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Dec2024\"/>
    </mc:Choice>
  </mc:AlternateContent>
  <xr:revisionPtr revIDLastSave="0" documentId="13_ncr:1_{B4ED0070-98D6-45E2-B87E-3454293EB3C0}" xr6:coauthVersionLast="47" xr6:coauthVersionMax="47" xr10:uidLastSave="{00000000-0000-0000-0000-000000000000}"/>
  <bookViews>
    <workbookView xWindow="-120" yWindow="-120" windowWidth="29040" windowHeight="15720" tabRatio="721" activeTab="3" xr2:uid="{00000000-000D-0000-FFFF-FFFF00000000}"/>
  </bookViews>
  <sheets>
    <sheet name="5-6 EN" sheetId="1" r:id="rId1"/>
    <sheet name="7" sheetId="9" r:id="rId2"/>
    <sheet name="8" sheetId="7" r:id="rId3"/>
    <sheet name="9-10" sheetId="5" r:id="rId4"/>
  </sheets>
  <definedNames>
    <definedName name="_xlnm.Print_Area" localSheetId="0">'5-6 EN'!$A$1:$I$100</definedName>
    <definedName name="_xlnm.Print_Area" localSheetId="1">'7'!$A$1:$I$50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7" l="1"/>
  <c r="I31" i="9"/>
  <c r="G31" i="9"/>
  <c r="A3" i="5" l="1"/>
  <c r="I75" i="5" l="1"/>
  <c r="I66" i="5"/>
  <c r="I12" i="9"/>
  <c r="I95" i="1"/>
  <c r="I78" i="1"/>
  <c r="I70" i="1"/>
  <c r="I80" i="1" s="1"/>
  <c r="I97" i="1" s="1"/>
  <c r="I30" i="1"/>
  <c r="I19" i="1"/>
  <c r="O19" i="7"/>
  <c r="O12" i="7"/>
  <c r="K25" i="7"/>
  <c r="I25" i="7"/>
  <c r="G25" i="7"/>
  <c r="G75" i="5"/>
  <c r="I17" i="7"/>
  <c r="G17" i="7"/>
  <c r="K17" i="7"/>
  <c r="I20" i="9" l="1"/>
  <c r="I9" i="5" s="1"/>
  <c r="I33" i="5" s="1"/>
  <c r="I37" i="5" s="1"/>
  <c r="I77" i="5" s="1"/>
  <c r="I81" i="5" s="1"/>
  <c r="I32" i="1"/>
  <c r="I23" i="9" l="1"/>
  <c r="G78" i="1"/>
  <c r="I33" i="9" l="1"/>
  <c r="M15" i="7" s="1"/>
  <c r="I38" i="9"/>
  <c r="G30" i="1"/>
  <c r="G66" i="5"/>
  <c r="A54" i="5"/>
  <c r="A3" i="7"/>
  <c r="A33" i="7"/>
  <c r="A53" i="1"/>
  <c r="A100" i="1"/>
  <c r="A50" i="9" s="1"/>
  <c r="G12" i="9"/>
  <c r="G20" i="9" s="1"/>
  <c r="G9" i="5" s="1"/>
  <c r="G33" i="5" s="1"/>
  <c r="G37" i="5" s="1"/>
  <c r="G70" i="1"/>
  <c r="G80" i="1" s="1"/>
  <c r="G19" i="1"/>
  <c r="G77" i="5" l="1"/>
  <c r="G81" i="5" s="1"/>
  <c r="A102" i="5"/>
  <c r="A51" i="5"/>
  <c r="G23" i="9"/>
  <c r="G33" i="9" s="1"/>
  <c r="M22" i="7" s="1"/>
  <c r="G32" i="1"/>
  <c r="M25" i="7" l="1"/>
  <c r="O22" i="7"/>
  <c r="O25" i="7" s="1"/>
  <c r="O15" i="7"/>
  <c r="O17" i="7" s="1"/>
  <c r="G38" i="9"/>
  <c r="M17" i="7" l="1"/>
  <c r="G95" i="1" s="1"/>
  <c r="G97" i="1" s="1"/>
</calcChain>
</file>

<file path=xl/sharedStrings.xml><?xml version="1.0" encoding="utf-8"?>
<sst xmlns="http://schemas.openxmlformats.org/spreadsheetml/2006/main" count="182" uniqueCount="140">
  <si>
    <t>Goodyear (Thailand) Public Company Limited</t>
  </si>
  <si>
    <t>Statements of Financial Position</t>
  </si>
  <si>
    <t>As at 31 December 2024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</si>
  <si>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</si>
  <si>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</si>
  <si>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</si>
  <si>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</si>
  <si>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</si>
  <si>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</si>
  <si>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</si>
  <si>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</si>
  <si>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</si>
  <si>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</si>
  <si>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</si>
  <si>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</si>
  <si>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</si>
  <si>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</si>
  <si>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</si>
  <si>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</si>
  <si>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</si>
  <si>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</si>
  <si>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</si>
  <si>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</si>
  <si>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</si>
  <si>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      Director ……………………………………….</t>
  </si>
  <si>
    <t>The accompanying notes are an integral part of these financial statements.</t>
  </si>
  <si>
    <r>
      <t xml:space="preserve">Statements of Financial Position </t>
    </r>
    <r>
      <rPr>
        <sz val="10"/>
        <rFont val="Arial"/>
        <family val="2"/>
      </rPr>
      <t>(Continued)</t>
    </r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</si>
  <si>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</si>
  <si>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</si>
  <si>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</si>
  <si>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</si>
  <si>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</si>
  <si>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</si>
  <si>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</si>
  <si>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</si>
  <si>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</si>
  <si>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</si>
  <si>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</si>
  <si>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</si>
  <si>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</si>
  <si>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</si>
  <si>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</si>
  <si>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</si>
  <si>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</si>
  <si>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7,400,000 ordinary shares at par value of Baht 10 each</t>
  </si>
  <si>
    <t>Issued and paid-up share capital</t>
  </si>
  <si>
    <t>7,400,000 ordinary shares fully paid-up of Baht 10 each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</si>
  <si>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</si>
  <si>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</si>
  <si>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</si>
  <si>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</si>
  <si>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</si>
  <si>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</si>
  <si>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Statements of Comprehensive Income</t>
  </si>
  <si>
    <t>For the year ended 31 December 2024</t>
  </si>
  <si>
    <t>Revenue from sales and related services</t>
  </si>
  <si>
    <t>8, 31</t>
  </si>
  <si>
    <t>Cost of sales and related services</t>
  </si>
  <si>
    <t>Gross profit</t>
  </si>
  <si>
    <t>Other income</t>
  </si>
  <si>
    <t>Selling expenses and distribution costs</t>
  </si>
  <si>
    <t>Administrative expenses</t>
  </si>
  <si>
    <t>Loss on allowance for expected credit losses</t>
  </si>
  <si>
    <t>Gain on exchange rates, net</t>
  </si>
  <si>
    <t>Finance costs</t>
  </si>
  <si>
    <t xml:space="preserve">Profit before income tax </t>
  </si>
  <si>
    <t>Income tax expense</t>
  </si>
  <si>
    <t>Profit for the year</t>
  </si>
  <si>
    <t>Other comprehensive income (expenses):</t>
  </si>
  <si>
    <t>Items that will not be reclassified to profit and loss</t>
  </si>
  <si>
    <t>net of income tax</t>
  </si>
  <si>
    <t>Other comprehensive income (expenses) for the year,</t>
  </si>
  <si>
    <t>Total comprehensive income for the year</t>
  </si>
  <si>
    <t>Earnings per share</t>
  </si>
  <si>
    <t>Basic earnings per share (Baht)</t>
  </si>
  <si>
    <t xml:space="preserve">Statements of Changes in Equity </t>
  </si>
  <si>
    <t>Issued and</t>
  </si>
  <si>
    <t>Premium</t>
  </si>
  <si>
    <t>Appropriated</t>
  </si>
  <si>
    <t>paid-up</t>
  </si>
  <si>
    <t>on share</t>
  </si>
  <si>
    <t>- Legal</t>
  </si>
  <si>
    <t>share capital</t>
  </si>
  <si>
    <t>capital</t>
  </si>
  <si>
    <t>reserve</t>
  </si>
  <si>
    <t>Unappropriate</t>
  </si>
  <si>
    <t>Total</t>
  </si>
  <si>
    <t>Note</t>
  </si>
  <si>
    <t>Beginning balance as at 1 January 2023</t>
  </si>
  <si>
    <t>Changes in equity for the year</t>
  </si>
  <si>
    <t>Ending balance as at 31 December 2023</t>
  </si>
  <si>
    <t>Beginning balance as at 1 January 2024</t>
  </si>
  <si>
    <t>Dividend payments</t>
  </si>
  <si>
    <t>Ending balance as at 31 December 2024</t>
  </si>
  <si>
    <t>Statements of Cash Flows</t>
  </si>
  <si>
    <t xml:space="preserve">Profit before income tax  </t>
  </si>
  <si>
    <t>Adjustments for:</t>
  </si>
  <si>
    <t>Depreciation</t>
  </si>
  <si>
    <t>Amortisation</t>
  </si>
  <si>
    <t>Loss from allowance for expected credit losses</t>
  </si>
  <si>
    <t>Reversal of loss from allowances for inventories</t>
  </si>
  <si>
    <t xml:space="preserve">Loss on disposals and write-offs of property and </t>
  </si>
  <si>
    <t>equipment and right-of-use assets</t>
  </si>
  <si>
    <t>Interest income</t>
  </si>
  <si>
    <t>Unrealised loss (gain) on exchange rate</t>
  </si>
  <si>
    <t>Changes in working capital:</t>
  </si>
  <si>
    <t>Trade and other current receivables</t>
  </si>
  <si>
    <t>Inventories</t>
  </si>
  <si>
    <t>Employee benefit obligations paid</t>
  </si>
  <si>
    <t>Cash generated from operations</t>
  </si>
  <si>
    <t>Interest paid</t>
  </si>
  <si>
    <t>Income tax paid</t>
  </si>
  <si>
    <t>Net cash generated from operating activities</t>
  </si>
  <si>
    <r>
      <t>Statements of Cash Flows</t>
    </r>
    <r>
      <rPr>
        <sz val="10"/>
        <rFont val="Arial"/>
        <family val="2"/>
      </rPr>
      <t xml:space="preserve"> (Continued)</t>
    </r>
  </si>
  <si>
    <t>Cash flows from investing activities</t>
  </si>
  <si>
    <t>Payments for purchase of property, plant and equipment</t>
  </si>
  <si>
    <t>Payments for purchase of computer software</t>
  </si>
  <si>
    <t>Proceeds from disposals of property, plant and equipment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</si>
  <si>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</si>
  <si>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</si>
  <si>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</si>
  <si>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</si>
  <si>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Repayments on short-term loans from financial institutions</t>
  </si>
  <si>
    <t>Payment for principal elements of lease payments</t>
  </si>
  <si>
    <t>Repayments on a long-term loan from a financial institution</t>
  </si>
  <si>
    <t>Dividends paid to the Company’s shareholders</t>
  </si>
  <si>
    <t>Net cash generated from (used in) financing activities</t>
  </si>
  <si>
    <t>Net decrease in cash and cash equivalents</t>
  </si>
  <si>
    <t>Cash and cash equivalents at the beginning of the year</t>
  </si>
  <si>
    <t>Exchange loss on cash and cash equivalents</t>
  </si>
  <si>
    <t>Cash and cash equivalents at the end of the year</t>
  </si>
  <si>
    <t>Non-cash transactions</t>
  </si>
  <si>
    <t>Payable from purchases of plant and equipment</t>
  </si>
  <si>
    <t>Additions to right-of-use assets</t>
  </si>
  <si>
    <t>Transfers inventories to property, plant and equipment</t>
  </si>
  <si>
    <t xml:space="preserve">Gain (Loss) from remeasurement of employee benefit </t>
  </si>
  <si>
    <t>obligations, net of income tax</t>
  </si>
  <si>
    <t>financial institutions</t>
  </si>
  <si>
    <t>Long-term loans from financial institutions</t>
  </si>
  <si>
    <t>Impairment loss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</si>
</sst>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\-"/>
    <numFmt numFmtId="171" formatCode="#,##0.00;\(#,##0.00\);\-"/>
    <numFmt numFmtId="172" formatCode="0_);[Red]\(0\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_-;\-* #,##0_-;_-* &quot;-&quot;??_-;_-@_-"/>
    <numFmt numFmtId="176" formatCode="0.0%"/>
    <numFmt numFmtId="177" formatCode="0.0000%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_([$€-2]* #,##0.00_);_([$€-2]* \(#,##0.00\);_([$€-2]* &quot;-&quot;??_)"/>
    <numFmt numFmtId="181" formatCode="_-&quot;\&quot;* #,##0_-;\-&quot;\&quot;* #,##0_-;_-&quot;\&quot;* &quot;-&quot;_-;_-@_-"/>
    <numFmt numFmtId="182" formatCode="_-&quot;\&quot;* #,##0.00_-;\-&quot;\&quot;* #,##0.00_-;_-&quot;\&quot;* &quot;-&quot;??_-;_-@_-"/>
    <numFmt numFmtId="183" formatCode="_(* #,##0.0_);_(* \(#,##0.00\);_(* &quot;-&quot;??_);_(@_)"/>
    <numFmt numFmtId="184" formatCode="General_)"/>
    <numFmt numFmtId="185" formatCode="0.000"/>
    <numFmt numFmtId="186" formatCode="#,##0.0_);\(#,##0.0\)"/>
    <numFmt numFmtId="187" formatCode="#,##0.000_);\(#,##0.000\)"/>
    <numFmt numFmtId="188" formatCode="&quot;$&quot;#,\);\(&quot;$&quot;#,##0\)"/>
    <numFmt numFmtId="189" formatCode="#,##0.00\ &quot;F&quot;;\-#,##0.00\ &quot;F&quot;"/>
    <numFmt numFmtId="190" formatCode="dd\-mmm\-yy_)"/>
    <numFmt numFmtId="191" formatCode="0_ "/>
    <numFmt numFmtId="192" formatCode="000\-000"/>
    <numFmt numFmtId="193" formatCode="0.0"/>
    <numFmt numFmtId="194" formatCode="_(&quot;$&quot;* #,##0.00000_);_(&quot;$&quot;* \(#,##0.00000\);_(&quot;$&quot;* &quot;-&quot;??_);_(@_)"/>
    <numFmt numFmtId="195" formatCode="\60\4\7\:"/>
    <numFmt numFmtId="196" formatCode="&quot;$&quot;#,\);\(&quot;$&quot;#,\)"/>
    <numFmt numFmtId="197" formatCode="&quot;$&quot;#,;\(&quot;$&quot;#,\)"/>
    <numFmt numFmtId="198" formatCode="_ * #,##0_ ;_ * \-#,##0_ ;_ * &quot;-&quot;_ ;_ @_ "/>
    <numFmt numFmtId="199" formatCode="_ * #,##0.00_ ;_ * \-#,##0.00_ ;_ * &quot;-&quot;??_ ;_ @_ 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&quot;฿&quot;\t#,##0_);\(&quot;฿&quot;\t#,##0\)"/>
    <numFmt numFmtId="203" formatCode="&quot;฿&quot;\t#,##0_);[Red]\(&quot;฿&quot;\t#,##0\)"/>
    <numFmt numFmtId="204" formatCode="0.0000"/>
    <numFmt numFmtId="205" formatCode="0.00_)"/>
    <numFmt numFmtId="206" formatCode="_ * #,##0.00_ ;_ * \(#,##0.00\)_ ;_ * &quot;-&quot;??_ ;_ @_ "/>
    <numFmt numFmtId="207" formatCode="_ * #,##0_ ;_ * \(#,##0\)_ ;_ * &quot;-&quot;_ ;_ @_ "/>
    <numFmt numFmtId="208" formatCode="_(* #,##0.00_);_(* \(#,##0.00\);_(* &quot;-&quot;?_);_(@_)"/>
    <numFmt numFmtId="209" formatCode="_ &quot;RM&quot;\ #,##0.00_ ;_ \(&quot;RM&quot;\ #,##0.00\)_ ;_ &quot;RM&quot;\ &quot;-&quot;??_ ;_ @_ "/>
    <numFmt numFmtId="210" formatCode="_ &quot;RM&quot;\ #,##0_ ;_ \(&quot;RM&quot;\ #,##0\)_ ;_ &quot;RM&quot;\ &quot;-&quot;_ ;_ @_ "/>
    <numFmt numFmtId="211" formatCode="_-&quot;RM&quot;* #,##0.00_-;\-&quot;RM&quot;* #,##0.00_-;_-&quot;RM&quot;* &quot;-&quot;??_-;_-@_-"/>
    <numFmt numFmtId="212" formatCode="_(&quot;RM&quot;* #,##0.00_);_(&quot;RM&quot;* \(#,##0.00\);_(&quot;RM&quot;* &quot;-&quot;??_);_(@_)"/>
    <numFmt numFmtId="213" formatCode="_([$€]* #,##0.00_);_([$€]* \(#,##0.00\);_([$€]* &quot;-&quot;??_);_(@_)"/>
    <numFmt numFmtId="214" formatCode="[$-409]mmm\-yy;@"/>
    <numFmt numFmtId="215" formatCode="_-* #,##0\ _D_M_-;\-* #,##0\ _D_M_-;_-* &quot;-&quot;\ _D_M_-;_-@_-"/>
    <numFmt numFmtId="216" formatCode="_-* #,##0.00\ &quot;DM&quot;_-;\-* #,##0.00\ &quot;DM&quot;_-;_-* &quot;-&quot;??\ &quot;DM&quot;_-;_-@_-"/>
    <numFmt numFmtId="217" formatCode="_(* #,##0.00_);[Red]_(* \(#,##0.00\);_(* &quot;-&quot;??_);_(@_)"/>
    <numFmt numFmtId="218" formatCode="#,##0.00&quot;Ksh&quot;_);\(#,##0.00&quot;Ksh&quot;\)"/>
    <numFmt numFmtId="219" formatCode="_-* #,##0.00\ _D_M_-;\-* #,##0.00\ _D_M_-;_-* &quot;-&quot;??\ _D_M_-;_-@_-"/>
    <numFmt numFmtId="220" formatCode="_(&quot;$&quot;* #,##0.0,,_);_(&quot;$&quot;* \(#,##0.0,,\);_(&quot;$&quot;* &quot;-&quot;??_);_(@_)"/>
    <numFmt numFmtId="221" formatCode="_(&quot;$&quot;* #,##0,_);_(&quot;$&quot;* \(#,##0,\);_(&quot;$&quot;* &quot;-&quot;??_);_(@_)"/>
    <numFmt numFmtId="222" formatCode="_(&quot;$&quot;* #,##0.0,_);_(&quot;$&quot;* \(#,##0.0,\);_(&quot;$&quot;* &quot;-&quot;??_);_(@_)"/>
    <numFmt numFmtId="223" formatCode="#,##0.0,_);\(#,##0.0,\)"/>
    <numFmt numFmtId="224" formatCode="_(* #,##0.0,,_);_(* \(#,##0.0,,\);_(* &quot;-&quot;??_);_(@_)"/>
    <numFmt numFmtId="225" formatCode="_(* #,##0,_);_(* \(#,##0,\);_(* &quot;-&quot;??_);_(@_)"/>
    <numFmt numFmtId="226" formatCode="_(* #,##0.0,_);_(* \(#,##0.0,\);_(* &quot;-&quot;??_);_(@_)"/>
    <numFmt numFmtId="227" formatCode="\ &quot;$&quot;#,##0.00\ ;\(&quot;$&quot;#,##0.00\);\ &quot;$&quot;0.00\ "/>
    <numFmt numFmtId="228" formatCode="\ #,##0,,\ ;\(#,##0,,\);\ 0\ "/>
    <numFmt numFmtId="229" formatCode="\ &quot;$&quot;#,##0,,\ ;\(&quot;$&quot;#,##0,,\);\ &quot;$&quot;0\ ;&quot;$&quot;@"/>
    <numFmt numFmtId="230" formatCode="_-* #,##0\ _F_-;\-* #,##0\ _F_-;_-* &quot;-&quot;\ _F_-;_-@_-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mm/dd/yy"/>
    <numFmt numFmtId="234" formatCode="_-* #,##0\ &quot;DM&quot;_-;\-* #,##0\ &quot;DM&quot;_-;_-* &quot;-&quot;\ &quot;DM&quot;_-;_-@_-"/>
    <numFmt numFmtId="235" formatCode="_-* #,##0\ _€_-;\-* #,##0\ _€_-;_-* &quot;-&quot;\ _€_-;_-@_-"/>
    <numFmt numFmtId="236" formatCode="\ &quot;$&quot;#,##0.0,,\ ;\(&quot;$&quot;#,##0.0,,\);\ &quot;$&quot;0\ ;&quot;$&quot;@"/>
    <numFmt numFmtId="237" formatCode="\ #,##0.0,,\ ;\(#,##0.0,,\);\ 0.0\ "/>
    <numFmt numFmtId="238" formatCode="0.0&quot;%&quot;"/>
    <numFmt numFmtId="239" formatCode="_-&quot;$&quot;* #,##0.00_-;\-&quot;$&quot;* #,##0.00_-;_-&quot;$&quot;* &quot;-&quot;??_-;_-@_-"/>
    <numFmt numFmtId="240" formatCode="_ &quot;￥&quot;* #,##0_ ;_ &quot;￥&quot;* \-#,##0_ ;_ &quot;￥&quot;* &quot;-&quot;_ ;_ @_ "/>
    <numFmt numFmtId="241" formatCode="_ &quot;￥&quot;* #,##0.00_ ;_ &quot;￥&quot;* \-#,##0.00_ ;_ &quot;￥&quot;* &quot;-&quot;??_ ;_ @_ "/>
    <numFmt numFmtId="242" formatCode="#,##0;\-#,##0;&quot;-&quot;"/>
    <numFmt numFmtId="243" formatCode="#,##0.00\ &quot;฿&quot;_);[Red]\(#,##0.00\ &quot;฿&quot;\)"/>
    <numFmt numFmtId="244" formatCode="0.0000000000"/>
    <numFmt numFmtId="245" formatCode="_ &quot;?&quot;* #,##0_ ;_ &quot;?&quot;* \-#,##0_ ;_ &quot;?&quot;* &quot;-&quot;_ ;_ @_ "/>
    <numFmt numFmtId="246" formatCode="_ &quot;?&quot;* #,##0.00_ ;_ &quot;?&quot;* \-#,##0.00_ ;_ &quot;?&quot;* &quot;-&quot;??_ ;_ @_ "/>
    <numFmt numFmtId="247" formatCode="#,"/>
    <numFmt numFmtId="248" formatCode="#,##0\ &quot;F&quot;;\-#,##0\ &quot;F&quot;"/>
    <numFmt numFmtId="249" formatCode="&quot;$&quot;#,##0.0_);\(&quot;$&quot;#,##0.0\)"/>
    <numFmt numFmtId="250" formatCode="&quot;J$&quot;#,##0.00;\-&quot;J$&quot;#,##0.00"/>
    <numFmt numFmtId="251" formatCode="_-* #,##0.00\ [$€]_-;\-* #,##0.00\ [$€]_-;_-* &quot;-&quot;??\ [$€]_-;_-@_-"/>
    <numFmt numFmtId="252" formatCode="#,#00"/>
    <numFmt numFmtId="253" formatCode="&quot;«&quot;#,##0;_(* #,##0;_(* &quot;-&quot;??_);_(@_)"/>
    <numFmt numFmtId="254" formatCode="\ #,##0,\ ;\(#,##0,\);\ 0\ "/>
    <numFmt numFmtId="255" formatCode="#,##0.000"/>
    <numFmt numFmtId="256" formatCode="_(&quot;R$&quot;* #,##0_);_(&quot;R$&quot;* \(#,##0\);_(&quot;R$&quot;* &quot;-&quot;_);_(@_)"/>
    <numFmt numFmtId="257" formatCode="_(&quot;R$ &quot;* #,##0.00_);_(&quot;R$ &quot;* \(#,##0.00\);_(&quot;R$ &quot;* &quot;-&quot;??_);_(@_)"/>
    <numFmt numFmtId="258" formatCode="_(&quot;R$&quot;* #,##0.00_);_(&quot;R$&quot;* \(#,##0.00\);_(&quot;R$&quot;* &quot;-&quot;??_);_(@_)"/>
    <numFmt numFmtId="259" formatCode="#,##0.00\ &quot;F&quot;;[Red]\-#,##0.00\ &quot;F&quot;"/>
    <numFmt numFmtId="260" formatCode="%#,#00"/>
    <numFmt numFmtId="261" formatCode="#.##000"/>
    <numFmt numFmtId="262" formatCode="\ #,##0,\ ;\(#,##0,\);0\ "/>
    <numFmt numFmtId="263" formatCode="\ &quot;$&quot;#,##0,\ ;\(&quot;$&quot;#,##0,\);&quot;$&quot;0\ ;&quot;$&quot;@"/>
    <numFmt numFmtId="264" formatCode="\ #&quot;,&quot;##0&quot;,&quot;\ ;\(#&quot;,&quot;##0&quot;,&quot;\);0\ "/>
    <numFmt numFmtId="265" formatCode="_(* #,##0.000_);_(* \(#,##0.000\);_(* &quot;-&quot;??_);_(@_)"/>
    <numFmt numFmtId="266" formatCode="_(* #&quot;,&quot;##0.00_);_(* \(#&quot;,&quot;##0.00\);_(* \-??_);_(@_)"/>
    <numFmt numFmtId="267" formatCode="\ #,##0,,\ ;\(#,##0,\);\ 0\ "/>
    <numFmt numFmtId="268" formatCode="\ #,##0.0,,\ ;\(#,##0.0,,\);\ 0\ "/>
    <numFmt numFmtId="269" formatCode="\ &quot;$&quot;#,##0.0,,\ ;\(&quot;$&quot;#,##0.0,,\);\ &quot;$&quot;0.0\ ;&quot;$&quot;@"/>
    <numFmt numFmtId="270" formatCode="\$#,##0_);\(\$#,##0\)"/>
    <numFmt numFmtId="271" formatCode="_(&quot;฿&quot;* #,##0_);_(&quot;฿&quot;* \(#,##0\);_(&quot;฿&quot;* &quot;-&quot;_);_(@_)"/>
    <numFmt numFmtId="272" formatCode="_(&quot;฿&quot;* #,##0.00_);_(&quot;฿&quot;* \(#,##0.00\);_(&quot;฿&quot;* &quot;-&quot;??_);_(@_)"/>
    <numFmt numFmtId="273" formatCode="#,##0.00;[Blue]\(#,##0.00\);\-"/>
    <numFmt numFmtId="274" formatCode="_-* #,##0.00\ _z_ł_-;\-* #,##0.00\ _z_ł_-;_-* &quot;-&quot;??\ _z_ł_-;_-@_-"/>
  </numFmts>
  <fonts count="40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sz val="10"/>
      <color indexed="9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2"/>
      <name val="Arial"/>
      <family val="2"/>
    </font>
    <font>
      <u/>
      <sz val="10"/>
      <color theme="10"/>
      <name val="Georgia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Helv"/>
    </font>
    <font>
      <i/>
      <sz val="11"/>
      <color indexed="23"/>
      <name val="Calibri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indexed="17"/>
      <name val="Calibri"/>
      <family val="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10"/>
      <name val="Calibri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0"/>
      <name val="Times New Roman"/>
      <family val="1"/>
    </font>
    <font>
      <u/>
      <sz val="9.9"/>
      <color theme="10"/>
      <name val="Arial"/>
      <family val="2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name val="??o"/>
      <family val="1"/>
    </font>
    <font>
      <sz val="12"/>
      <name val="±¼¸²A¼"/>
      <family val="3"/>
      <charset val="129"/>
    </font>
    <font>
      <sz val="10"/>
      <name val="MS Sans Serif"/>
      <family val="2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sz val="11"/>
      <name val="ＭＳ Ｐゴシック"/>
      <charset val="128"/>
    </font>
    <font>
      <sz val="14"/>
      <name val="AngsanaUPC"/>
      <family val="1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9"/>
      <color theme="1"/>
      <name val="Cambria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8"/>
      <name val="Helv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name val="ＭＳ Ｐゴシック"/>
      <family val="3"/>
      <charset val="128"/>
    </font>
    <font>
      <sz val="8"/>
      <name val="Tahoma"/>
      <family val="2"/>
    </font>
    <font>
      <u/>
      <sz val="10.5"/>
      <color indexed="12"/>
      <name val="Cordia New"/>
      <family val="2"/>
    </font>
    <font>
      <sz val="10"/>
      <color theme="0"/>
      <name val="Calibri"/>
      <family val="2"/>
    </font>
    <font>
      <sz val="10"/>
      <color indexed="20"/>
      <name val="Arial"/>
      <family val="2"/>
    </font>
    <font>
      <sz val="10"/>
      <color rgb="FF9C0006"/>
      <name val="Calibri"/>
      <family val="2"/>
    </font>
    <font>
      <b/>
      <sz val="10"/>
      <color indexed="52"/>
      <name val="Arial"/>
      <family val="2"/>
    </font>
    <font>
      <b/>
      <sz val="10"/>
      <color rgb="FFFA7D00"/>
      <name val="Calibri"/>
      <family val="2"/>
    </font>
    <font>
      <b/>
      <sz val="10"/>
      <color theme="0"/>
      <name val="Calibri"/>
      <family val="2"/>
    </font>
    <font>
      <i/>
      <sz val="10"/>
      <color indexed="23"/>
      <name val="Arial"/>
      <family val="2"/>
    </font>
    <font>
      <i/>
      <sz val="10"/>
      <color rgb="FF7F7F7F"/>
      <name val="Calibri"/>
      <family val="2"/>
    </font>
    <font>
      <sz val="10"/>
      <color indexed="17"/>
      <name val="Arial"/>
      <family val="2"/>
    </font>
    <font>
      <sz val="10"/>
      <color rgb="FF006100"/>
      <name val="Calibri"/>
      <family val="2"/>
    </font>
    <font>
      <b/>
      <sz val="15"/>
      <color indexed="56"/>
      <name val="Arial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</font>
    <font>
      <sz val="10"/>
      <color rgb="FF3F3F76"/>
      <name val="Calibri"/>
      <family val="2"/>
    </font>
    <font>
      <sz val="10"/>
      <color indexed="52"/>
      <name val="Arial"/>
      <family val="2"/>
    </font>
    <font>
      <sz val="10"/>
      <color rgb="FFFA7D00"/>
      <name val="Calibri"/>
      <family val="2"/>
    </font>
    <font>
      <sz val="10"/>
      <color indexed="60"/>
      <name val="Arial"/>
      <family val="2"/>
    </font>
    <font>
      <sz val="10"/>
      <color rgb="FF9C6500"/>
      <name val="Calibri"/>
      <family val="2"/>
    </font>
    <font>
      <b/>
      <sz val="10"/>
      <color indexed="63"/>
      <name val="Arial"/>
      <family val="2"/>
    </font>
    <font>
      <b/>
      <sz val="10"/>
      <color rgb="FF3F3F3F"/>
      <name val="Calibri"/>
      <family val="2"/>
    </font>
    <font>
      <sz val="10"/>
      <color rgb="FFFF0000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4"/>
      <name val="CordiaUPC"/>
      <family val="1"/>
    </font>
    <font>
      <sz val="14"/>
      <name val="Cordia New"/>
      <family val="1"/>
    </font>
    <font>
      <sz val="14"/>
      <name val="AngsanaUPC"/>
      <family val="1"/>
    </font>
    <font>
      <sz val="11"/>
      <color indexed="8"/>
      <name val="lr oSVbN"/>
    </font>
    <font>
      <b/>
      <i/>
      <sz val="16"/>
      <name val="Helv"/>
    </font>
    <font>
      <sz val="10"/>
      <name val="Arial Narrow"/>
      <family val="2"/>
    </font>
    <font>
      <u/>
      <sz val="11.05"/>
      <color indexed="8"/>
      <name val="Times New Roman"/>
      <family val="1"/>
    </font>
    <font>
      <u/>
      <sz val="8"/>
      <color indexed="12"/>
      <name val="Arial"/>
      <family val="2"/>
    </font>
    <font>
      <u/>
      <sz val="7.5"/>
      <color indexed="12"/>
      <name val="MS Sans Serif"/>
      <family val="2"/>
    </font>
    <font>
      <sz val="10"/>
      <color indexed="8"/>
      <name val="MS Sans Serif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u/>
      <sz val="10"/>
      <color indexed="36"/>
      <name val="Arial"/>
      <family val="2"/>
    </font>
    <font>
      <sz val="12"/>
      <name val="Tms Rmn"/>
      <charset val="222"/>
    </font>
    <font>
      <sz val="10"/>
      <color indexed="8"/>
      <name val="Arial"/>
      <family val="2"/>
      <charset val="222"/>
    </font>
    <font>
      <sz val="8"/>
      <name val="Helv"/>
      <charset val="222"/>
    </font>
    <font>
      <b/>
      <sz val="8"/>
      <color indexed="8"/>
      <name val="Helv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新細明體"/>
      <family val="1"/>
      <charset val="136"/>
    </font>
    <font>
      <b/>
      <u val="singleAccounting"/>
      <sz val="8"/>
      <color indexed="8"/>
      <name val="Arial"/>
      <family val="2"/>
    </font>
    <font>
      <sz val="8"/>
      <color indexed="62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2"/>
      <name val="宋体"/>
      <charset val="134"/>
    </font>
    <font>
      <sz val="14"/>
      <name val="ＭＳ 明朝"/>
      <family val="1"/>
      <charset val="128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b/>
      <sz val="14"/>
      <name val="Haettenschweiler"/>
      <family val="2"/>
    </font>
    <font>
      <sz val="11"/>
      <name val="ＭＳ Ｐゴシック"/>
      <family val="2"/>
      <charset val="128"/>
    </font>
    <font>
      <sz val="12"/>
      <name val="Arial Narrow"/>
      <family val="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4"/>
      <name val="CordiaUPC"/>
      <family val="2"/>
    </font>
    <font>
      <sz val="10"/>
      <color theme="0"/>
      <name val="Arial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sz val="10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0"/>
      <color rgb="FF3F3F76"/>
      <name val="Arial"/>
      <family val="2"/>
      <charset val="222"/>
    </font>
    <font>
      <sz val="10"/>
      <color rgb="FFFA7D00"/>
      <name val="Arial"/>
      <family val="2"/>
      <charset val="222"/>
    </font>
    <font>
      <sz val="10"/>
      <color rgb="FF9C6500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Arial"/>
      <family val="2"/>
      <charset val="222"/>
    </font>
    <font>
      <sz val="10"/>
      <color rgb="FFFF0000"/>
      <name val="Arial"/>
      <family val="2"/>
      <charset val="222"/>
    </font>
    <font>
      <sz val="12"/>
      <name val="??"/>
      <family val="2"/>
      <charset val="134"/>
    </font>
    <font>
      <sz val="12"/>
      <name val="????"/>
      <family val="2"/>
      <charset val="136"/>
    </font>
    <font>
      <sz val="10"/>
      <name val="Geneva"/>
      <family val="2"/>
    </font>
    <font>
      <sz val="1"/>
      <color indexed="8"/>
      <name val="Courier"/>
      <family val="3"/>
    </font>
    <font>
      <b/>
      <sz val="13"/>
      <color indexed="10"/>
      <name val="Arial"/>
      <family val="2"/>
    </font>
    <font>
      <sz val="11"/>
      <color indexed="8"/>
      <name val="Arial Unicode MS"/>
      <family val="2"/>
      <charset val="128"/>
    </font>
    <font>
      <sz val="11"/>
      <color indexed="8"/>
      <name val="宋体"/>
      <family val="3"/>
      <charset val="134"/>
    </font>
    <font>
      <sz val="11"/>
      <color indexed="9"/>
      <name val="Arial Unicode MS"/>
      <family val="2"/>
      <charset val="128"/>
    </font>
    <font>
      <sz val="11"/>
      <color indexed="9"/>
      <name val="宋体"/>
      <family val="3"/>
      <charset val="134"/>
    </font>
    <font>
      <b/>
      <sz val="10"/>
      <color indexed="9"/>
      <name val="Arial Narrow"/>
      <family val="2"/>
    </font>
    <font>
      <sz val="8"/>
      <name val="Times New Roman"/>
      <family val="1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9"/>
      <name val="Geneva"/>
    </font>
    <font>
      <sz val="12"/>
      <color theme="1"/>
      <name val="Arial"/>
      <family val="2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10"/>
      <name val="BERNHARD"/>
    </font>
    <font>
      <sz val="10"/>
      <name val="Helv"/>
    </font>
    <font>
      <sz val="10"/>
      <color indexed="8"/>
      <name val="Arial CE"/>
      <family val="2"/>
      <charset val="238"/>
    </font>
    <font>
      <b/>
      <sz val="1"/>
      <color indexed="8"/>
      <name val="Courier"/>
      <family val="3"/>
    </font>
    <font>
      <u/>
      <sz val="10"/>
      <color indexed="36"/>
      <name val="MS Sans Serif"/>
      <family val="2"/>
    </font>
    <font>
      <sz val="10"/>
      <name val="Arial"/>
      <family val="2"/>
      <charset val="238"/>
    </font>
    <font>
      <sz val="11"/>
      <name val="‚l‚r –¾’©"/>
      <charset val="128"/>
    </font>
    <font>
      <b/>
      <sz val="10"/>
      <name val="MS Sans Serif"/>
      <family val="2"/>
    </font>
    <font>
      <sz val="8"/>
      <name val="Helv"/>
    </font>
    <font>
      <strike/>
      <sz val="10"/>
      <name val="Arial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sz val="11"/>
      <color indexed="14"/>
      <name val="Calibri"/>
      <family val="2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Arial Unicode MS"/>
      <family val="2"/>
      <charset val="128"/>
    </font>
    <font>
      <sz val="11"/>
      <color indexed="60"/>
      <name val="Arial Unicode MS"/>
      <family val="2"/>
      <charset val="128"/>
    </font>
    <font>
      <sz val="11"/>
      <color indexed="52"/>
      <name val="Arial Unicode MS"/>
      <family val="2"/>
      <charset val="128"/>
    </font>
    <font>
      <sz val="11"/>
      <name val="돋움"/>
      <family val="2"/>
    </font>
    <font>
      <sz val="11"/>
      <color indexed="62"/>
      <name val="Arial Unicode MS"/>
      <family val="2"/>
      <charset val="128"/>
    </font>
    <font>
      <b/>
      <sz val="11"/>
      <color indexed="63"/>
      <name val="Arial Unicode MS"/>
      <family val="2"/>
      <charset val="128"/>
    </font>
    <font>
      <sz val="11"/>
      <color indexed="20"/>
      <name val="宋体"/>
      <family val="3"/>
      <charset val="134"/>
    </font>
    <font>
      <sz val="11"/>
      <color indexed="20"/>
      <name val="Arial Unicode MS"/>
      <family val="2"/>
      <charset val="128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Arial Unicode MS"/>
      <family val="2"/>
      <charset val="128"/>
    </font>
    <font>
      <b/>
      <sz val="15"/>
      <color indexed="56"/>
      <name val="Arial Unicode MS"/>
      <family val="2"/>
      <charset val="128"/>
    </font>
    <font>
      <b/>
      <sz val="13"/>
      <color indexed="56"/>
      <name val="Arial Unicode MS"/>
      <family val="2"/>
      <charset val="128"/>
    </font>
    <font>
      <b/>
      <sz val="11"/>
      <color indexed="56"/>
      <name val="Arial Unicode MS"/>
      <family val="2"/>
      <charset val="128"/>
    </font>
    <font>
      <i/>
      <sz val="11"/>
      <color indexed="23"/>
      <name val="宋体"/>
      <family val="3"/>
      <charset val="134"/>
    </font>
    <font>
      <b/>
      <sz val="11"/>
      <color indexed="52"/>
      <name val="Arial Unicode MS"/>
      <family val="2"/>
      <charset val="128"/>
    </font>
    <font>
      <i/>
      <sz val="11"/>
      <color indexed="23"/>
      <name val="Arial Unicode MS"/>
      <family val="2"/>
      <charset val="128"/>
    </font>
    <font>
      <sz val="11"/>
      <color indexed="10"/>
      <name val="Arial Unicode MS"/>
      <family val="2"/>
      <charset val="128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Arial Unicode MS"/>
      <family val="2"/>
      <charset val="128"/>
    </font>
    <font>
      <sz val="11"/>
      <color indexed="63"/>
      <name val="Tahoma"/>
      <family val="2"/>
    </font>
    <font>
      <b/>
      <sz val="18"/>
      <color indexed="62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4"/>
      <name val="ＭＳ 明朝"/>
      <family val="3"/>
      <charset val="128"/>
    </font>
    <font>
      <sz val="10"/>
      <name val="MS Sans Serif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0000FF"/>
      <name val="Calibri"/>
      <family val="2"/>
      <scheme val="minor"/>
    </font>
    <font>
      <u/>
      <sz val="10"/>
      <color rgb="FF0563C1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theme="1"/>
      <name val="Cambria"/>
      <family val="1"/>
    </font>
    <font>
      <u/>
      <sz val="12.6"/>
      <color indexed="12"/>
      <name val="Cordia New"/>
      <family val="2"/>
    </font>
    <font>
      <sz val="12"/>
      <name val="Comic Sans MS"/>
      <family val="4"/>
    </font>
    <font>
      <sz val="11"/>
      <color rgb="FF9C0006"/>
      <name val="Calibri"/>
      <family val="2"/>
    </font>
    <font>
      <sz val="11"/>
      <color theme="1"/>
      <name val="Calibri"/>
      <family val="2"/>
      <charset val="134"/>
      <scheme val="minor"/>
    </font>
    <font>
      <u/>
      <sz val="8"/>
      <color theme="10"/>
      <name val="Arial"/>
      <family val="2"/>
    </font>
    <font>
      <sz val="11"/>
      <color rgb="FF000000"/>
      <name val="Calibri"/>
      <family val="2"/>
    </font>
    <font>
      <sz val="11"/>
      <name val="ＭＳ Ｐ明朝"/>
      <family val="1"/>
      <charset val="128"/>
    </font>
    <font>
      <sz val="11"/>
      <name val="Calibri"/>
      <family val="2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1"/>
        <bgColor indexed="51"/>
      </patternFill>
    </fill>
    <fill>
      <patternFill patternType="solid">
        <fgColor indexed="6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12"/>
      </patternFill>
    </fill>
    <fill>
      <patternFill patternType="solid">
        <fgColor indexed="23"/>
      </patternFill>
    </fill>
    <fill>
      <patternFill patternType="solid">
        <fgColor indexed="20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4"/>
        <bgColor indexed="64"/>
      </patternFill>
    </fill>
    <fill>
      <patternFill patternType="solid">
        <fgColor indexed="35"/>
        <bgColor indexed="35"/>
      </patternFill>
    </fill>
    <fill>
      <patternFill patternType="solid">
        <fgColor indexed="60"/>
      </patternFill>
    </fill>
    <fill>
      <patternFill patternType="solid">
        <fgColor indexed="8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7320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46" borderId="0" applyNumberFormat="0" applyBorder="0" applyAlignment="0" applyProtection="0"/>
    <xf numFmtId="0" fontId="42" fillId="0" borderId="0"/>
    <xf numFmtId="0" fontId="42" fillId="0" borderId="0"/>
    <xf numFmtId="0" fontId="5" fillId="0" borderId="0"/>
    <xf numFmtId="0" fontId="1" fillId="0" borderId="0"/>
    <xf numFmtId="0" fontId="40" fillId="0" borderId="0"/>
    <xf numFmtId="0" fontId="8" fillId="0" borderId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44" fillId="0" borderId="20" applyNumberFormat="0" applyFill="0" applyAlignment="0">
      <protection locked="0"/>
    </xf>
    <xf numFmtId="0" fontId="38" fillId="0" borderId="0"/>
    <xf numFmtId="0" fontId="8" fillId="0" borderId="0">
      <protection locked="0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0" fontId="8" fillId="0" borderId="0">
      <protection locked="0"/>
    </xf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53" fillId="0" borderId="0" applyNumberFormat="0" applyFill="0" applyBorder="0" applyAlignment="0" applyProtection="0"/>
    <xf numFmtId="0" fontId="40" fillId="0" borderId="0"/>
    <xf numFmtId="0" fontId="5" fillId="0" borderId="0"/>
    <xf numFmtId="0" fontId="54" fillId="0" borderId="0" applyNumberFormat="0" applyFill="0" applyBorder="0" applyAlignment="0" applyProtection="0">
      <alignment vertical="top"/>
      <protection locked="0"/>
    </xf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" fillId="0" borderId="0"/>
    <xf numFmtId="0" fontId="40" fillId="0" borderId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6" fillId="48" borderId="0" applyNumberFormat="0" applyBorder="0" applyAlignment="0" applyProtection="0"/>
    <xf numFmtId="0" fontId="47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46" borderId="0" applyNumberFormat="0" applyBorder="0" applyAlignment="0" applyProtection="0"/>
    <xf numFmtId="0" fontId="47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49" borderId="0" applyNumberFormat="0" applyBorder="0" applyAlignment="0" applyProtection="0"/>
    <xf numFmtId="0" fontId="47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50" borderId="0" applyNumberFormat="0" applyBorder="0" applyAlignment="0" applyProtection="0"/>
    <xf numFmtId="0" fontId="47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51" borderId="0" applyNumberFormat="0" applyBorder="0" applyAlignment="0" applyProtection="0"/>
    <xf numFmtId="0" fontId="47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52" borderId="0" applyNumberFormat="0" applyBorder="0" applyAlignment="0" applyProtection="0"/>
    <xf numFmtId="0" fontId="47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48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6" fillId="53" borderId="0" applyNumberFormat="0" applyBorder="0" applyAlignment="0" applyProtection="0"/>
    <xf numFmtId="0" fontId="47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4" borderId="0" applyNumberFormat="0" applyBorder="0" applyAlignment="0" applyProtection="0"/>
    <xf numFmtId="0" fontId="47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5" borderId="0" applyNumberFormat="0" applyBorder="0" applyAlignment="0" applyProtection="0"/>
    <xf numFmtId="0" fontId="47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0" borderId="0" applyNumberFormat="0" applyBorder="0" applyAlignment="0" applyProtection="0"/>
    <xf numFmtId="0" fontId="47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53" borderId="0" applyNumberFormat="0" applyBorder="0" applyAlignment="0" applyProtection="0"/>
    <xf numFmtId="0" fontId="47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6" borderId="0" applyNumberFormat="0" applyBorder="0" applyAlignment="0" applyProtection="0"/>
    <xf numFmtId="0" fontId="47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0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8" fillId="57" borderId="0" applyNumberFormat="0" applyBorder="0" applyAlignment="0" applyProtection="0"/>
    <xf numFmtId="0" fontId="55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54" borderId="0" applyNumberFormat="0" applyBorder="0" applyAlignment="0" applyProtection="0"/>
    <xf numFmtId="0" fontId="55" fillId="16" borderId="0" applyNumberFormat="0" applyBorder="0" applyAlignment="0" applyProtection="0"/>
    <xf numFmtId="0" fontId="59" fillId="16" borderId="0" applyNumberFormat="0" applyBorder="0" applyAlignment="0" applyProtection="0"/>
    <xf numFmtId="0" fontId="58" fillId="55" borderId="0" applyNumberFormat="0" applyBorder="0" applyAlignment="0" applyProtection="0"/>
    <xf numFmtId="0" fontId="55" fillId="20" borderId="0" applyNumberFormat="0" applyBorder="0" applyAlignment="0" applyProtection="0"/>
    <xf numFmtId="0" fontId="59" fillId="20" borderId="0" applyNumberFormat="0" applyBorder="0" applyAlignment="0" applyProtection="0"/>
    <xf numFmtId="0" fontId="58" fillId="58" borderId="0" applyNumberFormat="0" applyBorder="0" applyAlignment="0" applyProtection="0"/>
    <xf numFmtId="0" fontId="55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59" borderId="0" applyNumberFormat="0" applyBorder="0" applyAlignment="0" applyProtection="0"/>
    <xf numFmtId="0" fontId="55" fillId="28" borderId="0" applyNumberFormat="0" applyBorder="0" applyAlignment="0" applyProtection="0"/>
    <xf numFmtId="0" fontId="59" fillId="28" borderId="0" applyNumberFormat="0" applyBorder="0" applyAlignment="0" applyProtection="0"/>
    <xf numFmtId="0" fontId="58" fillId="60" borderId="0" applyNumberFormat="0" applyBorder="0" applyAlignment="0" applyProtection="0"/>
    <xf numFmtId="0" fontId="55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5" borderId="0" applyNumberFormat="0" applyBorder="0" applyAlignment="0" applyProtection="0"/>
    <xf numFmtId="0" fontId="60" fillId="58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58" fillId="61" borderId="0" applyNumberFormat="0" applyBorder="0" applyAlignment="0" applyProtection="0"/>
    <xf numFmtId="0" fontId="55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62" borderId="0" applyNumberFormat="0" applyBorder="0" applyAlignment="0" applyProtection="0"/>
    <xf numFmtId="0" fontId="55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63" borderId="0" applyNumberFormat="0" applyBorder="0" applyAlignment="0" applyProtection="0"/>
    <xf numFmtId="0" fontId="55" fillId="17" borderId="0" applyNumberFormat="0" applyBorder="0" applyAlignment="0" applyProtection="0"/>
    <xf numFmtId="0" fontId="59" fillId="17" borderId="0" applyNumberFormat="0" applyBorder="0" applyAlignment="0" applyProtection="0"/>
    <xf numFmtId="0" fontId="58" fillId="58" borderId="0" applyNumberFormat="0" applyBorder="0" applyAlignment="0" applyProtection="0"/>
    <xf numFmtId="0" fontId="55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59" borderId="0" applyNumberFormat="0" applyBorder="0" applyAlignment="0" applyProtection="0"/>
    <xf numFmtId="0" fontId="55" fillId="25" borderId="0" applyNumberFormat="0" applyBorder="0" applyAlignment="0" applyProtection="0"/>
    <xf numFmtId="0" fontId="59" fillId="25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9" fillId="29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5" borderId="22" applyNumberFormat="0" applyAlignment="0" applyProtection="0"/>
    <xf numFmtId="0" fontId="64" fillId="6" borderId="7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65" fillId="6" borderId="7" applyNumberFormat="0" applyAlignment="0" applyProtection="0"/>
    <xf numFmtId="0" fontId="66" fillId="66" borderId="23" applyNumberFormat="0" applyAlignment="0" applyProtection="0"/>
    <xf numFmtId="0" fontId="67" fillId="7" borderId="10" applyNumberFormat="0" applyAlignment="0" applyProtection="0"/>
    <xf numFmtId="0" fontId="68" fillId="7" borderId="10" applyNumberFormat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49" borderId="0" applyNumberFormat="0" applyBorder="0" applyAlignment="0" applyProtection="0"/>
    <xf numFmtId="0" fontId="76" fillId="2" borderId="0" applyNumberFormat="0" applyBorder="0" applyAlignment="0" applyProtection="0"/>
    <xf numFmtId="0" fontId="77" fillId="2" borderId="0" applyNumberFormat="0" applyBorder="0" applyAlignment="0" applyProtection="0"/>
    <xf numFmtId="0" fontId="78" fillId="0" borderId="24" applyNumberFormat="0" applyFill="0" applyAlignment="0" applyProtection="0"/>
    <xf numFmtId="0" fontId="79" fillId="0" borderId="4" applyNumberFormat="0" applyFill="0" applyAlignment="0" applyProtection="0"/>
    <xf numFmtId="0" fontId="80" fillId="0" borderId="25" applyNumberFormat="0" applyFill="0" applyAlignment="0" applyProtection="0"/>
    <xf numFmtId="0" fontId="81" fillId="0" borderId="5" applyNumberFormat="0" applyFill="0" applyAlignment="0" applyProtection="0"/>
    <xf numFmtId="0" fontId="82" fillId="0" borderId="26" applyNumberFormat="0" applyFill="0" applyAlignment="0" applyProtection="0"/>
    <xf numFmtId="0" fontId="83" fillId="0" borderId="6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7" fillId="52" borderId="22" applyNumberFormat="0" applyAlignment="0" applyProtection="0"/>
    <xf numFmtId="0" fontId="88" fillId="5" borderId="7" applyNumberFormat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89" fillId="5" borderId="7" applyNumberFormat="0" applyAlignment="0" applyProtection="0"/>
    <xf numFmtId="0" fontId="90" fillId="0" borderId="27" applyNumberFormat="0" applyFill="0" applyAlignment="0" applyProtection="0"/>
    <xf numFmtId="0" fontId="91" fillId="0" borderId="9" applyNumberFormat="0" applyFill="0" applyAlignment="0" applyProtection="0"/>
    <xf numFmtId="0" fontId="92" fillId="0" borderId="9" applyNumberFormat="0" applyFill="0" applyAlignment="0" applyProtection="0"/>
    <xf numFmtId="0" fontId="93" fillId="67" borderId="0" applyNumberFormat="0" applyBorder="0" applyAlignment="0" applyProtection="0"/>
    <xf numFmtId="0" fontId="94" fillId="4" borderId="0" applyNumberFormat="0" applyBorder="0" applyAlignment="0" applyProtection="0"/>
    <xf numFmtId="0" fontId="95" fillId="4" borderId="0" applyNumberFormat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69" fillId="0" borderId="0"/>
    <xf numFmtId="0" fontId="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Border="0"/>
    <xf numFmtId="0" fontId="5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5" fillId="0" borderId="0"/>
    <xf numFmtId="0" fontId="5" fillId="0" borderId="0"/>
    <xf numFmtId="0" fontId="6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69" fillId="8" borderId="11" applyNumberFormat="0" applyFont="0" applyAlignment="0" applyProtection="0"/>
    <xf numFmtId="0" fontId="96" fillId="65" borderId="29" applyNumberFormat="0" applyAlignment="0" applyProtection="0"/>
    <xf numFmtId="0" fontId="97" fillId="6" borderId="8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98" fillId="6" borderId="8" applyNumberFormat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 applyBorder="0"/>
    <xf numFmtId="0" fontId="5" fillId="0" borderId="0" applyBorder="0"/>
    <xf numFmtId="0" fontId="99" fillId="0" borderId="0" applyNumberFormat="0" applyFont="0" applyFill="0" applyBorder="0" applyAlignment="0">
      <alignment horizontal="left" vertical="center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30" applyNumberFormat="0" applyFill="0" applyAlignment="0" applyProtection="0"/>
    <xf numFmtId="0" fontId="49" fillId="0" borderId="12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3" fillId="0" borderId="12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66" borderId="23" applyNumberFormat="0" applyAlignment="0" applyProtection="0"/>
    <xf numFmtId="0" fontId="108" fillId="0" borderId="27" applyNumberFormat="0" applyFill="0" applyAlignment="0" applyProtection="0"/>
    <xf numFmtId="0" fontId="109" fillId="46" borderId="0" applyNumberFormat="0" applyBorder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49" borderId="0" applyNumberFormat="0" applyBorder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7" fillId="67" borderId="0" applyNumberFormat="0" applyBorder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3" borderId="0" applyNumberFormat="0" applyBorder="0" applyAlignment="0" applyProtection="0"/>
    <xf numFmtId="0" fontId="60" fillId="58" borderId="0" applyNumberFormat="0" applyBorder="0" applyAlignment="0" applyProtection="0"/>
    <xf numFmtId="0" fontId="60" fillId="59" borderId="0" applyNumberFormat="0" applyBorder="0" applyAlignment="0" applyProtection="0"/>
    <xf numFmtId="0" fontId="60" fillId="64" borderId="0" applyNumberFormat="0" applyBorder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9" fillId="0" borderId="24" applyNumberFormat="0" applyFill="0" applyAlignment="0" applyProtection="0"/>
    <xf numFmtId="0" fontId="120" fillId="0" borderId="25" applyNumberFormat="0" applyFill="0" applyAlignment="0" applyProtection="0"/>
    <xf numFmtId="0" fontId="121" fillId="0" borderId="26" applyNumberFormat="0" applyFill="0" applyAlignment="0" applyProtection="0"/>
    <xf numFmtId="0" fontId="121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3" fillId="65" borderId="2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02" fillId="0" borderId="30" applyNumberFormat="0" applyFill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96" fillId="65" borderId="29" applyNumberFormat="0" applyAlignment="0" applyProtection="0"/>
    <xf numFmtId="0" fontId="69" fillId="10" borderId="0" applyNumberFormat="0" applyBorder="0" applyAlignment="0" applyProtection="0"/>
    <xf numFmtId="0" fontId="69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22" borderId="0" applyNumberFormat="0" applyBorder="0" applyAlignment="0" applyProtection="0"/>
    <xf numFmtId="0" fontId="69" fillId="26" borderId="0" applyNumberFormat="0" applyBorder="0" applyAlignment="0" applyProtection="0"/>
    <xf numFmtId="0" fontId="69" fillId="30" borderId="0" applyNumberFormat="0" applyBorder="0" applyAlignment="0" applyProtection="0"/>
    <xf numFmtId="0" fontId="69" fillId="11" borderId="0" applyNumberFormat="0" applyBorder="0" applyAlignment="0" applyProtection="0"/>
    <xf numFmtId="0" fontId="69" fillId="15" borderId="0" applyNumberFormat="0" applyBorder="0" applyAlignment="0" applyProtection="0"/>
    <xf numFmtId="0" fontId="69" fillId="19" borderId="0" applyNumberFormat="0" applyBorder="0" applyAlignment="0" applyProtection="0"/>
    <xf numFmtId="0" fontId="69" fillId="23" borderId="0" applyNumberFormat="0" applyBorder="0" applyAlignment="0" applyProtection="0"/>
    <xf numFmtId="0" fontId="69" fillId="27" borderId="0" applyNumberFormat="0" applyBorder="0" applyAlignment="0" applyProtection="0"/>
    <xf numFmtId="0" fontId="69" fillId="31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96" fillId="65" borderId="29" applyNumberFormat="0" applyAlignment="0" applyProtection="0"/>
    <xf numFmtId="9" fontId="1" fillId="0" borderId="0" applyFont="0" applyFill="0" applyBorder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173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52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32" borderId="0" applyNumberFormat="0" applyBorder="0" applyAlignment="0" applyProtection="0"/>
    <xf numFmtId="0" fontId="57" fillId="48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0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 applyBorder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63" fillId="65" borderId="22" applyNumberFormat="0" applyAlignment="0" applyProtection="0"/>
    <xf numFmtId="43" fontId="5" fillId="0" borderId="0" applyFont="0" applyFill="0" applyBorder="0" applyAlignment="0" applyProtection="0"/>
    <xf numFmtId="0" fontId="87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5" fillId="0" borderId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52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32" borderId="0" applyNumberFormat="0" applyBorder="0" applyAlignment="0" applyProtection="0"/>
    <xf numFmtId="0" fontId="57" fillId="48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0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 applyBorder="0"/>
    <xf numFmtId="0" fontId="84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6" fillId="69" borderId="0" applyNumberFormat="0" applyBorder="0" applyAlignment="0" applyProtection="0"/>
    <xf numFmtId="0" fontId="56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3" borderId="0" applyNumberFormat="0" applyBorder="0" applyAlignment="0" applyProtection="0"/>
    <xf numFmtId="0" fontId="58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8" fillId="77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0" fontId="58" fillId="77" borderId="0" applyNumberFormat="0" applyBorder="0" applyAlignment="0" applyProtection="0"/>
    <xf numFmtId="0" fontId="56" fillId="69" borderId="0" applyNumberFormat="0" applyBorder="0" applyAlignment="0" applyProtection="0"/>
    <xf numFmtId="0" fontId="56" fillId="70" borderId="0" applyNumberFormat="0" applyBorder="0" applyAlignment="0" applyProtection="0"/>
    <xf numFmtId="0" fontId="58" fillId="70" borderId="0" applyNumberFormat="0" applyBorder="0" applyAlignment="0" applyProtection="0"/>
    <xf numFmtId="0" fontId="56" fillId="78" borderId="0" applyNumberFormat="0" applyBorder="0" applyAlignment="0" applyProtection="0"/>
    <xf numFmtId="0" fontId="56" fillId="73" borderId="0" applyNumberFormat="0" applyBorder="0" applyAlignment="0" applyProtection="0"/>
    <xf numFmtId="0" fontId="58" fillId="79" borderId="0" applyNumberFormat="0" applyBorder="0" applyAlignment="0" applyProtection="0"/>
    <xf numFmtId="0" fontId="63" fillId="65" borderId="22" applyNumberForma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4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02" fillId="80" borderId="0" applyNumberFormat="0" applyBorder="0" applyAlignment="0" applyProtection="0"/>
    <xf numFmtId="0" fontId="102" fillId="81" borderId="0" applyNumberFormat="0" applyBorder="0" applyAlignment="0" applyProtection="0"/>
    <xf numFmtId="0" fontId="102" fillId="82" borderId="0" applyNumberFormat="0" applyBorder="0" applyAlignment="0" applyProtection="0"/>
    <xf numFmtId="0" fontId="28" fillId="0" borderId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87" fillId="52" borderId="22" applyNumberFormat="0" applyAlignment="0" applyProtection="0"/>
    <xf numFmtId="0" fontId="2" fillId="0" borderId="0"/>
    <xf numFmtId="0" fontId="2" fillId="0" borderId="0" applyBorder="0"/>
    <xf numFmtId="0" fontId="5" fillId="0" borderId="0"/>
    <xf numFmtId="0" fontId="2" fillId="0" borderId="0"/>
    <xf numFmtId="0" fontId="5" fillId="0" borderId="0" applyBorder="0"/>
    <xf numFmtId="0" fontId="40" fillId="0" borderId="0"/>
    <xf numFmtId="0" fontId="2" fillId="0" borderId="0"/>
    <xf numFmtId="0" fontId="2" fillId="0" borderId="0" applyBorder="0"/>
    <xf numFmtId="0" fontId="8" fillId="0" borderId="0"/>
    <xf numFmtId="0" fontId="47" fillId="0" borderId="0"/>
    <xf numFmtId="0" fontId="27" fillId="0" borderId="0"/>
    <xf numFmtId="0" fontId="40" fillId="0" borderId="0"/>
    <xf numFmtId="0" fontId="5" fillId="0" borderId="0"/>
    <xf numFmtId="0" fontId="27" fillId="0" borderId="0"/>
    <xf numFmtId="0" fontId="5" fillId="0" borderId="0"/>
    <xf numFmtId="0" fontId="8" fillId="0" borderId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48" fillId="83" borderId="0" applyNumberFormat="0" applyProtection="0">
      <alignment horizontal="left" vertical="center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48" fillId="85" borderId="32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124" fillId="87" borderId="0" applyNumberFormat="0" applyProtection="0">
      <alignment horizontal="left" vertical="center" indent="1"/>
    </xf>
    <xf numFmtId="4" fontId="123" fillId="83" borderId="31" applyNumberFormat="0" applyProtection="0">
      <alignment horizontal="right" vertical="center"/>
    </xf>
    <xf numFmtId="4" fontId="123" fillId="86" borderId="0" applyNumberFormat="0" applyProtection="0">
      <alignment horizontal="left" vertical="center" indent="1"/>
    </xf>
    <xf numFmtId="4" fontId="123" fillId="83" borderId="0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0" fontId="5" fillId="88" borderId="13" applyNumberFormat="0">
      <protection locked="0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6" fillId="89" borderId="0" applyNumberFormat="0" applyProtection="0">
      <alignment horizontal="left" vertical="center" indent="1"/>
    </xf>
    <xf numFmtId="4" fontId="127" fillId="86" borderId="31" applyNumberFormat="0" applyProtection="0">
      <alignment horizontal="right" vertical="center"/>
    </xf>
    <xf numFmtId="0" fontId="128" fillId="0" borderId="0" applyNumberFormat="0" applyFill="0" applyBorder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85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0" fontId="123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27" fillId="0" borderId="0"/>
    <xf numFmtId="43" fontId="27" fillId="0" borderId="0" applyFont="0" applyFill="0" applyBorder="0" applyAlignment="0" applyProtection="0"/>
    <xf numFmtId="0" fontId="28" fillId="0" borderId="0">
      <alignment vertical="top"/>
      <protection locked="0"/>
    </xf>
    <xf numFmtId="9" fontId="27" fillId="0" borderId="0" applyFont="0" applyFill="0" applyBorder="0" applyAlignment="0" applyProtection="0"/>
    <xf numFmtId="0" fontId="2" fillId="0" borderId="0"/>
    <xf numFmtId="43" fontId="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" fillId="0" borderId="0"/>
    <xf numFmtId="0" fontId="2" fillId="68" borderId="2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8" borderId="28" applyNumberFormat="0" applyFont="0" applyAlignment="0" applyProtection="0"/>
    <xf numFmtId="0" fontId="1" fillId="0" borderId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83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25" fillId="68" borderId="31" applyNumberFormat="0" applyProtection="0">
      <alignment vertical="center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Border="0"/>
    <xf numFmtId="43" fontId="2" fillId="0" borderId="0" applyFont="0" applyFill="0" applyBorder="0" applyAlignment="0" applyProtection="0"/>
    <xf numFmtId="4" fontId="125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50" fillId="0" borderId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48" fillId="6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22" borderId="0" applyNumberFormat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87" borderId="31" applyNumberFormat="0" applyProtection="0">
      <alignment horizontal="left" vertical="top" indent="1"/>
    </xf>
    <xf numFmtId="0" fontId="5" fillId="88" borderId="13" applyNumberFormat="0">
      <protection locked="0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43" fontId="8" fillId="0" borderId="0" applyFont="0" applyFill="0" applyBorder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30" applyNumberFormat="0" applyFill="0" applyAlignment="0" applyProtection="0"/>
    <xf numFmtId="43" fontId="8" fillId="0" borderId="0" applyFont="0" applyFill="0" applyBorder="0" applyAlignment="0" applyProtection="0"/>
    <xf numFmtId="0" fontId="1" fillId="27" borderId="0" applyNumberFormat="0" applyBorder="0" applyAlignment="0" applyProtection="0"/>
    <xf numFmtId="43" fontId="5" fillId="0" borderId="0" applyFont="0" applyFill="0" applyBorder="0" applyAlignment="0" applyProtection="0"/>
    <xf numFmtId="0" fontId="1" fillId="19" borderId="0" applyNumberFormat="0" applyBorder="0" applyAlignment="0" applyProtection="0"/>
    <xf numFmtId="43" fontId="8" fillId="0" borderId="0" applyFont="0" applyFill="0" applyBorder="0" applyAlignment="0" applyProtection="0"/>
    <xf numFmtId="0" fontId="2" fillId="68" borderId="28" applyNumberFormat="0" applyFont="0" applyAlignment="0" applyProtection="0"/>
    <xf numFmtId="0" fontId="63" fillId="65" borderId="22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1" borderId="0" applyNumberFormat="0" applyBorder="0" applyAlignment="0" applyProtection="0"/>
    <xf numFmtId="0" fontId="2" fillId="68" borderId="28" applyNumberFormat="0" applyFont="0" applyAlignment="0" applyProtection="0"/>
    <xf numFmtId="0" fontId="1" fillId="26" borderId="0" applyNumberFormat="0" applyBorder="0" applyAlignment="0" applyProtection="0"/>
    <xf numFmtId="0" fontId="5" fillId="68" borderId="28" applyNumberFormat="0" applyFont="0" applyAlignment="0" applyProtection="0"/>
    <xf numFmtId="43" fontId="5" fillId="0" borderId="0" applyFont="0" applyFill="0" applyBorder="0" applyAlignment="0" applyProtection="0"/>
    <xf numFmtId="0" fontId="1" fillId="31" borderId="0" applyNumberFormat="0" applyBorder="0" applyAlignment="0" applyProtection="0"/>
    <xf numFmtId="0" fontId="2" fillId="68" borderId="28" applyNumberFormat="0" applyFon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2" fillId="68" borderId="28" applyNumberFormat="0" applyFont="0" applyAlignment="0" applyProtection="0"/>
    <xf numFmtId="0" fontId="116" fillId="52" borderId="22" applyNumberFormat="0" applyAlignment="0" applyProtection="0"/>
    <xf numFmtId="0" fontId="8" fillId="0" borderId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43" fontId="47" fillId="0" borderId="0" applyFont="0" applyFill="0" applyBorder="0" applyAlignment="0" applyProtection="0"/>
    <xf numFmtId="0" fontId="2" fillId="68" borderId="28" applyNumberFormat="0" applyFont="0" applyAlignment="0" applyProtection="0"/>
    <xf numFmtId="43" fontId="5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3" fillId="8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23" fillId="64" borderId="31" applyNumberFormat="0" applyProtection="0">
      <alignment horizontal="right" vertical="center"/>
    </xf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2" fillId="0" borderId="30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" fillId="11" borderId="0" applyNumberFormat="0" applyBorder="0" applyAlignment="0" applyProtection="0"/>
    <xf numFmtId="0" fontId="116" fillId="52" borderId="22" applyNumberFormat="0" applyAlignment="0" applyProtection="0"/>
    <xf numFmtId="0" fontId="1" fillId="15" borderId="0" applyNumberFormat="0" applyBorder="0" applyAlignment="0" applyProtection="0"/>
    <xf numFmtId="0" fontId="118" fillId="0" borderId="30" applyNumberFormat="0" applyFill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1" fillId="23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68" borderId="2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65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86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65" borderId="2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83" borderId="31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125" fillId="68" borderId="31" applyNumberFormat="0" applyProtection="0">
      <alignment vertical="center"/>
    </xf>
    <xf numFmtId="0" fontId="5" fillId="83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23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0" fontId="118" fillId="0" borderId="30" applyNumberFormat="0" applyFill="0" applyAlignment="0" applyProtection="0"/>
    <xf numFmtId="4" fontId="125" fillId="68" borderId="31" applyNumberFormat="0" applyProtection="0">
      <alignment vertical="center"/>
    </xf>
    <xf numFmtId="0" fontId="5" fillId="88" borderId="33" applyNumberFormat="0">
      <protection locked="0"/>
    </xf>
    <xf numFmtId="43" fontId="2" fillId="0" borderId="0" applyFont="0" applyFill="0" applyBorder="0" applyAlignment="0" applyProtection="0"/>
    <xf numFmtId="0" fontId="5" fillId="83" borderId="3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87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43" fontId="5" fillId="0" borderId="0" applyFont="0" applyFill="0" applyBorder="0" applyAlignment="0" applyProtection="0"/>
    <xf numFmtId="0" fontId="1" fillId="14" borderId="0" applyNumberFormat="0" applyBorder="0" applyAlignment="0" applyProtection="0"/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52" borderId="22" applyNumberFormat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27" fillId="0" borderId="0" applyFont="0" applyFill="0" applyBorder="0" applyAlignment="0" applyProtection="0"/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5" fillId="86" borderId="3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Border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5" fillId="0" borderId="0" applyBorder="0"/>
    <xf numFmtId="0" fontId="2" fillId="0" borderId="0"/>
    <xf numFmtId="0" fontId="2" fillId="0" borderId="0" applyBorder="0"/>
    <xf numFmtId="0" fontId="2" fillId="0" borderId="0" applyBorder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40" fillId="0" borderId="0"/>
    <xf numFmtId="0" fontId="8" fillId="0" borderId="0"/>
    <xf numFmtId="0" fontId="5" fillId="68" borderId="2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" fillId="83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25" fillId="68" borderId="31" applyNumberFormat="0" applyProtection="0">
      <alignment vertical="center"/>
    </xf>
    <xf numFmtId="0" fontId="5" fillId="88" borderId="13" applyNumberFormat="0">
      <protection locked="0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25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8" fillId="58" borderId="0" applyNumberFormat="0" applyBorder="0" applyAlignment="0" applyProtection="0"/>
    <xf numFmtId="0" fontId="58" fillId="63" borderId="0" applyNumberFormat="0" applyBorder="0" applyAlignment="0" applyProtection="0"/>
    <xf numFmtId="0" fontId="58" fillId="62" borderId="0" applyNumberFormat="0" applyBorder="0" applyAlignment="0" applyProtection="0"/>
    <xf numFmtId="0" fontId="58" fillId="61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0" fontId="58" fillId="61" borderId="0" applyNumberFormat="0" applyBorder="0" applyAlignment="0" applyProtection="0"/>
    <xf numFmtId="179" fontId="2" fillId="0" borderId="0" applyFont="0" applyFill="0" applyBorder="0" applyAlignment="0" applyProtection="0"/>
    <xf numFmtId="0" fontId="2" fillId="0" borderId="0" applyBorder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63" borderId="0" applyNumberFormat="0" applyBorder="0" applyAlignment="0" applyProtection="0"/>
    <xf numFmtId="0" fontId="58" fillId="62" borderId="0" applyNumberFormat="0" applyBorder="0" applyAlignment="0" applyProtection="0"/>
    <xf numFmtId="0" fontId="58" fillId="61" borderId="0" applyNumberFormat="0" applyBorder="0" applyAlignment="0" applyProtection="0"/>
    <xf numFmtId="17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30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3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5" fillId="0" borderId="0"/>
    <xf numFmtId="0" fontId="131" fillId="0" borderId="0"/>
    <xf numFmtId="0" fontId="5" fillId="0" borderId="0"/>
    <xf numFmtId="0" fontId="131" fillId="0" borderId="0" applyFont="0" applyFill="0" applyBorder="0" applyAlignment="0" applyProtection="0"/>
    <xf numFmtId="0" fontId="131" fillId="0" borderId="0"/>
    <xf numFmtId="0" fontId="133" fillId="0" borderId="34" pivotButton="1">
      <alignment horizontal="right" vertical="top" wrapText="1"/>
      <protection hidden="1"/>
    </xf>
    <xf numFmtId="0" fontId="131" fillId="0" borderId="0"/>
    <xf numFmtId="0" fontId="131" fillId="0" borderId="0"/>
    <xf numFmtId="0" fontId="134" fillId="0" borderId="0"/>
    <xf numFmtId="0" fontId="131" fillId="0" borderId="0" applyFont="0" applyFill="0" applyBorder="0" applyAlignment="0" applyProtection="0"/>
    <xf numFmtId="181" fontId="132" fillId="0" borderId="0" applyFont="0" applyFill="0" applyBorder="0" applyAlignment="0" applyProtection="0"/>
    <xf numFmtId="0" fontId="131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6" fillId="0" borderId="0"/>
    <xf numFmtId="9" fontId="137" fillId="0" borderId="0" applyBorder="0" applyAlignment="0" applyProtection="0"/>
    <xf numFmtId="0" fontId="5" fillId="0" borderId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4" fillId="0" borderId="0"/>
    <xf numFmtId="0" fontId="5" fillId="0" borderId="0"/>
    <xf numFmtId="0" fontId="134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139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5" fillId="34" borderId="0"/>
    <xf numFmtId="0" fontId="37" fillId="43" borderId="0"/>
    <xf numFmtId="0" fontId="140" fillId="90" borderId="0"/>
    <xf numFmtId="0" fontId="141" fillId="91" borderId="0"/>
    <xf numFmtId="0" fontId="142" fillId="0" borderId="0"/>
    <xf numFmtId="0" fontId="33" fillId="0" borderId="0"/>
    <xf numFmtId="0" fontId="30" fillId="0" borderId="0"/>
    <xf numFmtId="4" fontId="5" fillId="92" borderId="0"/>
    <xf numFmtId="4" fontId="5" fillId="92" borderId="0"/>
    <xf numFmtId="3" fontId="5" fillId="92" borderId="0">
      <alignment vertical="center"/>
    </xf>
    <xf numFmtId="0" fontId="139" fillId="0" borderId="0"/>
    <xf numFmtId="0" fontId="139" fillId="0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5" fillId="0" borderId="0"/>
    <xf numFmtId="0" fontId="5" fillId="0" borderId="0"/>
    <xf numFmtId="0" fontId="144" fillId="0" borderId="0"/>
    <xf numFmtId="181" fontId="132" fillId="0" borderId="0" applyFont="0" applyFill="0" applyBorder="0" applyAlignment="0" applyProtection="0"/>
    <xf numFmtId="0" fontId="5" fillId="34" borderId="0"/>
    <xf numFmtId="0" fontId="37" fillId="43" borderId="0"/>
    <xf numFmtId="0" fontId="140" fillId="90" borderId="0"/>
    <xf numFmtId="0" fontId="141" fillId="91" borderId="0"/>
    <xf numFmtId="0" fontId="142" fillId="0" borderId="0"/>
    <xf numFmtId="0" fontId="33" fillId="0" borderId="0"/>
    <xf numFmtId="0" fontId="30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139" fillId="0" borderId="0"/>
    <xf numFmtId="0" fontId="5" fillId="0" borderId="0"/>
    <xf numFmtId="0" fontId="139" fillId="0" borderId="0"/>
    <xf numFmtId="0" fontId="5" fillId="0" borderId="0"/>
    <xf numFmtId="0" fontId="139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145" fillId="0" borderId="0" applyFont="0" applyFill="0" applyBorder="0" applyAlignment="0" applyProtection="0"/>
    <xf numFmtId="0" fontId="5" fillId="0" borderId="0"/>
    <xf numFmtId="0" fontId="5" fillId="0" borderId="0"/>
    <xf numFmtId="0" fontId="139" fillId="0" borderId="0"/>
    <xf numFmtId="0" fontId="5" fillId="0" borderId="0"/>
    <xf numFmtId="0" fontId="139" fillId="0" borderId="0"/>
    <xf numFmtId="0" fontId="5" fillId="0" borderId="0"/>
    <xf numFmtId="0" fontId="144" fillId="0" borderId="0"/>
    <xf numFmtId="0" fontId="5" fillId="0" borderId="0"/>
    <xf numFmtId="0" fontId="139" fillId="0" borderId="0"/>
    <xf numFmtId="0" fontId="139" fillId="0" borderId="0"/>
    <xf numFmtId="0" fontId="5" fillId="0" borderId="0"/>
    <xf numFmtId="0" fontId="5" fillId="0" borderId="0"/>
    <xf numFmtId="0" fontId="139" fillId="0" borderId="0"/>
    <xf numFmtId="0" fontId="139" fillId="0" borderId="0"/>
    <xf numFmtId="0" fontId="139" fillId="0" borderId="0"/>
    <xf numFmtId="0" fontId="144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7" fillId="0" borderId="0"/>
    <xf numFmtId="0" fontId="148" fillId="48" borderId="0" applyNumberFormat="0" applyBorder="0" applyAlignment="0" applyProtection="0"/>
    <xf numFmtId="0" fontId="1" fillId="10" borderId="0" applyNumberFormat="0" applyBorder="0" applyAlignment="0" applyProtection="0"/>
    <xf numFmtId="0" fontId="149" fillId="48" borderId="0" applyNumberFormat="0" applyBorder="0" applyAlignment="0" applyProtection="0"/>
    <xf numFmtId="0" fontId="148" fillId="46" borderId="0" applyNumberFormat="0" applyBorder="0" applyAlignment="0" applyProtection="0"/>
    <xf numFmtId="0" fontId="1" fillId="14" borderId="0" applyNumberFormat="0" applyBorder="0" applyAlignment="0" applyProtection="0"/>
    <xf numFmtId="0" fontId="149" fillId="46" borderId="0" applyNumberFormat="0" applyBorder="0" applyAlignment="0" applyProtection="0"/>
    <xf numFmtId="0" fontId="148" fillId="49" borderId="0" applyNumberFormat="0" applyBorder="0" applyAlignment="0" applyProtection="0"/>
    <xf numFmtId="0" fontId="1" fillId="18" borderId="0" applyNumberFormat="0" applyBorder="0" applyAlignment="0" applyProtection="0"/>
    <xf numFmtId="0" fontId="149" fillId="49" borderId="0" applyNumberFormat="0" applyBorder="0" applyAlignment="0" applyProtection="0"/>
    <xf numFmtId="0" fontId="148" fillId="50" borderId="0" applyNumberFormat="0" applyBorder="0" applyAlignment="0" applyProtection="0"/>
    <xf numFmtId="0" fontId="1" fillId="22" borderId="0" applyNumberFormat="0" applyBorder="0" applyAlignment="0" applyProtection="0"/>
    <xf numFmtId="0" fontId="149" fillId="50" borderId="0" applyNumberFormat="0" applyBorder="0" applyAlignment="0" applyProtection="0"/>
    <xf numFmtId="0" fontId="148" fillId="51" borderId="0" applyNumberFormat="0" applyBorder="0" applyAlignment="0" applyProtection="0"/>
    <xf numFmtId="0" fontId="1" fillId="26" borderId="0" applyNumberFormat="0" applyBorder="0" applyAlignment="0" applyProtection="0"/>
    <xf numFmtId="0" fontId="149" fillId="51" borderId="0" applyNumberFormat="0" applyBorder="0" applyAlignment="0" applyProtection="0"/>
    <xf numFmtId="0" fontId="148" fillId="52" borderId="0" applyNumberFormat="0" applyBorder="0" applyAlignment="0" applyProtection="0"/>
    <xf numFmtId="0" fontId="1" fillId="30" borderId="0" applyNumberFormat="0" applyBorder="0" applyAlignment="0" applyProtection="0"/>
    <xf numFmtId="0" fontId="149" fillId="52" borderId="0" applyNumberFormat="0" applyBorder="0" applyAlignment="0" applyProtection="0"/>
    <xf numFmtId="0" fontId="148" fillId="53" borderId="0" applyNumberFormat="0" applyBorder="0" applyAlignment="0" applyProtection="0"/>
    <xf numFmtId="0" fontId="1" fillId="11" borderId="0" applyNumberFormat="0" applyBorder="0" applyAlignment="0" applyProtection="0"/>
    <xf numFmtId="0" fontId="149" fillId="53" borderId="0" applyNumberFormat="0" applyBorder="0" applyAlignment="0" applyProtection="0"/>
    <xf numFmtId="0" fontId="148" fillId="54" borderId="0" applyNumberFormat="0" applyBorder="0" applyAlignment="0" applyProtection="0"/>
    <xf numFmtId="0" fontId="1" fillId="15" borderId="0" applyNumberFormat="0" applyBorder="0" applyAlignment="0" applyProtection="0"/>
    <xf numFmtId="0" fontId="149" fillId="54" borderId="0" applyNumberFormat="0" applyBorder="0" applyAlignment="0" applyProtection="0"/>
    <xf numFmtId="0" fontId="148" fillId="55" borderId="0" applyNumberFormat="0" applyBorder="0" applyAlignment="0" applyProtection="0"/>
    <xf numFmtId="0" fontId="1" fillId="19" borderId="0" applyNumberFormat="0" applyBorder="0" applyAlignment="0" applyProtection="0"/>
    <xf numFmtId="0" fontId="149" fillId="55" borderId="0" applyNumberFormat="0" applyBorder="0" applyAlignment="0" applyProtection="0"/>
    <xf numFmtId="0" fontId="148" fillId="50" borderId="0" applyNumberFormat="0" applyBorder="0" applyAlignment="0" applyProtection="0"/>
    <xf numFmtId="0" fontId="1" fillId="23" borderId="0" applyNumberFormat="0" applyBorder="0" applyAlignment="0" applyProtection="0"/>
    <xf numFmtId="0" fontId="149" fillId="50" borderId="0" applyNumberFormat="0" applyBorder="0" applyAlignment="0" applyProtection="0"/>
    <xf numFmtId="0" fontId="148" fillId="53" borderId="0" applyNumberFormat="0" applyBorder="0" applyAlignment="0" applyProtection="0"/>
    <xf numFmtId="0" fontId="1" fillId="27" borderId="0" applyNumberFormat="0" applyBorder="0" applyAlignment="0" applyProtection="0"/>
    <xf numFmtId="0" fontId="149" fillId="53" borderId="0" applyNumberFormat="0" applyBorder="0" applyAlignment="0" applyProtection="0"/>
    <xf numFmtId="0" fontId="148" fillId="56" borderId="0" applyNumberFormat="0" applyBorder="0" applyAlignment="0" applyProtection="0"/>
    <xf numFmtId="0" fontId="1" fillId="31" borderId="0" applyNumberFormat="0" applyBorder="0" applyAlignment="0" applyProtection="0"/>
    <xf numFmtId="0" fontId="149" fillId="56" borderId="0" applyNumberFormat="0" applyBorder="0" applyAlignment="0" applyProtection="0"/>
    <xf numFmtId="0" fontId="150" fillId="57" borderId="0" applyNumberFormat="0" applyBorder="0" applyAlignment="0" applyProtection="0"/>
    <xf numFmtId="0" fontId="26" fillId="12" borderId="0" applyNumberFormat="0" applyBorder="0" applyAlignment="0" applyProtection="0"/>
    <xf numFmtId="0" fontId="151" fillId="57" borderId="0" applyNumberFormat="0" applyBorder="0" applyAlignment="0" applyProtection="0"/>
    <xf numFmtId="0" fontId="150" fillId="54" borderId="0" applyNumberFormat="0" applyBorder="0" applyAlignment="0" applyProtection="0"/>
    <xf numFmtId="0" fontId="26" fillId="16" borderId="0" applyNumberFormat="0" applyBorder="0" applyAlignment="0" applyProtection="0"/>
    <xf numFmtId="0" fontId="151" fillId="54" borderId="0" applyNumberFormat="0" applyBorder="0" applyAlignment="0" applyProtection="0"/>
    <xf numFmtId="0" fontId="150" fillId="55" borderId="0" applyNumberFormat="0" applyBorder="0" applyAlignment="0" applyProtection="0"/>
    <xf numFmtId="0" fontId="26" fillId="20" borderId="0" applyNumberFormat="0" applyBorder="0" applyAlignment="0" applyProtection="0"/>
    <xf numFmtId="0" fontId="151" fillId="55" borderId="0" applyNumberFormat="0" applyBorder="0" applyAlignment="0" applyProtection="0"/>
    <xf numFmtId="0" fontId="150" fillId="58" borderId="0" applyNumberFormat="0" applyBorder="0" applyAlignment="0" applyProtection="0"/>
    <xf numFmtId="0" fontId="26" fillId="24" borderId="0" applyNumberFormat="0" applyBorder="0" applyAlignment="0" applyProtection="0"/>
    <xf numFmtId="0" fontId="151" fillId="58" borderId="0" applyNumberFormat="0" applyBorder="0" applyAlignment="0" applyProtection="0"/>
    <xf numFmtId="0" fontId="150" fillId="59" borderId="0" applyNumberFormat="0" applyBorder="0" applyAlignment="0" applyProtection="0"/>
    <xf numFmtId="0" fontId="26" fillId="28" borderId="0" applyNumberFormat="0" applyBorder="0" applyAlignment="0" applyProtection="0"/>
    <xf numFmtId="0" fontId="151" fillId="59" borderId="0" applyNumberFormat="0" applyBorder="0" applyAlignment="0" applyProtection="0"/>
    <xf numFmtId="0" fontId="150" fillId="60" borderId="0" applyNumberFormat="0" applyBorder="0" applyAlignment="0" applyProtection="0"/>
    <xf numFmtId="0" fontId="26" fillId="32" borderId="0" applyNumberFormat="0" applyBorder="0" applyAlignment="0" applyProtection="0"/>
    <xf numFmtId="0" fontId="151" fillId="60" borderId="0" applyNumberFormat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2" fillId="0" borderId="0" applyFont="0" applyFill="0" applyBorder="0" applyAlignment="0" applyProtection="0"/>
    <xf numFmtId="181" fontId="138" fillId="0" borderId="0" applyFont="0" applyFill="0" applyBorder="0" applyAlignment="0" applyProtection="0"/>
    <xf numFmtId="182" fontId="138" fillId="0" borderId="0" applyFont="0" applyFill="0" applyBorder="0" applyAlignment="0" applyProtection="0"/>
    <xf numFmtId="0" fontId="150" fillId="61" borderId="0" applyNumberFormat="0" applyBorder="0" applyAlignment="0" applyProtection="0"/>
    <xf numFmtId="0" fontId="26" fillId="9" borderId="0" applyNumberFormat="0" applyBorder="0" applyAlignment="0" applyProtection="0"/>
    <xf numFmtId="0" fontId="151" fillId="61" borderId="0" applyNumberFormat="0" applyBorder="0" applyAlignment="0" applyProtection="0"/>
    <xf numFmtId="0" fontId="150" fillId="62" borderId="0" applyNumberFormat="0" applyBorder="0" applyAlignment="0" applyProtection="0"/>
    <xf numFmtId="0" fontId="26" fillId="13" borderId="0" applyNumberFormat="0" applyBorder="0" applyAlignment="0" applyProtection="0"/>
    <xf numFmtId="0" fontId="151" fillId="62" borderId="0" applyNumberFormat="0" applyBorder="0" applyAlignment="0" applyProtection="0"/>
    <xf numFmtId="0" fontId="150" fillId="63" borderId="0" applyNumberFormat="0" applyBorder="0" applyAlignment="0" applyProtection="0"/>
    <xf numFmtId="0" fontId="26" fillId="17" borderId="0" applyNumberFormat="0" applyBorder="0" applyAlignment="0" applyProtection="0"/>
    <xf numFmtId="0" fontId="151" fillId="63" borderId="0" applyNumberFormat="0" applyBorder="0" applyAlignment="0" applyProtection="0"/>
    <xf numFmtId="0" fontId="150" fillId="58" borderId="0" applyNumberFormat="0" applyBorder="0" applyAlignment="0" applyProtection="0"/>
    <xf numFmtId="0" fontId="26" fillId="21" borderId="0" applyNumberFormat="0" applyBorder="0" applyAlignment="0" applyProtection="0"/>
    <xf numFmtId="0" fontId="151" fillId="58" borderId="0" applyNumberFormat="0" applyBorder="0" applyAlignment="0" applyProtection="0"/>
    <xf numFmtId="0" fontId="150" fillId="59" borderId="0" applyNumberFormat="0" applyBorder="0" applyAlignment="0" applyProtection="0"/>
    <xf numFmtId="0" fontId="26" fillId="25" borderId="0" applyNumberFormat="0" applyBorder="0" applyAlignment="0" applyProtection="0"/>
    <xf numFmtId="0" fontId="151" fillId="59" borderId="0" applyNumberFormat="0" applyBorder="0" applyAlignment="0" applyProtection="0"/>
    <xf numFmtId="0" fontId="150" fillId="64" borderId="0" applyNumberFormat="0" applyBorder="0" applyAlignment="0" applyProtection="0"/>
    <xf numFmtId="0" fontId="26" fillId="29" borderId="0" applyNumberFormat="0" applyBorder="0" applyAlignment="0" applyProtection="0"/>
    <xf numFmtId="0" fontId="151" fillId="64" borderId="0" applyNumberFormat="0" applyBorder="0" applyAlignment="0" applyProtection="0"/>
    <xf numFmtId="0" fontId="15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54" fillId="0" borderId="0"/>
    <xf numFmtId="0" fontId="15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56" fillId="46" borderId="0" applyNumberFormat="0" applyBorder="0" applyAlignment="0" applyProtection="0"/>
    <xf numFmtId="0" fontId="16" fillId="3" borderId="0" applyNumberFormat="0" applyBorder="0" applyAlignment="0" applyProtection="0"/>
    <xf numFmtId="0" fontId="157" fillId="46" borderId="0" applyNumberFormat="0" applyBorder="0" applyAlignment="0" applyProtection="0"/>
    <xf numFmtId="0" fontId="158" fillId="0" borderId="0"/>
    <xf numFmtId="0" fontId="159" fillId="0" borderId="0"/>
    <xf numFmtId="0" fontId="153" fillId="0" borderId="0"/>
    <xf numFmtId="183" fontId="160" fillId="0" borderId="0" applyFill="0" applyBorder="0" applyAlignment="0"/>
    <xf numFmtId="184" fontId="160" fillId="0" borderId="0" applyFill="0" applyBorder="0" applyAlignment="0"/>
    <xf numFmtId="185" fontId="160" fillId="0" borderId="0" applyFill="0" applyBorder="0" applyAlignment="0"/>
    <xf numFmtId="186" fontId="161" fillId="0" borderId="0" applyFill="0" applyBorder="0" applyAlignment="0"/>
    <xf numFmtId="187" fontId="161" fillId="0" borderId="0" applyFill="0" applyBorder="0" applyAlignment="0"/>
    <xf numFmtId="183" fontId="160" fillId="0" borderId="0" applyFill="0" applyBorder="0" applyAlignment="0"/>
    <xf numFmtId="188" fontId="161" fillId="0" borderId="0" applyFill="0" applyBorder="0" applyAlignment="0"/>
    <xf numFmtId="184" fontId="160" fillId="0" borderId="0" applyFill="0" applyBorder="0" applyAlignment="0"/>
    <xf numFmtId="0" fontId="162" fillId="65" borderId="22" applyNumberFormat="0" applyAlignment="0" applyProtection="0"/>
    <xf numFmtId="0" fontId="20" fillId="6" borderId="7" applyNumberFormat="0" applyAlignment="0" applyProtection="0"/>
    <xf numFmtId="0" fontId="163" fillId="65" borderId="22" applyNumberFormat="0" applyAlignment="0" applyProtection="0"/>
    <xf numFmtId="0" fontId="164" fillId="0" borderId="0"/>
    <xf numFmtId="0" fontId="165" fillId="66" borderId="23" applyNumberFormat="0" applyAlignment="0" applyProtection="0"/>
    <xf numFmtId="0" fontId="22" fillId="7" borderId="10" applyNumberFormat="0" applyAlignment="0" applyProtection="0"/>
    <xf numFmtId="0" fontId="166" fillId="66" borderId="2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8" fontId="167" fillId="0" borderId="0" applyFont="0" applyFill="0" applyBorder="0" applyAlignment="0" applyProtection="0">
      <alignment vertical="center"/>
    </xf>
    <xf numFmtId="38" fontId="167" fillId="0" borderId="0" applyFont="0" applyFill="0" applyBorder="0" applyAlignment="0" applyProtection="0">
      <alignment vertical="center"/>
    </xf>
    <xf numFmtId="183" fontId="1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189" fontId="168" fillId="0" borderId="0"/>
    <xf numFmtId="3" fontId="169" fillId="0" borderId="0" applyFont="0" applyFill="0" applyBorder="0" applyAlignment="0" applyProtection="0"/>
    <xf numFmtId="0" fontId="170" fillId="0" borderId="0" applyNumberFormat="0" applyAlignment="0">
      <alignment horizontal="left"/>
    </xf>
    <xf numFmtId="184" fontId="160" fillId="0" borderId="0" applyFont="0" applyFill="0" applyBorder="0" applyAlignment="0" applyProtection="0"/>
    <xf numFmtId="0" fontId="169" fillId="0" borderId="0" applyFont="0" applyFill="0" applyBorder="0" applyAlignment="0" applyProtection="0"/>
    <xf numFmtId="190" fontId="168" fillId="0" borderId="0"/>
    <xf numFmtId="14" fontId="123" fillId="0" borderId="0" applyFill="0" applyBorder="0" applyAlignment="0"/>
    <xf numFmtId="38" fontId="171" fillId="0" borderId="35">
      <alignment vertical="center"/>
    </xf>
    <xf numFmtId="176" fontId="168" fillId="0" borderId="0"/>
    <xf numFmtId="183" fontId="160" fillId="0" borderId="0" applyFill="0" applyBorder="0" applyAlignment="0"/>
    <xf numFmtId="184" fontId="160" fillId="0" borderId="0" applyFill="0" applyBorder="0" applyAlignment="0"/>
    <xf numFmtId="183" fontId="160" fillId="0" borderId="0" applyFill="0" applyBorder="0" applyAlignment="0"/>
    <xf numFmtId="188" fontId="161" fillId="0" borderId="0" applyFill="0" applyBorder="0" applyAlignment="0"/>
    <xf numFmtId="184" fontId="160" fillId="0" borderId="0" applyFill="0" applyBorder="0" applyAlignment="0"/>
    <xf numFmtId="0" fontId="172" fillId="0" borderId="0" applyNumberFormat="0" applyAlignment="0">
      <alignment horizontal="left"/>
    </xf>
    <xf numFmtId="0" fontId="17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49" borderId="0" applyNumberFormat="0" applyBorder="0" applyAlignment="0" applyProtection="0"/>
    <xf numFmtId="0" fontId="15" fillId="2" borderId="0" applyNumberFormat="0" applyBorder="0" applyAlignment="0" applyProtection="0"/>
    <xf numFmtId="0" fontId="176" fillId="49" borderId="0" applyNumberFormat="0" applyBorder="0" applyAlignment="0" applyProtection="0"/>
    <xf numFmtId="38" fontId="30" fillId="34" borderId="0" applyNumberFormat="0" applyBorder="0" applyAlignment="0" applyProtection="0"/>
    <xf numFmtId="0" fontId="177" fillId="0" borderId="0">
      <alignment horizontal="left"/>
    </xf>
    <xf numFmtId="0" fontId="35" fillId="0" borderId="21" applyNumberFormat="0" applyAlignment="0" applyProtection="0">
      <alignment horizontal="left" vertical="center"/>
    </xf>
    <xf numFmtId="0" fontId="35" fillId="0" borderId="16">
      <alignment horizontal="left" vertical="center"/>
    </xf>
    <xf numFmtId="0" fontId="178" fillId="0" borderId="24" applyNumberFormat="0" applyFill="0" applyAlignment="0" applyProtection="0"/>
    <xf numFmtId="0" fontId="12" fillId="0" borderId="4" applyNumberFormat="0" applyFill="0" applyAlignment="0" applyProtection="0"/>
    <xf numFmtId="0" fontId="179" fillId="0" borderId="24" applyNumberFormat="0" applyFill="0" applyAlignment="0" applyProtection="0"/>
    <xf numFmtId="0" fontId="180" fillId="0" borderId="25" applyNumberFormat="0" applyFill="0" applyAlignment="0" applyProtection="0"/>
    <xf numFmtId="0" fontId="13" fillId="0" borderId="5" applyNumberFormat="0" applyFill="0" applyAlignment="0" applyProtection="0"/>
    <xf numFmtId="0" fontId="181" fillId="0" borderId="25" applyNumberFormat="0" applyFill="0" applyAlignment="0" applyProtection="0"/>
    <xf numFmtId="0" fontId="182" fillId="0" borderId="26" applyNumberFormat="0" applyFill="0" applyAlignment="0" applyProtection="0"/>
    <xf numFmtId="0" fontId="14" fillId="0" borderId="6" applyNumberFormat="0" applyFill="0" applyAlignment="0" applyProtection="0"/>
    <xf numFmtId="0" fontId="183" fillId="0" borderId="26" applyNumberFormat="0" applyFill="0" applyAlignment="0" applyProtection="0"/>
    <xf numFmtId="0" fontId="18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91" fontId="147" fillId="0" borderId="36">
      <alignment horizontal="left"/>
    </xf>
    <xf numFmtId="192" fontId="147" fillId="0" borderId="18">
      <alignment horizontal="left"/>
    </xf>
    <xf numFmtId="0" fontId="184" fillId="0" borderId="37">
      <alignment horizontal="right"/>
    </xf>
    <xf numFmtId="0" fontId="185" fillId="1" borderId="18">
      <alignment horizontal="left"/>
    </xf>
    <xf numFmtId="0" fontId="84" fillId="0" borderId="0" applyNumberFormat="0" applyFill="0" applyBorder="0" applyAlignment="0" applyProtection="0">
      <alignment vertical="top"/>
      <protection locked="0"/>
    </xf>
    <xf numFmtId="0" fontId="186" fillId="0" borderId="0"/>
    <xf numFmtId="10" fontId="30" fillId="92" borderId="13" applyNumberFormat="0" applyBorder="0" applyAlignment="0" applyProtection="0"/>
    <xf numFmtId="0" fontId="187" fillId="52" borderId="22" applyNumberFormat="0" applyAlignment="0" applyProtection="0"/>
    <xf numFmtId="0" fontId="18" fillId="5" borderId="7" applyNumberFormat="0" applyAlignment="0" applyProtection="0"/>
    <xf numFmtId="0" fontId="188" fillId="52" borderId="22" applyNumberFormat="0" applyAlignment="0" applyProtection="0"/>
    <xf numFmtId="183" fontId="160" fillId="0" borderId="0" applyFill="0" applyBorder="0" applyAlignment="0"/>
    <xf numFmtId="184" fontId="160" fillId="0" borderId="0" applyFill="0" applyBorder="0" applyAlignment="0"/>
    <xf numFmtId="183" fontId="160" fillId="0" borderId="0" applyFill="0" applyBorder="0" applyAlignment="0"/>
    <xf numFmtId="188" fontId="161" fillId="0" borderId="0" applyFill="0" applyBorder="0" applyAlignment="0"/>
    <xf numFmtId="184" fontId="160" fillId="0" borderId="0" applyFill="0" applyBorder="0" applyAlignment="0"/>
    <xf numFmtId="0" fontId="189" fillId="0" borderId="27" applyNumberFormat="0" applyFill="0" applyAlignment="0" applyProtection="0"/>
    <xf numFmtId="0" fontId="21" fillId="0" borderId="9" applyNumberFormat="0" applyFill="0" applyAlignment="0" applyProtection="0"/>
    <xf numFmtId="0" fontId="190" fillId="0" borderId="27" applyNumberFormat="0" applyFill="0" applyAlignment="0" applyProtection="0"/>
    <xf numFmtId="0" fontId="131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91" fillId="0" borderId="17"/>
    <xf numFmtId="0" fontId="154" fillId="0" borderId="0" applyFont="0" applyFill="0" applyBorder="0" applyAlignment="0" applyProtection="0"/>
    <xf numFmtId="0" fontId="131" fillId="0" borderId="0" applyFont="0" applyFill="0" applyBorder="0" applyAlignment="0" applyProtection="0"/>
    <xf numFmtId="193" fontId="171" fillId="0" borderId="0"/>
    <xf numFmtId="0" fontId="192" fillId="67" borderId="0" applyNumberFormat="0" applyBorder="0" applyAlignment="0" applyProtection="0"/>
    <xf numFmtId="0" fontId="52" fillId="4" borderId="0" applyNumberFormat="0" applyBorder="0" applyAlignment="0" applyProtection="0"/>
    <xf numFmtId="0" fontId="193" fillId="67" borderId="0" applyNumberFormat="0" applyBorder="0" applyAlignment="0" applyProtection="0"/>
    <xf numFmtId="37" fontId="194" fillId="0" borderId="0"/>
    <xf numFmtId="0" fontId="161" fillId="0" borderId="0"/>
    <xf numFmtId="0" fontId="129" fillId="0" borderId="0"/>
    <xf numFmtId="0" fontId="195" fillId="0" borderId="0"/>
    <xf numFmtId="0" fontId="5" fillId="0" borderId="0"/>
    <xf numFmtId="194" fontId="2" fillId="0" borderId="0"/>
    <xf numFmtId="0" fontId="2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96" fillId="0" borderId="0"/>
    <xf numFmtId="0" fontId="132" fillId="0" borderId="0">
      <alignment vertical="center"/>
    </xf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197" fillId="65" borderId="29" applyNumberFormat="0" applyAlignment="0" applyProtection="0"/>
    <xf numFmtId="0" fontId="19" fillId="6" borderId="8" applyNumberFormat="0" applyAlignment="0" applyProtection="0"/>
    <xf numFmtId="0" fontId="198" fillId="65" borderId="29" applyNumberFormat="0" applyAlignment="0" applyProtection="0"/>
    <xf numFmtId="40" fontId="199" fillId="45" borderId="0">
      <alignment horizontal="right"/>
    </xf>
    <xf numFmtId="0" fontId="200" fillId="45" borderId="14"/>
    <xf numFmtId="187" fontId="161" fillId="0" borderId="0" applyFont="0" applyFill="0" applyBorder="0" applyAlignment="0" applyProtection="0"/>
    <xf numFmtId="195" fontId="16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4" fillId="0" borderId="19" applyNumberFormat="0" applyBorder="0"/>
    <xf numFmtId="38" fontId="131" fillId="0" borderId="0" applyFont="0" applyFill="0" applyBorder="0" applyAlignment="0" applyProtection="0"/>
    <xf numFmtId="183" fontId="160" fillId="0" borderId="0" applyFill="0" applyBorder="0" applyAlignment="0"/>
    <xf numFmtId="184" fontId="160" fillId="0" borderId="0" applyFill="0" applyBorder="0" applyAlignment="0"/>
    <xf numFmtId="183" fontId="160" fillId="0" borderId="0" applyFill="0" applyBorder="0" applyAlignment="0"/>
    <xf numFmtId="188" fontId="161" fillId="0" borderId="0" applyFill="0" applyBorder="0" applyAlignment="0"/>
    <xf numFmtId="184" fontId="160" fillId="0" borderId="0" applyFill="0" applyBorder="0" applyAlignment="0"/>
    <xf numFmtId="0" fontId="171" fillId="0" borderId="0" applyNumberFormat="0" applyFont="0" applyFill="0" applyBorder="0" applyAlignment="0" applyProtection="0">
      <alignment horizontal="left"/>
    </xf>
    <xf numFmtId="15" fontId="171" fillId="0" borderId="0" applyFont="0" applyFill="0" applyBorder="0" applyAlignment="0" applyProtection="0"/>
    <xf numFmtId="4" fontId="171" fillId="0" borderId="0" applyFont="0" applyFill="0" applyBorder="0" applyAlignment="0" applyProtection="0"/>
    <xf numFmtId="0" fontId="201" fillId="0" borderId="17">
      <alignment horizontal="center"/>
    </xf>
    <xf numFmtId="3" fontId="171" fillId="0" borderId="0" applyFont="0" applyFill="0" applyBorder="0" applyAlignment="0" applyProtection="0"/>
    <xf numFmtId="0" fontId="171" fillId="94" borderId="0" applyNumberFormat="0" applyFont="0" applyBorder="0" applyAlignment="0" applyProtection="0"/>
    <xf numFmtId="37" fontId="147" fillId="0" borderId="0"/>
    <xf numFmtId="1" fontId="5" fillId="0" borderId="15" applyNumberFormat="0" applyFill="0" applyAlignment="0" applyProtection="0">
      <alignment horizontal="center" vertical="center"/>
    </xf>
    <xf numFmtId="14" fontId="202" fillId="0" borderId="0" applyNumberFormat="0" applyFill="0" applyBorder="0" applyAlignment="0" applyProtection="0">
      <alignment horizontal="left"/>
    </xf>
    <xf numFmtId="41" fontId="132" fillId="0" borderId="0" applyFont="0" applyFill="0" applyBorder="0" applyAlignment="0" applyProtection="0"/>
    <xf numFmtId="4" fontId="124" fillId="33" borderId="31" applyNumberFormat="0" applyProtection="0">
      <alignment vertical="center"/>
    </xf>
    <xf numFmtId="4" fontId="203" fillId="33" borderId="31" applyNumberFormat="0" applyProtection="0">
      <alignment vertical="center"/>
    </xf>
    <xf numFmtId="4" fontId="204" fillId="33" borderId="31" applyNumberFormat="0" applyProtection="0">
      <alignment horizontal="left" vertical="center" indent="1"/>
    </xf>
    <xf numFmtId="4" fontId="204" fillId="90" borderId="0" applyNumberFormat="0" applyProtection="0">
      <alignment horizontal="left" vertical="center" indent="1"/>
    </xf>
    <xf numFmtId="4" fontId="204" fillId="36" borderId="31" applyNumberFormat="0" applyProtection="0">
      <alignment horizontal="right" vertical="center"/>
    </xf>
    <xf numFmtId="4" fontId="204" fillId="40" borderId="31" applyNumberFormat="0" applyProtection="0">
      <alignment horizontal="right" vertical="center"/>
    </xf>
    <xf numFmtId="4" fontId="204" fillId="95" borderId="31" applyNumberFormat="0" applyProtection="0">
      <alignment horizontal="right" vertical="center"/>
    </xf>
    <xf numFmtId="4" fontId="204" fillId="39" borderId="31" applyNumberFormat="0" applyProtection="0">
      <alignment horizontal="right" vertical="center"/>
    </xf>
    <xf numFmtId="4" fontId="204" fillId="41" borderId="31" applyNumberFormat="0" applyProtection="0">
      <alignment horizontal="right" vertical="center"/>
    </xf>
    <xf numFmtId="4" fontId="204" fillId="38" borderId="31" applyNumberFormat="0" applyProtection="0">
      <alignment horizontal="right" vertical="center"/>
    </xf>
    <xf numFmtId="4" fontId="204" fillId="35" borderId="31" applyNumberFormat="0" applyProtection="0">
      <alignment horizontal="right" vertical="center"/>
    </xf>
    <xf numFmtId="4" fontId="204" fillId="42" borderId="31" applyNumberFormat="0" applyProtection="0">
      <alignment horizontal="right" vertical="center"/>
    </xf>
    <xf numFmtId="4" fontId="204" fillId="96" borderId="31" applyNumberFormat="0" applyProtection="0">
      <alignment horizontal="right" vertical="center"/>
    </xf>
    <xf numFmtId="4" fontId="124" fillId="97" borderId="32" applyNumberFormat="0" applyProtection="0">
      <alignment horizontal="left" vertical="center" indent="1"/>
    </xf>
    <xf numFmtId="4" fontId="124" fillId="37" borderId="0" applyNumberFormat="0" applyProtection="0">
      <alignment horizontal="left" vertical="center" indent="1"/>
    </xf>
    <xf numFmtId="4" fontId="124" fillId="90" borderId="0" applyNumberFormat="0" applyProtection="0">
      <alignment horizontal="left" vertical="center" indent="1"/>
    </xf>
    <xf numFmtId="4" fontId="204" fillId="37" borderId="31" applyNumberFormat="0" applyProtection="0">
      <alignment horizontal="right" vertical="center"/>
    </xf>
    <xf numFmtId="4" fontId="123" fillId="37" borderId="0" applyNumberFormat="0" applyProtection="0">
      <alignment horizontal="left" vertical="center" indent="1"/>
    </xf>
    <xf numFmtId="4" fontId="123" fillId="90" borderId="0" applyNumberFormat="0" applyProtection="0">
      <alignment horizontal="left" vertical="center" indent="1"/>
    </xf>
    <xf numFmtId="4" fontId="204" fillId="44" borderId="31" applyNumberFormat="0" applyProtection="0">
      <alignment vertical="center"/>
    </xf>
    <xf numFmtId="4" fontId="205" fillId="44" borderId="31" applyNumberFormat="0" applyProtection="0">
      <alignment vertical="center"/>
    </xf>
    <xf numFmtId="4" fontId="124" fillId="37" borderId="38" applyNumberFormat="0" applyProtection="0">
      <alignment horizontal="left" vertical="center" indent="1"/>
    </xf>
    <xf numFmtId="4" fontId="204" fillId="44" borderId="31" applyNumberFormat="0" applyProtection="0">
      <alignment horizontal="right" vertical="center"/>
    </xf>
    <xf numFmtId="4" fontId="205" fillId="44" borderId="31" applyNumberFormat="0" applyProtection="0">
      <alignment horizontal="right" vertical="center"/>
    </xf>
    <xf numFmtId="4" fontId="124" fillId="37" borderId="31" applyNumberFormat="0" applyProtection="0">
      <alignment horizontal="left" vertical="center" indent="1"/>
    </xf>
    <xf numFmtId="4" fontId="126" fillId="98" borderId="38" applyNumberFormat="0" applyProtection="0">
      <alignment horizontal="left" vertical="center" indent="1"/>
    </xf>
    <xf numFmtId="4" fontId="206" fillId="44" borderId="31" applyNumberFormat="0" applyProtection="0">
      <alignment horizontal="right" vertical="center"/>
    </xf>
    <xf numFmtId="0" fontId="207" fillId="0" borderId="0">
      <alignment horizontal="left"/>
    </xf>
    <xf numFmtId="0" fontId="5" fillId="0" borderId="0"/>
    <xf numFmtId="0" fontId="135" fillId="0" borderId="0" applyFont="0" applyFill="0" applyBorder="0" applyAlignment="0" applyProtection="0"/>
    <xf numFmtId="0" fontId="132" fillId="0" borderId="0" applyFont="0" applyFill="0" applyBorder="0" applyAlignment="0" applyProtection="0"/>
    <xf numFmtId="181" fontId="13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9" fillId="0" borderId="0"/>
    <xf numFmtId="0" fontId="131" fillId="0" borderId="0"/>
    <xf numFmtId="41" fontId="132" fillId="0" borderId="0" applyFont="0" applyFill="0" applyBorder="0" applyAlignment="0" applyProtection="0"/>
    <xf numFmtId="0" fontId="208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91" fillId="0" borderId="0"/>
    <xf numFmtId="40" fontId="209" fillId="0" borderId="0" applyBorder="0">
      <alignment horizontal="right"/>
    </xf>
    <xf numFmtId="49" fontId="123" fillId="0" borderId="0" applyFill="0" applyBorder="0" applyAlignment="0"/>
    <xf numFmtId="196" fontId="161" fillId="0" borderId="0" applyFill="0" applyBorder="0" applyAlignment="0"/>
    <xf numFmtId="197" fontId="161" fillId="0" borderId="0" applyFill="0" applyBorder="0" applyAlignment="0"/>
    <xf numFmtId="0" fontId="210" fillId="0" borderId="0"/>
    <xf numFmtId="0" fontId="210" fillId="0" borderId="0"/>
    <xf numFmtId="0" fontId="2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30" applyNumberFormat="0" applyFill="0" applyAlignment="0" applyProtection="0"/>
    <xf numFmtId="0" fontId="25" fillId="0" borderId="12" applyNumberFormat="0" applyFill="0" applyAlignment="0" applyProtection="0"/>
    <xf numFmtId="0" fontId="214" fillId="0" borderId="30" applyNumberFormat="0" applyFill="0" applyAlignment="0" applyProtection="0"/>
    <xf numFmtId="41" fontId="131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9" fontId="217" fillId="0" borderId="0" applyFont="0" applyFill="0" applyBorder="0" applyAlignment="0" applyProtection="0"/>
    <xf numFmtId="0" fontId="2" fillId="0" borderId="0"/>
    <xf numFmtId="0" fontId="168" fillId="0" borderId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198" fontId="218" fillId="0" borderId="0" applyFont="0" applyFill="0" applyBorder="0" applyAlignment="0" applyProtection="0"/>
    <xf numFmtId="199" fontId="218" fillId="0" borderId="0" applyFont="0" applyFill="0" applyBorder="0" applyAlignment="0" applyProtection="0"/>
    <xf numFmtId="200" fontId="218" fillId="0" borderId="0" applyFont="0" applyFill="0" applyBorder="0" applyAlignment="0" applyProtection="0"/>
    <xf numFmtId="201" fontId="218" fillId="0" borderId="0" applyFont="0" applyFill="0" applyBorder="0" applyAlignment="0" applyProtection="0"/>
    <xf numFmtId="0" fontId="217" fillId="0" borderId="0"/>
    <xf numFmtId="0" fontId="2" fillId="68" borderId="28" applyNumberFormat="0" applyFont="0" applyAlignment="0" applyProtection="0"/>
    <xf numFmtId="0" fontId="219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/>
    <xf numFmtId="0" fontId="208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/>
    <xf numFmtId="0" fontId="132" fillId="0" borderId="0"/>
    <xf numFmtId="0" fontId="186" fillId="0" borderId="0"/>
    <xf numFmtId="38" fontId="221" fillId="0" borderId="0" applyFont="0" applyFill="0" applyBorder="0" applyAlignmen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23" fillId="48" borderId="0" applyNumberFormat="0" applyBorder="0" applyAlignment="0" applyProtection="0"/>
    <xf numFmtId="0" fontId="45" fillId="48" borderId="0" applyNumberFormat="0" applyBorder="0" applyAlignment="0" applyProtection="0"/>
    <xf numFmtId="0" fontId="123" fillId="46" borderId="0" applyNumberFormat="0" applyBorder="0" applyAlignment="0" applyProtection="0"/>
    <xf numFmtId="0" fontId="45" fillId="46" borderId="0" applyNumberFormat="0" applyBorder="0" applyAlignment="0" applyProtection="0"/>
    <xf numFmtId="0" fontId="123" fillId="49" borderId="0" applyNumberFormat="0" applyBorder="0" applyAlignment="0" applyProtection="0"/>
    <xf numFmtId="0" fontId="45" fillId="49" borderId="0" applyNumberFormat="0" applyBorder="0" applyAlignment="0" applyProtection="0"/>
    <xf numFmtId="0" fontId="123" fillId="50" borderId="0" applyNumberFormat="0" applyBorder="0" applyAlignment="0" applyProtection="0"/>
    <xf numFmtId="0" fontId="45" fillId="50" borderId="0" applyNumberFormat="0" applyBorder="0" applyAlignment="0" applyProtection="0"/>
    <xf numFmtId="0" fontId="123" fillId="51" borderId="0" applyNumberFormat="0" applyBorder="0" applyAlignment="0" applyProtection="0"/>
    <xf numFmtId="0" fontId="45" fillId="26" borderId="0" applyNumberFormat="0" applyBorder="0" applyAlignment="0" applyProtection="0"/>
    <xf numFmtId="0" fontId="123" fillId="52" borderId="0" applyNumberFormat="0" applyBorder="0" applyAlignment="0" applyProtection="0"/>
    <xf numFmtId="0" fontId="45" fillId="30" borderId="0" applyNumberFormat="0" applyBorder="0" applyAlignment="0" applyProtection="0"/>
    <xf numFmtId="0" fontId="123" fillId="53" borderId="0" applyNumberFormat="0" applyBorder="0" applyAlignment="0" applyProtection="0"/>
    <xf numFmtId="0" fontId="45" fillId="11" borderId="0" applyNumberFormat="0" applyBorder="0" applyAlignment="0" applyProtection="0"/>
    <xf numFmtId="0" fontId="123" fillId="54" borderId="0" applyNumberFormat="0" applyBorder="0" applyAlignment="0" applyProtection="0"/>
    <xf numFmtId="0" fontId="45" fillId="15" borderId="0" applyNumberFormat="0" applyBorder="0" applyAlignment="0" applyProtection="0"/>
    <xf numFmtId="0" fontId="123" fillId="55" borderId="0" applyNumberFormat="0" applyBorder="0" applyAlignment="0" applyProtection="0"/>
    <xf numFmtId="0" fontId="45" fillId="55" borderId="0" applyNumberFormat="0" applyBorder="0" applyAlignment="0" applyProtection="0"/>
    <xf numFmtId="0" fontId="123" fillId="50" borderId="0" applyNumberFormat="0" applyBorder="0" applyAlignment="0" applyProtection="0"/>
    <xf numFmtId="0" fontId="45" fillId="23" borderId="0" applyNumberFormat="0" applyBorder="0" applyAlignment="0" applyProtection="0"/>
    <xf numFmtId="0" fontId="123" fillId="53" borderId="0" applyNumberFormat="0" applyBorder="0" applyAlignment="0" applyProtection="0"/>
    <xf numFmtId="0" fontId="45" fillId="27" borderId="0" applyNumberFormat="0" applyBorder="0" applyAlignment="0" applyProtection="0"/>
    <xf numFmtId="0" fontId="123" fillId="56" borderId="0" applyNumberFormat="0" applyBorder="0" applyAlignment="0" applyProtection="0"/>
    <xf numFmtId="0" fontId="45" fillId="31" borderId="0" applyNumberFormat="0" applyBorder="0" applyAlignment="0" applyProtection="0"/>
    <xf numFmtId="0" fontId="37" fillId="57" borderId="0" applyNumberFormat="0" applyBorder="0" applyAlignment="0" applyProtection="0"/>
    <xf numFmtId="0" fontId="224" fillId="12" borderId="0" applyNumberFormat="0" applyBorder="0" applyAlignment="0" applyProtection="0"/>
    <xf numFmtId="0" fontId="37" fillId="54" borderId="0" applyNumberFormat="0" applyBorder="0" applyAlignment="0" applyProtection="0"/>
    <xf numFmtId="0" fontId="224" fillId="16" borderId="0" applyNumberFormat="0" applyBorder="0" applyAlignment="0" applyProtection="0"/>
    <xf numFmtId="0" fontId="37" fillId="55" borderId="0" applyNumberFormat="0" applyBorder="0" applyAlignment="0" applyProtection="0"/>
    <xf numFmtId="0" fontId="224" fillId="55" borderId="0" applyNumberFormat="0" applyBorder="0" applyAlignment="0" applyProtection="0"/>
    <xf numFmtId="0" fontId="37" fillId="58" borderId="0" applyNumberFormat="0" applyBorder="0" applyAlignment="0" applyProtection="0"/>
    <xf numFmtId="0" fontId="224" fillId="58" borderId="0" applyNumberFormat="0" applyBorder="0" applyAlignment="0" applyProtection="0"/>
    <xf numFmtId="0" fontId="37" fillId="59" borderId="0" applyNumberFormat="0" applyBorder="0" applyAlignment="0" applyProtection="0"/>
    <xf numFmtId="0" fontId="224" fillId="28" borderId="0" applyNumberFormat="0" applyBorder="0" applyAlignment="0" applyProtection="0"/>
    <xf numFmtId="0" fontId="37" fillId="60" borderId="0" applyNumberFormat="0" applyBorder="0" applyAlignment="0" applyProtection="0"/>
    <xf numFmtId="0" fontId="224" fillId="60" borderId="0" applyNumberFormat="0" applyBorder="0" applyAlignment="0" applyProtection="0"/>
    <xf numFmtId="0" fontId="37" fillId="61" borderId="0" applyNumberFormat="0" applyBorder="0" applyAlignment="0" applyProtection="0"/>
    <xf numFmtId="0" fontId="224" fillId="9" borderId="0" applyNumberFormat="0" applyBorder="0" applyAlignment="0" applyProtection="0"/>
    <xf numFmtId="0" fontId="37" fillId="62" borderId="0" applyNumberFormat="0" applyBorder="0" applyAlignment="0" applyProtection="0"/>
    <xf numFmtId="0" fontId="224" fillId="13" borderId="0" applyNumberFormat="0" applyBorder="0" applyAlignment="0" applyProtection="0"/>
    <xf numFmtId="0" fontId="37" fillId="63" borderId="0" applyNumberFormat="0" applyBorder="0" applyAlignment="0" applyProtection="0"/>
    <xf numFmtId="0" fontId="224" fillId="17" borderId="0" applyNumberFormat="0" applyBorder="0" applyAlignment="0" applyProtection="0"/>
    <xf numFmtId="0" fontId="37" fillId="58" borderId="0" applyNumberFormat="0" applyBorder="0" applyAlignment="0" applyProtection="0"/>
    <xf numFmtId="0" fontId="224" fillId="21" borderId="0" applyNumberFormat="0" applyBorder="0" applyAlignment="0" applyProtection="0"/>
    <xf numFmtId="0" fontId="37" fillId="59" borderId="0" applyNumberFormat="0" applyBorder="0" applyAlignment="0" applyProtection="0"/>
    <xf numFmtId="0" fontId="224" fillId="25" borderId="0" applyNumberFormat="0" applyBorder="0" applyAlignment="0" applyProtection="0"/>
    <xf numFmtId="0" fontId="37" fillId="64" borderId="0" applyNumberFormat="0" applyBorder="0" applyAlignment="0" applyProtection="0"/>
    <xf numFmtId="0" fontId="224" fillId="29" borderId="0" applyNumberFormat="0" applyBorder="0" applyAlignment="0" applyProtection="0"/>
    <xf numFmtId="0" fontId="225" fillId="46" borderId="0" applyNumberFormat="0" applyBorder="0" applyAlignment="0" applyProtection="0"/>
    <xf numFmtId="0" fontId="226" fillId="3" borderId="0" applyNumberFormat="0" applyBorder="0" applyAlignment="0" applyProtection="0"/>
    <xf numFmtId="0" fontId="227" fillId="65" borderId="22" applyNumberFormat="0" applyAlignment="0" applyProtection="0"/>
    <xf numFmtId="0" fontId="228" fillId="6" borderId="7" applyNumberFormat="0" applyAlignment="0" applyProtection="0"/>
    <xf numFmtId="0" fontId="34" fillId="66" borderId="23" applyNumberFormat="0" applyAlignment="0" applyProtection="0"/>
    <xf numFmtId="0" fontId="229" fillId="7" borderId="1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49" borderId="0" applyNumberFormat="0" applyBorder="0" applyAlignment="0" applyProtection="0"/>
    <xf numFmtId="0" fontId="233" fillId="2" borderId="0" applyNumberFormat="0" applyBorder="0" applyAlignment="0" applyProtection="0"/>
    <xf numFmtId="0" fontId="234" fillId="0" borderId="24" applyNumberFormat="0" applyFill="0" applyAlignment="0" applyProtection="0"/>
    <xf numFmtId="0" fontId="235" fillId="0" borderId="4" applyNumberFormat="0" applyFill="0" applyAlignment="0" applyProtection="0"/>
    <xf numFmtId="0" fontId="236" fillId="0" borderId="25" applyNumberFormat="0" applyFill="0" applyAlignment="0" applyProtection="0"/>
    <xf numFmtId="0" fontId="237" fillId="0" borderId="5" applyNumberFormat="0" applyFill="0" applyAlignment="0" applyProtection="0"/>
    <xf numFmtId="0" fontId="238" fillId="0" borderId="26" applyNumberFormat="0" applyFill="0" applyAlignment="0" applyProtection="0"/>
    <xf numFmtId="0" fontId="239" fillId="0" borderId="6" applyNumberFormat="0" applyFill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52" borderId="22" applyNumberFormat="0" applyAlignment="0" applyProtection="0"/>
    <xf numFmtId="0" fontId="241" fillId="5" borderId="7" applyNumberFormat="0" applyAlignment="0" applyProtection="0"/>
    <xf numFmtId="0" fontId="242" fillId="0" borderId="27" applyNumberFormat="0" applyFill="0" applyAlignment="0" applyProtection="0"/>
    <xf numFmtId="0" fontId="243" fillId="0" borderId="9" applyNumberFormat="0" applyFill="0" applyAlignment="0" applyProtection="0"/>
    <xf numFmtId="0" fontId="244" fillId="67" borderId="0" applyNumberFormat="0" applyBorder="0" applyAlignment="0" applyProtection="0"/>
    <xf numFmtId="0" fontId="245" fillId="4" borderId="0" applyNumberFormat="0" applyBorder="0" applyAlignment="0" applyProtection="0"/>
    <xf numFmtId="0" fontId="246" fillId="65" borderId="29" applyNumberFormat="0" applyAlignment="0" applyProtection="0"/>
    <xf numFmtId="0" fontId="247" fillId="6" borderId="8" applyNumberFormat="0" applyAlignment="0" applyProtection="0"/>
    <xf numFmtId="0" fontId="48" fillId="0" borderId="30" applyNumberFormat="0" applyFill="0" applyAlignment="0" applyProtection="0"/>
    <xf numFmtId="0" fontId="46" fillId="0" borderId="12" applyNumberFormat="0" applyFill="0" applyAlignment="0" applyProtection="0"/>
    <xf numFmtId="0" fontId="12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41" fillId="46" borderId="0" applyNumberFormat="0" applyBorder="0" applyAlignment="0" applyProtection="0"/>
    <xf numFmtId="0" fontId="66" fillId="66" borderId="2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5" fillId="49" borderId="0" applyNumberFormat="0" applyBorder="0" applyAlignment="0" applyProtection="0"/>
    <xf numFmtId="0" fontId="78" fillId="0" borderId="24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90" fillId="0" borderId="27" applyNumberFormat="0" applyFill="0" applyAlignment="0" applyProtection="0"/>
    <xf numFmtId="0" fontId="93" fillId="67" borderId="0" applyNumberFormat="0" applyBorder="0" applyAlignment="0" applyProtection="0"/>
    <xf numFmtId="0" fontId="10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8" fillId="100" borderId="0" applyNumberFormat="0" applyBorder="0" applyAlignment="0" applyProtection="0"/>
    <xf numFmtId="0" fontId="253" fillId="0" borderId="4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52" fillId="0" borderId="25" applyNumberFormat="0" applyFill="0" applyAlignment="0" applyProtection="0"/>
    <xf numFmtId="0" fontId="5" fillId="0" borderId="0"/>
    <xf numFmtId="0" fontId="253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22" fillId="0" borderId="0"/>
    <xf numFmtId="0" fontId="58" fillId="101" borderId="0" applyNumberFormat="0" applyBorder="0" applyAlignment="0" applyProtection="0"/>
    <xf numFmtId="0" fontId="27" fillId="0" borderId="0"/>
    <xf numFmtId="0" fontId="222" fillId="0" borderId="0"/>
    <xf numFmtId="0" fontId="58" fillId="99" borderId="0" applyNumberFormat="0" applyBorder="0" applyAlignment="0" applyProtection="0"/>
    <xf numFmtId="43" fontId="27" fillId="0" borderId="0" applyFont="0" applyFill="0" applyBorder="0" applyAlignment="0" applyProtection="0"/>
    <xf numFmtId="0" fontId="255" fillId="0" borderId="41" applyNumberFormat="0" applyFill="0" applyAlignment="0" applyProtection="0"/>
    <xf numFmtId="43" fontId="5" fillId="0" borderId="0" applyFont="0" applyFill="0" applyBorder="0" applyAlignment="0" applyProtection="0"/>
    <xf numFmtId="0" fontId="66" fillId="74" borderId="23" applyNumberFormat="0" applyAlignment="0" applyProtection="0"/>
    <xf numFmtId="173" fontId="5" fillId="0" borderId="0" applyFont="0" applyFill="0" applyBorder="0" applyAlignment="0" applyProtection="0"/>
    <xf numFmtId="0" fontId="19" fillId="6" borderId="8" applyNumberFormat="0" applyAlignment="0" applyProtection="0"/>
    <xf numFmtId="43" fontId="222" fillId="0" borderId="0" applyFont="0" applyFill="0" applyBorder="0" applyAlignment="0" applyProtection="0"/>
    <xf numFmtId="0" fontId="75" fillId="105" borderId="0" applyNumberFormat="0" applyBorder="0" applyAlignment="0" applyProtection="0"/>
    <xf numFmtId="0" fontId="58" fillId="102" borderId="0" applyNumberFormat="0" applyBorder="0" applyAlignment="0" applyProtection="0"/>
    <xf numFmtId="0" fontId="96" fillId="104" borderId="29" applyNumberFormat="0" applyAlignment="0" applyProtection="0"/>
    <xf numFmtId="0" fontId="250" fillId="104" borderId="22" applyNumberFormat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3" fillId="79" borderId="0" applyNumberFormat="0" applyBorder="0" applyAlignment="0" applyProtection="0"/>
    <xf numFmtId="43" fontId="222" fillId="0" borderId="0" applyFont="0" applyFill="0" applyBorder="0" applyAlignment="0" applyProtection="0"/>
    <xf numFmtId="0" fontId="26" fillId="9" borderId="0" applyNumberFormat="0" applyBorder="0" applyAlignment="0" applyProtection="0"/>
    <xf numFmtId="0" fontId="27" fillId="0" borderId="0"/>
    <xf numFmtId="0" fontId="26" fillId="25" borderId="0" applyNumberFormat="0" applyBorder="0" applyAlignment="0" applyProtection="0"/>
    <xf numFmtId="0" fontId="58" fillId="74" borderId="0" applyNumberFormat="0" applyBorder="0" applyAlignment="0" applyProtection="0"/>
    <xf numFmtId="0" fontId="58" fillId="103" borderId="0" applyNumberFormat="0" applyBorder="0" applyAlignment="0" applyProtection="0"/>
    <xf numFmtId="0" fontId="249" fillId="73" borderId="0" applyNumberFormat="0" applyBorder="0" applyAlignment="0" applyProtection="0"/>
    <xf numFmtId="0" fontId="26" fillId="29" borderId="0" applyNumberFormat="0" applyBorder="0" applyAlignment="0" applyProtection="0"/>
    <xf numFmtId="0" fontId="254" fillId="79" borderId="22" applyNumberFormat="0" applyAlignment="0" applyProtection="0"/>
    <xf numFmtId="0" fontId="5" fillId="78" borderId="28" applyNumberFormat="0" applyFont="0" applyAlignment="0" applyProtection="0"/>
    <xf numFmtId="0" fontId="26" fillId="17" borderId="0" applyNumberFormat="0" applyBorder="0" applyAlignment="0" applyProtection="0"/>
    <xf numFmtId="0" fontId="251" fillId="0" borderId="39" applyNumberFormat="0" applyFill="0" applyAlignment="0" applyProtection="0"/>
    <xf numFmtId="0" fontId="1" fillId="0" borderId="0"/>
    <xf numFmtId="0" fontId="26" fillId="13" borderId="0" applyNumberFormat="0" applyBorder="0" applyAlignment="0" applyProtection="0"/>
    <xf numFmtId="0" fontId="26" fillId="21" borderId="0" applyNumberFormat="0" applyBorder="0" applyAlignment="0" applyProtection="0"/>
    <xf numFmtId="43" fontId="2" fillId="0" borderId="0" applyFont="0" applyFill="0" applyBorder="0" applyAlignment="0" applyProtection="0"/>
    <xf numFmtId="0" fontId="102" fillId="0" borderId="42" applyNumberFormat="0" applyFill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17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9" borderId="0" applyNumberFormat="0" applyBorder="0" applyAlignment="0" applyProtection="0"/>
    <xf numFmtId="0" fontId="26" fillId="21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25" borderId="0" applyNumberFormat="0" applyBorder="0" applyAlignment="0" applyProtection="0"/>
    <xf numFmtId="43" fontId="1" fillId="0" borderId="0" applyFont="0" applyFill="0" applyBorder="0" applyAlignment="0" applyProtection="0"/>
    <xf numFmtId="0" fontId="222" fillId="0" borderId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28" applyNumberFormat="0" applyFont="0" applyAlignment="0" applyProtection="0"/>
    <xf numFmtId="0" fontId="5" fillId="88" borderId="13" applyNumberFormat="0">
      <protection locked="0"/>
    </xf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9" fontId="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68" borderId="28" applyNumberFormat="0" applyFont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" fillId="0" borderId="0"/>
    <xf numFmtId="0" fontId="69" fillId="0" borderId="0"/>
    <xf numFmtId="0" fontId="69" fillId="0" borderId="0"/>
    <xf numFmtId="0" fontId="40" fillId="0" borderId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27" fillId="65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0" fillId="52" borderId="22" applyNumberFormat="0" applyAlignment="0" applyProtection="0"/>
    <xf numFmtId="0" fontId="2" fillId="68" borderId="28" applyNumberFormat="0" applyFont="0" applyAlignment="0" applyProtection="0"/>
    <xf numFmtId="0" fontId="246" fillId="65" borderId="29" applyNumberFormat="0" applyAlignment="0" applyProtection="0"/>
    <xf numFmtId="0" fontId="48" fillId="0" borderId="30" applyNumberFormat="0" applyFill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96" fillId="104" borderId="29" applyNumberFormat="0" applyAlignment="0" applyProtection="0"/>
    <xf numFmtId="0" fontId="250" fillId="104" borderId="22" applyNumberFormat="0" applyAlignment="0" applyProtection="0"/>
    <xf numFmtId="43" fontId="222" fillId="0" borderId="0" applyFont="0" applyFill="0" applyBorder="0" applyAlignment="0" applyProtection="0"/>
    <xf numFmtId="0" fontId="254" fillId="79" borderId="22" applyNumberFormat="0" applyAlignment="0" applyProtection="0"/>
    <xf numFmtId="0" fontId="5" fillId="78" borderId="28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9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7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9" fontId="1" fillId="0" borderId="0" applyFont="0" applyFill="0" applyBorder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0" borderId="0"/>
    <xf numFmtId="0" fontId="5" fillId="0" borderId="0"/>
    <xf numFmtId="0" fontId="27" fillId="0" borderId="0"/>
    <xf numFmtId="0" fontId="5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7" fillId="65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0" fillId="52" borderId="22" applyNumberFormat="0" applyAlignment="0" applyProtection="0"/>
    <xf numFmtId="0" fontId="2" fillId="68" borderId="28" applyNumberFormat="0" applyFont="0" applyAlignment="0" applyProtection="0"/>
    <xf numFmtId="0" fontId="246" fillId="65" borderId="29" applyNumberFormat="0" applyAlignment="0" applyProtection="0"/>
    <xf numFmtId="0" fontId="48" fillId="0" borderId="30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96" fillId="104" borderId="29" applyNumberFormat="0" applyAlignment="0" applyProtection="0"/>
    <xf numFmtId="0" fontId="250" fillId="104" borderId="22" applyNumberFormat="0" applyAlignment="0" applyProtection="0"/>
    <xf numFmtId="43" fontId="222" fillId="0" borderId="0" applyFont="0" applyFill="0" applyBorder="0" applyAlignment="0" applyProtection="0"/>
    <xf numFmtId="0" fontId="254" fillId="79" borderId="22" applyNumberFormat="0" applyAlignment="0" applyProtection="0"/>
    <xf numFmtId="0" fontId="5" fillId="78" borderId="28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0" fontId="102" fillId="0" borderId="42" applyNumberFormat="0" applyFill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5" fillId="78" borderId="28" applyNumberFormat="0" applyFont="0" applyAlignment="0" applyProtection="0"/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41" fontId="2" fillId="0" borderId="0" applyFont="0" applyFill="0" applyBorder="0" applyAlignment="0" applyProtection="0"/>
    <xf numFmtId="0" fontId="2" fillId="68" borderId="28" applyNumberFormat="0" applyFont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0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7" fillId="2" borderId="0" applyNumberFormat="0" applyBorder="0" applyAlignment="0" applyProtection="0"/>
    <xf numFmtId="0" fontId="110" fillId="65" borderId="29" applyNumberFormat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7" borderId="10" applyNumberFormat="0" applyAlignment="0" applyProtection="0"/>
    <xf numFmtId="43" fontId="1" fillId="0" borderId="0" applyFont="0" applyFill="0" applyBorder="0" applyAlignment="0" applyProtection="0"/>
    <xf numFmtId="0" fontId="62" fillId="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" borderId="7" applyNumberForma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9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32" borderId="0" applyNumberFormat="0" applyBorder="0" applyAlignment="0" applyProtection="0"/>
    <xf numFmtId="0" fontId="69" fillId="22" borderId="0" applyNumberFormat="0" applyBorder="0" applyAlignment="0" applyProtection="0"/>
    <xf numFmtId="0" fontId="59" fillId="17" borderId="0" applyNumberFormat="0" applyBorder="0" applyAlignment="0" applyProtection="0"/>
    <xf numFmtId="0" fontId="59" fillId="25" borderId="0" applyNumberFormat="0" applyBorder="0" applyAlignment="0" applyProtection="0"/>
    <xf numFmtId="43" fontId="5" fillId="0" borderId="0" applyFont="0" applyFill="0" applyBorder="0" applyAlignment="0" applyProtection="0"/>
    <xf numFmtId="0" fontId="69" fillId="18" borderId="0" applyNumberFormat="0" applyBorder="0" applyAlignment="0" applyProtection="0"/>
    <xf numFmtId="0" fontId="69" fillId="23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6" fillId="52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9" fillId="27" borderId="0" applyNumberFormat="0" applyBorder="0" applyAlignment="0" applyProtection="0"/>
    <xf numFmtId="0" fontId="87" fillId="52" borderId="22" applyNumberFormat="0" applyAlignment="0" applyProtection="0"/>
    <xf numFmtId="0" fontId="59" fillId="21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65" borderId="22" applyNumberForma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4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65" fillId="6" borderId="7" applyNumberFormat="0" applyAlignment="0" applyProtection="0"/>
    <xf numFmtId="43" fontId="5" fillId="0" borderId="0" applyFont="0" applyFill="0" applyBorder="0" applyAlignment="0" applyProtection="0"/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0" borderId="30" applyNumberFormat="0" applyFill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9" fillId="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01" fillId="0" borderId="0" applyNumberFormat="0" applyFill="0" applyBorder="0" applyAlignment="0" applyProtection="0"/>
    <xf numFmtId="0" fontId="69" fillId="0" borderId="0"/>
    <xf numFmtId="0" fontId="5" fillId="0" borderId="0"/>
    <xf numFmtId="0" fontId="69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31" borderId="0" applyNumberFormat="0" applyBorder="0" applyAlignment="0" applyProtection="0"/>
    <xf numFmtId="0" fontId="5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0" borderId="0" applyNumberFormat="0" applyBorder="0" applyAlignment="0" applyProtection="0"/>
    <xf numFmtId="43" fontId="8" fillId="0" borderId="0" applyFont="0" applyFill="0" applyBorder="0" applyAlignment="0" applyProtection="0"/>
    <xf numFmtId="0" fontId="59" fillId="16" borderId="0" applyNumberFormat="0" applyBorder="0" applyAlignment="0" applyProtection="0"/>
    <xf numFmtId="0" fontId="69" fillId="11" borderId="0" applyNumberFormat="0" applyBorder="0" applyAlignment="0" applyProtection="0"/>
    <xf numFmtId="0" fontId="69" fillId="26" borderId="0" applyNumberFormat="0" applyBorder="0" applyAlignment="0" applyProtection="0"/>
    <xf numFmtId="0" fontId="59" fillId="24" borderId="0" applyNumberFormat="0" applyBorder="0" applyAlignment="0" applyProtection="0"/>
    <xf numFmtId="0" fontId="59" fillId="20" borderId="0" applyNumberFormat="0" applyBorder="0" applyAlignment="0" applyProtection="0"/>
    <xf numFmtId="0" fontId="69" fillId="19" borderId="0" applyNumberFormat="0" applyBorder="0" applyAlignment="0" applyProtection="0"/>
    <xf numFmtId="0" fontId="69" fillId="15" borderId="0" applyNumberFormat="0" applyBorder="0" applyAlignment="0" applyProtection="0"/>
    <xf numFmtId="0" fontId="69" fillId="30" borderId="0" applyNumberFormat="0" applyBorder="0" applyAlignment="0" applyProtection="0"/>
    <xf numFmtId="43" fontId="27" fillId="0" borderId="0" applyFont="0" applyFill="0" applyBorder="0" applyAlignment="0" applyProtection="0"/>
    <xf numFmtId="0" fontId="83" fillId="0" borderId="6" applyNumberFormat="0" applyFill="0" applyAlignment="0" applyProtection="0"/>
    <xf numFmtId="0" fontId="83" fillId="0" borderId="0" applyNumberFormat="0" applyFill="0" applyBorder="0" applyAlignment="0" applyProtection="0"/>
    <xf numFmtId="0" fontId="103" fillId="0" borderId="12" applyNumberFormat="0" applyFill="0" applyAlignment="0" applyProtection="0"/>
    <xf numFmtId="43" fontId="8" fillId="0" borderId="0" applyFont="0" applyFill="0" applyBorder="0" applyAlignment="0" applyProtection="0"/>
    <xf numFmtId="0" fontId="92" fillId="0" borderId="9" applyNumberFormat="0" applyFill="0" applyAlignment="0" applyProtection="0"/>
    <xf numFmtId="0" fontId="69" fillId="8" borderId="11" applyNumberFormat="0" applyFont="0" applyAlignment="0" applyProtection="0"/>
    <xf numFmtId="0" fontId="73" fillId="0" borderId="0" applyNumberFormat="0" applyFill="0" applyBorder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5" fillId="4" borderId="0" applyNumberFormat="0" applyBorder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98" fillId="6" borderId="8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69" fillId="0" borderId="0"/>
    <xf numFmtId="0" fontId="5" fillId="0" borderId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5" applyNumberFormat="0" applyFill="0" applyAlignment="0" applyProtection="0"/>
    <xf numFmtId="0" fontId="227" fillId="65" borderId="22" applyNumberFormat="0" applyAlignment="0" applyProtection="0"/>
    <xf numFmtId="0" fontId="240" fillId="52" borderId="22" applyNumberFormat="0" applyAlignment="0" applyProtection="0"/>
    <xf numFmtId="0" fontId="2" fillId="68" borderId="28" applyNumberFormat="0" applyFont="0" applyAlignment="0" applyProtection="0"/>
    <xf numFmtId="0" fontId="246" fillId="65" borderId="29" applyNumberFormat="0" applyAlignment="0" applyProtection="0"/>
    <xf numFmtId="0" fontId="48" fillId="0" borderId="30" applyNumberFormat="0" applyFill="0" applyAlignment="0" applyProtection="0"/>
    <xf numFmtId="43" fontId="1" fillId="0" borderId="0" applyFont="0" applyFill="0" applyBorder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" fillId="83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0" fontId="1" fillId="0" borderId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" fontId="125" fillId="68" borderId="31" applyNumberFormat="0" applyProtection="0">
      <alignment vertical="center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96" fillId="104" borderId="29" applyNumberFormat="0" applyAlignment="0" applyProtection="0"/>
    <xf numFmtId="0" fontId="250" fillId="104" borderId="22" applyNumberFormat="0" applyAlignment="0" applyProtection="0"/>
    <xf numFmtId="0" fontId="5" fillId="68" borderId="28" applyNumberFormat="0" applyFont="0" applyAlignment="0" applyProtection="0"/>
    <xf numFmtId="0" fontId="254" fillId="79" borderId="22" applyNumberFormat="0" applyAlignment="0" applyProtection="0"/>
    <xf numFmtId="0" fontId="5" fillId="78" borderId="28" applyNumberFormat="0" applyFont="0" applyAlignment="0" applyProtection="0"/>
    <xf numFmtId="0" fontId="1" fillId="0" borderId="0"/>
    <xf numFmtId="0" fontId="102" fillId="0" borderId="42" applyNumberFormat="0" applyFill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9" fontId="1" fillId="0" borderId="0" applyFont="0" applyFill="0" applyBorder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0" borderId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5" fillId="78" borderId="28" applyNumberFormat="0" applyFont="0" applyAlignment="0" applyProtection="0"/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9" fontId="1" fillId="0" borderId="0" applyFont="0" applyFill="0" applyBorder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27" fillId="65" borderId="22" applyNumberFormat="0" applyAlignment="0" applyProtection="0"/>
    <xf numFmtId="0" fontId="240" fillId="52" borderId="22" applyNumberFormat="0" applyAlignment="0" applyProtection="0"/>
    <xf numFmtId="0" fontId="2" fillId="68" borderId="28" applyNumberFormat="0" applyFont="0" applyAlignment="0" applyProtection="0"/>
    <xf numFmtId="0" fontId="246" fillId="65" borderId="29" applyNumberFormat="0" applyAlignment="0" applyProtection="0"/>
    <xf numFmtId="0" fontId="48" fillId="0" borderId="30" applyNumberFormat="0" applyFill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5" fillId="83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" fontId="125" fillId="68" borderId="31" applyNumberFormat="0" applyProtection="0">
      <alignment vertical="center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96" fillId="104" borderId="29" applyNumberFormat="0" applyAlignment="0" applyProtection="0"/>
    <xf numFmtId="0" fontId="250" fillId="104" borderId="22" applyNumberFormat="0" applyAlignment="0" applyProtection="0"/>
    <xf numFmtId="0" fontId="5" fillId="68" borderId="28" applyNumberFormat="0" applyFont="0" applyAlignment="0" applyProtection="0"/>
    <xf numFmtId="0" fontId="254" fillId="79" borderId="22" applyNumberFormat="0" applyAlignment="0" applyProtection="0"/>
    <xf numFmtId="0" fontId="5" fillId="78" borderId="28" applyNumberFormat="0" applyFont="0" applyAlignment="0" applyProtection="0"/>
    <xf numFmtId="0" fontId="102" fillId="0" borderId="42" applyNumberFormat="0" applyFill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78" borderId="28" applyNumberFormat="0" applyFont="0" applyAlignment="0" applyProtection="0"/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87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02" fillId="0" borderId="30" applyNumberFormat="0" applyFill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227" fillId="65" borderId="22" applyNumberFormat="0" applyAlignment="0" applyProtection="0"/>
    <xf numFmtId="0" fontId="240" fillId="52" borderId="22" applyNumberFormat="0" applyAlignment="0" applyProtection="0"/>
    <xf numFmtId="0" fontId="2" fillId="68" borderId="28" applyNumberFormat="0" applyFont="0" applyAlignment="0" applyProtection="0"/>
    <xf numFmtId="0" fontId="246" fillId="65" borderId="29" applyNumberFormat="0" applyAlignment="0" applyProtection="0"/>
    <xf numFmtId="0" fontId="48" fillId="0" borderId="30" applyNumberFormat="0" applyFill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5" fillId="83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" fontId="125" fillId="68" borderId="31" applyNumberFormat="0" applyProtection="0">
      <alignment vertical="center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96" fillId="104" borderId="29" applyNumberFormat="0" applyAlignment="0" applyProtection="0"/>
    <xf numFmtId="0" fontId="250" fillId="104" borderId="22" applyNumberFormat="0" applyAlignment="0" applyProtection="0"/>
    <xf numFmtId="0" fontId="5" fillId="68" borderId="28" applyNumberFormat="0" applyFont="0" applyAlignment="0" applyProtection="0"/>
    <xf numFmtId="0" fontId="254" fillId="79" borderId="22" applyNumberFormat="0" applyAlignment="0" applyProtection="0"/>
    <xf numFmtId="0" fontId="5" fillId="78" borderId="28" applyNumberFormat="0" applyFont="0" applyAlignment="0" applyProtection="0"/>
    <xf numFmtId="0" fontId="102" fillId="0" borderId="42" applyNumberFormat="0" applyFill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78" borderId="28" applyNumberFormat="0" applyFont="0" applyAlignment="0" applyProtection="0"/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3" fontId="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2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>
      <alignment vertical="top"/>
      <protection locked="0"/>
    </xf>
    <xf numFmtId="0" fontId="87" fillId="52" borderId="22" applyNumberFormat="0" applyAlignment="0" applyProtection="0"/>
    <xf numFmtId="0" fontId="1" fillId="0" borderId="0"/>
    <xf numFmtId="0" fontId="1" fillId="0" borderId="0"/>
    <xf numFmtId="0" fontId="27" fillId="0" borderId="0"/>
    <xf numFmtId="0" fontId="2" fillId="0" borderId="0"/>
    <xf numFmtId="0" fontId="1" fillId="0" borderId="0"/>
    <xf numFmtId="0" fontId="5" fillId="0" borderId="0" applyBorder="0"/>
    <xf numFmtId="0" fontId="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9" fontId="27" fillId="0" borderId="0" applyFont="0" applyFill="0" applyBorder="0" applyAlignment="0" applyProtection="0"/>
    <xf numFmtId="0" fontId="102" fillId="0" borderId="30" applyNumberFormat="0" applyFill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2" fillId="0" borderId="0" applyBorder="0"/>
    <xf numFmtId="43" fontId="27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9" fontId="27" fillId="0" borderId="0" applyFont="0" applyFill="0" applyBorder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43" fontId="27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3" fontId="2" fillId="0" borderId="0" applyFont="0" applyFill="0" applyBorder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69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40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4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65" borderId="22" applyNumberFormat="0" applyAlignment="0" applyProtection="0"/>
    <xf numFmtId="0" fontId="56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6" fillId="52" borderId="22" applyNumberFormat="0" applyAlignment="0" applyProtection="0"/>
    <xf numFmtId="0" fontId="5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" fillId="68" borderId="28" applyNumberFormat="0" applyFon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1" fillId="65" borderId="22" applyNumberFormat="0" applyAlignment="0" applyProtection="0"/>
    <xf numFmtId="0" fontId="56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0" fillId="65" borderId="29" applyNumberFormat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5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6" fillId="52" borderId="22" applyNumberFormat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58" fillId="59" borderId="0" applyNumberFormat="0" applyBorder="0" applyAlignment="0" applyProtection="0"/>
    <xf numFmtId="0" fontId="87" fillId="52" borderId="22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58" fillId="60" borderId="0" applyNumberFormat="0" applyBorder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58" fillId="61" borderId="0" applyNumberFormat="0" applyBorder="0" applyAlignment="0" applyProtection="0"/>
    <xf numFmtId="0" fontId="58" fillId="63" borderId="0" applyNumberFormat="0" applyBorder="0" applyAlignment="0" applyProtection="0"/>
    <xf numFmtId="0" fontId="111" fillId="65" borderId="22" applyNumberFormat="0" applyAlignment="0" applyProtection="0"/>
    <xf numFmtId="0" fontId="58" fillId="62" borderId="0" applyNumberFormat="0" applyBorder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58" fillId="63" borderId="0" applyNumberFormat="0" applyBorder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11" fillId="65" borderId="22" applyNumberFormat="0" applyAlignment="0" applyProtection="0"/>
    <xf numFmtId="0" fontId="87" fillId="52" borderId="22" applyNumberFormat="0" applyAlignment="0" applyProtection="0"/>
    <xf numFmtId="0" fontId="96" fillId="65" borderId="29" applyNumberFormat="0" applyAlignment="0" applyProtection="0"/>
    <xf numFmtId="0" fontId="58" fillId="58" borderId="0" applyNumberFormat="0" applyBorder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63" fillId="65" borderId="22" applyNumberFormat="0" applyAlignment="0" applyProtection="0"/>
    <xf numFmtId="0" fontId="26" fillId="25" borderId="0" applyNumberFormat="0" applyBorder="0" applyAlignment="0" applyProtection="0"/>
    <xf numFmtId="0" fontId="116" fillId="52" borderId="22" applyNumberFormat="0" applyAlignment="0" applyProtection="0"/>
    <xf numFmtId="0" fontId="58" fillId="59" borderId="0" applyNumberFormat="0" applyBorder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43" fontId="69" fillId="0" borderId="0" applyFont="0" applyFill="0" applyBorder="0" applyAlignment="0" applyProtection="0"/>
    <xf numFmtId="0" fontId="58" fillId="64" borderId="0" applyNumberFormat="0" applyBorder="0" applyAlignment="0" applyProtection="0"/>
    <xf numFmtId="0" fontId="111" fillId="65" borderId="22" applyNumberFormat="0" applyAlignment="0" applyProtection="0"/>
    <xf numFmtId="0" fontId="41" fillId="46" borderId="0" applyNumberFormat="0" applyBorder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66" fillId="66" borderId="23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43" fontId="5" fillId="0" borderId="0" applyFont="0" applyFill="0" applyBorder="0" applyAlignment="0" applyProtection="0"/>
    <xf numFmtId="0" fontId="111" fillId="65" borderId="22" applyNumberFormat="0" applyAlignment="0" applyProtection="0"/>
    <xf numFmtId="43" fontId="40" fillId="0" borderId="0" applyFont="0" applyFill="0" applyBorder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43" fontId="8" fillId="0" borderId="0" applyFont="0" applyFill="0" applyBorder="0" applyAlignment="0" applyProtection="0"/>
    <xf numFmtId="0" fontId="110" fillId="65" borderId="29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43" fontId="5" fillId="0" borderId="0" applyFont="0" applyFill="0" applyBorder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43" fontId="27" fillId="0" borderId="0" applyFont="0" applyFill="0" applyBorder="0" applyAlignment="0" applyProtection="0"/>
    <xf numFmtId="0" fontId="118" fillId="0" borderId="30" applyNumberFormat="0" applyFill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6" fillId="52" borderId="22" applyNumberFormat="0" applyAlignment="0" applyProtection="0"/>
    <xf numFmtId="43" fontId="5" fillId="0" borderId="0" applyFont="0" applyFill="0" applyBorder="0" applyAlignment="0" applyProtection="0"/>
    <xf numFmtId="0" fontId="110" fillId="65" borderId="29" applyNumberFormat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68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43" fontId="1" fillId="0" borderId="0" applyFont="0" applyFill="0" applyBorder="0" applyAlignment="0" applyProtection="0"/>
    <xf numFmtId="0" fontId="111" fillId="65" borderId="22" applyNumberFormat="0" applyAlignment="0" applyProtection="0"/>
    <xf numFmtId="43" fontId="5" fillId="0" borderId="0" applyFont="0" applyFill="0" applyBorder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43" fontId="69" fillId="0" borderId="0" applyFont="0" applyFill="0" applyBorder="0" applyAlignment="0" applyProtection="0"/>
    <xf numFmtId="0" fontId="118" fillId="0" borderId="30" applyNumberFormat="0" applyFill="0" applyAlignment="0" applyProtection="0"/>
    <xf numFmtId="43" fontId="1" fillId="0" borderId="0" applyFont="0" applyFill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6" fillId="65" borderId="29" applyNumberFormat="0" applyAlignment="0" applyProtection="0"/>
    <xf numFmtId="43" fontId="5" fillId="0" borderId="0" applyFont="0" applyFill="0" applyBorder="0" applyAlignment="0" applyProtection="0"/>
    <xf numFmtId="0" fontId="87" fillId="52" borderId="22" applyNumberFormat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43" fontId="40" fillId="0" borderId="0" applyFont="0" applyFill="0" applyBorder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43" fontId="47" fillId="0" borderId="0" applyFont="0" applyFill="0" applyBorder="0" applyAlignment="0" applyProtection="0"/>
    <xf numFmtId="0" fontId="110" fillId="65" borderId="29" applyNumberFormat="0" applyAlignment="0" applyProtection="0"/>
    <xf numFmtId="43" fontId="8" fillId="0" borderId="0" applyFont="0" applyFill="0" applyBorder="0" applyAlignment="0" applyProtection="0"/>
    <xf numFmtId="0" fontId="116" fillId="52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7" fillId="52" borderId="22" applyNumberFormat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43" fontId="1" fillId="0" borderId="0" applyFont="0" applyFill="0" applyBorder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8" fillId="62" borderId="0" applyNumberFormat="0" applyBorder="0" applyAlignment="0" applyProtection="0"/>
    <xf numFmtId="0" fontId="71" fillId="0" borderId="0" applyNumberFormat="0" applyFill="0" applyBorder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75" fillId="49" borderId="0" applyNumberFormat="0" applyBorder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78" fillId="0" borderId="24" applyNumberFormat="0" applyFill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82" fillId="0" borderId="0" applyNumberFormat="0" applyFill="0" applyBorder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63" fillId="65" borderId="22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10" fillId="65" borderId="29" applyNumberFormat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8" fillId="0" borderId="30" applyNumberFormat="0" applyFill="0" applyAlignment="0" applyProtection="0"/>
    <xf numFmtId="0" fontId="90" fillId="0" borderId="27" applyNumberFormat="0" applyFill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93" fillId="67" borderId="0" applyNumberFormat="0" applyBorder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69" fillId="14" borderId="0" applyNumberFormat="0" applyBorder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63" fillId="65" borderId="22" applyNumberFormat="0" applyAlignment="0" applyProtection="0"/>
    <xf numFmtId="0" fontId="116" fillId="52" borderId="22" applyNumberFormat="0" applyAlignment="0" applyProtection="0"/>
    <xf numFmtId="43" fontId="5" fillId="0" borderId="0" applyFont="0" applyFill="0" applyBorder="0" applyAlignment="0" applyProtection="0"/>
    <xf numFmtId="0" fontId="96" fillId="65" borderId="29" applyNumberFormat="0" applyAlignment="0" applyProtection="0"/>
    <xf numFmtId="0" fontId="1" fillId="0" borderId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" fillId="0" borderId="0"/>
    <xf numFmtId="0" fontId="111" fillId="65" borderId="22" applyNumberFormat="0" applyAlignment="0" applyProtection="0"/>
    <xf numFmtId="0" fontId="5" fillId="0" borderId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65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65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8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10" fillId="65" borderId="29" applyNumberForma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69" fillId="8" borderId="11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43" fontId="5" fillId="0" borderId="0" applyFont="0" applyFill="0" applyBorder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1" fillId="6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43" fontId="40" fillId="0" borderId="0" applyFont="0" applyFill="0" applyBorder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5" fillId="68" borderId="28" applyNumberFormat="0" applyFont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5" fillId="68" borderId="28" applyNumberFormat="0" applyFont="0" applyAlignment="0" applyProtection="0"/>
    <xf numFmtId="0" fontId="104" fillId="0" borderId="0" applyNumberFormat="0" applyFill="0" applyBorder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" fillId="8" borderId="11" applyNumberFormat="0" applyFon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43" fontId="5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0" fontId="5" fillId="68" borderId="28" applyNumberFormat="0" applyFont="0" applyAlignment="0" applyProtection="0"/>
    <xf numFmtId="0" fontId="58" fillId="63" borderId="0" applyNumberFormat="0" applyBorder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8" fillId="61" borderId="0" applyNumberFormat="0" applyBorder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0" borderId="0"/>
    <xf numFmtId="43" fontId="40" fillId="0" borderId="0" applyFont="0" applyFill="0" applyBorder="0" applyAlignment="0" applyProtection="0"/>
    <xf numFmtId="0" fontId="87" fillId="52" borderId="22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18" fillId="0" borderId="3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87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58" fillId="58" borderId="0" applyNumberFormat="0" applyBorder="0" applyAlignment="0" applyProtection="0"/>
    <xf numFmtId="0" fontId="58" fillId="62" borderId="0" applyNumberFormat="0" applyBorder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85" fillId="0" borderId="0" applyNumberFormat="0" applyFill="0" applyBorder="0" applyAlignment="0" applyProtection="0"/>
    <xf numFmtId="0" fontId="40" fillId="0" borderId="0"/>
    <xf numFmtId="0" fontId="116" fillId="52" borderId="22" applyNumberFormat="0" applyAlignment="0" applyProtection="0"/>
    <xf numFmtId="43" fontId="8" fillId="0" borderId="0" applyFont="0" applyFill="0" applyBorder="0" applyAlignment="0" applyProtection="0"/>
    <xf numFmtId="0" fontId="2" fillId="0" borderId="0"/>
    <xf numFmtId="0" fontId="5" fillId="68" borderId="28" applyNumberFormat="0" applyFont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0" fillId="65" borderId="2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 applyBorder="0"/>
    <xf numFmtId="0" fontId="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43" fontId="27" fillId="0" borderId="0" applyFont="0" applyFill="0" applyBorder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43" fontId="8" fillId="0" borderId="0" applyFont="0" applyFill="0" applyBorder="0" applyAlignment="0" applyProtection="0"/>
    <xf numFmtId="0" fontId="118" fillId="0" borderId="30" applyNumberFormat="0" applyFill="0" applyAlignment="0" applyProtection="0"/>
    <xf numFmtId="43" fontId="1" fillId="0" borderId="0" applyFont="0" applyFill="0" applyBorder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65" borderId="2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65" borderId="2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8" fillId="0" borderId="30" applyNumberFormat="0" applyFill="0" applyAlignment="0" applyProtection="0"/>
    <xf numFmtId="43" fontId="5" fillId="0" borderId="0" applyFont="0" applyFill="0" applyBorder="0" applyAlignment="0" applyProtection="0"/>
    <xf numFmtId="0" fontId="116" fillId="52" borderId="22" applyNumberFormat="0" applyAlignment="0" applyProtection="0"/>
    <xf numFmtId="0" fontId="26" fillId="13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6" fillId="65" borderId="29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16" fillId="52" borderId="22" applyNumberFormat="0" applyAlignment="0" applyProtection="0"/>
    <xf numFmtId="17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" fillId="68" borderId="28" applyNumberFormat="0" applyFont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96" fillId="65" borderId="29" applyNumberFormat="0" applyAlignment="0" applyProtection="0"/>
    <xf numFmtId="0" fontId="2" fillId="0" borderId="0"/>
    <xf numFmtId="0" fontId="40" fillId="0" borderId="0"/>
    <xf numFmtId="0" fontId="8" fillId="0" borderId="0"/>
    <xf numFmtId="0" fontId="1" fillId="0" borderId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9" fontId="27" fillId="0" borderId="0" applyFont="0" applyFill="0" applyBorder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5" fillId="0" borderId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0" fontId="111" fillId="65" borderId="22" applyNumberFormat="0" applyAlignment="0" applyProtection="0"/>
    <xf numFmtId="0" fontId="116" fillId="52" borderId="22" applyNumberFormat="0" applyAlignment="0" applyProtection="0"/>
    <xf numFmtId="0" fontId="1" fillId="8" borderId="11" applyNumberFormat="0" applyFont="0" applyAlignment="0" applyProtection="0"/>
    <xf numFmtId="43" fontId="5" fillId="0" borderId="0" applyFont="0" applyFill="0" applyBorder="0" applyAlignment="0" applyProtection="0"/>
    <xf numFmtId="0" fontId="2" fillId="0" borderId="0" applyBorder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0" fontId="56" fillId="0" borderId="0"/>
    <xf numFmtId="0" fontId="2" fillId="0" borderId="0" applyBorder="0"/>
    <xf numFmtId="0" fontId="116" fillId="52" borderId="22" applyNumberFormat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" fillId="0" borderId="0" applyBorder="0"/>
    <xf numFmtId="0" fontId="2" fillId="68" borderId="2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111" fillId="65" borderId="22" applyNumberForma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8" borderId="33" applyNumberFormat="0">
      <protection locked="0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111" fillId="65" borderId="22" applyNumberFormat="0" applyAlignment="0" applyProtection="0"/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4" fontId="123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4" fontId="123" fillId="46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5" fillId="86" borderId="31" applyNumberFormat="0" applyProtection="0">
      <alignment horizontal="left" vertical="top" indent="1"/>
    </xf>
    <xf numFmtId="0" fontId="26" fillId="9" borderId="0" applyNumberFormat="0" applyBorder="0" applyAlignment="0" applyProtection="0"/>
    <xf numFmtId="0" fontId="1" fillId="0" borderId="0"/>
    <xf numFmtId="0" fontId="26" fillId="13" borderId="0" applyNumberFormat="0" applyBorder="0" applyAlignment="0" applyProtection="0"/>
    <xf numFmtId="0" fontId="2" fillId="68" borderId="28" applyNumberFormat="0" applyFont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2" fillId="67" borderId="31" applyNumberFormat="0" applyProtection="0">
      <alignment vertical="center"/>
    </xf>
    <xf numFmtId="0" fontId="1" fillId="31" borderId="0" applyNumberFormat="0" applyBorder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26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83" borderId="31" applyNumberFormat="0" applyProtection="0">
      <alignment horizontal="left" vertical="top" indent="1"/>
    </xf>
    <xf numFmtId="0" fontId="26" fillId="9" borderId="0" applyNumberFormat="0" applyBorder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02" fillId="0" borderId="30" applyNumberFormat="0" applyFill="0" applyAlignment="0" applyProtection="0"/>
    <xf numFmtId="0" fontId="2" fillId="68" borderId="28" applyNumberFormat="0" applyFont="0" applyAlignment="0" applyProtection="0"/>
    <xf numFmtId="4" fontId="123" fillId="83" borderId="31" applyNumberFormat="0" applyProtection="0">
      <alignment horizontal="left" vertical="center" indent="1"/>
    </xf>
    <xf numFmtId="0" fontId="87" fillId="52" borderId="22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16" fillId="52" borderId="22" applyNumberFormat="0" applyAlignment="0" applyProtection="0"/>
    <xf numFmtId="0" fontId="5" fillId="86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0" fontId="26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7" borderId="0" applyNumberFormat="0" applyBorder="0" applyAlignment="0" applyProtection="0"/>
    <xf numFmtId="0" fontId="1" fillId="0" borderId="0"/>
    <xf numFmtId="0" fontId="48" fillId="67" borderId="31" applyNumberFormat="0" applyProtection="0">
      <alignment horizontal="left" vertical="top" indent="1"/>
    </xf>
    <xf numFmtId="4" fontId="122" fillId="67" borderId="31" applyNumberFormat="0" applyProtection="0">
      <alignment vertical="center"/>
    </xf>
    <xf numFmtId="0" fontId="2" fillId="68" borderId="28" applyNumberFormat="0" applyFont="0" applyAlignment="0" applyProtection="0"/>
    <xf numFmtId="4" fontId="123" fillId="86" borderId="31" applyNumberFormat="0" applyProtection="0">
      <alignment horizontal="right" vertical="center"/>
    </xf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86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5" fillId="86" borderId="31" applyNumberFormat="0" applyProtection="0">
      <alignment horizontal="left" vertical="center" indent="1"/>
    </xf>
    <xf numFmtId="4" fontId="127" fillId="8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0" fontId="5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4" fontId="48" fillId="67" borderId="31" applyNumberFormat="0" applyProtection="0">
      <alignment horizontal="left" vertical="center" indent="1"/>
    </xf>
    <xf numFmtId="0" fontId="5" fillId="88" borderId="13" applyNumberFormat="0">
      <protection locked="0"/>
    </xf>
    <xf numFmtId="0" fontId="111" fillId="65" borderId="22" applyNumberFormat="0" applyAlignment="0" applyProtection="0"/>
    <xf numFmtId="0" fontId="5" fillId="68" borderId="28" applyNumberFormat="0" applyFont="0" applyAlignment="0" applyProtection="0"/>
    <xf numFmtId="4" fontId="123" fillId="63" borderId="31" applyNumberFormat="0" applyProtection="0">
      <alignment horizontal="right" vertical="center"/>
    </xf>
    <xf numFmtId="0" fontId="1" fillId="0" borderId="0"/>
    <xf numFmtId="4" fontId="125" fillId="68" borderId="31" applyNumberFormat="0" applyProtection="0">
      <alignment vertical="center"/>
    </xf>
    <xf numFmtId="0" fontId="5" fillId="53" borderId="31" applyNumberFormat="0" applyProtection="0">
      <alignment horizontal="left" vertical="center" indent="1"/>
    </xf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4" fontId="48" fillId="67" borderId="31" applyNumberFormat="0" applyProtection="0">
      <alignment vertical="center"/>
    </xf>
    <xf numFmtId="0" fontId="2" fillId="68" borderId="28" applyNumberFormat="0" applyFont="0" applyAlignment="0" applyProtection="0"/>
    <xf numFmtId="4" fontId="123" fillId="63" borderId="31" applyNumberFormat="0" applyProtection="0">
      <alignment horizontal="right" vertical="center"/>
    </xf>
    <xf numFmtId="0" fontId="5" fillId="68" borderId="28" applyNumberFormat="0" applyFont="0" applyAlignment="0" applyProtection="0"/>
    <xf numFmtId="4" fontId="123" fillId="83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4" fontId="48" fillId="67" borderId="31" applyNumberFormat="0" applyProtection="0">
      <alignment vertical="center"/>
    </xf>
    <xf numFmtId="0" fontId="48" fillId="67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4" fontId="123" fillId="8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26" fillId="13" borderId="0" applyNumberFormat="0" applyBorder="0" applyAlignment="0" applyProtection="0"/>
    <xf numFmtId="0" fontId="2" fillId="68" borderId="28" applyNumberFormat="0" applyFont="0" applyAlignment="0" applyProtection="0"/>
    <xf numFmtId="0" fontId="48" fillId="67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5" fillId="86" borderId="31" applyNumberFormat="0" applyProtection="0">
      <alignment horizontal="left" vertical="center" indent="1"/>
    </xf>
    <xf numFmtId="0" fontId="111" fillId="65" borderId="22" applyNumberFormat="0" applyAlignment="0" applyProtection="0"/>
    <xf numFmtId="4" fontId="123" fillId="63" borderId="31" applyNumberFormat="0" applyProtection="0">
      <alignment horizontal="right" vertical="center"/>
    </xf>
    <xf numFmtId="0" fontId="111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87" fillId="52" borderId="22" applyNumberFormat="0" applyAlignment="0" applyProtection="0"/>
    <xf numFmtId="4" fontId="48" fillId="67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2" fillId="68" borderId="28" applyNumberFormat="0" applyFont="0" applyAlignment="0" applyProtection="0"/>
    <xf numFmtId="4" fontId="123" fillId="55" borderId="31" applyNumberFormat="0" applyProtection="0">
      <alignment horizontal="right" vertical="center"/>
    </xf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5" fillId="88" borderId="13" applyNumberFormat="0">
      <protection locked="0"/>
    </xf>
    <xf numFmtId="0" fontId="63" fillId="65" borderId="22" applyNumberFormat="0" applyAlignment="0" applyProtection="0"/>
    <xf numFmtId="4" fontId="123" fillId="83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48" fillId="67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23" fillId="68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" fontId="48" fillId="67" borderId="31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87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46" borderId="31" applyNumberFormat="0" applyProtection="0">
      <alignment horizontal="right" vertical="center"/>
    </xf>
    <xf numFmtId="0" fontId="5" fillId="68" borderId="28" applyNumberFormat="0" applyFont="0" applyAlignment="0" applyProtection="0"/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3" fillId="68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23" fillId="83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" fontId="123" fillId="84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110" fillId="65" borderId="29" applyNumberFormat="0" applyAlignment="0" applyProtection="0"/>
    <xf numFmtId="4" fontId="123" fillId="46" borderId="31" applyNumberFormat="0" applyProtection="0">
      <alignment horizontal="right" vertical="center"/>
    </xf>
    <xf numFmtId="0" fontId="111" fillId="65" borderId="22" applyNumberFormat="0" applyAlignment="0" applyProtection="0"/>
    <xf numFmtId="0" fontId="5" fillId="83" borderId="31" applyNumberFormat="0" applyProtection="0">
      <alignment horizontal="left" vertical="top" indent="1"/>
    </xf>
    <xf numFmtId="4" fontId="125" fillId="86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88" borderId="33" applyNumberFormat="0">
      <protection locked="0"/>
    </xf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87" borderId="31" applyNumberFormat="0" applyProtection="0">
      <alignment horizontal="left" vertical="top" indent="1"/>
    </xf>
    <xf numFmtId="0" fontId="5" fillId="88" borderId="13" applyNumberForma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88" borderId="13" applyNumberForma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0" fontId="5" fillId="87" borderId="31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5" fillId="68" borderId="28" applyNumberFormat="0" applyFont="0" applyAlignment="0" applyProtection="0"/>
    <xf numFmtId="0" fontId="123" fillId="68" borderId="31" applyNumberFormat="0" applyProtection="0">
      <alignment horizontal="left" vertical="top" indent="1"/>
    </xf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" fontId="123" fillId="54" borderId="31" applyNumberFormat="0" applyProtection="0">
      <alignment horizontal="right" vertical="center"/>
    </xf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4" fontId="123" fillId="62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" fillId="68" borderId="28" applyNumberFormat="0" applyFont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4" fontId="123" fillId="83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2" fillId="68" borderId="28" applyNumberFormat="0" applyFont="0" applyAlignment="0" applyProtection="0"/>
    <xf numFmtId="0" fontId="5" fillId="83" borderId="31" applyNumberFormat="0" applyProtection="0">
      <alignment horizontal="left" vertical="center" indent="1"/>
    </xf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55" borderId="31" applyNumberFormat="0" applyProtection="0">
      <alignment horizontal="right" vertical="center"/>
    </xf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4" fontId="125" fillId="68" borderId="3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8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8" applyNumberFormat="0" applyFont="0" applyAlignment="0" applyProtection="0"/>
    <xf numFmtId="0" fontId="5" fillId="53" borderId="31" applyNumberFormat="0" applyProtection="0">
      <alignment horizontal="left" vertical="top" indent="1"/>
    </xf>
    <xf numFmtId="0" fontId="1" fillId="26" borderId="0" applyNumberFormat="0" applyBorder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" fillId="15" borderId="0" applyNumberFormat="0" applyBorder="0" applyAlignment="0" applyProtection="0"/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8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53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1" fillId="11" borderId="0" applyNumberFormat="0" applyBorder="0" applyAlignment="0" applyProtection="0"/>
    <xf numFmtId="4" fontId="123" fillId="62" borderId="31" applyNumberFormat="0" applyProtection="0">
      <alignment horizontal="right" vertical="center"/>
    </xf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4" fontId="122" fillId="67" borderId="31" applyNumberFormat="0" applyProtection="0">
      <alignment vertical="center"/>
    </xf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5" fillId="68" borderId="28" applyNumberFormat="0" applyFont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" fontId="123" fillId="60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23" fillId="68" borderId="31" applyNumberFormat="0" applyProtection="0">
      <alignment horizontal="left" vertical="top" indent="1"/>
    </xf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23" fillId="68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86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56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83" borderId="31" applyNumberFormat="0" applyProtection="0">
      <alignment horizontal="left" vertical="center" indent="1"/>
    </xf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26" fillId="17" borderId="0" applyNumberFormat="0" applyBorder="0" applyAlignment="0" applyProtection="0"/>
    <xf numFmtId="43" fontId="1" fillId="0" borderId="0" applyFont="0" applyFill="0" applyBorder="0" applyAlignment="0" applyProtection="0"/>
    <xf numFmtId="4" fontId="123" fillId="8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5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2" fillId="67" borderId="31" applyNumberFormat="0" applyProtection="0">
      <alignment vertical="center"/>
    </xf>
    <xf numFmtId="43" fontId="1" fillId="0" borderId="0" applyFont="0" applyFill="0" applyBorder="0" applyAlignment="0" applyProtection="0"/>
    <xf numFmtId="0" fontId="5" fillId="86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" fillId="18" borderId="0" applyNumberFormat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4" borderId="31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0" fontId="5" fillId="87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" fillId="31" borderId="0" applyNumberFormat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5" fillId="87" borderId="31" applyNumberFormat="0" applyProtection="0">
      <alignment horizontal="left" vertical="center" indent="1"/>
    </xf>
    <xf numFmtId="4" fontId="125" fillId="86" borderId="31" applyNumberFormat="0" applyProtection="0">
      <alignment horizontal="right" vertical="center"/>
    </xf>
    <xf numFmtId="0" fontId="102" fillId="0" borderId="3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0" fontId="5" fillId="87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86" borderId="3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65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23" fillId="56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4" fontId="123" fillId="84" borderId="31" applyNumberFormat="0" applyProtection="0">
      <alignment horizontal="righ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9" borderId="0" applyNumberFormat="0" applyBorder="0" applyAlignment="0" applyProtection="0"/>
    <xf numFmtId="0" fontId="5" fillId="53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" fontId="123" fillId="86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0" fontId="2" fillId="68" borderId="28" applyNumberFormat="0" applyFont="0" applyAlignment="0" applyProtection="0"/>
    <xf numFmtId="4" fontId="123" fillId="62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2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86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0" fontId="116" fillId="52" borderId="22" applyNumberFormat="0" applyAlignment="0" applyProtection="0"/>
    <xf numFmtId="0" fontId="96" fillId="65" borderId="29" applyNumberFormat="0" applyAlignment="0" applyProtection="0"/>
    <xf numFmtId="0" fontId="2" fillId="68" borderId="28" applyNumberFormat="0" applyFont="0" applyAlignment="0" applyProtection="0"/>
    <xf numFmtId="0" fontId="5" fillId="86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4" fontId="123" fillId="54" borderId="31" applyNumberFormat="0" applyProtection="0">
      <alignment horizontal="right" vertical="center"/>
    </xf>
    <xf numFmtId="0" fontId="5" fillId="68" borderId="28" applyNumberFormat="0" applyFont="0" applyAlignment="0" applyProtection="0"/>
    <xf numFmtId="4" fontId="123" fillId="54" borderId="31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13" borderId="0" applyNumberFormat="0" applyBorder="0" applyAlignment="0" applyProtection="0"/>
    <xf numFmtId="0" fontId="2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8" borderId="31" applyNumberFormat="0" applyProtection="0">
      <alignment vertical="center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4" fontId="123" fillId="55" borderId="31" applyNumberFormat="0" applyProtection="0">
      <alignment horizontal="right" vertical="center"/>
    </xf>
    <xf numFmtId="0" fontId="87" fillId="52" borderId="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69" fillId="30" borderId="0" applyNumberFormat="0" applyBorder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23" fillId="62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0" borderId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4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125" fillId="68" borderId="31" applyNumberFormat="0" applyProtection="0">
      <alignment vertical="center"/>
    </xf>
    <xf numFmtId="0" fontId="5" fillId="68" borderId="28" applyNumberFormat="0" applyFont="0" applyAlignment="0" applyProtection="0"/>
    <xf numFmtId="0" fontId="123" fillId="83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25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5" fillId="68" borderId="2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7" fillId="86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5" fillId="87" borderId="31" applyNumberFormat="0" applyProtection="0">
      <alignment horizontal="left" vertical="top" indent="1"/>
    </xf>
    <xf numFmtId="43" fontId="5" fillId="0" borderId="0" applyFont="0" applyFill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63" borderId="0" applyNumberFormat="0" applyBorder="0" applyAlignment="0" applyProtection="0"/>
    <xf numFmtId="0" fontId="58" fillId="62" borderId="0" applyNumberFormat="0" applyBorder="0" applyAlignment="0" applyProtection="0"/>
    <xf numFmtId="0" fontId="58" fillId="61" borderId="0" applyNumberFormat="0" applyBorder="0" applyAlignment="0" applyProtection="0"/>
    <xf numFmtId="4" fontId="123" fillId="54" borderId="31" applyNumberFormat="0" applyProtection="0">
      <alignment horizontal="right" vertical="center"/>
    </xf>
    <xf numFmtId="0" fontId="26" fillId="25" borderId="0" applyNumberFormat="0" applyBorder="0" applyAlignment="0" applyProtection="0"/>
    <xf numFmtId="4" fontId="123" fillId="83" borderId="31" applyNumberFormat="0" applyProtection="0">
      <alignment horizontal="left" vertical="center" indent="1"/>
    </xf>
    <xf numFmtId="4" fontId="123" fillId="64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0" fontId="102" fillId="0" borderId="30" applyNumberFormat="0" applyFill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48" fillId="67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26" fillId="21" borderId="0" applyNumberFormat="0" applyBorder="0" applyAlignment="0" applyProtection="0"/>
    <xf numFmtId="0" fontId="48" fillId="6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4" fontId="123" fillId="46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5" fillId="86" borderId="31" applyNumberFormat="0" applyProtection="0">
      <alignment horizontal="left" vertical="top" indent="1"/>
    </xf>
    <xf numFmtId="0" fontId="111" fillId="65" borderId="22" applyNumberFormat="0" applyAlignment="0" applyProtection="0"/>
    <xf numFmtId="0" fontId="5" fillId="68" borderId="28" applyNumberFormat="0" applyFont="0" applyAlignment="0" applyProtection="0"/>
    <xf numFmtId="4" fontId="123" fillId="63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" fontId="123" fillId="8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4" fontId="123" fillId="68" borderId="31" applyNumberFormat="0" applyProtection="0">
      <alignment vertical="center"/>
    </xf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4" fontId="123" fillId="84" borderId="31" applyNumberFormat="0" applyProtection="0">
      <alignment horizontal="right" vertical="center"/>
    </xf>
    <xf numFmtId="0" fontId="2" fillId="68" borderId="28" applyNumberFormat="0" applyFont="0" applyAlignment="0" applyProtection="0"/>
    <xf numFmtId="4" fontId="48" fillId="67" borderId="31" applyNumberFormat="0" applyProtection="0">
      <alignment vertical="center"/>
    </xf>
    <xf numFmtId="0" fontId="5" fillId="83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0" fontId="5" fillId="83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88" borderId="33" applyNumberFormat="0">
      <protection locked="0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87" borderId="31" applyNumberFormat="0" applyProtection="0">
      <alignment horizontal="left" vertical="top" indent="1"/>
    </xf>
    <xf numFmtId="0" fontId="87" fillId="52" borderId="22" applyNumberFormat="0" applyAlignment="0" applyProtection="0"/>
    <xf numFmtId="4" fontId="123" fillId="62" borderId="31" applyNumberFormat="0" applyProtection="0">
      <alignment horizontal="right" vertical="center"/>
    </xf>
    <xf numFmtId="4" fontId="48" fillId="67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" fillId="0" borderId="0"/>
    <xf numFmtId="0" fontId="2" fillId="68" borderId="28" applyNumberFormat="0" applyFont="0" applyAlignment="0" applyProtection="0"/>
    <xf numFmtId="0" fontId="111" fillId="65" borderId="22" applyNumberFormat="0" applyAlignment="0" applyProtection="0"/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110" fillId="65" borderId="29" applyNumberFormat="0" applyAlignment="0" applyProtection="0"/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10" fillId="65" borderId="29" applyNumberFormat="0" applyAlignment="0" applyProtection="0"/>
    <xf numFmtId="0" fontId="5" fillId="86" borderId="31" applyNumberFormat="0" applyProtection="0">
      <alignment horizontal="left" vertical="center" indent="1"/>
    </xf>
    <xf numFmtId="0" fontId="96" fillId="65" borderId="29" applyNumberFormat="0" applyAlignment="0" applyProtection="0"/>
    <xf numFmtId="0" fontId="5" fillId="86" borderId="31" applyNumberFormat="0" applyProtection="0">
      <alignment horizontal="left" vertical="top" indent="1"/>
    </xf>
    <xf numFmtId="0" fontId="110" fillId="65" borderId="29" applyNumberFormat="0" applyAlignment="0" applyProtection="0"/>
    <xf numFmtId="0" fontId="116" fillId="52" borderId="22" applyNumberFormat="0" applyAlignment="0" applyProtection="0"/>
    <xf numFmtId="4" fontId="125" fillId="86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0" fontId="5" fillId="53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0" fontId="116" fillId="52" borderId="22" applyNumberFormat="0" applyAlignment="0" applyProtection="0"/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0" fontId="2" fillId="68" borderId="28" applyNumberFormat="0" applyFont="0" applyAlignment="0" applyProtection="0"/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5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111" fillId="65" borderId="22" applyNumberFormat="0" applyAlignment="0" applyProtection="0"/>
    <xf numFmtId="0" fontId="5" fillId="83" borderId="31" applyNumberFormat="0" applyProtection="0">
      <alignment horizontal="left" vertical="center" indent="1"/>
    </xf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123" fillId="83" borderId="31" applyNumberFormat="0" applyProtection="0">
      <alignment horizontal="left" vertical="top" indent="1"/>
    </xf>
    <xf numFmtId="0" fontId="118" fillId="0" borderId="30" applyNumberFormat="0" applyFill="0" applyAlignment="0" applyProtection="0"/>
    <xf numFmtId="0" fontId="5" fillId="86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0" fontId="5" fillId="83" borderId="31" applyNumberFormat="0" applyProtection="0">
      <alignment horizontal="left" vertical="center" indent="1"/>
    </xf>
    <xf numFmtId="0" fontId="102" fillId="0" borderId="30" applyNumberFormat="0" applyFill="0" applyAlignment="0" applyProtection="0"/>
    <xf numFmtId="0" fontId="111" fillId="65" borderId="22" applyNumberFormat="0" applyAlignment="0" applyProtection="0"/>
    <xf numFmtId="0" fontId="5" fillId="86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4" fontId="123" fillId="83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4" fontId="123" fillId="60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4" fontId="125" fillId="68" borderId="31" applyNumberFormat="0" applyProtection="0">
      <alignment vertical="center"/>
    </xf>
    <xf numFmtId="4" fontId="123" fillId="55" borderId="31" applyNumberFormat="0" applyProtection="0">
      <alignment horizontal="right" vertical="center"/>
    </xf>
    <xf numFmtId="4" fontId="48" fillId="67" borderId="31" applyNumberFormat="0" applyProtection="0">
      <alignment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0" fontId="5" fillId="53" borderId="31" applyNumberFormat="0" applyProtection="0">
      <alignment horizontal="left" vertical="top" indent="1"/>
    </xf>
    <xf numFmtId="0" fontId="5" fillId="8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5" fillId="86" borderId="31" applyNumberFormat="0" applyProtection="0">
      <alignment horizontal="right" vertical="center"/>
    </xf>
    <xf numFmtId="0" fontId="5" fillId="88" borderId="13" applyNumberFormat="0">
      <protection locked="0"/>
    </xf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" fontId="123" fillId="56" borderId="31" applyNumberFormat="0" applyProtection="0">
      <alignment horizontal="right" vertical="center"/>
    </xf>
    <xf numFmtId="0" fontId="5" fillId="68" borderId="28" applyNumberFormat="0" applyFont="0" applyAlignment="0" applyProtection="0"/>
    <xf numFmtId="4" fontId="123" fillId="62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" fontId="123" fillId="64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48" fillId="67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54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86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4" fontId="122" fillId="67" borderId="31" applyNumberFormat="0" applyProtection="0">
      <alignment vertical="center"/>
    </xf>
    <xf numFmtId="0" fontId="5" fillId="68" borderId="28" applyNumberFormat="0" applyFont="0" applyAlignment="0" applyProtection="0"/>
    <xf numFmtId="4" fontId="123" fillId="86" borderId="31" applyNumberFormat="0" applyProtection="0">
      <alignment horizontal="right" vertical="center"/>
    </xf>
    <xf numFmtId="4" fontId="48" fillId="67" borderId="31" applyNumberFormat="0" applyProtection="0">
      <alignment vertical="center"/>
    </xf>
    <xf numFmtId="0" fontId="87" fillId="52" borderId="22" applyNumberFormat="0" applyAlignment="0" applyProtection="0"/>
    <xf numFmtId="0" fontId="123" fillId="68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63" fillId="65" borderId="22" applyNumberFormat="0" applyAlignment="0" applyProtection="0"/>
    <xf numFmtId="0" fontId="5" fillId="86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96" fillId="65" borderId="29" applyNumberFormat="0" applyAlignment="0" applyProtection="0"/>
    <xf numFmtId="4" fontId="123" fillId="60" borderId="31" applyNumberFormat="0" applyProtection="0">
      <alignment horizontal="right" vertical="center"/>
    </xf>
    <xf numFmtId="0" fontId="5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0" fontId="5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4" fontId="123" fillId="8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0" fontId="5" fillId="53" borderId="31" applyNumberFormat="0" applyProtection="0">
      <alignment horizontal="left" vertical="center" indent="1"/>
    </xf>
    <xf numFmtId="0" fontId="111" fillId="65" borderId="22" applyNumberFormat="0" applyAlignment="0" applyProtection="0"/>
    <xf numFmtId="4" fontId="123" fillId="54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60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26" fillId="21" borderId="0" applyNumberFormat="0" applyBorder="0" applyAlignment="0" applyProtection="0"/>
    <xf numFmtId="0" fontId="110" fillId="65" borderId="29" applyNumberFormat="0" applyAlignment="0" applyProtection="0"/>
    <xf numFmtId="0" fontId="26" fillId="25" borderId="0" applyNumberFormat="0" applyBorder="0" applyAlignment="0" applyProtection="0"/>
    <xf numFmtId="0" fontId="5" fillId="5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" fillId="68" borderId="28" applyNumberFormat="0" applyFont="0" applyAlignment="0" applyProtection="0"/>
    <xf numFmtId="4" fontId="123" fillId="6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0" fontId="2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4" fontId="123" fillId="68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4" fontId="123" fillId="63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123" fillId="83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4" fontId="123" fillId="68" borderId="31" applyNumberFormat="0" applyProtection="0">
      <alignment vertical="center"/>
    </xf>
    <xf numFmtId="0" fontId="63" fillId="65" borderId="22" applyNumberForma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0" fontId="2" fillId="68" borderId="28" applyNumberFormat="0" applyFont="0" applyAlignment="0" applyProtection="0"/>
    <xf numFmtId="4" fontId="123" fillId="46" borderId="31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83" borderId="31" applyNumberFormat="0" applyProtection="0">
      <alignment horizontal="left" vertical="top" indent="1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48" fillId="67" borderId="31" applyNumberFormat="0" applyProtection="0">
      <alignment vertical="center"/>
    </xf>
    <xf numFmtId="0" fontId="96" fillId="65" borderId="29" applyNumberFormat="0" applyAlignment="0" applyProtection="0"/>
    <xf numFmtId="0" fontId="5" fillId="86" borderId="31" applyNumberFormat="0" applyProtection="0">
      <alignment horizontal="left" vertical="top" indent="1"/>
    </xf>
    <xf numFmtId="0" fontId="87" fillId="52" borderId="22" applyNumberForma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63" fillId="65" borderId="22" applyNumberForma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63" fillId="65" borderId="22" applyNumberFormat="0" applyAlignment="0" applyProtection="0"/>
    <xf numFmtId="4" fontId="122" fillId="67" borderId="31" applyNumberFormat="0" applyProtection="0">
      <alignment vertical="center"/>
    </xf>
    <xf numFmtId="0" fontId="111" fillId="65" borderId="22" applyNumberFormat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116" fillId="52" borderId="22" applyNumberFormat="0" applyAlignment="0" applyProtection="0"/>
    <xf numFmtId="4" fontId="123" fillId="68" borderId="31" applyNumberFormat="0" applyProtection="0">
      <alignment vertical="center"/>
    </xf>
    <xf numFmtId="4" fontId="123" fillId="63" borderId="31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0" fontId="1" fillId="0" borderId="0"/>
    <xf numFmtId="4" fontId="123" fillId="54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0" fontId="102" fillId="0" borderId="30" applyNumberFormat="0" applyFill="0" applyAlignment="0" applyProtection="0"/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5" fillId="88" borderId="13" applyNumberFormat="0">
      <protection locked="0"/>
    </xf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4" fontId="125" fillId="68" borderId="31" applyNumberFormat="0" applyProtection="0">
      <alignment vertical="center"/>
    </xf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88" borderId="13" applyNumberFormat="0">
      <protection locked="0"/>
    </xf>
    <xf numFmtId="0" fontId="116" fillId="52" borderId="22" applyNumberFormat="0" applyAlignment="0" applyProtection="0"/>
    <xf numFmtId="0" fontId="5" fillId="68" borderId="28" applyNumberFormat="0" applyFont="0" applyAlignment="0" applyProtection="0"/>
    <xf numFmtId="4" fontId="123" fillId="46" borderId="31" applyNumberFormat="0" applyProtection="0">
      <alignment horizontal="right" vertical="center"/>
    </xf>
    <xf numFmtId="0" fontId="2" fillId="68" borderId="28" applyNumberFormat="0" applyFont="0" applyAlignment="0" applyProtection="0"/>
    <xf numFmtId="4" fontId="123" fillId="68" borderId="31" applyNumberFormat="0" applyProtection="0">
      <alignment horizontal="left" vertical="center" indent="1"/>
    </xf>
    <xf numFmtId="4" fontId="123" fillId="83" borderId="31" applyNumberFormat="0" applyProtection="0">
      <alignment horizontal="right" vertical="center"/>
    </xf>
    <xf numFmtId="0" fontId="102" fillId="0" borderId="30" applyNumberFormat="0" applyFill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87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6" fillId="9" borderId="0" applyNumberFormat="0" applyBorder="0" applyAlignment="0" applyProtection="0"/>
    <xf numFmtId="4" fontId="123" fillId="83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102" fillId="0" borderId="30" applyNumberFormat="0" applyFill="0" applyAlignment="0" applyProtection="0"/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0" fontId="5" fillId="83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5" fillId="88" borderId="33" applyNumberFormat="0">
      <protection locked="0"/>
    </xf>
    <xf numFmtId="0" fontId="110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6" fillId="29" borderId="0" applyNumberFormat="0" applyBorder="0" applyAlignment="0" applyProtection="0"/>
    <xf numFmtId="0" fontId="5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0" fontId="118" fillId="0" borderId="30" applyNumberFormat="0" applyFill="0" applyAlignment="0" applyProtection="0"/>
    <xf numFmtId="4" fontId="123" fillId="86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111" fillId="65" borderId="22" applyNumberFormat="0" applyAlignment="0" applyProtection="0"/>
    <xf numFmtId="4" fontId="123" fillId="56" borderId="31" applyNumberFormat="0" applyProtection="0">
      <alignment horizontal="right" vertical="center"/>
    </xf>
    <xf numFmtId="0" fontId="111" fillId="65" borderId="22" applyNumberFormat="0" applyAlignment="0" applyProtection="0"/>
    <xf numFmtId="4" fontId="123" fillId="64" borderId="31" applyNumberFormat="0" applyProtection="0">
      <alignment horizontal="right" vertical="center"/>
    </xf>
    <xf numFmtId="0" fontId="5" fillId="87" borderId="31" applyNumberFormat="0" applyProtection="0">
      <alignment horizontal="left" vertical="top" indent="1"/>
    </xf>
    <xf numFmtId="0" fontId="110" fillId="65" borderId="29" applyNumberFormat="0" applyAlignment="0" applyProtection="0"/>
    <xf numFmtId="0" fontId="2" fillId="68" borderId="28" applyNumberFormat="0" applyFont="0" applyAlignment="0" applyProtection="0"/>
    <xf numFmtId="4" fontId="123" fillId="86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3" fillId="64" borderId="31" applyNumberFormat="0" applyProtection="0">
      <alignment horizontal="right" vertical="center"/>
    </xf>
    <xf numFmtId="0" fontId="116" fillId="52" borderId="22" applyNumberFormat="0" applyAlignment="0" applyProtection="0"/>
    <xf numFmtId="4" fontId="123" fillId="62" borderId="31" applyNumberFormat="0" applyProtection="0">
      <alignment horizontal="right" vertical="center"/>
    </xf>
    <xf numFmtId="0" fontId="5" fillId="87" borderId="31" applyNumberFormat="0" applyProtection="0">
      <alignment horizontal="left" vertical="top" indent="1"/>
    </xf>
    <xf numFmtId="0" fontId="2" fillId="68" borderId="28" applyNumberFormat="0" applyFont="0" applyAlignment="0" applyProtection="0"/>
    <xf numFmtId="4" fontId="122" fillId="67" borderId="31" applyNumberFormat="0" applyProtection="0">
      <alignment vertical="center"/>
    </xf>
    <xf numFmtId="0" fontId="123" fillId="83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4" fontId="48" fillId="67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5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4" fontId="123" fillId="55" borderId="31" applyNumberFormat="0" applyProtection="0">
      <alignment horizontal="right" vertical="center"/>
    </xf>
    <xf numFmtId="0" fontId="5" fillId="68" borderId="28" applyNumberFormat="0" applyFont="0" applyAlignment="0" applyProtection="0"/>
    <xf numFmtId="4" fontId="48" fillId="67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48" fillId="67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102" fillId="0" borderId="30" applyNumberFormat="0" applyFill="0" applyAlignment="0" applyProtection="0"/>
    <xf numFmtId="4" fontId="123" fillId="83" borderId="31" applyNumberFormat="0" applyProtection="0">
      <alignment horizontal="right" vertical="center"/>
    </xf>
    <xf numFmtId="0" fontId="5" fillId="68" borderId="28" applyNumberFormat="0" applyFont="0" applyAlignment="0" applyProtection="0"/>
    <xf numFmtId="4" fontId="123" fillId="60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63" fillId="65" borderId="22" applyNumberFormat="0" applyAlignment="0" applyProtection="0"/>
    <xf numFmtId="0" fontId="2" fillId="68" borderId="28" applyNumberFormat="0" applyFont="0" applyAlignment="0" applyProtection="0"/>
    <xf numFmtId="0" fontId="1" fillId="0" borderId="0"/>
    <xf numFmtId="0" fontId="5" fillId="68" borderId="28" applyNumberFormat="0" applyFont="0" applyAlignment="0" applyProtection="0"/>
    <xf numFmtId="4" fontId="125" fillId="68" borderId="31" applyNumberFormat="0" applyProtection="0">
      <alignment vertical="center"/>
    </xf>
    <xf numFmtId="4" fontId="123" fillId="8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0" fontId="5" fillId="86" borderId="31" applyNumberFormat="0" applyProtection="0">
      <alignment horizontal="left" vertical="top" indent="1"/>
    </xf>
    <xf numFmtId="0" fontId="63" fillId="65" borderId="22" applyNumberFormat="0" applyAlignment="0" applyProtection="0"/>
    <xf numFmtId="4" fontId="123" fillId="68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6" fillId="29" borderId="0" applyNumberFormat="0" applyBorder="0" applyAlignment="0" applyProtection="0"/>
    <xf numFmtId="4" fontId="123" fillId="83" borderId="31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127" fillId="86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4" fontId="123" fillId="68" borderId="31" applyNumberFormat="0" applyProtection="0">
      <alignment horizontal="left" vertical="center" indent="1"/>
    </xf>
    <xf numFmtId="0" fontId="2" fillId="68" borderId="28" applyNumberFormat="0" applyFont="0" applyAlignment="0" applyProtection="0"/>
    <xf numFmtId="0" fontId="1" fillId="0" borderId="0"/>
    <xf numFmtId="0" fontId="96" fillId="65" borderId="29" applyNumberFormat="0" applyAlignment="0" applyProtection="0"/>
    <xf numFmtId="0" fontId="123" fillId="83" borderId="31" applyNumberFormat="0" applyProtection="0">
      <alignment horizontal="left" vertical="top" indent="1"/>
    </xf>
    <xf numFmtId="4" fontId="123" fillId="83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0" fontId="118" fillId="0" borderId="30" applyNumberFormat="0" applyFill="0" applyAlignment="0" applyProtection="0"/>
    <xf numFmtId="0" fontId="5" fillId="83" borderId="31" applyNumberFormat="0" applyProtection="0">
      <alignment horizontal="left" vertical="center" indent="1"/>
    </xf>
    <xf numFmtId="0" fontId="63" fillId="65" borderId="22" applyNumberFormat="0" applyAlignment="0" applyProtection="0"/>
    <xf numFmtId="0" fontId="5" fillId="86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26" fillId="17" borderId="0" applyNumberFormat="0" applyBorder="0" applyAlignment="0" applyProtection="0"/>
    <xf numFmtId="0" fontId="5" fillId="68" borderId="28" applyNumberFormat="0" applyFont="0" applyAlignment="0" applyProtection="0"/>
    <xf numFmtId="4" fontId="123" fillId="64" borderId="31" applyNumberFormat="0" applyProtection="0">
      <alignment horizontal="right" vertical="center"/>
    </xf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horizontal="left" vertical="center" indent="1"/>
    </xf>
    <xf numFmtId="0" fontId="116" fillId="52" borderId="22" applyNumberFormat="0" applyAlignment="0" applyProtection="0"/>
    <xf numFmtId="4" fontId="125" fillId="68" borderId="31" applyNumberFormat="0" applyProtection="0">
      <alignment vertical="center"/>
    </xf>
    <xf numFmtId="0" fontId="1" fillId="0" borderId="0"/>
    <xf numFmtId="0" fontId="96" fillId="65" borderId="29" applyNumberFormat="0" applyAlignment="0" applyProtection="0"/>
    <xf numFmtId="0" fontId="87" fillId="52" borderId="22" applyNumberForma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4" fontId="123" fillId="56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63" fillId="65" borderId="22" applyNumberForma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23" fillId="68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88" borderId="13" applyNumberFormat="0">
      <protection locked="0"/>
    </xf>
    <xf numFmtId="43" fontId="8" fillId="0" borderId="0" applyFont="0" applyFill="0" applyBorder="0" applyAlignment="0" applyProtection="0"/>
    <xf numFmtId="4" fontId="123" fillId="55" borderId="31" applyNumberFormat="0" applyProtection="0">
      <alignment horizontal="right" vertical="center"/>
    </xf>
    <xf numFmtId="0" fontId="63" fillId="65" borderId="22" applyNumberFormat="0" applyAlignment="0" applyProtection="0"/>
    <xf numFmtId="0" fontId="5" fillId="68" borderId="28" applyNumberFormat="0" applyFont="0" applyAlignment="0" applyProtection="0"/>
    <xf numFmtId="4" fontId="123" fillId="60" borderId="31" applyNumberFormat="0" applyProtection="0">
      <alignment horizontal="right" vertical="center"/>
    </xf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83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0" fontId="5" fillId="88" borderId="13" applyNumberFormat="0">
      <protection locked="0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96" fillId="65" borderId="29" applyNumberFormat="0" applyAlignment="0" applyProtection="0"/>
    <xf numFmtId="0" fontId="5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1" fillId="0" borderId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87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4" fontId="125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5" fillId="87" borderId="31" applyNumberFormat="0" applyProtection="0">
      <alignment horizontal="left" vertical="top" indent="1"/>
    </xf>
    <xf numFmtId="0" fontId="2" fillId="68" borderId="28" applyNumberFormat="0" applyFont="0" applyAlignment="0" applyProtection="0"/>
    <xf numFmtId="4" fontId="123" fillId="64" borderId="31" applyNumberFormat="0" applyProtection="0">
      <alignment horizontal="right" vertical="center"/>
    </xf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4" fontId="123" fillId="55" borderId="31" applyNumberFormat="0" applyProtection="0">
      <alignment horizontal="right" vertical="center"/>
    </xf>
    <xf numFmtId="0" fontId="2" fillId="68" borderId="28" applyNumberFormat="0" applyFont="0" applyAlignment="0" applyProtection="0"/>
    <xf numFmtId="4" fontId="123" fillId="83" borderId="31" applyNumberFormat="0" applyProtection="0">
      <alignment horizontal="right" vertical="center"/>
    </xf>
    <xf numFmtId="0" fontId="1" fillId="0" borderId="0"/>
    <xf numFmtId="0" fontId="2" fillId="68" borderId="28" applyNumberFormat="0" applyFon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4" fontId="123" fillId="55" borderId="31" applyNumberFormat="0" applyProtection="0">
      <alignment horizontal="right" vertical="center"/>
    </xf>
    <xf numFmtId="0" fontId="102" fillId="0" borderId="30" applyNumberFormat="0" applyFill="0" applyAlignment="0" applyProtection="0"/>
    <xf numFmtId="0" fontId="5" fillId="8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2" fillId="68" borderId="28" applyNumberFormat="0" applyFon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3" fontId="8" fillId="0" borderId="0" applyFont="0" applyFill="0" applyBorder="0" applyAlignment="0" applyProtection="0"/>
    <xf numFmtId="0" fontId="48" fillId="67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83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0" fontId="5" fillId="88" borderId="13" applyNumberFormat="0">
      <protection locked="0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0" fontId="5" fillId="53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86" borderId="31" applyNumberFormat="0" applyProtection="0">
      <alignment horizontal="left" vertical="center" indent="1"/>
    </xf>
    <xf numFmtId="4" fontId="125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116" fillId="52" borderId="22" applyNumberFormat="0" applyAlignment="0" applyProtection="0"/>
    <xf numFmtId="0" fontId="111" fillId="65" borderId="22" applyNumberFormat="0" applyAlignment="0" applyProtection="0"/>
    <xf numFmtId="0" fontId="1" fillId="0" borderId="0"/>
    <xf numFmtId="0" fontId="5" fillId="68" borderId="28" applyNumberFormat="0" applyFont="0" applyAlignment="0" applyProtection="0"/>
    <xf numFmtId="4" fontId="123" fillId="83" borderId="31" applyNumberFormat="0" applyProtection="0">
      <alignment horizontal="right" vertical="center"/>
    </xf>
    <xf numFmtId="0" fontId="87" fillId="52" borderId="22" applyNumberFormat="0" applyAlignment="0" applyProtection="0"/>
    <xf numFmtId="4" fontId="123" fillId="55" borderId="31" applyNumberFormat="0" applyProtection="0">
      <alignment horizontal="right" vertical="center"/>
    </xf>
    <xf numFmtId="0" fontId="110" fillId="65" borderId="29" applyNumberFormat="0" applyAlignment="0" applyProtection="0"/>
    <xf numFmtId="0" fontId="5" fillId="53" borderId="31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5" fillId="87" borderId="31" applyNumberFormat="0" applyProtection="0">
      <alignment horizontal="left" vertical="center" indent="1"/>
    </xf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2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" fontId="127" fillId="8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0" fontId="5" fillId="68" borderId="28" applyNumberFormat="0" applyFont="0" applyAlignment="0" applyProtection="0"/>
    <xf numFmtId="0" fontId="5" fillId="83" borderId="31" applyNumberFormat="0" applyProtection="0">
      <alignment horizontal="left" vertical="top" indent="1"/>
    </xf>
    <xf numFmtId="4" fontId="123" fillId="64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0" fontId="5" fillId="88" borderId="13" applyNumberFormat="0">
      <protection locked="0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110" fillId="65" borderId="29" applyNumberFormat="0" applyAlignment="0" applyProtection="0"/>
    <xf numFmtId="0" fontId="5" fillId="83" borderId="31" applyNumberFormat="0" applyProtection="0">
      <alignment horizontal="left" vertical="top" indent="1"/>
    </xf>
    <xf numFmtId="0" fontId="5" fillId="68" borderId="28" applyNumberFormat="0" applyFont="0" applyAlignment="0" applyProtection="0"/>
    <xf numFmtId="4" fontId="123" fillId="83" borderId="31" applyNumberFormat="0" applyProtection="0">
      <alignment horizontal="right" vertical="center"/>
    </xf>
    <xf numFmtId="0" fontId="96" fillId="65" borderId="29" applyNumberFormat="0" applyAlignment="0" applyProtection="0"/>
    <xf numFmtId="4" fontId="125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4" borderId="31" applyNumberFormat="0" applyProtection="0">
      <alignment horizontal="right" vertical="center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127" fillId="86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0" fontId="5" fillId="86" borderId="31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123" fillId="68" borderId="31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63" fillId="65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43" fontId="1" fillId="0" borderId="0" applyFont="0" applyFill="0" applyBorder="0" applyAlignment="0" applyProtection="0"/>
    <xf numFmtId="0" fontId="111" fillId="65" borderId="22" applyNumberFormat="0" applyAlignment="0" applyProtection="0"/>
    <xf numFmtId="0" fontId="87" fillId="52" borderId="22" applyNumberFormat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58" fillId="58" borderId="0" applyNumberFormat="0" applyBorder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63" fillId="65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1" fillId="0" borderId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" fillId="0" borderId="0"/>
    <xf numFmtId="0" fontId="96" fillId="65" borderId="29" applyNumberFormat="0" applyAlignment="0" applyProtection="0"/>
    <xf numFmtId="43" fontId="40" fillId="0" borderId="0" applyFont="0" applyFill="0" applyBorder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43" fontId="69" fillId="0" borderId="0" applyFont="0" applyFill="0" applyBorder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69" fillId="10" borderId="0" applyNumberFormat="0" applyBorder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118" fillId="0" borderId="30" applyNumberFormat="0" applyFill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5" fillId="0" borderId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26" fillId="25" borderId="0" applyNumberFormat="0" applyBorder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63" fillId="65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26" fillId="13" borderId="0" applyNumberFormat="0" applyBorder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43" fontId="5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43" fontId="5" fillId="0" borderId="0" applyFont="0" applyFill="0" applyBorder="0" applyAlignment="0" applyProtection="0"/>
    <xf numFmtId="0" fontId="116" fillId="52" borderId="22" applyNumberFormat="0" applyAlignment="0" applyProtection="0"/>
    <xf numFmtId="0" fontId="87" fillId="52" borderId="22" applyNumberFormat="0" applyAlignment="0" applyProtection="0"/>
    <xf numFmtId="0" fontId="5" fillId="0" borderId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69" fillId="26" borderId="0" applyNumberFormat="0" applyBorder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43" fontId="40" fillId="0" borderId="0" applyFont="0" applyFill="0" applyBorder="0" applyAlignment="0" applyProtection="0"/>
    <xf numFmtId="0" fontId="5" fillId="68" borderId="28" applyNumberFormat="0" applyFon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43" fontId="1" fillId="0" borderId="0" applyFont="0" applyFill="0" applyBorder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43" fontId="5" fillId="0" borderId="0" applyFont="0" applyFill="0" applyBorder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58" fillId="58" borderId="0" applyNumberFormat="0" applyBorder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" fillId="8" borderId="11" applyNumberFormat="0" applyFon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" fillId="8" borderId="11" applyNumberFormat="0" applyFon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5" fillId="0" borderId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43" fontId="27" fillId="0" borderId="0" applyFont="0" applyFill="0" applyBorder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43" fontId="5" fillId="0" borderId="0" applyFont="0" applyFill="0" applyBorder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43" fontId="1" fillId="0" borderId="0" applyFont="0" applyFill="0" applyBorder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69" fillId="18" borderId="0" applyNumberFormat="0" applyBorder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69" fillId="27" borderId="0" applyNumberFormat="0" applyBorder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43" fontId="27" fillId="0" borderId="0" applyFont="0" applyFill="0" applyBorder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26" fillId="21" borderId="0" applyNumberFormat="0" applyBorder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43" fontId="40" fillId="0" borderId="0" applyFont="0" applyFill="0" applyBorder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43" fontId="40" fillId="0" borderId="0" applyFont="0" applyFill="0" applyBorder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63" fillId="65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63" fillId="65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27" fillId="0" borderId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43" fontId="47" fillId="0" borderId="0" applyFont="0" applyFill="0" applyBorder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9" fontId="1" fillId="0" borderId="0" applyFont="0" applyFill="0" applyBorder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69" fillId="22" borderId="0" applyNumberFormat="0" applyBorder="0" applyAlignment="0" applyProtection="0"/>
    <xf numFmtId="43" fontId="1" fillId="0" borderId="0" applyFont="0" applyFill="0" applyBorder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43" fontId="5" fillId="0" borderId="0" applyFont="0" applyFill="0" applyBorder="0" applyAlignment="0" applyProtection="0"/>
    <xf numFmtId="0" fontId="63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1" fillId="0" borderId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43" fontId="8" fillId="0" borderId="0" applyFont="0" applyFill="0" applyBorder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43" fontId="5" fillId="0" borderId="0" applyFont="0" applyFill="0" applyBorder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58" fillId="63" borderId="0" applyNumberFormat="0" applyBorder="0" applyAlignment="0" applyProtection="0"/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" fillId="0" borderId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69" fillId="11" borderId="0" applyNumberFormat="0" applyBorder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63" fillId="65" borderId="22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02" fillId="0" borderId="30" applyNumberFormat="0" applyFill="0" applyAlignment="0" applyProtection="0"/>
    <xf numFmtId="43" fontId="40" fillId="0" borderId="0" applyFont="0" applyFill="0" applyBorder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43" fontId="5" fillId="0" borderId="0" applyFont="0" applyFill="0" applyBorder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26" fillId="9" borderId="0" applyNumberFormat="0" applyBorder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02" fillId="0" borderId="30" applyNumberFormat="0" applyFill="0" applyAlignment="0" applyProtection="0"/>
    <xf numFmtId="0" fontId="5" fillId="0" borderId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" fillId="8" borderId="11" applyNumberFormat="0" applyFon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43" fontId="1" fillId="0" borderId="0" applyFont="0" applyFill="0" applyBorder="0" applyAlignment="0" applyProtection="0"/>
    <xf numFmtId="0" fontId="110" fillId="65" borderId="29" applyNumberFormat="0" applyAlignment="0" applyProtection="0"/>
    <xf numFmtId="43" fontId="40" fillId="0" borderId="0" applyFont="0" applyFill="0" applyBorder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43" fontId="1" fillId="0" borderId="0" applyFont="0" applyFill="0" applyBorder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26" fillId="17" borderId="0" applyNumberFormat="0" applyBorder="0" applyAlignment="0" applyProtection="0"/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0" fontId="110" fillId="65" borderId="29" applyNumberFormat="0" applyAlignment="0" applyProtection="0"/>
    <xf numFmtId="0" fontId="1" fillId="8" borderId="11" applyNumberFormat="0" applyFon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43" fontId="1" fillId="0" borderId="0" applyFont="0" applyFill="0" applyBorder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63" fillId="65" borderId="22" applyNumberFormat="0" applyAlignment="0" applyProtection="0"/>
    <xf numFmtId="43" fontId="5" fillId="0" borderId="0" applyFont="0" applyFill="0" applyBorder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43" fontId="40" fillId="0" borderId="0" applyFont="0" applyFill="0" applyBorder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87" fillId="52" borderId="22" applyNumberFormat="0" applyAlignment="0" applyProtection="0"/>
    <xf numFmtId="43" fontId="8" fillId="0" borderId="0" applyFont="0" applyFill="0" applyBorder="0" applyAlignment="0" applyProtection="0"/>
    <xf numFmtId="0" fontId="111" fillId="65" borderId="22" applyNumberFormat="0" applyAlignment="0" applyProtection="0"/>
    <xf numFmtId="0" fontId="58" fillId="62" borderId="0" applyNumberFormat="0" applyBorder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43" fontId="1" fillId="0" borderId="0" applyFont="0" applyFill="0" applyBorder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6" fillId="52" borderId="22" applyNumberFormat="0" applyAlignment="0" applyProtection="0"/>
    <xf numFmtId="0" fontId="102" fillId="0" borderId="30" applyNumberFormat="0" applyFill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02" fillId="0" borderId="30" applyNumberFormat="0" applyFill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26" fillId="17" borderId="0" applyNumberFormat="0" applyBorder="0" applyAlignment="0" applyProtection="0"/>
    <xf numFmtId="0" fontId="118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87" fillId="52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63" fillId="65" borderId="22" applyNumberFormat="0" applyAlignment="0" applyProtection="0"/>
    <xf numFmtId="0" fontId="102" fillId="0" borderId="30" applyNumberFormat="0" applyFill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87" fillId="52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43" fontId="69" fillId="0" borderId="0" applyFont="0" applyFill="0" applyBorder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58" fillId="61" borderId="0" applyNumberFormat="0" applyBorder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43" fontId="1" fillId="0" borderId="0" applyFont="0" applyFill="0" applyBorder="0" applyAlignment="0" applyProtection="0"/>
    <xf numFmtId="0" fontId="102" fillId="0" borderId="30" applyNumberFormat="0" applyFill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118" fillId="0" borderId="30" applyNumberFormat="0" applyFill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63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63" fillId="65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69" fillId="31" borderId="0" applyNumberFormat="0" applyBorder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8" fillId="59" borderId="0" applyNumberFormat="0" applyBorder="0" applyAlignment="0" applyProtection="0"/>
    <xf numFmtId="0" fontId="116" fillId="52" borderId="22" applyNumberFormat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58" fillId="64" borderId="0" applyNumberFormat="0" applyBorder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69" fillId="15" borderId="0" applyNumberFormat="0" applyBorder="0" applyAlignment="0" applyProtection="0"/>
    <xf numFmtId="0" fontId="26" fillId="29" borderId="0" applyNumberFormat="0" applyBorder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0" fontId="69" fillId="23" borderId="0" applyNumberFormat="0" applyBorder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26" fillId="29" borderId="0" applyNumberFormat="0" applyBorder="0" applyAlignment="0" applyProtection="0"/>
    <xf numFmtId="0" fontId="102" fillId="0" borderId="30" applyNumberFormat="0" applyFill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26" fillId="9" borderId="0" applyNumberFormat="0" applyBorder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43" fontId="5" fillId="0" borderId="0" applyFont="0" applyFill="0" applyBorder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43" fontId="5" fillId="0" borderId="0" applyFont="0" applyFill="0" applyBorder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63" fillId="65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118" fillId="0" borderId="30" applyNumberFormat="0" applyFill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63" fillId="65" borderId="22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58" fillId="61" borderId="0" applyNumberFormat="0" applyBorder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" fillId="68" borderId="28" applyNumberFormat="0" applyFont="0" applyAlignment="0" applyProtection="0"/>
    <xf numFmtId="0" fontId="26" fillId="21" borderId="0" applyNumberFormat="0" applyBorder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87" fillId="52" borderId="22" applyNumberFormat="0" applyAlignment="0" applyProtection="0"/>
    <xf numFmtId="43" fontId="1" fillId="0" borderId="0" applyFont="0" applyFill="0" applyBorder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43" fontId="40" fillId="0" borderId="0" applyFont="0" applyFill="0" applyBorder="0" applyAlignment="0" applyProtection="0"/>
    <xf numFmtId="0" fontId="110" fillId="65" borderId="29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02" fillId="0" borderId="30" applyNumberFormat="0" applyFill="0" applyAlignment="0" applyProtection="0"/>
    <xf numFmtId="0" fontId="5" fillId="68" borderId="28" applyNumberFormat="0" applyFon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63" fillId="65" borderId="22" applyNumberFormat="0" applyAlignment="0" applyProtection="0"/>
    <xf numFmtId="43" fontId="8" fillId="0" borderId="0" applyFont="0" applyFill="0" applyBorder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0" fillId="65" borderId="29" applyNumberForma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1" fillId="65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0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02" fillId="0" borderId="30" applyNumberFormat="0" applyFill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43" fontId="69" fillId="0" borderId="0" applyFont="0" applyFill="0" applyBorder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16" fillId="52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5" fillId="68" borderId="28" applyNumberFormat="0" applyFont="0" applyAlignment="0" applyProtection="0"/>
    <xf numFmtId="0" fontId="87" fillId="52" borderId="22" applyNumberFormat="0" applyAlignment="0" applyProtection="0"/>
    <xf numFmtId="0" fontId="110" fillId="65" borderId="29" applyNumberForma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96" fillId="65" borderId="29" applyNumberForma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5" fillId="68" borderId="28" applyNumberFormat="0" applyFont="0" applyAlignment="0" applyProtection="0"/>
    <xf numFmtId="0" fontId="111" fillId="65" borderId="22" applyNumberFormat="0" applyAlignment="0" applyProtection="0"/>
    <xf numFmtId="0" fontId="27" fillId="0" borderId="0"/>
    <xf numFmtId="43" fontId="1" fillId="0" borderId="0" applyFont="0" applyFill="0" applyBorder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8" fillId="0" borderId="0"/>
    <xf numFmtId="9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179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/>
    <xf numFmtId="0" fontId="1" fillId="0" borderId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 applyBorder="0"/>
    <xf numFmtId="9" fontId="2" fillId="0" borderId="0" applyFont="0" applyFill="0" applyBorder="0" applyAlignment="0" applyProtection="0"/>
    <xf numFmtId="202" fontId="259" fillId="0" borderId="0" applyFont="0" applyFill="0" applyBorder="0" applyAlignment="0" applyProtection="0"/>
    <xf numFmtId="203" fontId="259" fillId="0" borderId="0" applyFont="0" applyFill="0" applyBorder="0" applyAlignment="0" applyProtection="0"/>
    <xf numFmtId="43" fontId="260" fillId="0" borderId="0" applyFont="0" applyFill="0" applyBorder="0" applyAlignment="0" applyProtection="0"/>
    <xf numFmtId="41" fontId="261" fillId="0" borderId="0" applyFont="0" applyFill="0" applyBorder="0" applyAlignment="0" applyProtection="0"/>
    <xf numFmtId="202" fontId="259" fillId="0" borderId="0" applyFont="0" applyFill="0" applyBorder="0" applyAlignment="0" applyProtection="0"/>
    <xf numFmtId="203" fontId="259" fillId="0" borderId="0" applyFont="0" applyFill="0" applyBorder="0" applyAlignment="0" applyProtection="0"/>
    <xf numFmtId="43" fontId="261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3" fillId="0" borderId="0"/>
    <xf numFmtId="0" fontId="5" fillId="0" borderId="0"/>
    <xf numFmtId="204" fontId="259" fillId="0" borderId="0" applyFont="0" applyFill="0" applyBorder="0" applyAlignment="0" applyProtection="0"/>
    <xf numFmtId="185" fontId="2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0" fillId="92" borderId="33" applyNumberFormat="0" applyBorder="0" applyAlignment="0" applyProtection="0"/>
    <xf numFmtId="205" fontId="264" fillId="0" borderId="0"/>
    <xf numFmtId="0" fontId="5" fillId="0" borderId="0"/>
    <xf numFmtId="0" fontId="2" fillId="0" borderId="0" applyBorder="0"/>
    <xf numFmtId="4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42" fillId="0" borderId="0"/>
    <xf numFmtId="0" fontId="5" fillId="0" borderId="0"/>
    <xf numFmtId="0" fontId="5" fillId="0" borderId="0"/>
    <xf numFmtId="0" fontId="139" fillId="0" borderId="0"/>
    <xf numFmtId="3" fontId="154" fillId="0" borderId="33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26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19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50" fillId="0" borderId="0"/>
    <xf numFmtId="0" fontId="43" fillId="0" borderId="0"/>
    <xf numFmtId="0" fontId="265" fillId="0" borderId="0"/>
    <xf numFmtId="0" fontId="1" fillId="0" borderId="0"/>
    <xf numFmtId="0" fontId="265" fillId="0" borderId="0"/>
    <xf numFmtId="0" fontId="42" fillId="0" borderId="0"/>
    <xf numFmtId="0" fontId="5" fillId="0" borderId="0"/>
    <xf numFmtId="0" fontId="269" fillId="0" borderId="0"/>
    <xf numFmtId="0" fontId="269" fillId="0" borderId="0"/>
    <xf numFmtId="0" fontId="269" fillId="0" borderId="0"/>
    <xf numFmtId="0" fontId="5" fillId="0" borderId="0"/>
    <xf numFmtId="0" fontId="269" fillId="0" borderId="0"/>
    <xf numFmtId="0" fontId="5" fillId="0" borderId="0"/>
    <xf numFmtId="0" fontId="269" fillId="0" borderId="0"/>
    <xf numFmtId="0" fontId="269" fillId="0" borderId="0"/>
    <xf numFmtId="0" fontId="269" fillId="0" borderId="0"/>
    <xf numFmtId="10" fontId="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1" fillId="0" borderId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2" fillId="0" borderId="0" applyBorder="0"/>
    <xf numFmtId="0" fontId="2" fillId="0" borderId="0" applyBorder="0"/>
    <xf numFmtId="0" fontId="5" fillId="68" borderId="28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93" fillId="79" borderId="0" applyNumberFormat="0" applyBorder="0" applyAlignment="0" applyProtection="0"/>
    <xf numFmtId="0" fontId="255" fillId="0" borderId="41" applyNumberFormat="0" applyFill="0" applyAlignment="0" applyProtection="0"/>
    <xf numFmtId="0" fontId="56" fillId="53" borderId="0" applyNumberFormat="0" applyBorder="0" applyAlignment="0" applyProtection="0"/>
    <xf numFmtId="0" fontId="254" fillId="79" borderId="22" applyNumberFormat="0" applyAlignment="0" applyProtection="0"/>
    <xf numFmtId="0" fontId="56" fillId="56" borderId="0" applyNumberFormat="0" applyBorder="0" applyAlignment="0" applyProtection="0"/>
    <xf numFmtId="0" fontId="58" fillId="57" borderId="0" applyNumberFormat="0" applyBorder="0" applyAlignment="0" applyProtection="0"/>
    <xf numFmtId="0" fontId="253" fillId="0" borderId="0" applyNumberFormat="0" applyFill="0" applyBorder="0" applyAlignment="0" applyProtection="0"/>
    <xf numFmtId="0" fontId="253" fillId="0" borderId="40" applyNumberFormat="0" applyFill="0" applyAlignment="0" applyProtection="0"/>
    <xf numFmtId="43" fontId="2" fillId="0" borderId="0" applyFont="0" applyFill="0" applyBorder="0" applyAlignment="0" applyProtection="0"/>
    <xf numFmtId="0" fontId="5" fillId="0" borderId="0"/>
    <xf numFmtId="0" fontId="270" fillId="0" borderId="0" applyNumberFormat="0" applyFill="0" applyBorder="0" applyAlignment="0" applyProtection="0">
      <alignment vertical="top"/>
      <protection locked="0"/>
    </xf>
    <xf numFmtId="0" fontId="272" fillId="0" borderId="0"/>
    <xf numFmtId="0" fontId="42" fillId="0" borderId="0"/>
    <xf numFmtId="43" fontId="1" fillId="0" borderId="0" applyFont="0" applyFill="0" applyBorder="0" applyAlignment="0" applyProtection="0"/>
    <xf numFmtId="0" fontId="58" fillId="100" borderId="0" applyNumberFormat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123" fillId="46" borderId="0" applyNumberFormat="0" applyBorder="0" applyAlignment="0" applyProtection="0"/>
    <xf numFmtId="0" fontId="123" fillId="53" borderId="0" applyNumberFormat="0" applyBorder="0" applyAlignment="0" applyProtection="0"/>
    <xf numFmtId="0" fontId="123" fillId="88" borderId="0" applyNumberFormat="0" applyBorder="0" applyAlignment="0" applyProtection="0"/>
    <xf numFmtId="0" fontId="123" fillId="68" borderId="0" applyNumberFormat="0" applyBorder="0" applyAlignment="0" applyProtection="0"/>
    <xf numFmtId="0" fontId="123" fillId="54" borderId="0" applyNumberFormat="0" applyBorder="0" applyAlignment="0" applyProtection="0"/>
    <xf numFmtId="0" fontId="123" fillId="83" borderId="0" applyNumberFormat="0" applyBorder="0" applyAlignment="0" applyProtection="0"/>
    <xf numFmtId="41" fontId="6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Border="0"/>
    <xf numFmtId="0" fontId="275" fillId="0" borderId="0" applyNumberFormat="0" applyFill="0" applyBorder="0" applyAlignment="0" applyProtection="0"/>
    <xf numFmtId="0" fontId="2" fillId="0" borderId="0"/>
    <xf numFmtId="0" fontId="2" fillId="0" borderId="0" applyBorder="0"/>
    <xf numFmtId="43" fontId="2" fillId="0" borderId="0" applyFont="0" applyFill="0" applyBorder="0" applyAlignment="0" applyProtection="0"/>
    <xf numFmtId="0" fontId="252" fillId="0" borderId="25" applyNumberFormat="0" applyFill="0" applyAlignment="0" applyProtection="0"/>
    <xf numFmtId="0" fontId="251" fillId="0" borderId="39" applyNumberFormat="0" applyFill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9" borderId="0" applyNumberFormat="0" applyBorder="0" applyAlignment="0" applyProtection="0"/>
    <xf numFmtId="0" fontId="123" fillId="0" borderId="0"/>
    <xf numFmtId="0" fontId="66" fillId="66" borderId="23" applyNumberFormat="0" applyAlignment="0" applyProtection="0"/>
    <xf numFmtId="43" fontId="1" fillId="0" borderId="0" applyFont="0" applyFill="0" applyBorder="0" applyAlignment="0" applyProtection="0"/>
    <xf numFmtId="0" fontId="41" fillId="46" borderId="0" applyNumberFormat="0" applyBorder="0" applyAlignment="0" applyProtection="0"/>
    <xf numFmtId="0" fontId="50" fillId="0" borderId="0"/>
    <xf numFmtId="0" fontId="123" fillId="0" borderId="0">
      <alignment vertical="top"/>
    </xf>
    <xf numFmtId="0" fontId="96" fillId="65" borderId="29" applyNumberFormat="0" applyAlignment="0" applyProtection="0"/>
    <xf numFmtId="0" fontId="63" fillId="65" borderId="22" applyNumberFormat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7" fillId="52" borderId="22" applyNumberFormat="0" applyAlignment="0" applyProtection="0"/>
    <xf numFmtId="166" fontId="5" fillId="0" borderId="0" applyFont="0" applyFill="0" applyBorder="0" applyAlignment="0" applyProtection="0"/>
    <xf numFmtId="0" fontId="93" fillId="67" borderId="0" applyNumberFormat="0" applyBorder="0" applyAlignment="0" applyProtection="0"/>
    <xf numFmtId="0" fontId="102" fillId="0" borderId="30" applyNumberFormat="0" applyFill="0" applyAlignment="0" applyProtection="0"/>
    <xf numFmtId="0" fontId="58" fillId="61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2" fillId="68" borderId="28" applyNumberFormat="0" applyFont="0" applyAlignment="0" applyProtection="0"/>
    <xf numFmtId="0" fontId="78" fillId="0" borderId="24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5" fillId="0" borderId="0"/>
    <xf numFmtId="0" fontId="5" fillId="0" borderId="0"/>
    <xf numFmtId="0" fontId="254" fillId="79" borderId="22" applyNumberFormat="0" applyAlignment="0" applyProtection="0"/>
    <xf numFmtId="0" fontId="5" fillId="0" borderId="0"/>
    <xf numFmtId="0" fontId="272" fillId="0" borderId="33">
      <alignment horizontal="center"/>
    </xf>
    <xf numFmtId="0" fontId="273" fillId="0" borderId="0"/>
    <xf numFmtId="43" fontId="42" fillId="0" borderId="0" applyFont="0" applyFill="0" applyBorder="0" applyAlignment="0" applyProtection="0"/>
    <xf numFmtId="0" fontId="66" fillId="74" borderId="23" applyNumberFormat="0" applyAlignment="0" applyProtection="0"/>
    <xf numFmtId="0" fontId="273" fillId="0" borderId="17" applyFill="0">
      <alignment horizontal="center"/>
      <protection locked="0"/>
    </xf>
    <xf numFmtId="0" fontId="250" fillId="104" borderId="22" applyNumberFormat="0" applyAlignment="0" applyProtection="0"/>
    <xf numFmtId="0" fontId="249" fillId="73" borderId="0" applyNumberFormat="0" applyBorder="0" applyAlignment="0" applyProtection="0"/>
    <xf numFmtId="0" fontId="272" fillId="0" borderId="0" applyFill="0">
      <alignment horizontal="center"/>
      <protection locked="0"/>
    </xf>
    <xf numFmtId="0" fontId="272" fillId="106" borderId="0"/>
    <xf numFmtId="0" fontId="272" fillId="0" borderId="0">
      <protection locked="0"/>
    </xf>
    <xf numFmtId="0" fontId="58" fillId="103" borderId="0" applyNumberFormat="0" applyBorder="0" applyAlignment="0" applyProtection="0"/>
    <xf numFmtId="215" fontId="5" fillId="0" borderId="0"/>
    <xf numFmtId="0" fontId="58" fillId="102" borderId="0" applyNumberFormat="0" applyBorder="0" applyAlignment="0" applyProtection="0"/>
    <xf numFmtId="0" fontId="273" fillId="107" borderId="0">
      <alignment horizontal="right"/>
    </xf>
    <xf numFmtId="0" fontId="272" fillId="0" borderId="0"/>
    <xf numFmtId="43" fontId="1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0" fontId="5" fillId="0" borderId="0" applyBorder="0"/>
    <xf numFmtId="0" fontId="58" fillId="101" borderId="0" applyNumberFormat="0" applyBorder="0" applyAlignment="0" applyProtection="0"/>
    <xf numFmtId="0" fontId="58" fillId="99" borderId="0" applyNumberFormat="0" applyBorder="0" applyAlignment="0" applyProtection="0"/>
    <xf numFmtId="0" fontId="2" fillId="0" borderId="0" applyBorder="0"/>
    <xf numFmtId="0" fontId="161" fillId="0" borderId="0"/>
    <xf numFmtId="0" fontId="1" fillId="0" borderId="0"/>
    <xf numFmtId="0" fontId="5" fillId="0" borderId="0"/>
    <xf numFmtId="0" fontId="37" fillId="52" borderId="0" applyNumberFormat="0" applyBorder="0" applyAlignment="0" applyProtection="0"/>
    <xf numFmtId="0" fontId="37" fillId="87" borderId="0" applyNumberFormat="0" applyBorder="0" applyAlignment="0" applyProtection="0"/>
    <xf numFmtId="0" fontId="37" fillId="65" borderId="0" applyNumberFormat="0" applyBorder="0" applyAlignment="0" applyProtection="0"/>
    <xf numFmtId="0" fontId="37" fillId="63" borderId="0" applyNumberFormat="0" applyBorder="0" applyAlignment="0" applyProtection="0"/>
    <xf numFmtId="0" fontId="37" fillId="87" borderId="0" applyNumberFormat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6" fillId="0" borderId="0" applyFill="0" applyBorder="0" applyAlignment="0"/>
    <xf numFmtId="0" fontId="63" fillId="6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54" borderId="0" applyNumberFormat="0" applyBorder="0" applyAlignment="0" applyProtection="0"/>
    <xf numFmtId="0" fontId="90" fillId="0" borderId="27" applyNumberFormat="0" applyFill="0" applyAlignment="0" applyProtection="0"/>
    <xf numFmtId="0" fontId="58" fillId="62" borderId="0" applyNumberFormat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0" fontId="5" fillId="0" borderId="0" applyBorder="0"/>
    <xf numFmtId="43" fontId="42" fillId="0" borderId="0" applyFont="0" applyFill="0" applyBorder="0" applyAlignment="0" applyProtection="0"/>
    <xf numFmtId="0" fontId="5" fillId="0" borderId="0" applyBorder="0"/>
    <xf numFmtId="0" fontId="96" fillId="104" borderId="29" applyNumberFormat="0" applyAlignment="0" applyProtection="0"/>
    <xf numFmtId="0" fontId="5" fillId="78" borderId="28" applyNumberFormat="0" applyFont="0" applyAlignment="0" applyProtection="0"/>
    <xf numFmtId="0" fontId="82" fillId="0" borderId="0" applyNumberFormat="0" applyFill="0" applyBorder="0" applyAlignment="0" applyProtection="0"/>
    <xf numFmtId="0" fontId="58" fillId="58" borderId="0" applyNumberFormat="0" applyBorder="0" applyAlignment="0" applyProtection="0"/>
    <xf numFmtId="0" fontId="8" fillId="0" borderId="0"/>
    <xf numFmtId="0" fontId="71" fillId="0" borderId="0" applyNumberFormat="0" applyFill="0" applyBorder="0" applyAlignment="0" applyProtection="0"/>
    <xf numFmtId="0" fontId="75" fillId="49" borderId="0" applyNumberFormat="0" applyBorder="0" applyAlignment="0" applyProtection="0"/>
    <xf numFmtId="0" fontId="5" fillId="0" borderId="0"/>
    <xf numFmtId="0" fontId="5" fillId="0" borderId="0"/>
    <xf numFmtId="216" fontId="5" fillId="0" borderId="0"/>
    <xf numFmtId="0" fontId="58" fillId="74" borderId="0" applyNumberFormat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3" fillId="52" borderId="0" applyNumberFormat="0" applyBorder="0" applyAlignment="0" applyProtection="0"/>
    <xf numFmtId="0" fontId="123" fillId="87" borderId="0" applyNumberFormat="0" applyBorder="0" applyAlignment="0" applyProtection="0"/>
    <xf numFmtId="9" fontId="2" fillId="0" borderId="0" applyFont="0" applyFill="0" applyBorder="0" applyAlignment="0" applyProtection="0"/>
    <xf numFmtId="0" fontId="123" fillId="65" borderId="0" applyNumberFormat="0" applyBorder="0" applyAlignment="0" applyProtection="0"/>
    <xf numFmtId="0" fontId="123" fillId="63" borderId="0" applyNumberFormat="0" applyBorder="0" applyAlignment="0" applyProtection="0"/>
    <xf numFmtId="9" fontId="42" fillId="0" borderId="0" applyFont="0" applyFill="0" applyBorder="0" applyAlignment="0" applyProtection="0"/>
    <xf numFmtId="0" fontId="123" fillId="87" borderId="0" applyNumberFormat="0" applyBorder="0" applyAlignment="0" applyProtection="0"/>
    <xf numFmtId="43" fontId="5" fillId="0" borderId="0" applyFont="0" applyFill="0" applyBorder="0" applyAlignment="0" applyProtection="0"/>
    <xf numFmtId="0" fontId="56" fillId="53" borderId="0" applyNumberFormat="0" applyBorder="0" applyAlignment="0" applyProtection="0"/>
    <xf numFmtId="217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56" fillId="0" borderId="0" applyFont="0" applyFill="0" applyBorder="0" applyAlignment="0" applyProtection="0"/>
    <xf numFmtId="0" fontId="271" fillId="0" borderId="0"/>
    <xf numFmtId="43" fontId="69" fillId="0" borderId="0" applyFont="0" applyFill="0" applyBorder="0" applyAlignment="0" applyProtection="0"/>
    <xf numFmtId="0" fontId="69" fillId="0" borderId="0"/>
    <xf numFmtId="0" fontId="2" fillId="0" borderId="0"/>
    <xf numFmtId="43" fontId="2" fillId="0" borderId="0" applyFont="0" applyFill="0" applyBorder="0" applyAlignment="0" applyProtection="0"/>
    <xf numFmtId="0" fontId="58" fillId="6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139" fillId="0" borderId="0"/>
    <xf numFmtId="0" fontId="51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5" fillId="0" borderId="0" applyBorder="0"/>
    <xf numFmtId="0" fontId="56" fillId="68" borderId="28" applyNumberFormat="0" applyFont="0" applyAlignment="0" applyProtection="0"/>
    <xf numFmtId="0" fontId="1" fillId="0" borderId="0"/>
    <xf numFmtId="0" fontId="56" fillId="50" borderId="0" applyNumberFormat="0" applyBorder="0" applyAlignment="0" applyProtection="0"/>
    <xf numFmtId="0" fontId="128" fillId="0" borderId="0" applyNumberFormat="0" applyFill="0" applyBorder="0" applyAlignment="0" applyProtection="0"/>
    <xf numFmtId="0" fontId="102" fillId="0" borderId="42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57" borderId="0" applyNumberFormat="0" applyBorder="0" applyAlignment="0" applyProtection="0"/>
    <xf numFmtId="0" fontId="4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18" fontId="262" fillId="0" borderId="0" applyFont="0" applyFill="0" applyBorder="0" applyAlignment="0" applyProtection="0"/>
    <xf numFmtId="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180" fontId="70" fillId="0" borderId="0" applyFont="0" applyFill="0" applyBorder="0" applyAlignment="0" applyProtection="0"/>
    <xf numFmtId="2" fontId="5" fillId="0" borderId="0" applyFont="0" applyFill="0" applyBorder="0" applyAlignment="0" applyProtection="0"/>
    <xf numFmtId="228" fontId="6" fillId="0" borderId="43" applyFont="0" applyFill="0" applyBorder="0" applyAlignment="0" applyProtection="0">
      <alignment horizontal="center"/>
    </xf>
    <xf numFmtId="229" fontId="5" fillId="0" borderId="0" applyFont="0" applyFill="0" applyBorder="0" applyAlignment="0" applyProtection="0"/>
    <xf numFmtId="0" fontId="1" fillId="0" borderId="0"/>
    <xf numFmtId="0" fontId="56" fillId="52" borderId="0" applyNumberFormat="0" applyBorder="0" applyAlignment="0" applyProtection="0"/>
    <xf numFmtId="9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0" fontId="36" fillId="0" borderId="21" applyNumberFormat="0" applyAlignment="0" applyProtection="0">
      <alignment horizontal="left" vertical="center"/>
    </xf>
    <xf numFmtId="0" fontId="36" fillId="0" borderId="16">
      <alignment horizontal="left"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87" fillId="52" borderId="22" applyNumberFormat="0" applyAlignment="0" applyProtection="0"/>
    <xf numFmtId="231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0" fontId="8" fillId="0" borderId="0"/>
    <xf numFmtId="0" fontId="40" fillId="0" borderId="0"/>
    <xf numFmtId="0" fontId="5" fillId="0" borderId="0"/>
    <xf numFmtId="0" fontId="90" fillId="0" borderId="27" applyNumberFormat="0" applyFill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9" fontId="2" fillId="0" borderId="0" applyFont="0" applyFill="0" applyBorder="0" applyAlignment="0" applyProtection="0"/>
    <xf numFmtId="233" fontId="277" fillId="0" borderId="0" applyNumberFormat="0" applyFill="0" applyBorder="0" applyAlignment="0" applyProtection="0">
      <alignment horizontal="left"/>
    </xf>
    <xf numFmtId="0" fontId="5" fillId="0" borderId="0" applyBorder="0"/>
    <xf numFmtId="40" fontId="278" fillId="0" borderId="0" applyBorder="0">
      <alignment horizontal="right"/>
    </xf>
    <xf numFmtId="0" fontId="100" fillId="0" borderId="0" applyNumberFormat="0" applyFill="0" applyBorder="0" applyAlignment="0" applyProtection="0"/>
    <xf numFmtId="0" fontId="102" fillId="0" borderId="30" applyNumberFormat="0" applyFill="0" applyAlignment="0" applyProtection="0"/>
    <xf numFmtId="0" fontId="32" fillId="0" borderId="44" applyNumberFormat="0" applyFont="0" applyFill="0" applyBorder="0" applyAlignment="0">
      <alignment horizontal="center" vertical="center" wrapText="1"/>
      <protection locked="0"/>
    </xf>
    <xf numFmtId="234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56" fillId="54" borderId="0" applyNumberFormat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110" fillId="65" borderId="29" applyNumberFormat="0" applyAlignment="0" applyProtection="0"/>
    <xf numFmtId="0" fontId="111" fillId="65" borderId="22" applyNumberFormat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116" fillId="52" borderId="22" applyNumberFormat="0" applyAlignment="0" applyProtection="0"/>
    <xf numFmtId="0" fontId="118" fillId="0" borderId="30" applyNumberFormat="0" applyFill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1" fillId="0" borderId="0" applyFont="0" applyFill="0" applyBorder="0" applyAlignment="0" applyProtection="0">
      <alignment vertical="center"/>
    </xf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6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8" fillId="59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2" fillId="68" borderId="28" applyNumberFormat="0" applyFont="0" applyAlignment="0" applyProtection="0"/>
    <xf numFmtId="0" fontId="63" fillId="65" borderId="22" applyNumberFormat="0" applyAlignment="0" applyProtection="0"/>
    <xf numFmtId="0" fontId="5" fillId="0" borderId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2" fillId="68" borderId="28" applyNumberFormat="0" applyFont="0" applyAlignment="0" applyProtection="0"/>
    <xf numFmtId="43" fontId="69" fillId="0" borderId="0" applyFont="0" applyFill="0" applyBorder="0" applyAlignment="0" applyProtection="0"/>
    <xf numFmtId="0" fontId="5" fillId="0" borderId="0" applyBorder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Border="0"/>
    <xf numFmtId="0" fontId="58" fillId="64" borderId="0" applyNumberFormat="0" applyBorder="0" applyAlignment="0" applyProtection="0"/>
    <xf numFmtId="0" fontId="5" fillId="0" borderId="0" applyBorder="0"/>
    <xf numFmtId="0" fontId="41" fillId="46" borderId="0" applyNumberFormat="0" applyBorder="0" applyAlignment="0" applyProtection="0"/>
    <xf numFmtId="0" fontId="102" fillId="0" borderId="30" applyNumberFormat="0" applyFill="0" applyAlignment="0" applyProtection="0"/>
    <xf numFmtId="0" fontId="78" fillId="0" borderId="24" applyNumberFormat="0" applyFill="0" applyAlignment="0" applyProtection="0"/>
    <xf numFmtId="0" fontId="5" fillId="0" borderId="0" applyBorder="0"/>
    <xf numFmtId="0" fontId="96" fillId="65" borderId="29" applyNumberFormat="0" applyAlignment="0" applyProtection="0"/>
    <xf numFmtId="0" fontId="100" fillId="0" borderId="0" applyNumberFormat="0" applyFill="0" applyBorder="0" applyAlignment="0" applyProtection="0"/>
    <xf numFmtId="0" fontId="58" fillId="58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 applyBorder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Border="0"/>
    <xf numFmtId="0" fontId="5" fillId="0" borderId="0" applyBorder="0"/>
    <xf numFmtId="0" fontId="5" fillId="0" borderId="0" applyBorder="0"/>
    <xf numFmtId="0" fontId="56" fillId="56" borderId="0" applyNumberFormat="0" applyBorder="0" applyAlignment="0" applyProtection="0"/>
    <xf numFmtId="0" fontId="5" fillId="0" borderId="0" applyBorder="0"/>
    <xf numFmtId="0" fontId="87" fillId="52" borderId="22" applyNumberFormat="0" applyAlignment="0" applyProtection="0"/>
    <xf numFmtId="0" fontId="58" fillId="62" borderId="0" applyNumberFormat="0" applyBorder="0" applyAlignment="0" applyProtection="0"/>
    <xf numFmtId="0" fontId="5" fillId="0" borderId="0"/>
    <xf numFmtId="43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Border="0"/>
    <xf numFmtId="0" fontId="5" fillId="0" borderId="0" applyBorder="0"/>
    <xf numFmtId="0" fontId="5" fillId="0" borderId="0" applyBorder="0"/>
    <xf numFmtId="43" fontId="5" fillId="0" borderId="0" applyFont="0" applyFill="0" applyBorder="0" applyAlignment="0" applyProtection="0"/>
    <xf numFmtId="0" fontId="5" fillId="0" borderId="0" applyBorder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7" fillId="0" borderId="0"/>
    <xf numFmtId="43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 applyBorder="0"/>
    <xf numFmtId="0" fontId="5" fillId="0" borderId="0" applyBorder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66" fillId="66" borderId="23" applyNumberFormat="0" applyAlignment="0" applyProtection="0"/>
    <xf numFmtId="0" fontId="5" fillId="0" borderId="0" applyBorder="0"/>
    <xf numFmtId="0" fontId="56" fillId="49" borderId="0" applyNumberFormat="0" applyBorder="0" applyAlignment="0" applyProtection="0"/>
    <xf numFmtId="0" fontId="56" fillId="51" borderId="0" applyNumberFormat="0" applyBorder="0" applyAlignment="0" applyProtection="0"/>
    <xf numFmtId="0" fontId="56" fillId="53" borderId="0" applyNumberFormat="0" applyBorder="0" applyAlignment="0" applyProtection="0"/>
    <xf numFmtId="0" fontId="56" fillId="55" borderId="0" applyNumberFormat="0" applyBorder="0" applyAlignment="0" applyProtection="0"/>
    <xf numFmtId="0" fontId="75" fillId="49" borderId="0" applyNumberFormat="0" applyBorder="0" applyAlignment="0" applyProtection="0"/>
    <xf numFmtId="0" fontId="93" fillId="67" borderId="0" applyNumberFormat="0" applyBorder="0" applyAlignment="0" applyProtection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8" fillId="61" borderId="0" applyNumberFormat="0" applyBorder="0" applyAlignment="0" applyProtection="0"/>
    <xf numFmtId="0" fontId="5" fillId="0" borderId="0" applyBorder="0"/>
    <xf numFmtId="43" fontId="5" fillId="0" borderId="0" applyFont="0" applyFill="0" applyBorder="0" applyAlignment="0" applyProtection="0"/>
    <xf numFmtId="0" fontId="5" fillId="0" borderId="0" applyBorder="0"/>
    <xf numFmtId="0" fontId="5" fillId="0" borderId="0" applyBorder="0"/>
    <xf numFmtId="43" fontId="5" fillId="0" borderId="0" applyFont="0" applyFill="0" applyBorder="0" applyAlignment="0" applyProtection="0"/>
    <xf numFmtId="43" fontId="26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8" fillId="63" borderId="0" applyNumberFormat="0" applyBorder="0" applyAlignment="0" applyProtection="0"/>
    <xf numFmtId="0" fontId="5" fillId="0" borderId="0" applyBorder="0"/>
    <xf numFmtId="0" fontId="80" fillId="0" borderId="25" applyNumberFormat="0" applyFill="0" applyAlignment="0" applyProtection="0"/>
    <xf numFmtId="9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0" fontId="63" fillId="65" borderId="22" applyNumberFormat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0" fontId="82" fillId="0" borderId="26" applyNumberFormat="0" applyFill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6" fillId="50" borderId="0" applyNumberFormat="0" applyBorder="0" applyAlignment="0" applyProtection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6" fillId="108" borderId="0" applyNumberFormat="0" applyBorder="0" applyAlignment="0" applyProtection="0"/>
    <xf numFmtId="0" fontId="56" fillId="77" borderId="0" applyNumberFormat="0" applyBorder="0" applyAlignment="0" applyProtection="0"/>
    <xf numFmtId="0" fontId="58" fillId="109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8" fillId="73" borderId="0" applyNumberFormat="0" applyBorder="0" applyAlignment="0" applyProtection="0"/>
    <xf numFmtId="0" fontId="56" fillId="111" borderId="0" applyNumberFormat="0" applyBorder="0" applyAlignment="0" applyProtection="0"/>
    <xf numFmtId="0" fontId="56" fillId="112" borderId="0" applyNumberFormat="0" applyBorder="0" applyAlignment="0" applyProtection="0"/>
    <xf numFmtId="0" fontId="58" fillId="113" borderId="0" applyNumberFormat="0" applyBorder="0" applyAlignment="0" applyProtection="0"/>
    <xf numFmtId="0" fontId="56" fillId="110" borderId="0" applyNumberFormat="0" applyBorder="0" applyAlignment="0" applyProtection="0"/>
    <xf numFmtId="0" fontId="56" fillId="74" borderId="0" applyNumberFormat="0" applyBorder="0" applyAlignment="0" applyProtection="0"/>
    <xf numFmtId="0" fontId="58" fillId="76" borderId="0" applyNumberFormat="0" applyBorder="0" applyAlignment="0" applyProtection="0"/>
    <xf numFmtId="0" fontId="56" fillId="75" borderId="0" applyNumberFormat="0" applyBorder="0" applyAlignment="0" applyProtection="0"/>
    <xf numFmtId="0" fontId="58" fillId="109" borderId="0" applyNumberFormat="0" applyBorder="0" applyAlignment="0" applyProtection="0"/>
    <xf numFmtId="0" fontId="56" fillId="79" borderId="0" applyNumberFormat="0" applyBorder="0" applyAlignment="0" applyProtection="0"/>
    <xf numFmtId="0" fontId="58" fillId="114" borderId="0" applyNumberFormat="0" applyBorder="0" applyAlignment="0" applyProtection="0"/>
    <xf numFmtId="0" fontId="282" fillId="115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116" borderId="0" applyNumberFormat="0" applyBorder="0" applyAlignment="0" applyProtection="0"/>
    <xf numFmtId="0" fontId="102" fillId="117" borderId="0" applyNumberFormat="0" applyBorder="0" applyAlignment="0" applyProtection="0"/>
    <xf numFmtId="180" fontId="70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36" fontId="5" fillId="0" borderId="0"/>
    <xf numFmtId="237" fontId="6" fillId="0" borderId="43" applyFont="0" applyFill="0" applyBorder="0" applyAlignment="0" applyProtection="0">
      <alignment horizontal="center"/>
    </xf>
    <xf numFmtId="238" fontId="39" fillId="0" borderId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0" fillId="88" borderId="47" applyNumberFormat="0">
      <protection locked="0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18" applyNumberFormat="0" applyBorder="0" applyAlignment="0" applyProtection="0">
      <alignment horizontal="left" indent="1"/>
    </xf>
    <xf numFmtId="0" fontId="257" fillId="0" borderId="0">
      <alignment vertical="top"/>
    </xf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Border="0"/>
    <xf numFmtId="0" fontId="281" fillId="0" borderId="0">
      <alignment vertical="center"/>
    </xf>
    <xf numFmtId="198" fontId="286" fillId="0" borderId="0" applyFont="0" applyFill="0" applyBorder="0" applyAlignment="0" applyProtection="0"/>
    <xf numFmtId="43" fontId="281" fillId="0" borderId="0" applyFont="0" applyFill="0" applyBorder="0" applyAlignment="0" applyProtection="0"/>
    <xf numFmtId="0" fontId="287" fillId="0" borderId="0"/>
    <xf numFmtId="239" fontId="281" fillId="0" borderId="0" applyFont="0" applyFill="0" applyBorder="0" applyAlignment="0" applyProtection="0"/>
    <xf numFmtId="240" fontId="286" fillId="0" borderId="0" applyFont="0" applyFill="0" applyBorder="0" applyAlignment="0" applyProtection="0"/>
    <xf numFmtId="241" fontId="286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5" fillId="0" borderId="0" applyBorder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288" fillId="48" borderId="0" applyNumberFormat="0" applyBorder="0" applyAlignment="0" applyProtection="0">
      <alignment vertical="center"/>
    </xf>
    <xf numFmtId="0" fontId="288" fillId="46" borderId="0" applyNumberFormat="0" applyBorder="0" applyAlignment="0" applyProtection="0">
      <alignment vertical="center"/>
    </xf>
    <xf numFmtId="0" fontId="288" fillId="49" borderId="0" applyNumberFormat="0" applyBorder="0" applyAlignment="0" applyProtection="0">
      <alignment vertical="center"/>
    </xf>
    <xf numFmtId="0" fontId="288" fillId="50" borderId="0" applyNumberFormat="0" applyBorder="0" applyAlignment="0" applyProtection="0">
      <alignment vertical="center"/>
    </xf>
    <xf numFmtId="0" fontId="288" fillId="51" borderId="0" applyNumberFormat="0" applyBorder="0" applyAlignment="0" applyProtection="0">
      <alignment vertical="center"/>
    </xf>
    <xf numFmtId="0" fontId="288" fillId="52" borderId="0" applyNumberFormat="0" applyBorder="0" applyAlignment="0" applyProtection="0">
      <alignment vertical="center"/>
    </xf>
    <xf numFmtId="0" fontId="288" fillId="53" borderId="0" applyNumberFormat="0" applyBorder="0" applyAlignment="0" applyProtection="0">
      <alignment vertical="center"/>
    </xf>
    <xf numFmtId="0" fontId="288" fillId="54" borderId="0" applyNumberFormat="0" applyBorder="0" applyAlignment="0" applyProtection="0">
      <alignment vertical="center"/>
    </xf>
    <xf numFmtId="0" fontId="288" fillId="55" borderId="0" applyNumberFormat="0" applyBorder="0" applyAlignment="0" applyProtection="0">
      <alignment vertical="center"/>
    </xf>
    <xf numFmtId="0" fontId="288" fillId="50" borderId="0" applyNumberFormat="0" applyBorder="0" applyAlignment="0" applyProtection="0">
      <alignment vertical="center"/>
    </xf>
    <xf numFmtId="0" fontId="288" fillId="53" borderId="0" applyNumberFormat="0" applyBorder="0" applyAlignment="0" applyProtection="0">
      <alignment vertical="center"/>
    </xf>
    <xf numFmtId="0" fontId="288" fillId="56" borderId="0" applyNumberFormat="0" applyBorder="0" applyAlignment="0" applyProtection="0">
      <alignment vertical="center"/>
    </xf>
    <xf numFmtId="0" fontId="289" fillId="57" borderId="0" applyNumberFormat="0" applyBorder="0" applyAlignment="0" applyProtection="0">
      <alignment vertical="center"/>
    </xf>
    <xf numFmtId="0" fontId="289" fillId="54" borderId="0" applyNumberFormat="0" applyBorder="0" applyAlignment="0" applyProtection="0">
      <alignment vertical="center"/>
    </xf>
    <xf numFmtId="0" fontId="289" fillId="55" borderId="0" applyNumberFormat="0" applyBorder="0" applyAlignment="0" applyProtection="0">
      <alignment vertical="center"/>
    </xf>
    <xf numFmtId="0" fontId="289" fillId="58" borderId="0" applyNumberFormat="0" applyBorder="0" applyAlignment="0" applyProtection="0">
      <alignment vertical="center"/>
    </xf>
    <xf numFmtId="0" fontId="289" fillId="59" borderId="0" applyNumberFormat="0" applyBorder="0" applyAlignment="0" applyProtection="0">
      <alignment vertical="center"/>
    </xf>
    <xf numFmtId="0" fontId="289" fillId="60" borderId="0" applyNumberFormat="0" applyBorder="0" applyAlignment="0" applyProtection="0">
      <alignment vertical="center"/>
    </xf>
    <xf numFmtId="0" fontId="290" fillId="0" borderId="0" applyFont="0">
      <alignment horizontal="left"/>
    </xf>
    <xf numFmtId="242" fontId="123" fillId="0" borderId="0" applyFill="0" applyBorder="0" applyAlignment="0"/>
    <xf numFmtId="38" fontId="30" fillId="45" borderId="0" applyNumberFormat="0" applyBorder="0" applyAlignment="0" applyProtection="0"/>
    <xf numFmtId="0" fontId="35" fillId="0" borderId="21" applyNumberFormat="0" applyAlignment="0" applyProtection="0">
      <alignment horizontal="left" vertical="center"/>
    </xf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244" fontId="291" fillId="0" borderId="0"/>
    <xf numFmtId="0" fontId="292" fillId="0" borderId="0"/>
    <xf numFmtId="0" fontId="293" fillId="67" borderId="0" applyNumberFormat="0" applyBorder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95" fillId="46" borderId="0" applyNumberFormat="0" applyBorder="0" applyAlignment="0" applyProtection="0">
      <alignment vertical="center"/>
    </xf>
    <xf numFmtId="0" fontId="296" fillId="49" borderId="0" applyNumberFormat="0" applyBorder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24" applyNumberFormat="0" applyFill="0" applyAlignment="0" applyProtection="0">
      <alignment vertical="center"/>
    </xf>
    <xf numFmtId="0" fontId="299" fillId="0" borderId="25" applyNumberFormat="0" applyFill="0" applyAlignment="0" applyProtection="0">
      <alignment vertical="center"/>
    </xf>
    <xf numFmtId="0" fontId="300" fillId="0" borderId="26" applyNumberFormat="0" applyFill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66" borderId="23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289" fillId="61" borderId="0" applyNumberFormat="0" applyBorder="0" applyAlignment="0" applyProtection="0">
      <alignment vertical="center"/>
    </xf>
    <xf numFmtId="0" fontId="289" fillId="62" borderId="0" applyNumberFormat="0" applyBorder="0" applyAlignment="0" applyProtection="0">
      <alignment vertical="center"/>
    </xf>
    <xf numFmtId="0" fontId="289" fillId="63" borderId="0" applyNumberFormat="0" applyBorder="0" applyAlignment="0" applyProtection="0">
      <alignment vertical="center"/>
    </xf>
    <xf numFmtId="0" fontId="289" fillId="58" borderId="0" applyNumberFormat="0" applyBorder="0" applyAlignment="0" applyProtection="0">
      <alignment vertical="center"/>
    </xf>
    <xf numFmtId="0" fontId="289" fillId="59" borderId="0" applyNumberFormat="0" applyBorder="0" applyAlignment="0" applyProtection="0">
      <alignment vertical="center"/>
    </xf>
    <xf numFmtId="0" fontId="289" fillId="64" borderId="0" applyNumberFormat="0" applyBorder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307" fillId="0" borderId="27" applyNumberFormat="0" applyFill="0" applyAlignment="0" applyProtection="0">
      <alignment vertical="center"/>
    </xf>
    <xf numFmtId="0" fontId="56" fillId="68" borderId="28" applyNumberFormat="0" applyFont="0" applyAlignment="0" applyProtection="0"/>
    <xf numFmtId="0" fontId="56" fillId="68" borderId="28" applyNumberFormat="0" applyFont="0" applyAlignment="0" applyProtection="0"/>
    <xf numFmtId="0" fontId="34" fillId="121" borderId="49" applyNumberFormat="0" applyBorder="0" applyAlignment="0" applyProtection="0">
      <alignment horizontal="left" indent="1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49" applyNumberFormat="0" applyBorder="0" applyAlignment="0" applyProtection="0">
      <alignment horizontal="left" indent="1"/>
    </xf>
    <xf numFmtId="4" fontId="285" fillId="88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49" applyNumberFormat="0" applyBorder="0" applyAlignment="0" applyProtection="0">
      <alignment horizontal="left" indent="1"/>
    </xf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0" fontId="56" fillId="68" borderId="28" applyNumberFormat="0" applyFont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123" fillId="0" borderId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0" fontId="123" fillId="0" borderId="0">
      <alignment vertical="top"/>
    </xf>
    <xf numFmtId="43" fontId="168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308" fillId="0" borderId="0" applyBorder="0"/>
    <xf numFmtId="0" fontId="1" fillId="0" borderId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1" fillId="0" borderId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18" applyNumberFormat="0" applyBorder="0" applyAlignment="0" applyProtection="0">
      <alignment horizontal="left" indent="1"/>
    </xf>
    <xf numFmtId="0" fontId="1" fillId="0" borderId="0"/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50" fillId="0" borderId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309" fillId="12" borderId="0" applyNumberFormat="0" applyBorder="0" applyAlignment="0" applyProtection="0"/>
    <xf numFmtId="0" fontId="309" fillId="16" borderId="0" applyNumberFormat="0" applyBorder="0" applyAlignment="0" applyProtection="0"/>
    <xf numFmtId="0" fontId="309" fillId="20" borderId="0" applyNumberFormat="0" applyBorder="0" applyAlignment="0" applyProtection="0"/>
    <xf numFmtId="0" fontId="309" fillId="24" borderId="0" applyNumberFormat="0" applyBorder="0" applyAlignment="0" applyProtection="0"/>
    <xf numFmtId="0" fontId="309" fillId="28" borderId="0" applyNumberFormat="0" applyBorder="0" applyAlignment="0" applyProtection="0"/>
    <xf numFmtId="0" fontId="309" fillId="32" borderId="0" applyNumberFormat="0" applyBorder="0" applyAlignment="0" applyProtection="0"/>
    <xf numFmtId="0" fontId="309" fillId="9" borderId="0" applyNumberFormat="0" applyBorder="0" applyAlignment="0" applyProtection="0"/>
    <xf numFmtId="0" fontId="309" fillId="13" borderId="0" applyNumberFormat="0" applyBorder="0" applyAlignment="0" applyProtection="0"/>
    <xf numFmtId="0" fontId="309" fillId="17" borderId="0" applyNumberFormat="0" applyBorder="0" applyAlignment="0" applyProtection="0"/>
    <xf numFmtId="0" fontId="309" fillId="21" borderId="0" applyNumberFormat="0" applyBorder="0" applyAlignment="0" applyProtection="0"/>
    <xf numFmtId="0" fontId="309" fillId="25" borderId="0" applyNumberFormat="0" applyBorder="0" applyAlignment="0" applyProtection="0"/>
    <xf numFmtId="0" fontId="309" fillId="29" borderId="0" applyNumberFormat="0" applyBorder="0" applyAlignment="0" applyProtection="0"/>
    <xf numFmtId="0" fontId="310" fillId="3" borderId="0" applyNumberFormat="0" applyBorder="0" applyAlignment="0" applyProtection="0"/>
    <xf numFmtId="0" fontId="311" fillId="6" borderId="7" applyNumberFormat="0" applyAlignment="0" applyProtection="0"/>
    <xf numFmtId="0" fontId="312" fillId="7" borderId="10" applyNumberFormat="0" applyAlignment="0" applyProtection="0"/>
    <xf numFmtId="43" fontId="50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0" fontId="314" fillId="2" borderId="0" applyNumberFormat="0" applyBorder="0" applyAlignment="0" applyProtection="0"/>
    <xf numFmtId="0" fontId="315" fillId="0" borderId="4" applyNumberFormat="0" applyFill="0" applyAlignment="0" applyProtection="0"/>
    <xf numFmtId="0" fontId="316" fillId="0" borderId="5" applyNumberFormat="0" applyFill="0" applyAlignment="0" applyProtection="0"/>
    <xf numFmtId="0" fontId="317" fillId="0" borderId="6" applyNumberFormat="0" applyFill="0" applyAlignment="0" applyProtection="0"/>
    <xf numFmtId="0" fontId="317" fillId="0" borderId="0" applyNumberFormat="0" applyFill="0" applyBorder="0" applyAlignment="0" applyProtection="0"/>
    <xf numFmtId="0" fontId="318" fillId="5" borderId="7" applyNumberFormat="0" applyAlignment="0" applyProtection="0"/>
    <xf numFmtId="0" fontId="319" fillId="0" borderId="9" applyNumberFormat="0" applyFill="0" applyAlignment="0" applyProtection="0"/>
    <xf numFmtId="0" fontId="320" fillId="4" borderId="0" applyNumberFormat="0" applyBorder="0" applyAlignment="0" applyProtection="0"/>
    <xf numFmtId="0" fontId="50" fillId="8" borderId="11" applyNumberFormat="0" applyFont="0" applyAlignment="0" applyProtection="0"/>
    <xf numFmtId="0" fontId="321" fillId="6" borderId="8" applyNumberFormat="0" applyAlignment="0" applyProtection="0"/>
    <xf numFmtId="0" fontId="322" fillId="0" borderId="0" applyNumberFormat="0" applyFill="0" applyBorder="0" applyAlignment="0" applyProtection="0"/>
    <xf numFmtId="0" fontId="323" fillId="0" borderId="12" applyNumberFormat="0" applyFill="0" applyAlignment="0" applyProtection="0"/>
    <xf numFmtId="0" fontId="324" fillId="0" borderId="0" applyNumberFormat="0" applyFill="0" applyBorder="0" applyAlignment="0" applyProtection="0"/>
    <xf numFmtId="4" fontId="283" fillId="92" borderId="33" applyNumberFormat="0" applyProtection="0">
      <alignment vertical="center"/>
    </xf>
    <xf numFmtId="0" fontId="30" fillId="120" borderId="33"/>
    <xf numFmtId="0" fontId="34" fillId="121" borderId="49" applyNumberFormat="0" applyBorder="0" applyAlignment="0" applyProtection="0">
      <alignment horizontal="left" indent="1"/>
    </xf>
    <xf numFmtId="10" fontId="30" fillId="45" borderId="33" applyNumberFormat="0" applyBorder="0" applyAlignment="0" applyProtection="0"/>
    <xf numFmtId="0" fontId="5" fillId="0" borderId="0" applyBorder="0"/>
    <xf numFmtId="198" fontId="32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26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>
      <alignment vertical="center"/>
    </xf>
    <xf numFmtId="245" fontId="325" fillId="0" borderId="0" applyFont="0" applyFill="0" applyBorder="0" applyAlignment="0" applyProtection="0"/>
    <xf numFmtId="246" fontId="325" fillId="0" borderId="0" applyFont="0" applyFill="0" applyBorder="0" applyAlignment="0" applyProtection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214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214" fontId="327" fillId="0" borderId="0"/>
    <xf numFmtId="0" fontId="327" fillId="0" borderId="0"/>
    <xf numFmtId="214" fontId="327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147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214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327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214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5" fillId="0" borderId="0" applyNumberFormat="0" applyFill="0" applyBorder="0" applyAlignment="0" applyProtection="0"/>
    <xf numFmtId="247" fontId="328" fillId="0" borderId="0">
      <protection locked="0"/>
    </xf>
    <xf numFmtId="193" fontId="329" fillId="0" borderId="18" applyFont="0" applyFill="0" applyBorder="0" applyAlignment="0" applyProtection="0">
      <alignment horizontal="right"/>
    </xf>
    <xf numFmtId="0" fontId="123" fillId="83" borderId="0" applyNumberFormat="0" applyBorder="0" applyAlignment="0" applyProtection="0"/>
    <xf numFmtId="0" fontId="123" fillId="83" borderId="0" applyNumberFormat="0" applyBorder="0" applyAlignment="0" applyProtection="0"/>
    <xf numFmtId="0" fontId="123" fillId="83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330" fillId="48" borderId="0" applyNumberFormat="0" applyBorder="0" applyAlignment="0" applyProtection="0">
      <alignment vertical="center"/>
    </xf>
    <xf numFmtId="0" fontId="330" fillId="46" borderId="0" applyNumberFormat="0" applyBorder="0" applyAlignment="0" applyProtection="0">
      <alignment vertical="center"/>
    </xf>
    <xf numFmtId="0" fontId="330" fillId="49" borderId="0" applyNumberFormat="0" applyBorder="0" applyAlignment="0" applyProtection="0">
      <alignment vertical="center"/>
    </xf>
    <xf numFmtId="0" fontId="330" fillId="50" borderId="0" applyNumberFormat="0" applyBorder="0" applyAlignment="0" applyProtection="0">
      <alignment vertical="center"/>
    </xf>
    <xf numFmtId="0" fontId="330" fillId="51" borderId="0" applyNumberFormat="0" applyBorder="0" applyAlignment="0" applyProtection="0">
      <alignment vertical="center"/>
    </xf>
    <xf numFmtId="0" fontId="330" fillId="52" borderId="0" applyNumberFormat="0" applyBorder="0" applyAlignment="0" applyProtection="0">
      <alignment vertical="center"/>
    </xf>
    <xf numFmtId="214" fontId="331" fillId="48" borderId="0" applyNumberFormat="0" applyBorder="0" applyAlignment="0" applyProtection="0">
      <alignment vertical="center"/>
    </xf>
    <xf numFmtId="214" fontId="331" fillId="46" borderId="0" applyNumberFormat="0" applyBorder="0" applyAlignment="0" applyProtection="0">
      <alignment vertical="center"/>
    </xf>
    <xf numFmtId="214" fontId="331" fillId="49" borderId="0" applyNumberFormat="0" applyBorder="0" applyAlignment="0" applyProtection="0">
      <alignment vertical="center"/>
    </xf>
    <xf numFmtId="214" fontId="331" fillId="50" borderId="0" applyNumberFormat="0" applyBorder="0" applyAlignment="0" applyProtection="0">
      <alignment vertical="center"/>
    </xf>
    <xf numFmtId="214" fontId="331" fillId="51" borderId="0" applyNumberFormat="0" applyBorder="0" applyAlignment="0" applyProtection="0">
      <alignment vertical="center"/>
    </xf>
    <xf numFmtId="214" fontId="331" fillId="52" borderId="0" applyNumberFormat="0" applyBorder="0" applyAlignment="0" applyProtection="0">
      <alignment vertical="center"/>
    </xf>
    <xf numFmtId="0" fontId="288" fillId="86" borderId="0" applyNumberFormat="0" applyBorder="0" applyAlignment="0" applyProtection="0">
      <alignment vertical="center"/>
    </xf>
    <xf numFmtId="0" fontId="288" fillId="48" borderId="0" applyNumberFormat="0" applyBorder="0" applyAlignment="0" applyProtection="0">
      <alignment vertical="center"/>
    </xf>
    <xf numFmtId="0" fontId="288" fillId="83" borderId="0" applyNumberFormat="0" applyBorder="0" applyAlignment="0" applyProtection="0">
      <alignment vertical="center"/>
    </xf>
    <xf numFmtId="0" fontId="288" fillId="46" borderId="0" applyNumberFormat="0" applyBorder="0" applyAlignment="0" applyProtection="0">
      <alignment vertical="center"/>
    </xf>
    <xf numFmtId="0" fontId="288" fillId="84" borderId="0" applyNumberFormat="0" applyBorder="0" applyAlignment="0" applyProtection="0">
      <alignment vertical="center"/>
    </xf>
    <xf numFmtId="0" fontId="288" fillId="49" borderId="0" applyNumberFormat="0" applyBorder="0" applyAlignment="0" applyProtection="0">
      <alignment vertical="center"/>
    </xf>
    <xf numFmtId="0" fontId="288" fillId="122" borderId="0" applyNumberFormat="0" applyBorder="0" applyAlignment="0" applyProtection="0">
      <alignment vertical="center"/>
    </xf>
    <xf numFmtId="0" fontId="288" fillId="50" borderId="0" applyNumberFormat="0" applyBorder="0" applyAlignment="0" applyProtection="0">
      <alignment vertical="center"/>
    </xf>
    <xf numFmtId="0" fontId="288" fillId="86" borderId="0" applyNumberFormat="0" applyBorder="0" applyAlignment="0" applyProtection="0">
      <alignment vertical="center"/>
    </xf>
    <xf numFmtId="0" fontId="288" fillId="51" borderId="0" applyNumberFormat="0" applyBorder="0" applyAlignment="0" applyProtection="0">
      <alignment vertical="center"/>
    </xf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6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330" fillId="53" borderId="0" applyNumberFormat="0" applyBorder="0" applyAlignment="0" applyProtection="0">
      <alignment vertical="center"/>
    </xf>
    <xf numFmtId="0" fontId="330" fillId="54" borderId="0" applyNumberFormat="0" applyBorder="0" applyAlignment="0" applyProtection="0">
      <alignment vertical="center"/>
    </xf>
    <xf numFmtId="0" fontId="330" fillId="55" borderId="0" applyNumberFormat="0" applyBorder="0" applyAlignment="0" applyProtection="0">
      <alignment vertical="center"/>
    </xf>
    <xf numFmtId="0" fontId="330" fillId="50" borderId="0" applyNumberFormat="0" applyBorder="0" applyAlignment="0" applyProtection="0">
      <alignment vertical="center"/>
    </xf>
    <xf numFmtId="0" fontId="330" fillId="53" borderId="0" applyNumberFormat="0" applyBorder="0" applyAlignment="0" applyProtection="0">
      <alignment vertical="center"/>
    </xf>
    <xf numFmtId="0" fontId="330" fillId="56" borderId="0" applyNumberFormat="0" applyBorder="0" applyAlignment="0" applyProtection="0">
      <alignment vertical="center"/>
    </xf>
    <xf numFmtId="214" fontId="331" fillId="53" borderId="0" applyNumberFormat="0" applyBorder="0" applyAlignment="0" applyProtection="0">
      <alignment vertical="center"/>
    </xf>
    <xf numFmtId="214" fontId="331" fillId="54" borderId="0" applyNumberFormat="0" applyBorder="0" applyAlignment="0" applyProtection="0">
      <alignment vertical="center"/>
    </xf>
    <xf numFmtId="214" fontId="331" fillId="55" borderId="0" applyNumberFormat="0" applyBorder="0" applyAlignment="0" applyProtection="0">
      <alignment vertical="center"/>
    </xf>
    <xf numFmtId="214" fontId="331" fillId="50" borderId="0" applyNumberFormat="0" applyBorder="0" applyAlignment="0" applyProtection="0">
      <alignment vertical="center"/>
    </xf>
    <xf numFmtId="214" fontId="331" fillId="53" borderId="0" applyNumberFormat="0" applyBorder="0" applyAlignment="0" applyProtection="0">
      <alignment vertical="center"/>
    </xf>
    <xf numFmtId="214" fontId="331" fillId="56" borderId="0" applyNumberFormat="0" applyBorder="0" applyAlignment="0" applyProtection="0">
      <alignment vertical="center"/>
    </xf>
    <xf numFmtId="0" fontId="288" fillId="65" borderId="0" applyNumberFormat="0" applyBorder="0" applyAlignment="0" applyProtection="0">
      <alignment vertical="center"/>
    </xf>
    <xf numFmtId="0" fontId="288" fillId="53" borderId="0" applyNumberFormat="0" applyBorder="0" applyAlignment="0" applyProtection="0">
      <alignment vertical="center"/>
    </xf>
    <xf numFmtId="0" fontId="288" fillId="83" borderId="0" applyNumberFormat="0" applyBorder="0" applyAlignment="0" applyProtection="0">
      <alignment vertical="center"/>
    </xf>
    <xf numFmtId="0" fontId="288" fillId="54" borderId="0" applyNumberFormat="0" applyBorder="0" applyAlignment="0" applyProtection="0">
      <alignment vertical="center"/>
    </xf>
    <xf numFmtId="0" fontId="288" fillId="63" borderId="0" applyNumberFormat="0" applyBorder="0" applyAlignment="0" applyProtection="0">
      <alignment vertical="center"/>
    </xf>
    <xf numFmtId="0" fontId="288" fillId="55" borderId="0" applyNumberFormat="0" applyBorder="0" applyAlignment="0" applyProtection="0">
      <alignment vertical="center"/>
    </xf>
    <xf numFmtId="0" fontId="288" fillId="123" borderId="0" applyNumberFormat="0" applyBorder="0" applyAlignment="0" applyProtection="0">
      <alignment vertical="center"/>
    </xf>
    <xf numFmtId="0" fontId="288" fillId="50" borderId="0" applyNumberFormat="0" applyBorder="0" applyAlignment="0" applyProtection="0">
      <alignment vertical="center"/>
    </xf>
    <xf numFmtId="0" fontId="288" fillId="87" borderId="0" applyNumberFormat="0" applyBorder="0" applyAlignment="0" applyProtection="0">
      <alignment vertical="center"/>
    </xf>
    <xf numFmtId="0" fontId="288" fillId="53" borderId="0" applyNumberFormat="0" applyBorder="0" applyAlignment="0" applyProtection="0">
      <alignment vertical="center"/>
    </xf>
    <xf numFmtId="0" fontId="288" fillId="52" borderId="0" applyNumberFormat="0" applyBorder="0" applyAlignment="0" applyProtection="0">
      <alignment vertical="center"/>
    </xf>
    <xf numFmtId="0" fontId="288" fillId="56" borderId="0" applyNumberFormat="0" applyBorder="0" applyAlignment="0" applyProtection="0">
      <alignment vertical="center"/>
    </xf>
    <xf numFmtId="0" fontId="37" fillId="87" borderId="0" applyNumberFormat="0" applyBorder="0" applyAlignment="0" applyProtection="0"/>
    <xf numFmtId="0" fontId="37" fillId="87" borderId="0" applyNumberFormat="0" applyBorder="0" applyAlignment="0" applyProtection="0"/>
    <xf numFmtId="0" fontId="37" fillId="87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87" borderId="0" applyNumberFormat="0" applyBorder="0" applyAlignment="0" applyProtection="0"/>
    <xf numFmtId="0" fontId="37" fillId="87" borderId="0" applyNumberFormat="0" applyBorder="0" applyAlignment="0" applyProtection="0"/>
    <xf numFmtId="0" fontId="37" fillId="8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332" fillId="57" borderId="0" applyNumberFormat="0" applyBorder="0" applyAlignment="0" applyProtection="0">
      <alignment vertical="center"/>
    </xf>
    <xf numFmtId="0" fontId="332" fillId="54" borderId="0" applyNumberFormat="0" applyBorder="0" applyAlignment="0" applyProtection="0">
      <alignment vertical="center"/>
    </xf>
    <xf numFmtId="0" fontId="332" fillId="55" borderId="0" applyNumberFormat="0" applyBorder="0" applyAlignment="0" applyProtection="0">
      <alignment vertical="center"/>
    </xf>
    <xf numFmtId="0" fontId="332" fillId="58" borderId="0" applyNumberFormat="0" applyBorder="0" applyAlignment="0" applyProtection="0">
      <alignment vertical="center"/>
    </xf>
    <xf numFmtId="0" fontId="332" fillId="59" borderId="0" applyNumberFormat="0" applyBorder="0" applyAlignment="0" applyProtection="0">
      <alignment vertical="center"/>
    </xf>
    <xf numFmtId="0" fontId="332" fillId="60" borderId="0" applyNumberFormat="0" applyBorder="0" applyAlignment="0" applyProtection="0">
      <alignment vertical="center"/>
    </xf>
    <xf numFmtId="214" fontId="333" fillId="57" borderId="0" applyNumberFormat="0" applyBorder="0" applyAlignment="0" applyProtection="0">
      <alignment vertical="center"/>
    </xf>
    <xf numFmtId="214" fontId="333" fillId="54" borderId="0" applyNumberFormat="0" applyBorder="0" applyAlignment="0" applyProtection="0">
      <alignment vertical="center"/>
    </xf>
    <xf numFmtId="214" fontId="333" fillId="55" borderId="0" applyNumberFormat="0" applyBorder="0" applyAlignment="0" applyProtection="0">
      <alignment vertical="center"/>
    </xf>
    <xf numFmtId="214" fontId="333" fillId="58" borderId="0" applyNumberFormat="0" applyBorder="0" applyAlignment="0" applyProtection="0">
      <alignment vertical="center"/>
    </xf>
    <xf numFmtId="214" fontId="333" fillId="59" borderId="0" applyNumberFormat="0" applyBorder="0" applyAlignment="0" applyProtection="0">
      <alignment vertical="center"/>
    </xf>
    <xf numFmtId="214" fontId="333" fillId="60" borderId="0" applyNumberFormat="0" applyBorder="0" applyAlignment="0" applyProtection="0">
      <alignment vertical="center"/>
    </xf>
    <xf numFmtId="0" fontId="289" fillId="124" borderId="0" applyNumberFormat="0" applyBorder="0" applyAlignment="0" applyProtection="0">
      <alignment vertical="center"/>
    </xf>
    <xf numFmtId="0" fontId="289" fillId="57" borderId="0" applyNumberFormat="0" applyBorder="0" applyAlignment="0" applyProtection="0">
      <alignment vertical="center"/>
    </xf>
    <xf numFmtId="0" fontId="289" fillId="83" borderId="0" applyNumberFormat="0" applyBorder="0" applyAlignment="0" applyProtection="0">
      <alignment vertical="center"/>
    </xf>
    <xf numFmtId="0" fontId="289" fillId="54" borderId="0" applyNumberFormat="0" applyBorder="0" applyAlignment="0" applyProtection="0">
      <alignment vertical="center"/>
    </xf>
    <xf numFmtId="0" fontId="289" fillId="63" borderId="0" applyNumberFormat="0" applyBorder="0" applyAlignment="0" applyProtection="0">
      <alignment vertical="center"/>
    </xf>
    <xf numFmtId="0" fontId="289" fillId="55" borderId="0" applyNumberFormat="0" applyBorder="0" applyAlignment="0" applyProtection="0">
      <alignment vertical="center"/>
    </xf>
    <xf numFmtId="0" fontId="289" fillId="123" borderId="0" applyNumberFormat="0" applyBorder="0" applyAlignment="0" applyProtection="0">
      <alignment vertical="center"/>
    </xf>
    <xf numFmtId="0" fontId="289" fillId="58" borderId="0" applyNumberFormat="0" applyBorder="0" applyAlignment="0" applyProtection="0">
      <alignment vertical="center"/>
    </xf>
    <xf numFmtId="0" fontId="289" fillId="124" borderId="0" applyNumberFormat="0" applyBorder="0" applyAlignment="0" applyProtection="0">
      <alignment vertical="center"/>
    </xf>
    <xf numFmtId="0" fontId="289" fillId="59" borderId="0" applyNumberFormat="0" applyBorder="0" applyAlignment="0" applyProtection="0">
      <alignment vertical="center"/>
    </xf>
    <xf numFmtId="0" fontId="289" fillId="56" borderId="0" applyNumberFormat="0" applyBorder="0" applyAlignment="0" applyProtection="0">
      <alignment vertical="center"/>
    </xf>
    <xf numFmtId="0" fontId="289" fillId="60" borderId="0" applyNumberFormat="0" applyBorder="0" applyAlignment="0" applyProtection="0">
      <alignment vertical="center"/>
    </xf>
    <xf numFmtId="0" fontId="56" fillId="108" borderId="0" applyNumberFormat="0" applyBorder="0" applyAlignment="0" applyProtection="0"/>
    <xf numFmtId="0" fontId="56" fillId="69" borderId="0" applyNumberFormat="0" applyBorder="0" applyAlignment="0" applyProtection="0"/>
    <xf numFmtId="0" fontId="56" fillId="108" borderId="0" applyNumberFormat="0" applyBorder="0" applyAlignment="0" applyProtection="0"/>
    <xf numFmtId="0" fontId="56" fillId="69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69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69" borderId="0" applyNumberFormat="0" applyBorder="0" applyAlignment="0" applyProtection="0"/>
    <xf numFmtId="0" fontId="56" fillId="77" borderId="0" applyNumberFormat="0" applyBorder="0" applyAlignment="0" applyProtection="0"/>
    <xf numFmtId="0" fontId="56" fillId="70" borderId="0" applyNumberFormat="0" applyBorder="0" applyAlignment="0" applyProtection="0"/>
    <xf numFmtId="0" fontId="56" fillId="77" borderId="0" applyNumberFormat="0" applyBorder="0" applyAlignment="0" applyProtection="0"/>
    <xf numFmtId="0" fontId="56" fillId="70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0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71" borderId="0" applyNumberFormat="0" applyBorder="0" applyAlignment="0" applyProtection="0"/>
    <xf numFmtId="0" fontId="58" fillId="109" borderId="0" applyNumberFormat="0" applyBorder="0" applyAlignment="0" applyProtection="0"/>
    <xf numFmtId="0" fontId="58" fillId="71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1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1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6" fillId="110" borderId="0" applyNumberFormat="0" applyBorder="0" applyAlignment="0" applyProtection="0"/>
    <xf numFmtId="0" fontId="56" fillId="72" borderId="0" applyNumberFormat="0" applyBorder="0" applyAlignment="0" applyProtection="0"/>
    <xf numFmtId="0" fontId="56" fillId="110" borderId="0" applyNumberFormat="0" applyBorder="0" applyAlignment="0" applyProtection="0"/>
    <xf numFmtId="0" fontId="56" fillId="72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2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2" borderId="0" applyNumberFormat="0" applyBorder="0" applyAlignment="0" applyProtection="0"/>
    <xf numFmtId="0" fontId="56" fillId="76" borderId="0" applyNumberFormat="0" applyBorder="0" applyAlignment="0" applyProtection="0"/>
    <xf numFmtId="0" fontId="56" fillId="73" borderId="0" applyNumberFormat="0" applyBorder="0" applyAlignment="0" applyProtection="0"/>
    <xf numFmtId="0" fontId="56" fillId="76" borderId="0" applyNumberFormat="0" applyBorder="0" applyAlignment="0" applyProtection="0"/>
    <xf numFmtId="0" fontId="56" fillId="73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3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6" fillId="111" borderId="0" applyNumberFormat="0" applyBorder="0" applyAlignment="0" applyProtection="0"/>
    <xf numFmtId="0" fontId="56" fillId="75" borderId="0" applyNumberFormat="0" applyBorder="0" applyAlignment="0" applyProtection="0"/>
    <xf numFmtId="0" fontId="56" fillId="111" borderId="0" applyNumberFormat="0" applyBorder="0" applyAlignment="0" applyProtection="0"/>
    <xf numFmtId="0" fontId="56" fillId="75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75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75" borderId="0" applyNumberFormat="0" applyBorder="0" applyAlignment="0" applyProtection="0"/>
    <xf numFmtId="0" fontId="56" fillId="112" borderId="0" applyNumberFormat="0" applyBorder="0" applyAlignment="0" applyProtection="0"/>
    <xf numFmtId="0" fontId="56" fillId="76" borderId="0" applyNumberFormat="0" applyBorder="0" applyAlignment="0" applyProtection="0"/>
    <xf numFmtId="0" fontId="56" fillId="112" borderId="0" applyNumberFormat="0" applyBorder="0" applyAlignment="0" applyProtection="0"/>
    <xf numFmtId="0" fontId="56" fillId="76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76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76" borderId="0" applyNumberFormat="0" applyBorder="0" applyAlignment="0" applyProtection="0"/>
    <xf numFmtId="0" fontId="58" fillId="113" borderId="0" applyNumberFormat="0" applyBorder="0" applyAlignment="0" applyProtection="0"/>
    <xf numFmtId="0" fontId="58" fillId="77" borderId="0" applyNumberFormat="0" applyBorder="0" applyAlignment="0" applyProtection="0"/>
    <xf numFmtId="0" fontId="58" fillId="113" borderId="0" applyNumberFormat="0" applyBorder="0" applyAlignment="0" applyProtection="0"/>
    <xf numFmtId="0" fontId="58" fillId="77" borderId="0" applyNumberFormat="0" applyBorder="0" applyAlignment="0" applyProtection="0"/>
    <xf numFmtId="0" fontId="58" fillId="113" borderId="0" applyNumberFormat="0" applyBorder="0" applyAlignment="0" applyProtection="0"/>
    <xf numFmtId="0" fontId="58" fillId="113" borderId="0" applyNumberFormat="0" applyBorder="0" applyAlignment="0" applyProtection="0"/>
    <xf numFmtId="0" fontId="58" fillId="77" borderId="0" applyNumberFormat="0" applyBorder="0" applyAlignment="0" applyProtection="0"/>
    <xf numFmtId="0" fontId="58" fillId="113" borderId="0" applyNumberFormat="0" applyBorder="0" applyAlignment="0" applyProtection="0"/>
    <xf numFmtId="0" fontId="58" fillId="113" borderId="0" applyNumberFormat="0" applyBorder="0" applyAlignment="0" applyProtection="0"/>
    <xf numFmtId="0" fontId="58" fillId="113" borderId="0" applyNumberFormat="0" applyBorder="0" applyAlignment="0" applyProtection="0"/>
    <xf numFmtId="0" fontId="58" fillId="113" borderId="0" applyNumberFormat="0" applyBorder="0" applyAlignment="0" applyProtection="0"/>
    <xf numFmtId="0" fontId="58" fillId="77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74" borderId="0" applyNumberFormat="0" applyBorder="0" applyAlignment="0" applyProtection="0"/>
    <xf numFmtId="0" fontId="58" fillId="125" borderId="0" applyNumberFormat="0" applyBorder="0" applyAlignment="0" applyProtection="0"/>
    <xf numFmtId="0" fontId="58" fillId="74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74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2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7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6" fillId="11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6" fillId="11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7" borderId="0" applyNumberFormat="0" applyBorder="0" applyAlignment="0" applyProtection="0"/>
    <xf numFmtId="0" fontId="56" fillId="74" borderId="0" applyNumberFormat="0" applyBorder="0" applyAlignment="0" applyProtection="0"/>
    <xf numFmtId="0" fontId="56" fillId="77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7" borderId="0" applyNumberFormat="0" applyBorder="0" applyAlignment="0" applyProtection="0"/>
    <xf numFmtId="0" fontId="56" fillId="7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7" borderId="0" applyNumberFormat="0" applyBorder="0" applyAlignment="0" applyProtection="0"/>
    <xf numFmtId="0" fontId="56" fillId="7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1" borderId="0" applyNumberFormat="0" applyBorder="0" applyAlignment="0" applyProtection="0"/>
    <xf numFmtId="0" fontId="58" fillId="126" borderId="0" applyNumberFormat="0" applyBorder="0" applyAlignment="0" applyProtection="0"/>
    <xf numFmtId="0" fontId="58" fillId="101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01" borderId="0" applyNumberFormat="0" applyBorder="0" applyAlignment="0" applyProtection="0"/>
    <xf numFmtId="0" fontId="58" fillId="12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1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69" borderId="0" applyNumberFormat="0" applyBorder="0" applyAlignment="0" applyProtection="0"/>
    <xf numFmtId="0" fontId="56" fillId="75" borderId="0" applyNumberFormat="0" applyBorder="0" applyAlignment="0" applyProtection="0"/>
    <xf numFmtId="0" fontId="56" fillId="69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69" borderId="0" applyNumberFormat="0" applyBorder="0" applyAlignment="0" applyProtection="0"/>
    <xf numFmtId="0" fontId="56" fillId="7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69" borderId="0" applyNumberFormat="0" applyBorder="0" applyAlignment="0" applyProtection="0"/>
    <xf numFmtId="0" fontId="56" fillId="7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0" borderId="0" applyNumberFormat="0" applyBorder="0" applyAlignment="0" applyProtection="0"/>
    <xf numFmtId="0" fontId="58" fillId="10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2" borderId="0" applyNumberFormat="0" applyBorder="0" applyAlignment="0" applyProtection="0"/>
    <xf numFmtId="0" fontId="58" fillId="109" borderId="0" applyNumberFormat="0" applyBorder="0" applyAlignment="0" applyProtection="0"/>
    <xf numFmtId="0" fontId="58" fillId="102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2" borderId="0" applyNumberFormat="0" applyBorder="0" applyAlignment="0" applyProtection="0"/>
    <xf numFmtId="0" fontId="58" fillId="10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3" borderId="0" applyNumberFormat="0" applyBorder="0" applyAlignment="0" applyProtection="0"/>
    <xf numFmtId="0" fontId="56" fillId="79" borderId="0" applyNumberFormat="0" applyBorder="0" applyAlignment="0" applyProtection="0"/>
    <xf numFmtId="0" fontId="56" fillId="73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3" borderId="0" applyNumberFormat="0" applyBorder="0" applyAlignment="0" applyProtection="0"/>
    <xf numFmtId="0" fontId="56" fillId="7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3" borderId="0" applyNumberFormat="0" applyBorder="0" applyAlignment="0" applyProtection="0"/>
    <xf numFmtId="0" fontId="56" fillId="7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79" borderId="0" applyNumberFormat="0" applyBorder="0" applyAlignment="0" applyProtection="0"/>
    <xf numFmtId="0" fontId="58" fillId="114" borderId="0" applyNumberFormat="0" applyBorder="0" applyAlignment="0" applyProtection="0"/>
    <xf numFmtId="0" fontId="58" fillId="79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79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79" borderId="0" applyNumberFormat="0" applyBorder="0" applyAlignment="0" applyProtection="0"/>
    <xf numFmtId="0" fontId="58" fillId="11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3" borderId="0" applyNumberFormat="0" applyBorder="0" applyAlignment="0" applyProtection="0"/>
    <xf numFmtId="0" fontId="58" fillId="127" borderId="0" applyNumberFormat="0" applyBorder="0" applyAlignment="0" applyProtection="0"/>
    <xf numFmtId="0" fontId="58" fillId="103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03" borderId="0" applyNumberFormat="0" applyBorder="0" applyAlignment="0" applyProtection="0"/>
    <xf numFmtId="0" fontId="58" fillId="12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10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9" fontId="334" fillId="128" borderId="0">
      <alignment horizontal="right" wrapText="1"/>
    </xf>
    <xf numFmtId="0" fontId="5" fillId="0" borderId="0" applyNumberFormat="0" applyFont="0" applyFill="0" applyBorder="0" applyAlignment="0" applyProtection="0"/>
    <xf numFmtId="0" fontId="335" fillId="0" borderId="0">
      <alignment horizontal="center" wrapText="1"/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49" fillId="73" borderId="0" applyNumberFormat="0" applyBorder="0" applyAlignment="0" applyProtection="0"/>
    <xf numFmtId="0" fontId="336" fillId="78" borderId="0" applyNumberFormat="0" applyBorder="0" applyAlignment="0" applyProtection="0"/>
    <xf numFmtId="0" fontId="249" fillId="73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249" fillId="73" borderId="0" applyNumberFormat="0" applyBorder="0" applyAlignment="0" applyProtection="0"/>
    <xf numFmtId="0" fontId="336" fillId="7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49" fillId="7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4" fontId="5" fillId="0" borderId="0">
      <alignment vertical="top"/>
    </xf>
    <xf numFmtId="0" fontId="75" fillId="4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78" fillId="0" borderId="24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248" fontId="161" fillId="0" borderId="0" applyFill="0" applyBorder="0" applyAlignment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5" fillId="0" borderId="0" applyNumberFormat="0" applyFont="0" applyFill="0" applyBorder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7" fillId="12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0" fillId="104" borderId="2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3" fillId="65" borderId="22" applyNumberFormat="0" applyAlignment="0" applyProtection="0"/>
    <xf numFmtId="0" fontId="5" fillId="0" borderId="0" applyNumberFormat="0" applyFont="0" applyFill="0" applyBorder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5" fillId="0" borderId="0" applyNumberFormat="0" applyFont="0" applyFill="0" applyBorder="0" applyAlignment="0" applyProtection="0"/>
    <xf numFmtId="0" fontId="66" fillId="66" borderId="23" applyNumberFormat="0" applyAlignment="0" applyProtection="0"/>
    <xf numFmtId="0" fontId="5" fillId="0" borderId="0" applyNumberFormat="0" applyFont="0" applyFill="0" applyBorder="0" applyAlignment="0" applyProtection="0"/>
    <xf numFmtId="0" fontId="90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66" fillId="66" borderId="23" applyNumberFormat="0" applyAlignment="0" applyProtection="0"/>
    <xf numFmtId="0" fontId="5" fillId="0" borderId="0" applyNumberFormat="0" applyFont="0" applyFill="0" applyBorder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5" fillId="0" borderId="0" applyNumberFormat="0" applyFont="0" applyFill="0" applyBorder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6" fillId="74" borderId="23" applyNumberFormat="0" applyAlignment="0" applyProtection="0"/>
    <xf numFmtId="0" fontId="66" fillId="126" borderId="23" applyNumberFormat="0" applyAlignment="0" applyProtection="0"/>
    <xf numFmtId="0" fontId="66" fillId="74" borderId="23" applyNumberFormat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66" fillId="74" borderId="23" applyNumberFormat="0" applyAlignment="0" applyProtection="0"/>
    <xf numFmtId="0" fontId="66" fillId="126" borderId="23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6" fillId="126" borderId="23" applyNumberFormat="0" applyAlignment="0" applyProtection="0"/>
    <xf numFmtId="0" fontId="66" fillId="126" borderId="23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6" fillId="126" borderId="23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6" fillId="74" borderId="23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86" fontId="13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164" fontId="56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249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165" fontId="338" fillId="0" borderId="0" applyFont="0" applyFill="0" applyBorder="0" applyAlignment="0" applyProtection="0"/>
    <xf numFmtId="43" fontId="292" fillId="0" borderId="0" applyFont="0" applyFill="0" applyBorder="0" applyAlignment="0" applyProtection="0"/>
    <xf numFmtId="165" fontId="338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65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165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292" fillId="0" borderId="0" applyFont="0" applyFill="0" applyBorder="0" applyAlignment="0" applyProtection="0"/>
    <xf numFmtId="165" fontId="339" fillId="0" borderId="0" applyFont="0" applyFill="0" applyBorder="0" applyAlignment="0" applyProtection="0"/>
    <xf numFmtId="169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165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41" fillId="0" borderId="0" applyFont="0" applyFill="0" applyBorder="0" applyAlignment="0" applyProtection="0">
      <alignment vertical="center"/>
    </xf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42" fillId="0" borderId="0"/>
    <xf numFmtId="0" fontId="343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64" borderId="0" applyNumberFormat="0" applyBorder="0" applyAlignment="0" applyProtection="0"/>
    <xf numFmtId="248" fontId="16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193" fontId="1" fillId="0" borderId="0" applyFont="0" applyFill="0" applyBorder="0" applyAlignment="0" applyProtection="0"/>
    <xf numFmtId="250" fontId="5" fillId="34" borderId="0" applyFont="0" applyBorder="0"/>
    <xf numFmtId="0" fontId="328" fillId="0" borderId="0">
      <protection locked="0"/>
    </xf>
    <xf numFmtId="23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1" fontId="344" fillId="0" borderId="0" applyFont="0" applyFill="0" applyBorder="0" applyAlignment="0" applyProtection="0"/>
    <xf numFmtId="43" fontId="344" fillId="0" borderId="0" applyFont="0" applyFill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80" borderId="0" applyNumberFormat="0" applyBorder="0" applyAlignment="0" applyProtection="0"/>
    <xf numFmtId="0" fontId="102" fillId="116" borderId="0" applyNumberFormat="0" applyBorder="0" applyAlignment="0" applyProtection="0"/>
    <xf numFmtId="0" fontId="102" fillId="80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80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80" borderId="0" applyNumberFormat="0" applyBorder="0" applyAlignment="0" applyProtection="0"/>
    <xf numFmtId="0" fontId="102" fillId="11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81" borderId="0" applyNumberFormat="0" applyBorder="0" applyAlignment="0" applyProtection="0"/>
    <xf numFmtId="0" fontId="102" fillId="117" borderId="0" applyNumberFormat="0" applyBorder="0" applyAlignment="0" applyProtection="0"/>
    <xf numFmtId="0" fontId="102" fillId="81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81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81" borderId="0" applyNumberFormat="0" applyBorder="0" applyAlignment="0" applyProtection="0"/>
    <xf numFmtId="0" fontId="102" fillId="11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345" fillId="0" borderId="0">
      <protection locked="0"/>
    </xf>
    <xf numFmtId="0" fontId="345" fillId="0" borderId="0">
      <protection locked="0"/>
    </xf>
    <xf numFmtId="0" fontId="82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8" fillId="61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6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6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5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5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64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61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6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6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5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5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8" fillId="64" borderId="0" applyNumberFormat="0" applyBorder="0" applyAlignment="0" applyProtection="0"/>
    <xf numFmtId="0" fontId="5" fillId="0" borderId="0" applyNumberFormat="0" applyFont="0" applyFill="0" applyBorder="0" applyAlignment="0" applyProtection="0"/>
    <xf numFmtId="175" fontId="5" fillId="0" borderId="0" applyFill="0" applyBorder="0" applyAlignment="0"/>
    <xf numFmtId="175" fontId="5" fillId="0" borderId="0" applyFill="0" applyBorder="0" applyAlignment="0"/>
    <xf numFmtId="231" fontId="161" fillId="0" borderId="0" applyFill="0" applyBorder="0" applyAlignment="0"/>
    <xf numFmtId="0" fontId="87" fillId="52" borderId="2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23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27" fontId="5" fillId="0" borderId="0" applyFont="0" applyFill="0" applyBorder="0" applyAlignment="0" applyProtection="0"/>
    <xf numFmtId="0" fontId="5" fillId="0" borderId="0" applyBorder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51" fontId="43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2" fontId="232" fillId="0" borderId="14" applyFont="0" applyFill="0" applyBorder="0" applyAlignment="0" applyProtection="0">
      <alignment horizontal="right"/>
    </xf>
    <xf numFmtId="0" fontId="5" fillId="0" borderId="0" applyNumberFormat="0" applyFont="0" applyFill="0" applyBorder="0" applyAlignment="0" applyProtection="0"/>
    <xf numFmtId="252" fontId="328" fillId="0" borderId="0">
      <protection locked="0"/>
    </xf>
    <xf numFmtId="253" fontId="30" fillId="0" borderId="0">
      <alignment horizontal="left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105" borderId="0" applyNumberFormat="0" applyBorder="0" applyAlignment="0" applyProtection="0"/>
    <xf numFmtId="0" fontId="56" fillId="112" borderId="0" applyNumberFormat="0" applyBorder="0" applyAlignment="0" applyProtection="0"/>
    <xf numFmtId="0" fontId="75" fillId="105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75" fillId="105" borderId="0" applyNumberFormat="0" applyBorder="0" applyAlignment="0" applyProtection="0"/>
    <xf numFmtId="0" fontId="56" fillId="11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10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54" fontId="6" fillId="0" borderId="43" applyFont="0" applyFill="0" applyBorder="0" applyAlignment="0" applyProtection="0">
      <alignment horizontal="center"/>
    </xf>
    <xf numFmtId="0" fontId="5" fillId="0" borderId="0" applyNumberFormat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1" fillId="0" borderId="39" applyNumberFormat="0" applyFill="0" applyAlignment="0" applyProtection="0"/>
    <xf numFmtId="0" fontId="251" fillId="0" borderId="39" applyNumberFormat="0" applyFill="0" applyAlignment="0" applyProtection="0"/>
    <xf numFmtId="0" fontId="251" fillId="0" borderId="39" applyNumberFormat="0" applyFill="0" applyAlignment="0" applyProtection="0"/>
    <xf numFmtId="0" fontId="251" fillId="0" borderId="39" applyNumberFormat="0" applyFill="0" applyAlignment="0" applyProtection="0"/>
    <xf numFmtId="0" fontId="5" fillId="0" borderId="0" applyNumberFormat="0" applyFont="0" applyFill="0" applyBorder="0" applyAlignment="0" applyProtection="0"/>
    <xf numFmtId="0" fontId="251" fillId="0" borderId="39" applyNumberFormat="0" applyFill="0" applyAlignment="0" applyProtection="0"/>
    <xf numFmtId="0" fontId="251" fillId="0" borderId="39" applyNumberFormat="0" applyFill="0" applyAlignment="0" applyProtection="0"/>
    <xf numFmtId="0" fontId="251" fillId="0" borderId="39" applyNumberFormat="0" applyFill="0" applyAlignment="0" applyProtection="0"/>
    <xf numFmtId="0" fontId="251" fillId="0" borderId="39" applyNumberFormat="0" applyFill="0" applyAlignment="0" applyProtection="0"/>
    <xf numFmtId="0" fontId="251" fillId="0" borderId="39" applyNumberFormat="0" applyFill="0" applyAlignment="0" applyProtection="0"/>
    <xf numFmtId="0" fontId="251" fillId="0" borderId="39" applyNumberFormat="0" applyFill="0" applyAlignment="0" applyProtection="0"/>
    <xf numFmtId="0" fontId="251" fillId="0" borderId="39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5" fillId="0" borderId="0" applyNumberFormat="0" applyFont="0" applyFill="0" applyBorder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2" fillId="0" borderId="25" applyNumberFormat="0" applyFill="0" applyAlignment="0" applyProtection="0"/>
    <xf numFmtId="0" fontId="252" fillId="0" borderId="50" applyNumberFormat="0" applyFill="0" applyAlignment="0" applyProtection="0"/>
    <xf numFmtId="0" fontId="252" fillId="0" borderId="25" applyNumberFormat="0" applyFill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252" fillId="0" borderId="25" applyNumberFormat="0" applyFill="0" applyAlignment="0" applyProtection="0"/>
    <xf numFmtId="0" fontId="252" fillId="0" borderId="50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2" fillId="0" borderId="50" applyNumberFormat="0" applyFill="0" applyAlignment="0" applyProtection="0"/>
    <xf numFmtId="0" fontId="252" fillId="0" borderId="50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2" fillId="0" borderId="50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2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5" fillId="0" borderId="0" applyNumberFormat="0" applyFont="0" applyFill="0" applyBorder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3" fillId="0" borderId="40" applyNumberFormat="0" applyFill="0" applyAlignment="0" applyProtection="0"/>
    <xf numFmtId="0" fontId="253" fillId="0" borderId="51" applyNumberFormat="0" applyFill="0" applyAlignment="0" applyProtection="0"/>
    <xf numFmtId="0" fontId="253" fillId="0" borderId="40" applyNumberFormat="0" applyFill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253" fillId="0" borderId="40" applyNumberFormat="0" applyFill="0" applyAlignment="0" applyProtection="0"/>
    <xf numFmtId="0" fontId="253" fillId="0" borderId="51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3" fillId="0" borderId="51" applyNumberFormat="0" applyFill="0" applyAlignment="0" applyProtection="0"/>
    <xf numFmtId="0" fontId="253" fillId="0" borderId="51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3" fillId="0" borderId="51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3" fillId="0" borderId="40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0" fontId="41" fillId="4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1" fillId="4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5" fillId="0" borderId="0" applyNumberFormat="0" applyFont="0" applyFill="0" applyBorder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4" fillId="79" borderId="46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4" fillId="79" borderId="22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5" fillId="0" borderId="0" applyNumberFormat="0" applyFont="0" applyFill="0" applyBorder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5" fillId="0" borderId="41" applyNumberFormat="0" applyFill="0" applyAlignment="0" applyProtection="0"/>
    <xf numFmtId="0" fontId="75" fillId="0" borderId="52" applyNumberFormat="0" applyFill="0" applyAlignment="0" applyProtection="0"/>
    <xf numFmtId="0" fontId="255" fillId="0" borderId="41" applyNumberFormat="0" applyFill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255" fillId="0" borderId="41" applyNumberFormat="0" applyFill="0" applyAlignment="0" applyProtection="0"/>
    <xf numFmtId="0" fontId="75" fillId="0" borderId="5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0" borderId="52" applyNumberFormat="0" applyFill="0" applyAlignment="0" applyProtection="0"/>
    <xf numFmtId="0" fontId="75" fillId="0" borderId="5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0" borderId="5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5" fillId="0" borderId="41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98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25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47" fillId="0" borderId="0"/>
    <xf numFmtId="0" fontId="93" fillId="6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3" fillId="79" borderId="0" applyNumberFormat="0" applyBorder="0" applyAlignment="0" applyProtection="0"/>
    <xf numFmtId="0" fontId="75" fillId="79" borderId="0" applyNumberFormat="0" applyBorder="0" applyAlignment="0" applyProtection="0"/>
    <xf numFmtId="0" fontId="93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93" fillId="79" borderId="0" applyNumberFormat="0" applyBorder="0" applyAlignment="0" applyProtection="0"/>
    <xf numFmtId="0" fontId="75" fillId="7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3" fillId="79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6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13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123" fillId="0" borderId="0"/>
    <xf numFmtId="0" fontId="5" fillId="0" borderId="0" applyNumberFormat="0" applyFont="0" applyFill="0" applyBorder="0" applyAlignment="0" applyProtection="0"/>
    <xf numFmtId="0" fontId="30" fillId="13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3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3" fillId="0" borderId="0"/>
    <xf numFmtId="0" fontId="292" fillId="0" borderId="0"/>
    <xf numFmtId="0" fontId="5" fillId="0" borderId="0" applyNumberFormat="0" applyFont="0" applyFill="0" applyBorder="0" applyAlignment="0" applyProtection="0"/>
    <xf numFmtId="0" fontId="292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130" borderId="0"/>
    <xf numFmtId="0" fontId="30" fillId="130" borderId="0"/>
    <xf numFmtId="0" fontId="30" fillId="130" borderId="0"/>
    <xf numFmtId="0" fontId="5" fillId="0" borderId="0"/>
    <xf numFmtId="0" fontId="5" fillId="0" borderId="0" applyNumberFormat="0" applyFont="0" applyFill="0" applyBorder="0" applyAlignment="0" applyProtection="0"/>
    <xf numFmtId="0" fontId="30" fillId="130" borderId="0"/>
    <xf numFmtId="0" fontId="1" fillId="0" borderId="0"/>
    <xf numFmtId="0" fontId="30" fillId="130" borderId="0"/>
    <xf numFmtId="0" fontId="1" fillId="0" borderId="0"/>
    <xf numFmtId="0" fontId="30" fillId="130" borderId="0"/>
    <xf numFmtId="0" fontId="30" fillId="130" borderId="0"/>
    <xf numFmtId="0" fontId="30" fillId="130" borderId="0"/>
    <xf numFmtId="1" fontId="47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69" fillId="0" borderId="0"/>
    <xf numFmtId="0" fontId="5" fillId="68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30" fillId="68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0" borderId="0" applyNumberFormat="0" applyFont="0" applyFill="0" applyBorder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78" borderId="46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78" borderId="28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0" fontId="348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5" fillId="0" borderId="0" applyNumberFormat="0" applyFont="0" applyFill="0" applyBorder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6" fillId="129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96" fillId="104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4" fontId="335" fillId="0" borderId="0">
      <alignment horizontal="center" wrapText="1"/>
      <protection locked="0"/>
    </xf>
    <xf numFmtId="259" fontId="161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29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123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260" fontId="328" fillId="0" borderId="0">
      <protection locked="0"/>
    </xf>
    <xf numFmtId="0" fontId="5" fillId="0" borderId="0">
      <protection locked="0"/>
    </xf>
    <xf numFmtId="0" fontId="5" fillId="0" borderId="0" applyNumberFormat="0" applyFont="0" applyFill="0" applyBorder="0" applyAlignment="0" applyProtection="0"/>
    <xf numFmtId="0" fontId="258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>
      <protection locked="0"/>
    </xf>
    <xf numFmtId="0" fontId="5" fillId="0" borderId="0" applyNumberFormat="0" applyFont="0" applyFill="0" applyBorder="0" applyAlignment="0" applyProtection="0"/>
    <xf numFmtId="0" fontId="6" fillId="0" borderId="0">
      <protection locked="0"/>
    </xf>
    <xf numFmtId="0" fontId="5" fillId="0" borderId="0" applyNumberFormat="0" applyFont="0" applyFill="0" applyBorder="0" applyAlignment="0" applyProtection="0"/>
    <xf numFmtId="261" fontId="328" fillId="0" borderId="0">
      <protection locked="0"/>
    </xf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54" fillId="0" borderId="0" applyNumberFormat="0" applyFont="0" applyFill="0" applyBorder="0" applyAlignment="0" applyProtection="0">
      <alignment horizontal="left"/>
    </xf>
    <xf numFmtId="15" fontId="154" fillId="0" borderId="0" applyFont="0" applyFill="0" applyBorder="0" applyAlignment="0" applyProtection="0"/>
    <xf numFmtId="4" fontId="154" fillId="0" borderId="0" applyFont="0" applyFill="0" applyBorder="0" applyAlignment="0" applyProtection="0"/>
    <xf numFmtId="0" fontId="349" fillId="0" borderId="17">
      <alignment horizontal="center"/>
    </xf>
    <xf numFmtId="3" fontId="154" fillId="0" borderId="0" applyFont="0" applyFill="0" applyBorder="0" applyAlignment="0" applyProtection="0"/>
    <xf numFmtId="0" fontId="154" fillId="94" borderId="0" applyNumberFormat="0" applyFont="0" applyBorder="0" applyAlignment="0" applyProtection="0"/>
    <xf numFmtId="262" fontId="5" fillId="0" borderId="43" applyFont="0" applyBorder="0">
      <alignment horizontal="right"/>
    </xf>
    <xf numFmtId="0" fontId="5" fillId="0" borderId="0" applyNumberFormat="0" applyFont="0" applyFill="0" applyBorder="0" applyAlignment="0" applyProtection="0"/>
    <xf numFmtId="263" fontId="5" fillId="0" borderId="53" applyFont="0" applyBorder="0">
      <alignment horizontal="right"/>
    </xf>
    <xf numFmtId="0" fontId="5" fillId="0" borderId="0" applyNumberFormat="0" applyFont="0" applyFill="0" applyBorder="0" applyAlignment="0" applyProtection="0"/>
    <xf numFmtId="264" fontId="5" fillId="0" borderId="43" applyFont="0" applyBorder="0">
      <alignment horizontal="right"/>
    </xf>
    <xf numFmtId="38" fontId="350" fillId="0" borderId="0"/>
    <xf numFmtId="0" fontId="96" fillId="65" borderId="29" applyNumberFormat="0" applyAlignment="0" applyProtection="0"/>
    <xf numFmtId="0" fontId="5" fillId="0" borderId="0" applyNumberFormat="0" applyFont="0" applyFill="0" applyBorder="0" applyAlignment="0" applyProtection="0"/>
    <xf numFmtId="0" fontId="96" fillId="65" borderId="29" applyNumberFormat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5" fillId="0" borderId="0" applyNumberFormat="0" applyFont="0" applyFill="0" applyBorder="0" applyAlignment="0" applyProtection="0"/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48" fillId="67" borderId="31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0" fontId="5" fillId="0" borderId="0" applyNumberFormat="0" applyFont="0" applyFill="0" applyBorder="0" applyAlignment="0" applyProtection="0"/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2" fillId="67" borderId="31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48" fillId="67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8" fillId="67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48" fillId="83" borderId="0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48" fillId="83" borderId="0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48" fillId="83" borderId="0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48" fillId="83" borderId="0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46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54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2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56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0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4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3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4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55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48" fillId="85" borderId="32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48" fillId="85" borderId="32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48" fillId="85" borderId="32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48" fillId="85" borderId="32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6" borderId="0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6" borderId="0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4" fillId="87" borderId="0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124" fillId="87" borderId="0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124" fillId="87" borderId="0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4" fillId="87" borderId="0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3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6" borderId="0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6" borderId="0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3" borderId="0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123" fillId="83" borderId="0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123" fillId="83" borderId="0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3" borderId="0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7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7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14" fontId="30" fillId="87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3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14" fontId="30" fillId="8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53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5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14" fontId="30" fillId="5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6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86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14" fontId="30" fillId="86" borderId="31" applyNumberFormat="0" applyProtection="0">
      <alignment horizontal="left" vertical="top" indent="1"/>
    </xf>
    <xf numFmtId="0" fontId="30" fillId="88" borderId="47" applyNumberFormat="0">
      <protection locked="0"/>
    </xf>
    <xf numFmtId="0" fontId="30" fillId="88" borderId="47" applyNumberFormat="0">
      <protection locked="0"/>
    </xf>
    <xf numFmtId="0" fontId="30" fillId="88" borderId="47" applyNumberFormat="0">
      <protection locked="0"/>
    </xf>
    <xf numFmtId="0" fontId="30" fillId="88" borderId="47" applyNumberFormat="0">
      <protection locked="0"/>
    </xf>
    <xf numFmtId="0" fontId="30" fillId="88" borderId="47" applyNumberFormat="0">
      <protection locked="0"/>
    </xf>
    <xf numFmtId="0" fontId="30" fillId="88" borderId="47" applyNumberFormat="0">
      <protection locked="0"/>
    </xf>
    <xf numFmtId="0" fontId="5" fillId="88" borderId="33" applyNumberFormat="0">
      <protection locked="0"/>
    </xf>
    <xf numFmtId="0" fontId="30" fillId="88" borderId="47" applyNumberFormat="0">
      <protection locked="0"/>
    </xf>
    <xf numFmtId="0" fontId="30" fillId="88" borderId="47" applyNumberFormat="0">
      <protection locked="0"/>
    </xf>
    <xf numFmtId="0" fontId="5" fillId="88" borderId="33" applyNumberFormat="0">
      <protection locked="0"/>
    </xf>
    <xf numFmtId="0" fontId="30" fillId="88" borderId="47" applyNumberFormat="0">
      <protection locked="0"/>
    </xf>
    <xf numFmtId="0" fontId="5" fillId="0" borderId="0" applyNumberFormat="0" applyFont="0" applyFill="0" applyBorder="0" applyAlignment="0" applyProtection="0"/>
    <xf numFmtId="0" fontId="30" fillId="88" borderId="47" applyNumberFormat="0">
      <protection locked="0"/>
    </xf>
    <xf numFmtId="0" fontId="30" fillId="88" borderId="47" applyNumberFormat="0">
      <protection locked="0"/>
    </xf>
    <xf numFmtId="0" fontId="30" fillId="88" borderId="47" applyNumberFormat="0">
      <protection locked="0"/>
    </xf>
    <xf numFmtId="0" fontId="5" fillId="88" borderId="33" applyNumberFormat="0">
      <protection locked="0"/>
    </xf>
    <xf numFmtId="0" fontId="30" fillId="88" borderId="47" applyNumberFormat="0">
      <protection locked="0"/>
    </xf>
    <xf numFmtId="0" fontId="5" fillId="0" borderId="0" applyNumberFormat="0" applyFont="0" applyFill="0" applyBorder="0" applyAlignment="0" applyProtection="0"/>
    <xf numFmtId="0" fontId="30" fillId="88" borderId="47" applyNumberFormat="0">
      <protection locked="0"/>
    </xf>
    <xf numFmtId="0" fontId="30" fillId="88" borderId="47" applyNumberFormat="0">
      <protection locked="0"/>
    </xf>
    <xf numFmtId="0" fontId="30" fillId="88" borderId="47" applyNumberFormat="0">
      <protection locked="0"/>
    </xf>
    <xf numFmtId="214" fontId="30" fillId="88" borderId="47" applyNumberFormat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5" fillId="0" borderId="0" applyNumberFormat="0" applyFont="0" applyFill="0" applyBorder="0" applyAlignment="0" applyProtection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0" fontId="5" fillId="0" borderId="0" applyNumberFormat="0" applyFont="0" applyFill="0" applyBorder="0" applyAlignment="0" applyProtection="0"/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8" borderId="31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0" fontId="5" fillId="0" borderId="0" applyNumberFormat="0" applyFont="0" applyFill="0" applyBorder="0" applyAlignment="0" applyProtection="0"/>
    <xf numFmtId="4" fontId="283" fillId="92" borderId="33" applyNumberFormat="0" applyProtection="0">
      <alignment vertical="center"/>
    </xf>
    <xf numFmtId="0" fontId="5" fillId="0" borderId="0" applyNumberFormat="0" applyFont="0" applyFill="0" applyBorder="0" applyAlignment="0" applyProtection="0"/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68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3" fillId="68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6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5" fillId="86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3" fillId="83" borderId="31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23" fillId="83" borderId="31" applyNumberFormat="0" applyProtection="0">
      <alignment horizontal="left" vertical="top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6" fillId="89" borderId="0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126" fillId="89" borderId="0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126" fillId="89" borderId="0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6" fillId="89" borderId="0" applyNumberFormat="0" applyProtection="0">
      <alignment horizontal="left" vertical="center" indent="1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5" fillId="0" borderId="0" applyNumberFormat="0" applyFont="0" applyFill="0" applyBorder="0" applyAlignment="0" applyProtection="0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" fontId="127" fillId="86" borderId="31" applyNumberFormat="0" applyProtection="0">
      <alignment horizontal="right"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235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266" fontId="5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59" fontId="154" fillId="0" borderId="0">
      <alignment horizontal="center"/>
    </xf>
    <xf numFmtId="0" fontId="351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Border="0"/>
    <xf numFmtId="0" fontId="5" fillId="0" borderId="0" applyNumberFormat="0" applyFont="0" applyFill="0" applyBorder="0" applyAlignment="0" applyProtection="0"/>
    <xf numFmtId="0" fontId="5" fillId="0" borderId="0" applyBorder="0"/>
    <xf numFmtId="0" fontId="5" fillId="0" borderId="0" applyNumberFormat="0" applyFont="0" applyFill="0" applyBorder="0" applyAlignment="0" applyProtection="0"/>
    <xf numFmtId="49" fontId="5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230" fontId="161" fillId="0" borderId="0" applyFill="0" applyBorder="0" applyAlignment="0"/>
    <xf numFmtId="230" fontId="5" fillId="0" borderId="0" applyFill="0" applyBorder="0" applyAlignment="0"/>
    <xf numFmtId="0" fontId="5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78" fillId="0" borderId="24" applyNumberFormat="0" applyFill="0" applyAlignment="0" applyProtection="0"/>
    <xf numFmtId="0" fontId="5" fillId="0" borderId="0" applyNumberFormat="0" applyFont="0" applyFill="0" applyBorder="0" applyAlignment="0" applyProtection="0"/>
    <xf numFmtId="0" fontId="80" fillId="0" borderId="25" applyNumberFormat="0" applyFill="0" applyAlignment="0" applyProtection="0"/>
    <xf numFmtId="0" fontId="5" fillId="0" borderId="0" applyNumberFormat="0" applyFont="0" applyFill="0" applyBorder="0" applyAlignment="0" applyProtection="0"/>
    <xf numFmtId="0" fontId="82" fillId="0" borderId="26" applyNumberFormat="0" applyFill="0" applyAlignment="0" applyProtection="0"/>
    <xf numFmtId="0" fontId="5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53" fillId="0" borderId="0" applyNumberFormat="0" applyFill="0" applyBorder="0" applyAlignment="0" applyProtection="0"/>
    <xf numFmtId="247" fontId="345" fillId="0" borderId="0">
      <protection locked="0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5" fillId="0" borderId="0" applyNumberFormat="0" applyFont="0" applyFill="0" applyBorder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165" fontId="344" fillId="0" borderId="0" applyFont="0" applyFill="0" applyBorder="0" applyAlignment="0" applyProtection="0"/>
    <xf numFmtId="166" fontId="344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2" fillId="6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32" fillId="62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32" fillId="63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32" fillId="58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32" fillId="5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32" fillId="64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Border="0"/>
    <xf numFmtId="0" fontId="5" fillId="0" borderId="0" applyNumberFormat="0" applyFont="0" applyFill="0" applyBorder="0" applyAlignment="0" applyProtection="0"/>
    <xf numFmtId="0" fontId="355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56" fillId="66" borderId="23" applyNumberFormat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57" fillId="6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5" fillId="68" borderId="28" applyNumberFormat="0" applyFont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58" fillId="0" borderId="27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1" fontId="35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60" fillId="52" borderId="22" applyNumberFormat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61" fillId="65" borderId="29" applyNumberFormat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62" fillId="46" borderId="0" applyNumberFormat="0" applyBorder="0" applyAlignment="0" applyProtection="0">
      <alignment vertical="center"/>
    </xf>
    <xf numFmtId="0" fontId="5" fillId="0" borderId="0" applyBorder="0"/>
    <xf numFmtId="0" fontId="333" fillId="61" borderId="0" applyNumberFormat="0" applyBorder="0" applyAlignment="0" applyProtection="0">
      <alignment vertical="center"/>
    </xf>
    <xf numFmtId="0" fontId="333" fillId="62" borderId="0" applyNumberFormat="0" applyBorder="0" applyAlignment="0" applyProtection="0">
      <alignment vertical="center"/>
    </xf>
    <xf numFmtId="0" fontId="333" fillId="63" borderId="0" applyNumberFormat="0" applyBorder="0" applyAlignment="0" applyProtection="0">
      <alignment vertical="center"/>
    </xf>
    <xf numFmtId="0" fontId="333" fillId="58" borderId="0" applyNumberFormat="0" applyBorder="0" applyAlignment="0" applyProtection="0">
      <alignment vertical="center"/>
    </xf>
    <xf numFmtId="0" fontId="333" fillId="59" borderId="0" applyNumberFormat="0" applyBorder="0" applyAlignment="0" applyProtection="0">
      <alignment vertical="center"/>
    </xf>
    <xf numFmtId="0" fontId="333" fillId="64" borderId="0" applyNumberFormat="0" applyBorder="0" applyAlignment="0" applyProtection="0">
      <alignment vertical="center"/>
    </xf>
    <xf numFmtId="0" fontId="363" fillId="46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64" fillId="0" borderId="0" applyNumberFormat="0" applyFill="0" applyBorder="0" applyAlignment="0" applyProtection="0">
      <alignment vertical="center"/>
    </xf>
    <xf numFmtId="0" fontId="365" fillId="0" borderId="24" applyNumberFormat="0" applyFill="0" applyAlignment="0" applyProtection="0">
      <alignment vertical="center"/>
    </xf>
    <xf numFmtId="0" fontId="366" fillId="0" borderId="25" applyNumberFormat="0" applyFill="0" applyAlignment="0" applyProtection="0">
      <alignment vertical="center"/>
    </xf>
    <xf numFmtId="0" fontId="367" fillId="0" borderId="26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173" fontId="5" fillId="0" borderId="0" applyFont="0" applyFill="0" applyBorder="0" applyAlignment="0" applyProtection="0"/>
    <xf numFmtId="0" fontId="368" fillId="66" borderId="23" applyNumberFormat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69" fillId="0" borderId="30" applyNumberFormat="0" applyFill="0" applyAlignment="0" applyProtection="0">
      <alignment vertical="center"/>
    </xf>
    <xf numFmtId="0" fontId="341" fillId="68" borderId="28" applyNumberFormat="0" applyFont="0" applyAlignment="0" applyProtection="0">
      <alignment vertical="center"/>
    </xf>
    <xf numFmtId="0" fontId="370" fillId="49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71" fillId="0" borderId="24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72" fillId="0" borderId="25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73" fillId="0" borderId="26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73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74" fillId="0" borderId="0" applyNumberFormat="0" applyFill="0" applyBorder="0" applyAlignment="0" applyProtection="0">
      <alignment vertical="center"/>
    </xf>
    <xf numFmtId="0" fontId="375" fillId="65" borderId="22" applyNumberFormat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76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77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78" fillId="0" borderId="0" applyNumberFormat="0" applyFill="0" applyBorder="0" applyAlignment="0" applyProtection="0">
      <alignment vertical="center"/>
    </xf>
    <xf numFmtId="0" fontId="379" fillId="65" borderId="22" applyNumberFormat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80" fillId="52" borderId="22" applyNumberFormat="0" applyAlignment="0" applyProtection="0">
      <alignment vertical="center"/>
    </xf>
    <xf numFmtId="0" fontId="381" fillId="65" borderId="29" applyNumberFormat="0" applyAlignment="0" applyProtection="0">
      <alignment vertical="center"/>
    </xf>
    <xf numFmtId="0" fontId="382" fillId="67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383" fillId="0" borderId="27" applyNumberFormat="0" applyFill="0" applyAlignment="0" applyProtection="0">
      <alignment vertical="center"/>
    </xf>
    <xf numFmtId="0" fontId="384" fillId="0" borderId="30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47" fillId="0" borderId="0"/>
    <xf numFmtId="0" fontId="76" fillId="2" borderId="0" applyNumberFormat="0" applyBorder="0" applyAlignment="0" applyProtection="0"/>
    <xf numFmtId="0" fontId="61" fillId="3" borderId="0" applyNumberFormat="0" applyBorder="0" applyAlignment="0" applyProtection="0"/>
    <xf numFmtId="0" fontId="94" fillId="4" borderId="0" applyNumberFormat="0" applyBorder="0" applyAlignment="0" applyProtection="0"/>
    <xf numFmtId="0" fontId="88" fillId="5" borderId="7" applyNumberFormat="0" applyAlignment="0" applyProtection="0"/>
    <xf numFmtId="0" fontId="97" fillId="6" borderId="8" applyNumberFormat="0" applyAlignment="0" applyProtection="0"/>
    <xf numFmtId="0" fontId="64" fillId="6" borderId="7" applyNumberFormat="0" applyAlignment="0" applyProtection="0"/>
    <xf numFmtId="0" fontId="91" fillId="0" borderId="9" applyNumberFormat="0" applyFill="0" applyAlignment="0" applyProtection="0"/>
    <xf numFmtId="0" fontId="67" fillId="7" borderId="10" applyNumberFormat="0" applyAlignment="0" applyProtection="0"/>
    <xf numFmtId="0" fontId="10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5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55" fillId="32" borderId="0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31" fillId="87" borderId="48" applyBorder="0"/>
    <xf numFmtId="4" fontId="283" fillId="92" borderId="33" applyNumberFormat="0" applyProtection="0">
      <alignment vertical="center"/>
    </xf>
    <xf numFmtId="0" fontId="30" fillId="120" borderId="33"/>
    <xf numFmtId="9" fontId="8" fillId="0" borderId="0" applyFont="0" applyFill="0" applyBorder="0" applyAlignment="0" applyProtection="0"/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8" fillId="0" borderId="0"/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43" fontId="47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9" fontId="292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5" fillId="131" borderId="0" applyNumberFormat="0" applyBorder="0" applyAlignment="0" applyProtection="0"/>
    <xf numFmtId="0" fontId="385" fillId="52" borderId="0" applyNumberFormat="0" applyBorder="0" applyAlignment="0" applyProtection="0"/>
    <xf numFmtId="0" fontId="385" fillId="68" borderId="0" applyNumberFormat="0" applyBorder="0" applyAlignment="0" applyProtection="0"/>
    <xf numFmtId="0" fontId="385" fillId="131" borderId="0" applyNumberFormat="0" applyBorder="0" applyAlignment="0" applyProtection="0"/>
    <xf numFmtId="0" fontId="385" fillId="51" borderId="0" applyNumberFormat="0" applyBorder="0" applyAlignment="0" applyProtection="0"/>
    <xf numFmtId="0" fontId="385" fillId="52" borderId="0" applyNumberFormat="0" applyBorder="0" applyAlignment="0" applyProtection="0"/>
    <xf numFmtId="0" fontId="385" fillId="65" borderId="0" applyNumberFormat="0" applyBorder="0" applyAlignment="0" applyProtection="0"/>
    <xf numFmtId="0" fontId="385" fillId="54" borderId="0" applyNumberFormat="0" applyBorder="0" applyAlignment="0" applyProtection="0"/>
    <xf numFmtId="0" fontId="385" fillId="67" borderId="0" applyNumberFormat="0" applyBorder="0" applyAlignment="0" applyProtection="0"/>
    <xf numFmtId="0" fontId="385" fillId="65" borderId="0" applyNumberFormat="0" applyBorder="0" applyAlignment="0" applyProtection="0"/>
    <xf numFmtId="0" fontId="385" fillId="53" borderId="0" applyNumberFormat="0" applyBorder="0" applyAlignment="0" applyProtection="0"/>
    <xf numFmtId="0" fontId="385" fillId="52" borderId="0" applyNumberFormat="0" applyBorder="0" applyAlignment="0" applyProtection="0"/>
    <xf numFmtId="0" fontId="151" fillId="59" borderId="0" applyNumberFormat="0" applyBorder="0" applyAlignment="0" applyProtection="0"/>
    <xf numFmtId="0" fontId="151" fillId="54" borderId="0" applyNumberFormat="0" applyBorder="0" applyAlignment="0" applyProtection="0"/>
    <xf numFmtId="0" fontId="151" fillId="67" borderId="0" applyNumberFormat="0" applyBorder="0" applyAlignment="0" applyProtection="0"/>
    <xf numFmtId="0" fontId="151" fillId="65" borderId="0" applyNumberFormat="0" applyBorder="0" applyAlignment="0" applyProtection="0"/>
    <xf numFmtId="0" fontId="151" fillId="59" borderId="0" applyNumberFormat="0" applyBorder="0" applyAlignment="0" applyProtection="0"/>
    <xf numFmtId="0" fontId="151" fillId="52" borderId="0" applyNumberFormat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2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66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69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0" fontId="35" fillId="0" borderId="16">
      <alignment horizontal="left" vertical="center"/>
    </xf>
    <xf numFmtId="0" fontId="270" fillId="0" borderId="0" applyNumberFormat="0" applyFill="0" applyBorder="0" applyAlignment="0" applyProtection="0">
      <alignment vertical="top"/>
      <protection locked="0"/>
    </xf>
    <xf numFmtId="10" fontId="30" fillId="45" borderId="33" applyNumberFormat="0" applyBorder="0" applyAlignment="0" applyProtection="0"/>
    <xf numFmtId="0" fontId="292" fillId="0" borderId="0"/>
    <xf numFmtId="0" fontId="154" fillId="0" borderId="0"/>
    <xf numFmtId="0" fontId="123" fillId="0" borderId="0"/>
    <xf numFmtId="0" fontId="5" fillId="0" borderId="0" applyBorder="0"/>
    <xf numFmtId="0" fontId="154" fillId="0" borderId="0"/>
    <xf numFmtId="0" fontId="43" fillId="0" borderId="0">
      <alignment vertical="center"/>
    </xf>
    <xf numFmtId="0" fontId="292" fillId="0" borderId="0"/>
    <xf numFmtId="0" fontId="292" fillId="0" borderId="0"/>
    <xf numFmtId="0" fontId="292" fillId="0" borderId="0"/>
    <xf numFmtId="0" fontId="292" fillId="0" borderId="0"/>
    <xf numFmtId="9" fontId="56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4" fillId="121" borderId="18" applyNumberFormat="0" applyBorder="0" applyAlignment="0" applyProtection="0">
      <alignment horizontal="left" indent="1"/>
    </xf>
    <xf numFmtId="0" fontId="166" fillId="66" borderId="23" applyNumberFormat="0" applyAlignment="0" applyProtection="0"/>
    <xf numFmtId="0" fontId="190" fillId="0" borderId="27" applyNumberFormat="0" applyFill="0" applyAlignment="0" applyProtection="0"/>
    <xf numFmtId="0" fontId="157" fillId="46" borderId="0" applyNumberFormat="0" applyBorder="0" applyAlignment="0" applyProtection="0"/>
    <xf numFmtId="0" fontId="198" fillId="131" borderId="29" applyNumberFormat="0" applyAlignment="0" applyProtection="0"/>
    <xf numFmtId="0" fontId="163" fillId="131" borderId="22" applyNumberFormat="0" applyAlignment="0" applyProtection="0"/>
    <xf numFmtId="0" fontId="21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176" fillId="49" borderId="0" applyNumberFormat="0" applyBorder="0" applyAlignment="0" applyProtection="0"/>
    <xf numFmtId="0" fontId="188" fillId="52" borderId="22" applyNumberFormat="0" applyAlignment="0" applyProtection="0"/>
    <xf numFmtId="0" fontId="193" fillId="67" borderId="0" applyNumberFormat="0" applyBorder="0" applyAlignment="0" applyProtection="0"/>
    <xf numFmtId="0" fontId="198" fillId="0" borderId="54" applyNumberFormat="0" applyFill="0" applyAlignment="0" applyProtection="0"/>
    <xf numFmtId="0" fontId="151" fillId="59" borderId="0" applyNumberFormat="0" applyBorder="0" applyAlignment="0" applyProtection="0"/>
    <xf numFmtId="0" fontId="151" fillId="62" borderId="0" applyNumberFormat="0" applyBorder="0" applyAlignment="0" applyProtection="0"/>
    <xf numFmtId="0" fontId="151" fillId="63" borderId="0" applyNumberFormat="0" applyBorder="0" applyAlignment="0" applyProtection="0"/>
    <xf numFmtId="0" fontId="151" fillId="87" borderId="0" applyNumberFormat="0" applyBorder="0" applyAlignment="0" applyProtection="0"/>
    <xf numFmtId="0" fontId="151" fillId="59" borderId="0" applyNumberFormat="0" applyBorder="0" applyAlignment="0" applyProtection="0"/>
    <xf numFmtId="0" fontId="151" fillId="64" borderId="0" applyNumberFormat="0" applyBorder="0" applyAlignment="0" applyProtection="0"/>
    <xf numFmtId="0" fontId="2" fillId="68" borderId="28" applyNumberFormat="0" applyFont="0" applyAlignment="0" applyProtection="0"/>
    <xf numFmtId="0" fontId="387" fillId="0" borderId="55" applyNumberFormat="0" applyFill="0" applyAlignment="0" applyProtection="0"/>
    <xf numFmtId="0" fontId="388" fillId="0" borderId="25" applyNumberFormat="0" applyFill="0" applyAlignment="0" applyProtection="0"/>
    <xf numFmtId="0" fontId="389" fillId="0" borderId="56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/>
    <xf numFmtId="0" fontId="1" fillId="0" borderId="0"/>
    <xf numFmtId="0" fontId="1" fillId="0" borderId="0"/>
    <xf numFmtId="0" fontId="251" fillId="0" borderId="39" applyNumberFormat="0" applyFill="0" applyAlignment="0" applyProtection="0"/>
    <xf numFmtId="0" fontId="253" fillId="0" borderId="0" applyNumberFormat="0" applyFill="0" applyBorder="0" applyAlignment="0" applyProtection="0"/>
    <xf numFmtId="0" fontId="102" fillId="0" borderId="42" applyNumberFormat="0" applyFill="0" applyAlignment="0" applyProtection="0"/>
    <xf numFmtId="0" fontId="123" fillId="0" borderId="0"/>
    <xf numFmtId="0" fontId="30" fillId="120" borderId="33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9" fontId="56" fillId="0" borderId="0" applyFont="0" applyFill="0" applyBorder="0" applyAlignment="0" applyProtection="0"/>
    <xf numFmtId="4" fontId="283" fillId="92" borderId="33" applyNumberFormat="0" applyProtection="0">
      <alignment vertical="center"/>
    </xf>
    <xf numFmtId="0" fontId="292" fillId="0" borderId="0"/>
    <xf numFmtId="4" fontId="125" fillId="68" borderId="31" applyNumberFormat="0" applyProtection="0">
      <alignment vertical="center"/>
    </xf>
    <xf numFmtId="0" fontId="30" fillId="120" borderId="33"/>
    <xf numFmtId="0" fontId="5" fillId="0" borderId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154" fillId="0" borderId="0"/>
    <xf numFmtId="43" fontId="5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0" fillId="120" borderId="33"/>
    <xf numFmtId="0" fontId="30" fillId="120" borderId="33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5" fillId="0" borderId="0" applyBorder="0"/>
    <xf numFmtId="214" fontId="5" fillId="0" borderId="0" applyBorder="0"/>
    <xf numFmtId="0" fontId="1" fillId="0" borderId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41" fillId="46" borderId="0" applyNumberFormat="0" applyBorder="0" applyAlignment="0" applyProtection="0"/>
    <xf numFmtId="0" fontId="63" fillId="65" borderId="22" applyNumberFormat="0" applyAlignment="0" applyProtection="0"/>
    <xf numFmtId="0" fontId="66" fillId="66" borderId="23" applyNumberFormat="0" applyAlignment="0" applyProtection="0"/>
    <xf numFmtId="43" fontId="27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8" fillId="0" borderId="24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87" fillId="52" borderId="22" applyNumberFormat="0" applyAlignment="0" applyProtection="0"/>
    <xf numFmtId="0" fontId="90" fillId="0" borderId="27" applyNumberFormat="0" applyFill="0" applyAlignment="0" applyProtection="0"/>
    <xf numFmtId="0" fontId="93" fillId="67" borderId="0" applyNumberFormat="0" applyBorder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100" fillId="0" borderId="0" applyNumberFormat="0" applyFill="0" applyBorder="0" applyAlignment="0" applyProtection="0"/>
    <xf numFmtId="0" fontId="102" fillId="0" borderId="30" applyNumberFormat="0" applyFill="0" applyAlignment="0" applyProtection="0"/>
    <xf numFmtId="43" fontId="1" fillId="0" borderId="0" applyFont="0" applyFill="0" applyBorder="0" applyAlignment="0" applyProtection="0"/>
    <xf numFmtId="4" fontId="30" fillId="67" borderId="46" applyNumberFormat="0" applyProtection="0">
      <alignment vertical="center"/>
    </xf>
    <xf numFmtId="43" fontId="5" fillId="0" borderId="0" applyFont="0" applyFill="0" applyBorder="0" applyAlignment="0" applyProtection="0"/>
    <xf numFmtId="4" fontId="30" fillId="67" borderId="46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0" fontId="250" fillId="104" borderId="22" applyNumberFormat="0" applyAlignment="0" applyProtection="0"/>
    <xf numFmtId="3" fontId="154" fillId="0" borderId="33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30" fillId="92" borderId="33" applyNumberFormat="0" applyBorder="0" applyAlignment="0" applyProtection="0"/>
    <xf numFmtId="0" fontId="96" fillId="65" borderId="29" applyNumberFormat="0" applyAlignment="0" applyProtection="0"/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0" fontId="5" fillId="88" borderId="33" applyNumberFormat="0">
      <protection locked="0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110" fillId="65" borderId="29" applyNumberFormat="0" applyAlignment="0" applyProtection="0"/>
    <xf numFmtId="0" fontId="111" fillId="65" borderId="22" applyNumberFormat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83" fillId="33" borderId="46" applyNumberFormat="0" applyProtection="0">
      <alignment vertical="center"/>
    </xf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4" fontId="125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0" fontId="30" fillId="53" borderId="46" applyNumberFormat="0" applyProtection="0">
      <alignment horizontal="left" vertical="center" indent="1"/>
    </xf>
    <xf numFmtId="4" fontId="30" fillId="84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0" fontId="337" fillId="129" borderId="46" applyNumberFormat="0" applyAlignment="0" applyProtection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18" applyNumberFormat="0" applyBorder="0" applyAlignment="0" applyProtection="0">
      <alignment horizontal="left" indent="1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56" fillId="68" borderId="28" applyNumberFormat="0" applyFont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63" fillId="65" borderId="22" applyNumberFormat="0" applyAlignment="0" applyProtection="0"/>
    <xf numFmtId="0" fontId="34" fillId="121" borderId="18" applyNumberFormat="0" applyBorder="0" applyAlignment="0" applyProtection="0">
      <alignment horizontal="left" indent="1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18" applyNumberFormat="0" applyBorder="0" applyAlignment="0" applyProtection="0">
      <alignment horizontal="left" indent="1"/>
    </xf>
    <xf numFmtId="0" fontId="96" fillId="65" borderId="29" applyNumberFormat="0" applyAlignment="0" applyProtection="0"/>
    <xf numFmtId="4" fontId="285" fillId="88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18" applyNumberFormat="0" applyBorder="0" applyAlignment="0" applyProtection="0">
      <alignment horizontal="left" indent="1"/>
    </xf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0" fontId="56" fillId="68" borderId="28" applyNumberFormat="0" applyFont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4" fontId="122" fillId="67" borderId="31" applyNumberFormat="0" applyProtection="0">
      <alignment vertical="center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0" fontId="1" fillId="0" borderId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1" fillId="0" borderId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18" applyNumberFormat="0" applyBorder="0" applyAlignment="0" applyProtection="0">
      <alignment horizontal="left" indent="1"/>
    </xf>
    <xf numFmtId="0" fontId="1" fillId="0" borderId="0"/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43" fontId="50" fillId="0" borderId="0" applyFont="0" applyFill="0" applyBorder="0" applyAlignment="0" applyProtection="0"/>
    <xf numFmtId="0" fontId="254" fillId="79" borderId="46" applyNumberFormat="0" applyAlignment="0" applyProtection="0"/>
    <xf numFmtId="0" fontId="96" fillId="129" borderId="29" applyNumberFormat="0" applyAlignment="0" applyProtection="0"/>
    <xf numFmtId="0" fontId="256" fillId="67" borderId="31" applyNumberFormat="0" applyProtection="0">
      <alignment horizontal="left" vertical="top" indent="1"/>
    </xf>
    <xf numFmtId="4" fontId="283" fillId="92" borderId="33" applyNumberFormat="0" applyProtection="0">
      <alignment vertical="center"/>
    </xf>
    <xf numFmtId="0" fontId="30" fillId="120" borderId="33"/>
    <xf numFmtId="0" fontId="34" fillId="121" borderId="18" applyNumberFormat="0" applyBorder="0" applyAlignment="0" applyProtection="0">
      <alignment horizontal="left" indent="1"/>
    </xf>
    <xf numFmtId="10" fontId="30" fillId="45" borderId="33" applyNumberFormat="0" applyBorder="0" applyAlignment="0" applyProtection="0"/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88" borderId="33" applyNumberFormat="0">
      <protection locked="0"/>
    </xf>
    <xf numFmtId="4" fontId="123" fillId="68" borderId="31" applyNumberFormat="0" applyProtection="0">
      <alignment vertical="center"/>
    </xf>
    <xf numFmtId="0" fontId="5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1" fillId="87" borderId="48" applyBorder="0"/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5" fillId="87" borderId="31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123" fillId="83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123" fillId="60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123" fillId="56" borderId="31" applyNumberFormat="0" applyProtection="0">
      <alignment horizontal="right" vertical="center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48" fillId="67" borderId="31" applyNumberFormat="0" applyProtection="0">
      <alignment horizontal="left" vertical="center" indent="1"/>
    </xf>
    <xf numFmtId="4" fontId="123" fillId="62" borderId="31" applyNumberFormat="0" applyProtection="0">
      <alignment horizontal="right" vertical="center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3" fillId="54" borderId="31" applyNumberFormat="0" applyProtection="0">
      <alignment horizontal="right"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48" fillId="67" borderId="31" applyNumberFormat="0" applyProtection="0">
      <alignment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96" fillId="65" borderId="29" applyNumberFormat="0" applyAlignment="0" applyProtection="0"/>
    <xf numFmtId="0" fontId="96" fillId="65" borderId="29" applyNumberFormat="0" applyAlignment="0" applyProtection="0"/>
    <xf numFmtId="4" fontId="123" fillId="46" borderId="31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0" fontId="96" fillId="104" borderId="29" applyNumberFormat="0" applyAlignment="0" applyProtection="0"/>
    <xf numFmtId="0" fontId="96" fillId="129" borderId="29" applyNumberFormat="0" applyAlignment="0" applyProtection="0"/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96" fillId="129" borderId="29" applyNumberFormat="0" applyAlignment="0" applyProtection="0"/>
    <xf numFmtId="0" fontId="96" fillId="129" borderId="29" applyNumberFormat="0" applyAlignment="0" applyProtection="0"/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96" fillId="129" borderId="29" applyNumberFormat="0" applyAlignment="0" applyProtection="0"/>
    <xf numFmtId="0" fontId="96" fillId="129" borderId="29" applyNumberFormat="0" applyAlignment="0" applyProtection="0"/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5" fillId="78" borderId="28" applyNumberFormat="0" applyFont="0" applyAlignment="0" applyProtection="0"/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4" fontId="48" fillId="67" borderId="31" applyNumberFormat="0" applyProtection="0">
      <alignment horizontal="left" vertical="center" indent="1"/>
    </xf>
    <xf numFmtId="0" fontId="30" fillId="68" borderId="28" applyNumberFormat="0" applyFont="0" applyAlignment="0" applyProtection="0"/>
    <xf numFmtId="0" fontId="5" fillId="68" borderId="28" applyNumberFormat="0" applyFont="0" applyAlignment="0" applyProtection="0"/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96" fillId="65" borderId="29" applyNumberFormat="0" applyAlignment="0" applyProtection="0"/>
    <xf numFmtId="0" fontId="96" fillId="65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254" fillId="79" borderId="22" applyNumberForma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254" fillId="79" borderId="46" applyNumberForma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30" fillId="68" borderId="28" applyNumberFormat="0" applyFont="0" applyAlignment="0" applyProtection="0"/>
    <xf numFmtId="0" fontId="5" fillId="68" borderId="28" applyNumberFormat="0" applyFon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193" fontId="329" fillId="0" borderId="18" applyFont="0" applyFill="0" applyBorder="0" applyAlignment="0" applyProtection="0">
      <alignment horizontal="right"/>
    </xf>
    <xf numFmtId="193" fontId="329" fillId="0" borderId="18" applyFont="0" applyFill="0" applyBorder="0" applyAlignment="0" applyProtection="0">
      <alignment horizontal="right"/>
    </xf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87" fillId="52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169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87" fillId="52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5" fillId="68" borderId="28" applyNumberFormat="0" applyFont="0" applyAlignment="0" applyProtection="0"/>
    <xf numFmtId="0" fontId="30" fillId="6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65" borderId="29" applyNumberFormat="0" applyAlignment="0" applyProtection="0"/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1" fillId="0" borderId="0"/>
    <xf numFmtId="4" fontId="48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0" fontId="1" fillId="0" borderId="0"/>
    <xf numFmtId="4" fontId="283" fillId="33" borderId="46" applyNumberFormat="0" applyProtection="0">
      <alignment vertical="center"/>
    </xf>
    <xf numFmtId="0" fontId="1" fillId="0" borderId="0"/>
    <xf numFmtId="4" fontId="283" fillId="33" borderId="46" applyNumberFormat="0" applyProtection="0">
      <alignment vertical="center"/>
    </xf>
    <xf numFmtId="0" fontId="5" fillId="68" borderId="28" applyNumberFormat="0" applyFont="0" applyAlignment="0" applyProtection="0"/>
    <xf numFmtId="0" fontId="30" fillId="68" borderId="28" applyNumberFormat="0" applyFont="0" applyAlignment="0" applyProtection="0"/>
    <xf numFmtId="4" fontId="122" fillId="67" borderId="31" applyNumberFormat="0" applyProtection="0">
      <alignment vertical="center"/>
    </xf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0" fontId="30" fillId="78" borderId="46" applyNumberFormat="0" applyFont="0" applyAlignment="0" applyProtection="0"/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0" fontId="5" fillId="78" borderId="28" applyNumberFormat="0" applyFont="0" applyAlignment="0" applyProtection="0"/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96" fillId="129" borderId="29" applyNumberFormat="0" applyAlignment="0" applyProtection="0"/>
    <xf numFmtId="0" fontId="96" fillId="129" borderId="29" applyNumberFormat="0" applyAlignment="0" applyProtection="0"/>
    <xf numFmtId="0" fontId="48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48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48" fillId="67" borderId="31" applyNumberFormat="0" applyProtection="0">
      <alignment vertical="center"/>
    </xf>
    <xf numFmtId="4" fontId="123" fillId="46" borderId="31" applyNumberFormat="0" applyProtection="0">
      <alignment horizontal="right"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2" fillId="67" borderId="31" applyNumberFormat="0" applyProtection="0">
      <alignment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123" fillId="54" borderId="31" applyNumberFormat="0" applyProtection="0">
      <alignment horizontal="right" vertical="center"/>
    </xf>
    <xf numFmtId="4" fontId="48" fillId="67" borderId="31" applyNumberFormat="0" applyProtection="0">
      <alignment horizontal="left" vertical="center" indent="1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4" fontId="123" fillId="62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56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123" fillId="84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123" fillId="55" borderId="31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8" borderId="33" applyNumberFormat="0">
      <protection locked="0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8" borderId="33" applyNumberFormat="0">
      <protection locked="0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5" fillId="86" borderId="31" applyNumberFormat="0" applyProtection="0">
      <alignment horizontal="left" vertical="top" indent="1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10" fontId="30" fillId="45" borderId="33" applyNumberFormat="0" applyBorder="0" applyAlignment="0" applyProtection="0"/>
    <xf numFmtId="0" fontId="34" fillId="121" borderId="18" applyNumberFormat="0" applyBorder="0" applyAlignment="0" applyProtection="0">
      <alignment horizontal="left" indent="1"/>
    </xf>
    <xf numFmtId="0" fontId="30" fillId="120" borderId="33"/>
    <xf numFmtId="4" fontId="283" fillId="92" borderId="33" applyNumberFormat="0" applyProtection="0">
      <alignment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4" fontId="123" fillId="86" borderId="31" applyNumberFormat="0" applyProtection="0">
      <alignment horizontal="right"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0" fontId="35" fillId="0" borderId="16">
      <alignment horizontal="left" vertical="center"/>
    </xf>
    <xf numFmtId="4" fontId="285" fillId="88" borderId="46" applyNumberFormat="0" applyProtection="0">
      <alignment horizontal="right" vertical="center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0" fontId="87" fillId="52" borderId="22" applyNumberFormat="0" applyAlignment="0" applyProtection="0"/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0" fontId="63" fillId="65" borderId="22" applyNumberFormat="0" applyAlignment="0" applyProtection="0"/>
    <xf numFmtId="0" fontId="96" fillId="65" borderId="29" applyNumberFormat="0" applyAlignment="0" applyProtection="0"/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33" borderId="46" applyNumberFormat="0" applyProtection="0">
      <alignment horizontal="left" vertical="center" indent="1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56" fillId="68" borderId="28" applyNumberFormat="0" applyFont="0" applyAlignment="0" applyProtection="0"/>
    <xf numFmtId="10" fontId="30" fillId="45" borderId="33" applyNumberFormat="0" applyBorder="0" applyAlignment="0" applyProtection="0"/>
    <xf numFmtId="0" fontId="35" fillId="0" borderId="16">
      <alignment horizontal="left" vertical="center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4" fontId="125" fillId="86" borderId="31" applyNumberFormat="0" applyProtection="0">
      <alignment horizontal="right"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0" fontId="35" fillId="0" borderId="16">
      <alignment horizontal="left" vertical="center"/>
    </xf>
    <xf numFmtId="0" fontId="34" fillId="121" borderId="18" applyNumberFormat="0" applyBorder="0" applyAlignment="0" applyProtection="0">
      <alignment horizontal="left" indent="1"/>
    </xf>
    <xf numFmtId="4" fontId="285" fillId="88" borderId="46" applyNumberFormat="0" applyProtection="0">
      <alignment horizontal="right" vertical="center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285" fillId="88" borderId="46" applyNumberFormat="0" applyProtection="0">
      <alignment horizontal="right" vertical="center"/>
    </xf>
    <xf numFmtId="0" fontId="96" fillId="65" borderId="29" applyNumberFormat="0" applyAlignment="0" applyProtection="0"/>
    <xf numFmtId="0" fontId="34" fillId="121" borderId="18" applyNumberFormat="0" applyBorder="0" applyAlignment="0" applyProtection="0">
      <alignment horizontal="left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4" fontId="30" fillId="85" borderId="45" applyNumberFormat="0" applyProtection="0">
      <alignment horizontal="left" vertical="center" indent="1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0" fontId="34" fillId="121" borderId="18" applyNumberFormat="0" applyBorder="0" applyAlignment="0" applyProtection="0">
      <alignment horizontal="left" indent="1"/>
    </xf>
    <xf numFmtId="0" fontId="63" fillId="65" borderId="22" applyNumberFormat="0" applyAlignment="0" applyProtection="0"/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56" fillId="68" borderId="28" applyNumberFormat="0" applyFont="0" applyAlignment="0" applyProtection="0"/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10" fontId="30" fillId="45" borderId="33" applyNumberFormat="0" applyBorder="0" applyAlignment="0" applyProtection="0"/>
    <xf numFmtId="0" fontId="123" fillId="83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63" fillId="65" borderId="22" applyNumberFormat="0" applyAlignment="0" applyProtection="0"/>
    <xf numFmtId="4" fontId="285" fillId="88" borderId="46" applyNumberFormat="0" applyProtection="0">
      <alignment horizontal="right" vertical="center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0" fontId="254" fillId="79" borderId="22" applyNumberFormat="0" applyAlignment="0" applyProtection="0"/>
    <xf numFmtId="4" fontId="123" fillId="5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257" fillId="65" borderId="31" applyNumberFormat="0" applyProtection="0">
      <alignment horizontal="left" vertical="center" indent="1"/>
    </xf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4" fontId="127" fillId="86" borderId="31" applyNumberFormat="0" applyProtection="0">
      <alignment horizontal="right" vertical="center"/>
    </xf>
    <xf numFmtId="4" fontId="284" fillId="89" borderId="45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3" fillId="83" borderId="31" applyNumberFormat="0" applyProtection="0">
      <alignment horizontal="left" vertical="center" indent="1"/>
    </xf>
    <xf numFmtId="4" fontId="125" fillId="86" borderId="31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0" fontId="5" fillId="88" borderId="33" applyNumberFormat="0">
      <protection locked="0"/>
    </xf>
    <xf numFmtId="0" fontId="5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center" indent="1"/>
    </xf>
    <xf numFmtId="4" fontId="123" fillId="83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46" borderId="46" applyNumberFormat="0" applyProtection="0">
      <alignment horizontal="right" vertical="center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122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48" fillId="67" borderId="31" applyNumberFormat="0" applyProtection="0">
      <alignment vertical="center"/>
    </xf>
    <xf numFmtId="10" fontId="30" fillId="92" borderId="33" applyNumberFormat="0" applyBorder="0" applyAlignment="0" applyProtection="0"/>
    <xf numFmtId="3" fontId="154" fillId="0" borderId="33"/>
    <xf numFmtId="4" fontId="48" fillId="67" borderId="31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0" fontId="5" fillId="68" borderId="28" applyNumberFormat="0" applyFont="0" applyAlignment="0" applyProtection="0">
      <alignment vertical="center"/>
    </xf>
    <xf numFmtId="0" fontId="360" fillId="52" borderId="22" applyNumberFormat="0" applyAlignment="0" applyProtection="0">
      <alignment vertical="center"/>
    </xf>
    <xf numFmtId="0" fontId="361" fillId="65" borderId="29" applyNumberFormat="0" applyAlignment="0" applyProtection="0">
      <alignment vertical="center"/>
    </xf>
    <xf numFmtId="0" fontId="369" fillId="0" borderId="30" applyNumberFormat="0" applyFill="0" applyAlignment="0" applyProtection="0">
      <alignment vertical="center"/>
    </xf>
    <xf numFmtId="0" fontId="341" fillId="68" borderId="28" applyNumberFormat="0" applyFont="0" applyAlignment="0" applyProtection="0">
      <alignment vertical="center"/>
    </xf>
    <xf numFmtId="0" fontId="375" fillId="65" borderId="22" applyNumberFormat="0" applyAlignment="0" applyProtection="0">
      <alignment vertical="center"/>
    </xf>
    <xf numFmtId="0" fontId="379" fillId="65" borderId="22" applyNumberFormat="0" applyAlignment="0" applyProtection="0">
      <alignment vertical="center"/>
    </xf>
    <xf numFmtId="0" fontId="380" fillId="52" borderId="22" applyNumberFormat="0" applyAlignment="0" applyProtection="0">
      <alignment vertical="center"/>
    </xf>
    <xf numFmtId="0" fontId="381" fillId="65" borderId="29" applyNumberFormat="0" applyAlignment="0" applyProtection="0">
      <alignment vertical="center"/>
    </xf>
    <xf numFmtId="0" fontId="384" fillId="0" borderId="30" applyNumberFormat="0" applyFill="0" applyAlignment="0" applyProtection="0">
      <alignment vertical="center"/>
    </xf>
    <xf numFmtId="43" fontId="56" fillId="0" borderId="0" applyFont="0" applyFill="0" applyBorder="0" applyAlignment="0" applyProtection="0"/>
    <xf numFmtId="4" fontId="122" fillId="67" borderId="31" applyNumberFormat="0" applyProtection="0">
      <alignment vertical="center"/>
    </xf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31" fillId="87" borderId="48" applyBorder="0"/>
    <xf numFmtId="4" fontId="283" fillId="92" borderId="33" applyNumberFormat="0" applyProtection="0">
      <alignment vertical="center"/>
    </xf>
    <xf numFmtId="0" fontId="30" fillId="120" borderId="33"/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2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0" fontId="34" fillId="121" borderId="18" applyNumberFormat="0" applyBorder="0" applyAlignment="0" applyProtection="0">
      <alignment horizontal="left" indent="1"/>
    </xf>
    <xf numFmtId="0" fontId="198" fillId="131" borderId="29" applyNumberFormat="0" applyAlignment="0" applyProtection="0"/>
    <xf numFmtId="0" fontId="163" fillId="131" borderId="22" applyNumberFormat="0" applyAlignment="0" applyProtection="0"/>
    <xf numFmtId="0" fontId="188" fillId="52" borderId="22" applyNumberFormat="0" applyAlignment="0" applyProtection="0"/>
    <xf numFmtId="0" fontId="2" fillId="68" borderId="28" applyNumberFormat="0" applyFont="0" applyAlignment="0" applyProtection="0"/>
    <xf numFmtId="0" fontId="1" fillId="0" borderId="0"/>
    <xf numFmtId="0" fontId="1" fillId="0" borderId="0"/>
    <xf numFmtId="0" fontId="102" fillId="0" borderId="42" applyNumberFormat="0" applyFill="0" applyAlignment="0" applyProtection="0"/>
    <xf numFmtId="4" fontId="30" fillId="67" borderId="46" applyNumberFormat="0" applyProtection="0">
      <alignment vertical="center"/>
    </xf>
    <xf numFmtId="0" fontId="30" fillId="120" borderId="33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0" fontId="30" fillId="120" borderId="33"/>
    <xf numFmtId="43" fontId="1" fillId="0" borderId="0" applyFont="0" applyFill="0" applyBorder="0" applyAlignment="0" applyProtection="0"/>
    <xf numFmtId="4" fontId="48" fillId="67" borderId="31" applyNumberFormat="0" applyProtection="0">
      <alignment vertical="center"/>
    </xf>
    <xf numFmtId="43" fontId="56" fillId="0" borderId="0" applyFont="0" applyFill="0" applyBorder="0" applyAlignment="0" applyProtection="0"/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0" fontId="30" fillId="120" borderId="33"/>
    <xf numFmtId="0" fontId="30" fillId="120" borderId="33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283" fillId="33" borderId="46" applyNumberFormat="0" applyProtection="0">
      <alignment vertical="center"/>
    </xf>
    <xf numFmtId="43" fontId="5" fillId="0" borderId="0" applyFont="0" applyFill="0" applyBorder="0" applyAlignment="0" applyProtection="0"/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" fontId="283" fillId="33" borderId="46" applyNumberFormat="0" applyProtection="0">
      <alignment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65" borderId="22" applyNumberFormat="0" applyAlignment="0" applyProtection="0"/>
    <xf numFmtId="43" fontId="27" fillId="0" borderId="0" applyFont="0" applyFill="0" applyBorder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102" fillId="0" borderId="30" applyNumberFormat="0" applyFill="0" applyAlignment="0" applyProtection="0"/>
    <xf numFmtId="43" fontId="1" fillId="0" borderId="0" applyFont="0" applyFill="0" applyBorder="0" applyAlignment="0" applyProtection="0"/>
    <xf numFmtId="4" fontId="123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10" fontId="30" fillId="45" borderId="33" applyNumberFormat="0" applyBorder="0" applyAlignment="0" applyProtection="0"/>
    <xf numFmtId="0" fontId="34" fillId="121" borderId="18" applyNumberFormat="0" applyBorder="0" applyAlignment="0" applyProtection="0">
      <alignment horizontal="left" indent="1"/>
    </xf>
    <xf numFmtId="4" fontId="30" fillId="63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0" fontId="35" fillId="0" borderId="57">
      <alignment horizontal="left" vertical="center"/>
    </xf>
    <xf numFmtId="0" fontId="34" fillId="121" borderId="18" applyNumberFormat="0" applyBorder="0" applyAlignment="0" applyProtection="0">
      <alignment horizontal="left" indent="1"/>
    </xf>
    <xf numFmtId="4" fontId="285" fillId="88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56" fillId="68" borderId="28" applyNumberFormat="0" applyFont="0" applyAlignment="0" applyProtection="0"/>
    <xf numFmtId="10" fontId="30" fillId="45" borderId="33" applyNumberFormat="0" applyBorder="0" applyAlignment="0" applyProtection="0"/>
    <xf numFmtId="0" fontId="35" fillId="0" borderId="57">
      <alignment horizontal="left" vertical="center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0" fontId="35" fillId="0" borderId="57">
      <alignment horizontal="left" vertical="center"/>
    </xf>
    <xf numFmtId="0" fontId="34" fillId="121" borderId="18" applyNumberFormat="0" applyBorder="0" applyAlignment="0" applyProtection="0">
      <alignment horizontal="left" indent="1"/>
    </xf>
    <xf numFmtId="4" fontId="285" fillId="88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125" fillId="86" borderId="31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285" fillId="88" borderId="46" applyNumberFormat="0" applyProtection="0">
      <alignment horizontal="right" vertical="center"/>
    </xf>
    <xf numFmtId="0" fontId="96" fillId="65" borderId="29" applyNumberFormat="0" applyAlignment="0" applyProtection="0"/>
    <xf numFmtId="0" fontId="34" fillId="121" borderId="18" applyNumberFormat="0" applyBorder="0" applyAlignment="0" applyProtection="0">
      <alignment horizontal="left" indent="1"/>
    </xf>
    <xf numFmtId="4" fontId="285" fillId="88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4" fontId="30" fillId="85" borderId="45" applyNumberFormat="0" applyProtection="0">
      <alignment horizontal="left" vertical="center" indent="1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0" fontId="34" fillId="121" borderId="18" applyNumberFormat="0" applyBorder="0" applyAlignment="0" applyProtection="0">
      <alignment horizontal="left" indent="1"/>
    </xf>
    <xf numFmtId="0" fontId="63" fillId="65" borderId="22" applyNumberFormat="0" applyAlignment="0" applyProtection="0"/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56" fillId="68" borderId="28" applyNumberFormat="0" applyFont="0" applyAlignment="0" applyProtection="0"/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0" fontId="35" fillId="0" borderId="57">
      <alignment horizontal="left" vertical="center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68" borderId="31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0" fontId="34" fillId="121" borderId="18" applyNumberFormat="0" applyBorder="0" applyAlignment="0" applyProtection="0">
      <alignment horizontal="left" indent="1"/>
    </xf>
    <xf numFmtId="4" fontId="285" fillId="88" borderId="46" applyNumberFormat="0" applyProtection="0">
      <alignment horizontal="right" vertical="center"/>
    </xf>
    <xf numFmtId="0" fontId="30" fillId="120" borderId="33"/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4" fontId="127" fillId="86" borderId="31" applyNumberFormat="0" applyProtection="0">
      <alignment horizontal="right" vertical="center"/>
    </xf>
    <xf numFmtId="0" fontId="123" fillId="83" borderId="31" applyNumberFormat="0" applyProtection="0">
      <alignment horizontal="left" vertical="top" indent="1"/>
    </xf>
    <xf numFmtId="4" fontId="123" fillId="83" borderId="31" applyNumberFormat="0" applyProtection="0">
      <alignment horizontal="left" vertical="center" indent="1"/>
    </xf>
    <xf numFmtId="4" fontId="125" fillId="86" borderId="31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0" fontId="5" fillId="88" borderId="33" applyNumberFormat="0">
      <protection locked="0"/>
    </xf>
    <xf numFmtId="0" fontId="5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5" fillId="83" borderId="31" applyNumberFormat="0" applyProtection="0">
      <alignment horizontal="left" vertical="top" indent="1"/>
    </xf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5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center" indent="1"/>
    </xf>
    <xf numFmtId="4" fontId="123" fillId="55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vertical="center"/>
    </xf>
    <xf numFmtId="10" fontId="30" fillId="92" borderId="33" applyNumberFormat="0" applyBorder="0" applyAlignment="0" applyProtection="0"/>
    <xf numFmtId="3" fontId="154" fillId="0" borderId="33"/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0" fontId="5" fillId="68" borderId="28" applyNumberFormat="0" applyFont="0" applyAlignment="0" applyProtection="0">
      <alignment vertical="center"/>
    </xf>
    <xf numFmtId="0" fontId="360" fillId="52" borderId="22" applyNumberFormat="0" applyAlignment="0" applyProtection="0">
      <alignment vertical="center"/>
    </xf>
    <xf numFmtId="0" fontId="361" fillId="65" borderId="29" applyNumberFormat="0" applyAlignment="0" applyProtection="0">
      <alignment vertical="center"/>
    </xf>
    <xf numFmtId="0" fontId="369" fillId="0" borderId="30" applyNumberFormat="0" applyFill="0" applyAlignment="0" applyProtection="0">
      <alignment vertical="center"/>
    </xf>
    <xf numFmtId="0" fontId="341" fillId="68" borderId="28" applyNumberFormat="0" applyFont="0" applyAlignment="0" applyProtection="0">
      <alignment vertical="center"/>
    </xf>
    <xf numFmtId="0" fontId="375" fillId="65" borderId="22" applyNumberFormat="0" applyAlignment="0" applyProtection="0">
      <alignment vertical="center"/>
    </xf>
    <xf numFmtId="0" fontId="379" fillId="65" borderId="22" applyNumberFormat="0" applyAlignment="0" applyProtection="0">
      <alignment vertical="center"/>
    </xf>
    <xf numFmtId="0" fontId="380" fillId="52" borderId="22" applyNumberFormat="0" applyAlignment="0" applyProtection="0">
      <alignment vertical="center"/>
    </xf>
    <xf numFmtId="0" fontId="381" fillId="65" borderId="29" applyNumberFormat="0" applyAlignment="0" applyProtection="0">
      <alignment vertical="center"/>
    </xf>
    <xf numFmtId="0" fontId="384" fillId="0" borderId="30" applyNumberFormat="0" applyFill="0" applyAlignment="0" applyProtection="0">
      <alignment vertical="center"/>
    </xf>
    <xf numFmtId="0" fontId="5" fillId="83" borderId="31" applyNumberFormat="0" applyProtection="0">
      <alignment horizontal="left" vertical="center" indent="1"/>
    </xf>
    <xf numFmtId="0" fontId="337" fillId="129" borderId="46" applyNumberFormat="0" applyAlignment="0" applyProtection="0"/>
    <xf numFmtId="4" fontId="30" fillId="33" borderId="46" applyNumberFormat="0" applyProtection="0">
      <alignment horizontal="left" vertical="center" indent="1"/>
    </xf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31" fillId="87" borderId="48" applyBorder="0"/>
    <xf numFmtId="4" fontId="283" fillId="92" borderId="33" applyNumberFormat="0" applyProtection="0">
      <alignment vertical="center"/>
    </xf>
    <xf numFmtId="0" fontId="30" fillId="120" borderId="33"/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10" fontId="30" fillId="45" borderId="33" applyNumberFormat="0" applyBorder="0" applyAlignment="0" applyProtection="0"/>
    <xf numFmtId="4" fontId="30" fillId="33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0" fontId="198" fillId="131" borderId="29" applyNumberFormat="0" applyAlignment="0" applyProtection="0"/>
    <xf numFmtId="0" fontId="163" fillId="131" borderId="22" applyNumberFormat="0" applyAlignment="0" applyProtection="0"/>
    <xf numFmtId="0" fontId="188" fillId="52" borderId="22" applyNumberFormat="0" applyAlignment="0" applyProtection="0"/>
    <xf numFmtId="0" fontId="198" fillId="0" borderId="54" applyNumberFormat="0" applyFill="0" applyAlignment="0" applyProtection="0"/>
    <xf numFmtId="0" fontId="2" fillId="68" borderId="28" applyNumberFormat="0" applyFont="0" applyAlignment="0" applyProtection="0"/>
    <xf numFmtId="4" fontId="30" fillId="33" borderId="46" applyNumberFormat="0" applyProtection="0">
      <alignment horizontal="left" vertical="center" indent="1"/>
    </xf>
    <xf numFmtId="0" fontId="102" fillId="0" borderId="42" applyNumberFormat="0" applyFill="0" applyAlignment="0" applyProtection="0"/>
    <xf numFmtId="0" fontId="30" fillId="120" borderId="33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0" fontId="30" fillId="120" borderId="33"/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96" fillId="65" borderId="29" applyNumberFormat="0" applyAlignment="0" applyProtection="0"/>
    <xf numFmtId="0" fontId="30" fillId="120" borderId="33"/>
    <xf numFmtId="0" fontId="30" fillId="120" borderId="33"/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102" fillId="0" borderId="30" applyNumberFormat="0" applyFill="0" applyAlignment="0" applyProtection="0"/>
    <xf numFmtId="4" fontId="123" fillId="86" borderId="31" applyNumberFormat="0" applyProtection="0">
      <alignment horizontal="right" vertical="center"/>
    </xf>
    <xf numFmtId="10" fontId="30" fillId="45" borderId="33" applyNumberFormat="0" applyBorder="0" applyAlignment="0" applyProtection="0"/>
    <xf numFmtId="0" fontId="34" fillId="121" borderId="49" applyNumberFormat="0" applyBorder="0" applyAlignment="0" applyProtection="0">
      <alignment horizontal="left" indent="1"/>
    </xf>
    <xf numFmtId="0" fontId="30" fillId="120" borderId="33"/>
    <xf numFmtId="4" fontId="283" fillId="92" borderId="33" applyNumberFormat="0" applyProtection="0">
      <alignment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4" fontId="285" fillId="88" borderId="46" applyNumberFormat="0" applyProtection="0">
      <alignment horizontal="right" vertical="center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0" fontId="306" fillId="65" borderId="29" applyNumberFormat="0" applyAlignment="0" applyProtection="0">
      <alignment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305" fillId="52" borderId="22" applyNumberFormat="0" applyAlignment="0" applyProtection="0">
      <alignment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56" fillId="68" borderId="28" applyNumberFormat="0" applyFont="0" applyAlignment="0" applyProtection="0"/>
    <xf numFmtId="10" fontId="30" fillId="45" borderId="33" applyNumberFormat="0" applyBorder="0" applyAlignment="0" applyProtection="0"/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0" fontId="34" fillId="121" borderId="49" applyNumberFormat="0" applyBorder="0" applyAlignment="0" applyProtection="0">
      <alignment horizontal="left" indent="1"/>
    </xf>
    <xf numFmtId="4" fontId="285" fillId="88" borderId="46" applyNumberFormat="0" applyProtection="0">
      <alignment horizontal="right" vertical="center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123" fillId="83" borderId="31" applyNumberFormat="0" applyProtection="0">
      <alignment horizontal="left" vertical="center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285" fillId="88" borderId="46" applyNumberFormat="0" applyProtection="0">
      <alignment horizontal="right" vertical="center"/>
    </xf>
    <xf numFmtId="0" fontId="96" fillId="65" borderId="29" applyNumberFormat="0" applyAlignment="0" applyProtection="0"/>
    <xf numFmtId="0" fontId="34" fillId="121" borderId="49" applyNumberFormat="0" applyBorder="0" applyAlignment="0" applyProtection="0">
      <alignment horizontal="left" indent="1"/>
    </xf>
    <xf numFmtId="4" fontId="285" fillId="88" borderId="46" applyNumberFormat="0" applyProtection="0">
      <alignment horizontal="right" vertical="center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63" fillId="65" borderId="22" applyNumberFormat="0" applyAlignment="0" applyProtection="0"/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87" fillId="52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4" fontId="30" fillId="85" borderId="45" applyNumberFormat="0" applyProtection="0">
      <alignment horizontal="left" vertical="center" indent="1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0" fontId="34" fillId="121" borderId="49" applyNumberFormat="0" applyBorder="0" applyAlignment="0" applyProtection="0">
      <alignment horizontal="left" indent="1"/>
    </xf>
    <xf numFmtId="0" fontId="63" fillId="65" borderId="22" applyNumberFormat="0" applyAlignment="0" applyProtection="0"/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56" fillId="68" borderId="28" applyNumberFormat="0" applyFont="0" applyAlignment="0" applyProtection="0"/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123" fillId="83" borderId="31" applyNumberFormat="0" applyProtection="0">
      <alignment horizontal="left" vertical="top" indent="1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10" fontId="30" fillId="45" borderId="33" applyNumberFormat="0" applyBorder="0" applyAlignment="0" applyProtection="0"/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0" fontId="30" fillId="120" borderId="33"/>
    <xf numFmtId="0" fontId="30" fillId="120" borderId="33"/>
    <xf numFmtId="0" fontId="30" fillId="120" borderId="33"/>
    <xf numFmtId="0" fontId="30" fillId="120" borderId="33"/>
    <xf numFmtId="4" fontId="5" fillId="87" borderId="45" applyNumberFormat="0" applyProtection="0">
      <alignment horizontal="left" vertical="center" indent="1"/>
    </xf>
    <xf numFmtId="0" fontId="30" fillId="120" borderId="33"/>
    <xf numFmtId="0" fontId="30" fillId="120" borderId="33"/>
    <xf numFmtId="0" fontId="30" fillId="120" borderId="33"/>
    <xf numFmtId="0" fontId="30" fillId="120" borderId="33"/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96" fillId="65" borderId="29" applyNumberFormat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4" fontId="127" fillId="86" borderId="31" applyNumberFormat="0" applyProtection="0">
      <alignment horizontal="right" vertical="center"/>
    </xf>
    <xf numFmtId="0" fontId="123" fillId="83" borderId="31" applyNumberFormat="0" applyProtection="0">
      <alignment horizontal="left" vertical="top" indent="1"/>
    </xf>
    <xf numFmtId="4" fontId="123" fillId="83" borderId="31" applyNumberFormat="0" applyProtection="0">
      <alignment horizontal="left" vertical="center" indent="1"/>
    </xf>
    <xf numFmtId="4" fontId="125" fillId="86" borderId="31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0" fontId="5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center" indent="1"/>
    </xf>
    <xf numFmtId="4" fontId="123" fillId="83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vertical="center"/>
    </xf>
    <xf numFmtId="0" fontId="5" fillId="68" borderId="28" applyNumberFormat="0" applyFont="0" applyAlignment="0" applyProtection="0">
      <alignment vertical="center"/>
    </xf>
    <xf numFmtId="43" fontId="8" fillId="0" borderId="0" applyFont="0" applyFill="0" applyBorder="0" applyAlignment="0" applyProtection="0"/>
    <xf numFmtId="0" fontId="360" fillId="52" borderId="22" applyNumberFormat="0" applyAlignment="0" applyProtection="0">
      <alignment vertical="center"/>
    </xf>
    <xf numFmtId="0" fontId="361" fillId="65" borderId="29" applyNumberFormat="0" applyAlignment="0" applyProtection="0">
      <alignment vertical="center"/>
    </xf>
    <xf numFmtId="0" fontId="369" fillId="0" borderId="30" applyNumberFormat="0" applyFill="0" applyAlignment="0" applyProtection="0">
      <alignment vertical="center"/>
    </xf>
    <xf numFmtId="0" fontId="341" fillId="68" borderId="28" applyNumberFormat="0" applyFont="0" applyAlignment="0" applyProtection="0">
      <alignment vertical="center"/>
    </xf>
    <xf numFmtId="0" fontId="375" fillId="65" borderId="22" applyNumberFormat="0" applyAlignment="0" applyProtection="0">
      <alignment vertical="center"/>
    </xf>
    <xf numFmtId="0" fontId="379" fillId="65" borderId="22" applyNumberFormat="0" applyAlignment="0" applyProtection="0">
      <alignment vertical="center"/>
    </xf>
    <xf numFmtId="0" fontId="380" fillId="52" borderId="22" applyNumberFormat="0" applyAlignment="0" applyProtection="0">
      <alignment vertical="center"/>
    </xf>
    <xf numFmtId="0" fontId="381" fillId="65" borderId="29" applyNumberFormat="0" applyAlignment="0" applyProtection="0">
      <alignment vertical="center"/>
    </xf>
    <xf numFmtId="0" fontId="384" fillId="0" borderId="30" applyNumberFormat="0" applyFill="0" applyAlignment="0" applyProtection="0">
      <alignment vertical="center"/>
    </xf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31" fillId="87" borderId="48" applyBorder="0"/>
    <xf numFmtId="4" fontId="283" fillId="92" borderId="33" applyNumberFormat="0" applyProtection="0">
      <alignment vertical="center"/>
    </xf>
    <xf numFmtId="0" fontId="30" fillId="120" borderId="33"/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0" fontId="34" fillId="121" borderId="18" applyNumberFormat="0" applyBorder="0" applyAlignment="0" applyProtection="0">
      <alignment horizontal="left" indent="1"/>
    </xf>
    <xf numFmtId="0" fontId="198" fillId="131" borderId="29" applyNumberFormat="0" applyAlignment="0" applyProtection="0"/>
    <xf numFmtId="0" fontId="163" fillId="131" borderId="22" applyNumberFormat="0" applyAlignment="0" applyProtection="0"/>
    <xf numFmtId="0" fontId="188" fillId="52" borderId="22" applyNumberFormat="0" applyAlignment="0" applyProtection="0"/>
    <xf numFmtId="0" fontId="198" fillId="0" borderId="54" applyNumberFormat="0" applyFill="0" applyAlignment="0" applyProtection="0"/>
    <xf numFmtId="0" fontId="2" fillId="68" borderId="28" applyNumberFormat="0" applyFont="0" applyAlignment="0" applyProtection="0"/>
    <xf numFmtId="0" fontId="102" fillId="0" borderId="42" applyNumberFormat="0" applyFill="0" applyAlignment="0" applyProtection="0"/>
    <xf numFmtId="0" fontId="30" fillId="120" borderId="33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0" fontId="30" fillId="120" borderId="33"/>
    <xf numFmtId="4" fontId="30" fillId="55" borderId="46" applyNumberFormat="0" applyProtection="0">
      <alignment horizontal="right" vertical="center"/>
    </xf>
    <xf numFmtId="0" fontId="30" fillId="120" borderId="33"/>
    <xf numFmtId="0" fontId="30" fillId="120" borderId="33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102" fillId="0" borderId="30" applyNumberFormat="0" applyFill="0" applyAlignment="0" applyProtection="0"/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5" fillId="68" borderId="28" applyNumberFormat="0" applyFont="0" applyAlignment="0" applyProtection="0">
      <alignment vertical="center"/>
    </xf>
    <xf numFmtId="0" fontId="360" fillId="52" borderId="22" applyNumberFormat="0" applyAlignment="0" applyProtection="0">
      <alignment vertical="center"/>
    </xf>
    <xf numFmtId="0" fontId="361" fillId="65" borderId="29" applyNumberFormat="0" applyAlignment="0" applyProtection="0">
      <alignment vertical="center"/>
    </xf>
    <xf numFmtId="0" fontId="369" fillId="0" borderId="30" applyNumberFormat="0" applyFill="0" applyAlignment="0" applyProtection="0">
      <alignment vertical="center"/>
    </xf>
    <xf numFmtId="0" fontId="341" fillId="68" borderId="28" applyNumberFormat="0" applyFont="0" applyAlignment="0" applyProtection="0">
      <alignment vertical="center"/>
    </xf>
    <xf numFmtId="0" fontId="375" fillId="65" borderId="22" applyNumberFormat="0" applyAlignment="0" applyProtection="0">
      <alignment vertical="center"/>
    </xf>
    <xf numFmtId="0" fontId="379" fillId="65" borderId="22" applyNumberFormat="0" applyAlignment="0" applyProtection="0">
      <alignment vertical="center"/>
    </xf>
    <xf numFmtId="0" fontId="380" fillId="52" borderId="22" applyNumberFormat="0" applyAlignment="0" applyProtection="0">
      <alignment vertical="center"/>
    </xf>
    <xf numFmtId="0" fontId="381" fillId="65" borderId="29" applyNumberFormat="0" applyAlignment="0" applyProtection="0">
      <alignment vertical="center"/>
    </xf>
    <xf numFmtId="0" fontId="384" fillId="0" borderId="30" applyNumberFormat="0" applyFill="0" applyAlignment="0" applyProtection="0">
      <alignment vertical="center"/>
    </xf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31" fillId="87" borderId="48" applyBorder="0"/>
    <xf numFmtId="4" fontId="283" fillId="92" borderId="33" applyNumberFormat="0" applyProtection="0">
      <alignment vertical="center"/>
    </xf>
    <xf numFmtId="0" fontId="30" fillId="120" borderId="33"/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0" fontId="198" fillId="131" borderId="29" applyNumberFormat="0" applyAlignment="0" applyProtection="0"/>
    <xf numFmtId="0" fontId="163" fillId="131" borderId="22" applyNumberFormat="0" applyAlignment="0" applyProtection="0"/>
    <xf numFmtId="0" fontId="188" fillId="52" borderId="22" applyNumberFormat="0" applyAlignment="0" applyProtection="0"/>
    <xf numFmtId="0" fontId="198" fillId="0" borderId="54" applyNumberFormat="0" applyFill="0" applyAlignment="0" applyProtection="0"/>
    <xf numFmtId="0" fontId="2" fillId="68" borderId="28" applyNumberFormat="0" applyFont="0" applyAlignment="0" applyProtection="0"/>
    <xf numFmtId="0" fontId="102" fillId="0" borderId="42" applyNumberFormat="0" applyFill="0" applyAlignment="0" applyProtection="0"/>
    <xf numFmtId="0" fontId="30" fillId="120" borderId="33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0" fontId="30" fillId="120" borderId="33"/>
    <xf numFmtId="0" fontId="30" fillId="120" borderId="33"/>
    <xf numFmtId="0" fontId="30" fillId="120" borderId="33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102" fillId="0" borderId="30" applyNumberFormat="0" applyFill="0" applyAlignment="0" applyProtection="0"/>
    <xf numFmtId="0" fontId="42" fillId="0" borderId="0"/>
    <xf numFmtId="43" fontId="2" fillId="0" borderId="0" applyFont="0" applyFill="0" applyBorder="0" applyAlignment="0" applyProtection="0"/>
    <xf numFmtId="0" fontId="1" fillId="0" borderId="0"/>
    <xf numFmtId="0" fontId="5" fillId="0" borderId="0" applyBorder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154" fillId="0" borderId="33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30" fillId="92" borderId="33" applyNumberFormat="0" applyBorder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4" fontId="127" fillId="86" borderId="31" applyNumberFormat="0" applyProtection="0">
      <alignment horizontal="right" vertical="center"/>
    </xf>
    <xf numFmtId="0" fontId="110" fillId="65" borderId="29" applyNumberFormat="0" applyAlignment="0" applyProtection="0"/>
    <xf numFmtId="0" fontId="111" fillId="65" borderId="22" applyNumberFormat="0" applyAlignment="0" applyProtection="0"/>
    <xf numFmtId="10" fontId="30" fillId="92" borderId="33" applyNumberFormat="0" applyBorder="0" applyAlignment="0" applyProtection="0"/>
    <xf numFmtId="0" fontId="116" fillId="52" borderId="22" applyNumberFormat="0" applyAlignment="0" applyProtection="0"/>
    <xf numFmtId="0" fontId="118" fillId="0" borderId="30" applyNumberFormat="0" applyFill="0" applyAlignment="0" applyProtection="0"/>
    <xf numFmtId="0" fontId="5" fillId="68" borderId="28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85" fillId="88" borderId="46" applyNumberFormat="0" applyProtection="0">
      <alignment horizontal="right" vertical="center"/>
    </xf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257" fillId="68" borderId="31" applyNumberFormat="0" applyProtection="0">
      <alignment horizontal="left" vertical="top" indent="1"/>
    </xf>
    <xf numFmtId="4" fontId="30" fillId="83" borderId="45" applyNumberFormat="0" applyProtection="0">
      <alignment horizontal="left" vertical="center" indent="1"/>
    </xf>
    <xf numFmtId="4" fontId="30" fillId="63" borderId="46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5" fillId="88" borderId="46" applyNumberFormat="0" applyProtection="0">
      <alignment horizontal="right" vertical="center"/>
    </xf>
    <xf numFmtId="0" fontId="34" fillId="121" borderId="18" applyNumberFormat="0" applyBorder="0" applyAlignment="0" applyProtection="0">
      <alignment horizontal="left" indent="1"/>
    </xf>
    <xf numFmtId="4" fontId="283" fillId="92" borderId="33" applyNumberFormat="0" applyProtection="0">
      <alignment vertical="center"/>
    </xf>
    <xf numFmtId="0" fontId="1" fillId="0" borderId="0"/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0" fontId="30" fillId="120" borderId="33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56" fillId="68" borderId="28" applyNumberFormat="0" applyFont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63" fillId="65" borderId="22" applyNumberFormat="0" applyAlignment="0" applyProtection="0"/>
    <xf numFmtId="0" fontId="34" fillId="121" borderId="49" applyNumberFormat="0" applyBorder="0" applyAlignment="0" applyProtection="0">
      <alignment horizontal="left" indent="1"/>
    </xf>
    <xf numFmtId="0" fontId="30" fillId="120" borderId="33"/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49" applyNumberFormat="0" applyBorder="0" applyAlignment="0" applyProtection="0">
      <alignment horizontal="left" indent="1"/>
    </xf>
    <xf numFmtId="0" fontId="96" fillId="65" borderId="29" applyNumberFormat="0" applyAlignment="0" applyProtection="0"/>
    <xf numFmtId="4" fontId="285" fillId="88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49" applyNumberFormat="0" applyBorder="0" applyAlignment="0" applyProtection="0">
      <alignment horizontal="left" indent="1"/>
    </xf>
    <xf numFmtId="0" fontId="35" fillId="0" borderId="57">
      <alignment horizontal="left" vertical="center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35" fillId="0" borderId="57">
      <alignment horizontal="left" vertical="center"/>
    </xf>
    <xf numFmtId="10" fontId="30" fillId="45" borderId="33" applyNumberFormat="0" applyBorder="0" applyAlignment="0" applyProtection="0"/>
    <xf numFmtId="0" fontId="56" fillId="68" borderId="28" applyNumberFormat="0" applyFont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1" fillId="0" borderId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120" borderId="33"/>
    <xf numFmtId="4" fontId="285" fillId="88" borderId="46" applyNumberFormat="0" applyProtection="0">
      <alignment horizontal="right" vertical="center"/>
    </xf>
    <xf numFmtId="0" fontId="34" fillId="121" borderId="18" applyNumberFormat="0" applyBorder="0" applyAlignment="0" applyProtection="0">
      <alignment horizontal="left" indent="1"/>
    </xf>
    <xf numFmtId="0" fontId="1" fillId="0" borderId="0"/>
    <xf numFmtId="0" fontId="35" fillId="0" borderId="57">
      <alignment horizontal="left" vertical="center"/>
    </xf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43" fontId="50" fillId="0" borderId="0" applyFont="0" applyFill="0" applyBorder="0" applyAlignment="0" applyProtection="0"/>
    <xf numFmtId="0" fontId="30" fillId="119" borderId="46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0" fontId="30" fillId="120" borderId="33"/>
    <xf numFmtId="0" fontId="34" fillId="121" borderId="49" applyNumberFormat="0" applyBorder="0" applyAlignment="0" applyProtection="0">
      <alignment horizontal="left" indent="1"/>
    </xf>
    <xf numFmtId="10" fontId="30" fillId="45" borderId="33" applyNumberFormat="0" applyBorder="0" applyAlignment="0" applyProtection="0"/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4" fontId="283" fillId="92" borderId="33" applyNumberFormat="0" applyProtection="0">
      <alignment vertical="center"/>
    </xf>
    <xf numFmtId="0" fontId="1" fillId="0" borderId="0"/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88" borderId="33" applyNumberFormat="0">
      <protection locked="0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96" fillId="65" borderId="29" applyNumberFormat="0" applyAlignment="0" applyProtection="0"/>
    <xf numFmtId="0" fontId="96" fillId="65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68" borderId="28" applyNumberFormat="0" applyFont="0" applyAlignment="0" applyProtection="0"/>
    <xf numFmtId="0" fontId="5" fillId="68" borderId="28" applyNumberFormat="0" applyFon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193" fontId="329" fillId="0" borderId="18" applyFont="0" applyFill="0" applyBorder="0" applyAlignment="0" applyProtection="0">
      <alignment horizontal="right"/>
    </xf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337" fillId="129" borderId="46" applyNumberFormat="0" applyAlignment="0" applyProtection="0"/>
    <xf numFmtId="0" fontId="250" fillId="104" borderId="22" applyNumberFormat="0" applyAlignment="0" applyProtection="0"/>
    <xf numFmtId="0" fontId="63" fillId="65" borderId="22" applyNumberFormat="0" applyAlignment="0" applyProtection="0"/>
    <xf numFmtId="0" fontId="63" fillId="65" borderId="22" applyNumberFormat="0" applyAlignment="0" applyProtection="0"/>
    <xf numFmtId="169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87" fillId="52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46" applyNumberFormat="0" applyAlignment="0" applyProtection="0"/>
    <xf numFmtId="0" fontId="254" fillId="79" borderId="22" applyNumberFormat="0" applyAlignment="0" applyProtection="0"/>
    <xf numFmtId="0" fontId="1" fillId="0" borderId="0"/>
    <xf numFmtId="0" fontId="1" fillId="0" borderId="0"/>
    <xf numFmtId="0" fontId="5" fillId="68" borderId="28" applyNumberFormat="0" applyFont="0" applyAlignment="0" applyProtection="0"/>
    <xf numFmtId="0" fontId="30" fillId="6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30" fillId="78" borderId="46" applyNumberFormat="0" applyFont="0" applyAlignment="0" applyProtection="0"/>
    <xf numFmtId="0" fontId="5" fillId="78" borderId="28" applyNumberFormat="0" applyFon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29" borderId="29" applyNumberFormat="0" applyAlignment="0" applyProtection="0"/>
    <xf numFmtId="0" fontId="96" fillId="104" borderId="29" applyNumberFormat="0" applyAlignment="0" applyProtection="0"/>
    <xf numFmtId="9" fontId="1" fillId="0" borderId="0" applyFont="0" applyFill="0" applyBorder="0" applyAlignment="0" applyProtection="0"/>
    <xf numFmtId="0" fontId="96" fillId="65" borderId="29" applyNumberFormat="0" applyAlignment="0" applyProtection="0"/>
    <xf numFmtId="0" fontId="96" fillId="65" borderId="29" applyNumberFormat="0" applyAlignment="0" applyProtection="0"/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30" fillId="67" borderId="46" applyNumberFormat="0" applyProtection="0">
      <alignment vertical="center"/>
    </xf>
    <xf numFmtId="4" fontId="48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283" fillId="33" borderId="46" applyNumberFormat="0" applyProtection="0">
      <alignment vertical="center"/>
    </xf>
    <xf numFmtId="4" fontId="122" fillId="67" borderId="31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4" fontId="30" fillId="33" borderId="46" applyNumberFormat="0" applyProtection="0">
      <alignment horizontal="left" vertical="center" indent="1"/>
    </xf>
    <xf numFmtId="4" fontId="48" fillId="67" borderId="31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0" fontId="256" fillId="67" borderId="31" applyNumberFormat="0" applyProtection="0">
      <alignment horizontal="left" vertical="top" indent="1"/>
    </xf>
    <xf numFmtId="0" fontId="48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5" fillId="87" borderId="31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119" borderId="46" applyNumberFormat="0" applyProtection="0">
      <alignment horizontal="left" vertical="center" indent="1"/>
    </xf>
    <xf numFmtId="0" fontId="5" fillId="83" borderId="31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0" fontId="5" fillId="53" borderId="31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5" fillId="86" borderId="31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0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top" indent="1"/>
    </xf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0" fontId="31" fillId="87" borderId="48" applyBorder="0"/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257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4" fontId="257" fillId="65" borderId="31" applyNumberFormat="0" applyProtection="0">
      <alignment horizontal="left" vertical="center" indent="1"/>
    </xf>
    <xf numFmtId="4" fontId="123" fillId="68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0" fontId="257" fillId="68" borderId="31" applyNumberFormat="0" applyProtection="0">
      <alignment horizontal="left" vertical="top" indent="1"/>
    </xf>
    <xf numFmtId="0" fontId="123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1" fillId="0" borderId="0"/>
    <xf numFmtId="4" fontId="285" fillId="88" borderId="46" applyNumberFormat="0" applyProtection="0">
      <alignment horizontal="right" vertical="center"/>
    </xf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4" fontId="30" fillId="86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123" fillId="83" borderId="31" applyNumberFormat="0" applyProtection="0">
      <alignment horizontal="left" vertical="top" indent="1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56" fillId="68" borderId="28" applyNumberFormat="0" applyFont="0" applyAlignment="0" applyProtection="0"/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5" fillId="0" borderId="0" applyBorder="0"/>
    <xf numFmtId="4" fontId="285" fillId="88" borderId="46" applyNumberFormat="0" applyProtection="0">
      <alignment horizontal="right" vertical="center"/>
    </xf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53" borderId="46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0" fontId="31" fillId="87" borderId="48" applyBorder="0"/>
    <xf numFmtId="4" fontId="257" fillId="68" borderId="31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285" fillId="88" borderId="46" applyNumberFormat="0" applyProtection="0">
      <alignment horizontal="right" vertical="center"/>
    </xf>
    <xf numFmtId="0" fontId="96" fillId="65" borderId="29" applyNumberFormat="0" applyAlignment="0" applyProtection="0"/>
    <xf numFmtId="0" fontId="5" fillId="0" borderId="0" applyBorder="0"/>
    <xf numFmtId="4" fontId="285" fillId="88" borderId="46" applyNumberFormat="0" applyProtection="0">
      <alignment horizontal="right" vertical="center"/>
    </xf>
    <xf numFmtId="4" fontId="284" fillId="89" borderId="45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102" fillId="0" borderId="30" applyNumberFormat="0" applyFill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4" fontId="30" fillId="85" borderId="45" applyNumberFormat="0" applyProtection="0">
      <alignment horizontal="left" vertical="center" indent="1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0" fontId="5" fillId="0" borderId="0" applyBorder="0"/>
    <xf numFmtId="0" fontId="63" fillId="65" borderId="22" applyNumberFormat="0" applyAlignment="0" applyProtection="0"/>
    <xf numFmtId="0" fontId="56" fillId="68" borderId="28" applyNumberFormat="0" applyFont="0" applyAlignment="0" applyProtection="0"/>
    <xf numFmtId="0" fontId="63" fillId="65" borderId="22" applyNumberFormat="0" applyAlignment="0" applyProtection="0"/>
    <xf numFmtId="0" fontId="306" fillId="65" borderId="29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0" fontId="302" fillId="65" borderId="22" applyNumberFormat="0" applyAlignment="0" applyProtection="0">
      <alignment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0" fontId="294" fillId="0" borderId="30" applyNumberFormat="0" applyFill="0" applyAlignment="0" applyProtection="0">
      <alignment vertical="center"/>
    </xf>
    <xf numFmtId="0" fontId="281" fillId="68" borderId="28" applyNumberFormat="0" applyFont="0" applyAlignment="0" applyProtection="0">
      <alignment vertical="center"/>
    </xf>
    <xf numFmtId="0" fontId="5" fillId="0" borderId="0" applyBorder="0"/>
    <xf numFmtId="10" fontId="30" fillId="45" borderId="33" applyNumberFormat="0" applyBorder="0" applyAlignment="0" applyProtection="0"/>
    <xf numFmtId="4" fontId="127" fillId="86" borderId="31" applyNumberFormat="0" applyProtection="0">
      <alignment horizontal="right" vertical="center"/>
    </xf>
    <xf numFmtId="4" fontId="284" fillId="89" borderId="45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283" fillId="45" borderId="46" applyNumberFormat="0" applyProtection="0">
      <alignment horizontal="right" vertical="center"/>
    </xf>
    <xf numFmtId="4" fontId="30" fillId="0" borderId="46" applyNumberFormat="0" applyProtection="0">
      <alignment horizontal="right" vertical="center"/>
    </xf>
    <xf numFmtId="0" fontId="257" fillId="68" borderId="31" applyNumberFormat="0" applyProtection="0">
      <alignment horizontal="left" vertical="top" indent="1"/>
    </xf>
    <xf numFmtId="4" fontId="257" fillId="65" borderId="31" applyNumberFormat="0" applyProtection="0">
      <alignment horizontal="left" vertical="center" indent="1"/>
    </xf>
    <xf numFmtId="4" fontId="257" fillId="68" borderId="31" applyNumberFormat="0" applyProtection="0">
      <alignment vertical="center"/>
    </xf>
    <xf numFmtId="0" fontId="31" fillId="87" borderId="48" applyBorder="0"/>
    <xf numFmtId="0" fontId="30" fillId="86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87" borderId="31" applyNumberFormat="0" applyProtection="0">
      <alignment horizontal="left" vertical="top" indent="1"/>
    </xf>
    <xf numFmtId="0" fontId="30" fillId="65" borderId="46" applyNumberFormat="0" applyProtection="0">
      <alignment horizontal="left" vertical="center" indent="1"/>
    </xf>
    <xf numFmtId="4" fontId="30" fillId="86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5" borderId="45" applyNumberFormat="0" applyProtection="0">
      <alignment horizontal="left" vertical="center" indent="1"/>
    </xf>
    <xf numFmtId="4" fontId="30" fillId="55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46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33" borderId="46" applyNumberFormat="0" applyProtection="0">
      <alignment horizontal="left" vertical="center" indent="1"/>
    </xf>
    <xf numFmtId="4" fontId="283" fillId="33" borderId="46" applyNumberFormat="0" applyProtection="0">
      <alignment vertical="center"/>
    </xf>
    <xf numFmtId="4" fontId="30" fillId="67" borderId="46" applyNumberFormat="0" applyProtection="0">
      <alignment vertical="center"/>
    </xf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56" fillId="68" borderId="28" applyNumberFormat="0" applyFont="0" applyAlignment="0" applyProtection="0"/>
    <xf numFmtId="0" fontId="102" fillId="0" borderId="30" applyNumberFormat="0" applyFill="0" applyAlignment="0" applyProtection="0"/>
    <xf numFmtId="0" fontId="87" fillId="52" borderId="22" applyNumberFormat="0" applyAlignment="0" applyProtection="0"/>
    <xf numFmtId="0" fontId="63" fillId="65" borderId="22" applyNumberFormat="0" applyAlignment="0" applyProtection="0"/>
    <xf numFmtId="0" fontId="96" fillId="65" borderId="29" applyNumberFormat="0" applyAlignment="0" applyProtection="0"/>
    <xf numFmtId="0" fontId="5" fillId="0" borderId="0" applyBorder="0"/>
    <xf numFmtId="0" fontId="5" fillId="68" borderId="28" applyNumberFormat="0" applyFont="0" applyAlignment="0" applyProtection="0"/>
    <xf numFmtId="0" fontId="118" fillId="0" borderId="30" applyNumberFormat="0" applyFill="0" applyAlignment="0" applyProtection="0"/>
    <xf numFmtId="0" fontId="116" fillId="52" borderId="22" applyNumberFormat="0" applyAlignment="0" applyProtection="0"/>
    <xf numFmtId="0" fontId="111" fillId="65" borderId="22" applyNumberFormat="0" applyAlignment="0" applyProtection="0"/>
    <xf numFmtId="0" fontId="110" fillId="65" borderId="29" applyNumberFormat="0" applyAlignment="0" applyProtection="0"/>
    <xf numFmtId="0" fontId="5" fillId="0" borderId="0" applyBorder="0"/>
    <xf numFmtId="4" fontId="127" fillId="86" borderId="31" applyNumberFormat="0" applyProtection="0">
      <alignment horizontal="right" vertical="center"/>
    </xf>
    <xf numFmtId="0" fontId="123" fillId="83" borderId="31" applyNumberFormat="0" applyProtection="0">
      <alignment horizontal="left" vertical="top" indent="1"/>
    </xf>
    <xf numFmtId="4" fontId="123" fillId="83" borderId="31" applyNumberFormat="0" applyProtection="0">
      <alignment horizontal="left" vertical="center" indent="1"/>
    </xf>
    <xf numFmtId="4" fontId="125" fillId="86" borderId="31" applyNumberFormat="0" applyProtection="0">
      <alignment horizontal="right" vertical="center"/>
    </xf>
    <xf numFmtId="4" fontId="123" fillId="86" borderId="31" applyNumberFormat="0" applyProtection="0">
      <alignment horizontal="right" vertical="center"/>
    </xf>
    <xf numFmtId="0" fontId="123" fillId="68" borderId="31" applyNumberFormat="0" applyProtection="0">
      <alignment horizontal="left" vertical="top" indent="1"/>
    </xf>
    <xf numFmtId="4" fontId="123" fillId="68" borderId="31" applyNumberFormat="0" applyProtection="0">
      <alignment horizontal="left" vertical="center" indent="1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vertical="center"/>
    </xf>
    <xf numFmtId="0" fontId="5" fillId="88" borderId="33" applyNumberFormat="0">
      <protection locked="0"/>
    </xf>
    <xf numFmtId="0" fontId="5" fillId="86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7" borderId="31" applyNumberFormat="0" applyProtection="0">
      <alignment horizontal="left" vertical="center" indent="1"/>
    </xf>
    <xf numFmtId="4" fontId="123" fillId="83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46" borderId="31" applyNumberFormat="0" applyProtection="0">
      <alignment horizontal="right" vertical="center"/>
    </xf>
    <xf numFmtId="0" fontId="48" fillId="67" borderId="31" applyNumberFormat="0" applyProtection="0">
      <alignment horizontal="left" vertical="top" indent="1"/>
    </xf>
    <xf numFmtId="4" fontId="48" fillId="67" borderId="31" applyNumberFormat="0" applyProtection="0">
      <alignment horizontal="left" vertical="center" indent="1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vertical="center"/>
    </xf>
    <xf numFmtId="0" fontId="5" fillId="68" borderId="28" applyNumberFormat="0" applyFont="0" applyAlignment="0" applyProtection="0">
      <alignment vertical="center"/>
    </xf>
    <xf numFmtId="0" fontId="360" fillId="52" borderId="22" applyNumberFormat="0" applyAlignment="0" applyProtection="0">
      <alignment vertical="center"/>
    </xf>
    <xf numFmtId="0" fontId="361" fillId="65" borderId="29" applyNumberFormat="0" applyAlignment="0" applyProtection="0">
      <alignment vertical="center"/>
    </xf>
    <xf numFmtId="3" fontId="154" fillId="0" borderId="33"/>
    <xf numFmtId="0" fontId="369" fillId="0" borderId="30" applyNumberFormat="0" applyFill="0" applyAlignment="0" applyProtection="0">
      <alignment vertical="center"/>
    </xf>
    <xf numFmtId="0" fontId="341" fillId="68" borderId="28" applyNumberFormat="0" applyFont="0" applyAlignment="0" applyProtection="0">
      <alignment vertical="center"/>
    </xf>
    <xf numFmtId="0" fontId="375" fillId="65" borderId="22" applyNumberFormat="0" applyAlignment="0" applyProtection="0">
      <alignment vertical="center"/>
    </xf>
    <xf numFmtId="0" fontId="379" fillId="65" borderId="22" applyNumberFormat="0" applyAlignment="0" applyProtection="0">
      <alignment vertical="center"/>
    </xf>
    <xf numFmtId="0" fontId="380" fillId="52" borderId="22" applyNumberFormat="0" applyAlignment="0" applyProtection="0">
      <alignment vertical="center"/>
    </xf>
    <xf numFmtId="0" fontId="381" fillId="65" borderId="29" applyNumberFormat="0" applyAlignment="0" applyProtection="0">
      <alignment vertical="center"/>
    </xf>
    <xf numFmtId="0" fontId="384" fillId="0" borderId="30" applyNumberFormat="0" applyFill="0" applyAlignment="0" applyProtection="0">
      <alignment vertical="center"/>
    </xf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31" fillId="87" borderId="48" applyBorder="0"/>
    <xf numFmtId="4" fontId="283" fillId="92" borderId="33" applyNumberFormat="0" applyProtection="0">
      <alignment vertical="center"/>
    </xf>
    <xf numFmtId="0" fontId="30" fillId="120" borderId="33"/>
    <xf numFmtId="10" fontId="30" fillId="45" borderId="33" applyNumberFormat="0" applyBorder="0" applyAlignment="0" applyProtection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2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5" fillId="0" borderId="0" applyBorder="0"/>
    <xf numFmtId="0" fontId="34" fillId="121" borderId="18" applyNumberFormat="0" applyBorder="0" applyAlignment="0" applyProtection="0">
      <alignment horizontal="left" indent="1"/>
    </xf>
    <xf numFmtId="0" fontId="198" fillId="131" borderId="29" applyNumberFormat="0" applyAlignment="0" applyProtection="0"/>
    <xf numFmtId="0" fontId="163" fillId="131" borderId="22" applyNumberFormat="0" applyAlignment="0" applyProtection="0"/>
    <xf numFmtId="0" fontId="188" fillId="52" borderId="22" applyNumberFormat="0" applyAlignment="0" applyProtection="0"/>
    <xf numFmtId="0" fontId="198" fillId="0" borderId="54" applyNumberFormat="0" applyFill="0" applyAlignment="0" applyProtection="0"/>
    <xf numFmtId="0" fontId="2" fillId="68" borderId="28" applyNumberFormat="0" applyFont="0" applyAlignment="0" applyProtection="0"/>
    <xf numFmtId="0" fontId="1" fillId="0" borderId="0"/>
    <xf numFmtId="0" fontId="1" fillId="0" borderId="0"/>
    <xf numFmtId="0" fontId="102" fillId="0" borderId="42" applyNumberFormat="0" applyFill="0" applyAlignment="0" applyProtection="0"/>
    <xf numFmtId="0" fontId="102" fillId="0" borderId="30" applyNumberFormat="0" applyFill="0" applyAlignment="0" applyProtection="0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125" fillId="68" borderId="31" applyNumberFormat="0" applyProtection="0">
      <alignment vertical="center"/>
    </xf>
    <xf numFmtId="0" fontId="87" fillId="52" borderId="22" applyNumberFormat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6" fillId="65" borderId="29" applyNumberFormat="0" applyAlignment="0" applyProtection="0"/>
    <xf numFmtId="0" fontId="257" fillId="83" borderId="31" applyNumberFormat="0" applyProtection="0">
      <alignment horizontal="left" vertical="top" indent="1"/>
    </xf>
    <xf numFmtId="0" fontId="56" fillId="68" borderId="28" applyNumberFormat="0" applyFon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65" borderId="22" applyNumberFormat="0" applyAlignment="0" applyProtection="0"/>
    <xf numFmtId="43" fontId="27" fillId="0" borderId="0" applyFont="0" applyFill="0" applyBorder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4" fontId="30" fillId="83" borderId="45" applyNumberFormat="0" applyProtection="0">
      <alignment horizontal="left" vertical="center" indent="1"/>
    </xf>
    <xf numFmtId="0" fontId="102" fillId="0" borderId="30" applyNumberFormat="0" applyFill="0" applyAlignment="0" applyProtection="0"/>
    <xf numFmtId="43" fontId="1" fillId="0" borderId="0" applyFont="0" applyFill="0" applyBorder="0" applyAlignment="0" applyProtection="0"/>
    <xf numFmtId="4" fontId="125" fillId="86" borderId="31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4" fontId="30" fillId="59" borderId="46" applyNumberFormat="0" applyProtection="0">
      <alignment horizontal="left" vertical="center" indent="1"/>
    </xf>
    <xf numFmtId="4" fontId="123" fillId="83" borderId="3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0" fontId="257" fillId="83" borderId="31" applyNumberFormat="0" applyProtection="0">
      <alignment horizontal="left" vertical="top" indent="1"/>
    </xf>
    <xf numFmtId="0" fontId="123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" fontId="284" fillId="89" borderId="4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Border="0"/>
    <xf numFmtId="0" fontId="5" fillId="0" borderId="0" applyBorder="0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0" fontId="30" fillId="120" borderId="33"/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4" fontId="285" fillId="88" borderId="46" applyNumberFormat="0" applyProtection="0">
      <alignment horizontal="right" vertical="center"/>
    </xf>
    <xf numFmtId="4" fontId="127" fillId="86" borderId="31" applyNumberFormat="0" applyProtection="0">
      <alignment horizontal="right" vertical="center"/>
    </xf>
    <xf numFmtId="0" fontId="1" fillId="0" borderId="0"/>
    <xf numFmtId="0" fontId="5" fillId="0" borderId="0" applyBorder="0"/>
    <xf numFmtId="0" fontId="5" fillId="0" borderId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0" fontId="5" fillId="0" borderId="0" applyBorder="0"/>
    <xf numFmtId="43" fontId="1" fillId="0" borderId="0" applyFont="0" applyFill="0" applyBorder="0" applyAlignment="0" applyProtection="0"/>
    <xf numFmtId="0" fontId="1" fillId="0" borderId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102" fillId="0" borderId="42" applyNumberFormat="0" applyFill="0" applyAlignment="0" applyProtection="0"/>
    <xf numFmtId="0" fontId="5" fillId="68" borderId="28" applyNumberFormat="0" applyFont="0" applyAlignment="0" applyProtection="0">
      <alignment vertical="center"/>
    </xf>
    <xf numFmtId="0" fontId="360" fillId="52" borderId="22" applyNumberFormat="0" applyAlignment="0" applyProtection="0">
      <alignment vertical="center"/>
    </xf>
    <xf numFmtId="0" fontId="361" fillId="65" borderId="29" applyNumberFormat="0" applyAlignment="0" applyProtection="0">
      <alignment vertical="center"/>
    </xf>
    <xf numFmtId="0" fontId="369" fillId="0" borderId="30" applyNumberFormat="0" applyFill="0" applyAlignment="0" applyProtection="0">
      <alignment vertical="center"/>
    </xf>
    <xf numFmtId="0" fontId="341" fillId="68" borderId="28" applyNumberFormat="0" applyFont="0" applyAlignment="0" applyProtection="0">
      <alignment vertical="center"/>
    </xf>
    <xf numFmtId="0" fontId="375" fillId="65" borderId="22" applyNumberFormat="0" applyAlignment="0" applyProtection="0">
      <alignment vertical="center"/>
    </xf>
    <xf numFmtId="0" fontId="379" fillId="65" borderId="22" applyNumberFormat="0" applyAlignment="0" applyProtection="0">
      <alignment vertical="center"/>
    </xf>
    <xf numFmtId="0" fontId="380" fillId="52" borderId="22" applyNumberFormat="0" applyAlignment="0" applyProtection="0">
      <alignment vertical="center"/>
    </xf>
    <xf numFmtId="0" fontId="381" fillId="65" borderId="29" applyNumberFormat="0" applyAlignment="0" applyProtection="0">
      <alignment vertical="center"/>
    </xf>
    <xf numFmtId="0" fontId="384" fillId="0" borderId="30" applyNumberFormat="0" applyFill="0" applyAlignment="0" applyProtection="0">
      <alignment vertical="center"/>
    </xf>
    <xf numFmtId="0" fontId="96" fillId="65" borderId="29" applyNumberFormat="0" applyAlignment="0" applyProtection="0"/>
    <xf numFmtId="0" fontId="63" fillId="65" borderId="22" applyNumberFormat="0" applyAlignment="0" applyProtection="0"/>
    <xf numFmtId="0" fontId="87" fillId="52" borderId="22" applyNumberFormat="0" applyAlignment="0" applyProtection="0"/>
    <xf numFmtId="0" fontId="102" fillId="0" borderId="30" applyNumberFormat="0" applyFill="0" applyAlignment="0" applyProtection="0"/>
    <xf numFmtId="0" fontId="56" fillId="68" borderId="28" applyNumberFormat="0" applyFont="0" applyAlignment="0" applyProtection="0"/>
    <xf numFmtId="0" fontId="31" fillId="87" borderId="48" applyBorder="0"/>
    <xf numFmtId="0" fontId="281" fillId="68" borderId="28" applyNumberFormat="0" applyFont="0" applyAlignment="0" applyProtection="0">
      <alignment vertical="center"/>
    </xf>
    <xf numFmtId="0" fontId="294" fillId="0" borderId="30" applyNumberFormat="0" applyFill="0" applyAlignment="0" applyProtection="0">
      <alignment vertical="center"/>
    </xf>
    <xf numFmtId="0" fontId="302" fillId="65" borderId="22" applyNumberFormat="0" applyAlignment="0" applyProtection="0">
      <alignment vertical="center"/>
    </xf>
    <xf numFmtId="0" fontId="305" fillId="52" borderId="22" applyNumberFormat="0" applyAlignment="0" applyProtection="0">
      <alignment vertical="center"/>
    </xf>
    <xf numFmtId="0" fontId="306" fillId="65" borderId="29" applyNumberFormat="0" applyAlignment="0" applyProtection="0">
      <alignment vertical="center"/>
    </xf>
    <xf numFmtId="0" fontId="35" fillId="0" borderId="16">
      <alignment horizontal="left" vertical="center"/>
    </xf>
    <xf numFmtId="10" fontId="30" fillId="45" borderId="33" applyNumberFormat="0" applyBorder="0" applyAlignment="0" applyProtection="0"/>
    <xf numFmtId="0" fontId="5" fillId="0" borderId="0" applyBorder="0"/>
    <xf numFmtId="0" fontId="5" fillId="0" borderId="0" applyBorder="0"/>
    <xf numFmtId="0" fontId="198" fillId="131" borderId="29" applyNumberFormat="0" applyAlignment="0" applyProtection="0"/>
    <xf numFmtId="0" fontId="163" fillId="131" borderId="22" applyNumberFormat="0" applyAlignment="0" applyProtection="0"/>
    <xf numFmtId="0" fontId="188" fillId="52" borderId="22" applyNumberFormat="0" applyAlignment="0" applyProtection="0"/>
    <xf numFmtId="0" fontId="198" fillId="0" borderId="54" applyNumberFormat="0" applyFill="0" applyAlignment="0" applyProtection="0"/>
    <xf numFmtId="0" fontId="2" fillId="68" borderId="28" applyNumberFormat="0" applyFont="0" applyAlignment="0" applyProtection="0"/>
    <xf numFmtId="0" fontId="102" fillId="0" borderId="42" applyNumberFormat="0" applyFill="0" applyAlignment="0" applyProtection="0"/>
    <xf numFmtId="0" fontId="30" fillId="120" borderId="33"/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30" fillId="67" borderId="46" applyNumberFormat="0" applyProtection="0">
      <alignment vertical="center"/>
    </xf>
    <xf numFmtId="4" fontId="283" fillId="33" borderId="46" applyNumberFormat="0" applyProtection="0">
      <alignment vertical="center"/>
    </xf>
    <xf numFmtId="4" fontId="30" fillId="33" borderId="46" applyNumberFormat="0" applyProtection="0">
      <alignment horizontal="left" vertical="center" indent="1"/>
    </xf>
    <xf numFmtId="0" fontId="256" fillId="67" borderId="31" applyNumberFormat="0" applyProtection="0">
      <alignment horizontal="left" vertical="top" indent="1"/>
    </xf>
    <xf numFmtId="4" fontId="30" fillId="59" borderId="46" applyNumberFormat="0" applyProtection="0">
      <alignment horizontal="left" vertical="center" indent="1"/>
    </xf>
    <xf numFmtId="4" fontId="30" fillId="46" borderId="46" applyNumberFormat="0" applyProtection="0">
      <alignment horizontal="right" vertical="center"/>
    </xf>
    <xf numFmtId="4" fontId="30" fillId="118" borderId="46" applyNumberFormat="0" applyProtection="0">
      <alignment horizontal="right" vertical="center"/>
    </xf>
    <xf numFmtId="4" fontId="30" fillId="62" borderId="45" applyNumberFormat="0" applyProtection="0">
      <alignment horizontal="right" vertical="center"/>
    </xf>
    <xf numFmtId="4" fontId="30" fillId="56" borderId="46" applyNumberFormat="0" applyProtection="0">
      <alignment horizontal="right" vertical="center"/>
    </xf>
    <xf numFmtId="4" fontId="30" fillId="60" borderId="46" applyNumberFormat="0" applyProtection="0">
      <alignment horizontal="right" vertical="center"/>
    </xf>
    <xf numFmtId="4" fontId="30" fillId="64" borderId="46" applyNumberFormat="0" applyProtection="0">
      <alignment horizontal="right" vertical="center"/>
    </xf>
    <xf numFmtId="4" fontId="30" fillId="63" borderId="46" applyNumberFormat="0" applyProtection="0">
      <alignment horizontal="right" vertical="center"/>
    </xf>
    <xf numFmtId="4" fontId="30" fillId="84" borderId="46" applyNumberFormat="0" applyProtection="0">
      <alignment horizontal="right" vertical="center"/>
    </xf>
    <xf numFmtId="4" fontId="30" fillId="55" borderId="46" applyNumberFormat="0" applyProtection="0">
      <alignment horizontal="right" vertical="center"/>
    </xf>
    <xf numFmtId="4" fontId="30" fillId="85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5" fillId="87" borderId="45" applyNumberFormat="0" applyProtection="0">
      <alignment horizontal="left" vertical="center" indent="1"/>
    </xf>
    <xf numFmtId="4" fontId="30" fillId="83" borderId="46" applyNumberFormat="0" applyProtection="0">
      <alignment horizontal="right" vertical="center"/>
    </xf>
    <xf numFmtId="4" fontId="30" fillId="86" borderId="45" applyNumberFormat="0" applyProtection="0">
      <alignment horizontal="left" vertical="center" indent="1"/>
    </xf>
    <xf numFmtId="4" fontId="30" fillId="83" borderId="45" applyNumberFormat="0" applyProtection="0">
      <alignment horizontal="left" vertical="center" indent="1"/>
    </xf>
    <xf numFmtId="0" fontId="30" fillId="65" borderId="46" applyNumberFormat="0" applyProtection="0">
      <alignment horizontal="left" vertical="center" indent="1"/>
    </xf>
    <xf numFmtId="0" fontId="30" fillId="87" borderId="31" applyNumberFormat="0" applyProtection="0">
      <alignment horizontal="left" vertical="top" indent="1"/>
    </xf>
    <xf numFmtId="0" fontId="30" fillId="119" borderId="46" applyNumberFormat="0" applyProtection="0">
      <alignment horizontal="left" vertical="center" indent="1"/>
    </xf>
    <xf numFmtId="0" fontId="30" fillId="83" borderId="31" applyNumberFormat="0" applyProtection="0">
      <alignment horizontal="left" vertical="top" indent="1"/>
    </xf>
    <xf numFmtId="0" fontId="30" fillId="53" borderId="46" applyNumberFormat="0" applyProtection="0">
      <alignment horizontal="left" vertical="center" indent="1"/>
    </xf>
    <xf numFmtId="0" fontId="30" fillId="53" borderId="31" applyNumberFormat="0" applyProtection="0">
      <alignment horizontal="left" vertical="top" indent="1"/>
    </xf>
    <xf numFmtId="0" fontId="30" fillId="86" borderId="46" applyNumberFormat="0" applyProtection="0">
      <alignment horizontal="left" vertical="center" indent="1"/>
    </xf>
    <xf numFmtId="0" fontId="30" fillId="86" borderId="31" applyNumberFormat="0" applyProtection="0">
      <alignment horizontal="left" vertical="top" indent="1"/>
    </xf>
    <xf numFmtId="4" fontId="257" fillId="68" borderId="31" applyNumberFormat="0" applyProtection="0">
      <alignment vertical="center"/>
    </xf>
    <xf numFmtId="4" fontId="283" fillId="92" borderId="33" applyNumberFormat="0" applyProtection="0">
      <alignment vertical="center"/>
    </xf>
    <xf numFmtId="4" fontId="257" fillId="65" borderId="31" applyNumberFormat="0" applyProtection="0">
      <alignment horizontal="left" vertical="center" indent="1"/>
    </xf>
    <xf numFmtId="0" fontId="257" fillId="68" borderId="31" applyNumberFormat="0" applyProtection="0">
      <alignment horizontal="left" vertical="top" indent="1"/>
    </xf>
    <xf numFmtId="4" fontId="30" fillId="0" borderId="46" applyNumberFormat="0" applyProtection="0">
      <alignment horizontal="right" vertical="center"/>
    </xf>
    <xf numFmtId="4" fontId="283" fillId="45" borderId="46" applyNumberFormat="0" applyProtection="0">
      <alignment horizontal="right" vertical="center"/>
    </xf>
    <xf numFmtId="4" fontId="30" fillId="59" borderId="46" applyNumberFormat="0" applyProtection="0">
      <alignment horizontal="left" vertical="center" indent="1"/>
    </xf>
    <xf numFmtId="0" fontId="257" fillId="83" borderId="31" applyNumberFormat="0" applyProtection="0">
      <alignment horizontal="left" vertical="top" indent="1"/>
    </xf>
    <xf numFmtId="4" fontId="284" fillId="89" borderId="45" applyNumberFormat="0" applyProtection="0">
      <alignment horizontal="left" vertical="center" indent="1"/>
    </xf>
    <xf numFmtId="4" fontId="285" fillId="88" borderId="46" applyNumberFormat="0" applyProtection="0">
      <alignment horizontal="right" vertical="center"/>
    </xf>
    <xf numFmtId="4" fontId="283" fillId="92" borderId="33" applyNumberFormat="0" applyProtection="0">
      <alignment vertical="center"/>
    </xf>
    <xf numFmtId="4" fontId="125" fillId="68" borderId="31" applyNumberFormat="0" applyProtection="0">
      <alignment vertical="center"/>
    </xf>
    <xf numFmtId="0" fontId="30" fillId="120" borderId="33"/>
    <xf numFmtId="0" fontId="5" fillId="0" borderId="0" applyBorder="0"/>
    <xf numFmtId="0" fontId="30" fillId="120" borderId="33"/>
    <xf numFmtId="0" fontId="30" fillId="120" borderId="33"/>
    <xf numFmtId="0" fontId="63" fillId="65" borderId="22" applyNumberFormat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102" fillId="0" borderId="30" applyNumberFormat="0" applyFill="0" applyAlignment="0" applyProtection="0"/>
    <xf numFmtId="0" fontId="5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52" borderId="22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91" fillId="0" borderId="0"/>
    <xf numFmtId="0" fontId="123" fillId="0" borderId="0">
      <alignment vertical="top"/>
    </xf>
    <xf numFmtId="0" fontId="1" fillId="8" borderId="11" applyNumberFormat="0" applyFont="0" applyAlignment="0" applyProtection="0"/>
    <xf numFmtId="0" fontId="2" fillId="0" borderId="0"/>
    <xf numFmtId="0" fontId="8" fillId="0" borderId="0"/>
    <xf numFmtId="0" fontId="74" fillId="0" borderId="0" applyNumberFormat="0" applyFill="0" applyBorder="0" applyAlignment="0" applyProtection="0"/>
    <xf numFmtId="0" fontId="2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 applyBorder="0"/>
    <xf numFmtId="43" fontId="5" fillId="0" borderId="0" applyFont="0" applyFill="0" applyBorder="0" applyAlignment="0" applyProtection="0"/>
    <xf numFmtId="0" fontId="5" fillId="0" borderId="0" applyBorder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 applyBorder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0" fillId="0" borderId="0" applyFont="0" applyFill="0" applyBorder="0" applyAlignment="0" applyProtection="0"/>
    <xf numFmtId="0" fontId="5" fillId="0" borderId="0"/>
    <xf numFmtId="0" fontId="58" fillId="99" borderId="0" applyNumberFormat="0" applyBorder="0" applyAlignment="0" applyProtection="0"/>
    <xf numFmtId="0" fontId="58" fillId="100" borderId="0" applyNumberFormat="0" applyBorder="0" applyAlignment="0" applyProtection="0"/>
    <xf numFmtId="0" fontId="1" fillId="32" borderId="0" applyNumberFormat="0" applyBorder="0" applyAlignment="0" applyProtection="0"/>
    <xf numFmtId="0" fontId="58" fillId="74" borderId="0" applyNumberFormat="0" applyBorder="0" applyAlignment="0" applyProtection="0"/>
    <xf numFmtId="0" fontId="1" fillId="28" borderId="0" applyNumberFormat="0" applyBorder="0" applyAlignment="0" applyProtection="0"/>
    <xf numFmtId="0" fontId="58" fillId="101" borderId="0" applyNumberFormat="0" applyBorder="0" applyAlignment="0" applyProtection="0"/>
    <xf numFmtId="0" fontId="58" fillId="102" borderId="0" applyNumberFormat="0" applyBorder="0" applyAlignment="0" applyProtection="0"/>
    <xf numFmtId="0" fontId="1" fillId="24" borderId="0" applyNumberFormat="0" applyBorder="0" applyAlignment="0" applyProtection="0"/>
    <xf numFmtId="0" fontId="58" fillId="103" borderId="0" applyNumberFormat="0" applyBorder="0" applyAlignment="0" applyProtection="0"/>
    <xf numFmtId="0" fontId="1" fillId="20" borderId="0" applyNumberFormat="0" applyBorder="0" applyAlignment="0" applyProtection="0"/>
    <xf numFmtId="0" fontId="250" fillId="104" borderId="2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254" fillId="79" borderId="22" applyNumberFormat="0" applyAlignment="0" applyProtection="0"/>
    <xf numFmtId="0" fontId="5" fillId="78" borderId="28" applyNumberFormat="0" applyFont="0" applyAlignment="0" applyProtection="0"/>
    <xf numFmtId="0" fontId="96" fillId="104" borderId="29" applyNumberFormat="0" applyAlignment="0" applyProtection="0"/>
    <xf numFmtId="4" fontId="48" fillId="67" borderId="31" applyNumberFormat="0" applyProtection="0">
      <alignment vertical="center"/>
    </xf>
    <xf numFmtId="4" fontId="122" fillId="67" borderId="31" applyNumberFormat="0" applyProtection="0">
      <alignment vertical="center"/>
    </xf>
    <xf numFmtId="4" fontId="48" fillId="67" borderId="31" applyNumberFormat="0" applyProtection="0">
      <alignment horizontal="left" vertical="center" indent="1"/>
    </xf>
    <xf numFmtId="0" fontId="48" fillId="67" borderId="31" applyNumberFormat="0" applyProtection="0">
      <alignment horizontal="left" vertical="top" indent="1"/>
    </xf>
    <xf numFmtId="0" fontId="17" fillId="4" borderId="0" applyNumberFormat="0" applyBorder="0" applyAlignment="0" applyProtection="0"/>
    <xf numFmtId="4" fontId="123" fillId="46" borderId="31" applyNumberFormat="0" applyProtection="0">
      <alignment horizontal="right" vertical="center"/>
    </xf>
    <xf numFmtId="4" fontId="123" fillId="54" borderId="31" applyNumberFormat="0" applyProtection="0">
      <alignment horizontal="right" vertical="center"/>
    </xf>
    <xf numFmtId="4" fontId="123" fillId="62" borderId="31" applyNumberFormat="0" applyProtection="0">
      <alignment horizontal="right" vertical="center"/>
    </xf>
    <xf numFmtId="4" fontId="123" fillId="56" borderId="31" applyNumberFormat="0" applyProtection="0">
      <alignment horizontal="right" vertical="center"/>
    </xf>
    <xf numFmtId="4" fontId="123" fillId="60" borderId="31" applyNumberFormat="0" applyProtection="0">
      <alignment horizontal="right" vertical="center"/>
    </xf>
    <xf numFmtId="4" fontId="123" fillId="64" borderId="31" applyNumberFormat="0" applyProtection="0">
      <alignment horizontal="right" vertical="center"/>
    </xf>
    <xf numFmtId="4" fontId="123" fillId="63" borderId="31" applyNumberFormat="0" applyProtection="0">
      <alignment horizontal="right" vertical="center"/>
    </xf>
    <xf numFmtId="4" fontId="123" fillId="84" borderId="31" applyNumberFormat="0" applyProtection="0">
      <alignment horizontal="right" vertical="center"/>
    </xf>
    <xf numFmtId="4" fontId="123" fillId="55" borderId="31" applyNumberFormat="0" applyProtection="0">
      <alignment horizontal="right" vertical="center"/>
    </xf>
    <xf numFmtId="4" fontId="123" fillId="83" borderId="31" applyNumberFormat="0" applyProtection="0">
      <alignment horizontal="right" vertical="center"/>
    </xf>
    <xf numFmtId="0" fontId="5" fillId="87" borderId="31" applyNumberFormat="0" applyProtection="0">
      <alignment horizontal="left" vertical="center" indent="1"/>
    </xf>
    <xf numFmtId="0" fontId="5" fillId="87" borderId="31" applyNumberFormat="0" applyProtection="0">
      <alignment horizontal="left" vertical="top" indent="1"/>
    </xf>
    <xf numFmtId="0" fontId="5" fillId="83" borderId="31" applyNumberFormat="0" applyProtection="0">
      <alignment horizontal="left" vertical="center" indent="1"/>
    </xf>
    <xf numFmtId="0" fontId="5" fillId="83" borderId="31" applyNumberFormat="0" applyProtection="0">
      <alignment horizontal="left" vertical="top" indent="1"/>
    </xf>
    <xf numFmtId="0" fontId="5" fillId="53" borderId="31" applyNumberFormat="0" applyProtection="0">
      <alignment horizontal="left" vertical="center" indent="1"/>
    </xf>
    <xf numFmtId="0" fontId="5" fillId="53" borderId="31" applyNumberFormat="0" applyProtection="0">
      <alignment horizontal="left" vertical="top" indent="1"/>
    </xf>
    <xf numFmtId="0" fontId="5" fillId="86" borderId="31" applyNumberFormat="0" applyProtection="0">
      <alignment horizontal="left" vertical="center" indent="1"/>
    </xf>
    <xf numFmtId="0" fontId="5" fillId="86" borderId="31" applyNumberFormat="0" applyProtection="0">
      <alignment horizontal="left" vertical="top" indent="1"/>
    </xf>
    <xf numFmtId="0" fontId="5" fillId="88" borderId="13" applyNumberFormat="0">
      <protection locked="0"/>
    </xf>
    <xf numFmtId="4" fontId="123" fillId="68" borderId="31" applyNumberFormat="0" applyProtection="0">
      <alignment vertical="center"/>
    </xf>
    <xf numFmtId="4" fontId="125" fillId="68" borderId="31" applyNumberFormat="0" applyProtection="0">
      <alignment vertical="center"/>
    </xf>
    <xf numFmtId="4" fontId="123" fillId="68" borderId="31" applyNumberFormat="0" applyProtection="0">
      <alignment horizontal="left" vertical="center" indent="1"/>
    </xf>
    <xf numFmtId="0" fontId="123" fillId="68" borderId="31" applyNumberFormat="0" applyProtection="0">
      <alignment horizontal="left" vertical="top" indent="1"/>
    </xf>
    <xf numFmtId="4" fontId="123" fillId="86" borderId="31" applyNumberFormat="0" applyProtection="0">
      <alignment horizontal="right" vertical="center"/>
    </xf>
    <xf numFmtId="4" fontId="125" fillId="86" borderId="31" applyNumberFormat="0" applyProtection="0">
      <alignment horizontal="right" vertical="center"/>
    </xf>
    <xf numFmtId="4" fontId="123" fillId="83" borderId="31" applyNumberFormat="0" applyProtection="0">
      <alignment horizontal="left" vertical="center" indent="1"/>
    </xf>
    <xf numFmtId="0" fontId="123" fillId="83" borderId="31" applyNumberFormat="0" applyProtection="0">
      <alignment horizontal="left" vertical="top" indent="1"/>
    </xf>
    <xf numFmtId="4" fontId="127" fillId="86" borderId="31" applyNumberFormat="0" applyProtection="0">
      <alignment horizontal="right" vertical="center"/>
    </xf>
    <xf numFmtId="0" fontId="102" fillId="0" borderId="42" applyNumberFormat="0" applyFill="0" applyAlignment="0" applyProtection="0"/>
    <xf numFmtId="0" fontId="40" fillId="0" borderId="0"/>
    <xf numFmtId="0" fontId="392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2" fillId="0" borderId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/>
    <xf numFmtId="271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93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4" fillId="0" borderId="20" applyNumberFormat="0" applyFill="0" applyAlignment="0">
      <alignment wrapText="1"/>
      <protection locked="0"/>
    </xf>
    <xf numFmtId="0" fontId="40" fillId="0" borderId="0"/>
    <xf numFmtId="0" fontId="396" fillId="0" borderId="0" applyNumberFormat="0" applyFill="0" applyBorder="0" applyAlignment="0" applyProtection="0"/>
    <xf numFmtId="0" fontId="396" fillId="0" borderId="20" applyNumberFormat="0" applyFill="0" applyBorder="0" applyAlignment="0">
      <protection locked="0"/>
    </xf>
    <xf numFmtId="0" fontId="395" fillId="0" borderId="0"/>
    <xf numFmtId="0" fontId="44" fillId="0" borderId="20" applyNumberFormat="0" applyFill="0" applyAlignment="0">
      <alignment wrapText="1"/>
      <protection locked="0"/>
    </xf>
    <xf numFmtId="0" fontId="39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97" fillId="0" borderId="0"/>
    <xf numFmtId="166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0" fontId="5" fillId="0" borderId="0" applyBorder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20" applyNumberFormat="0" applyFill="0" applyAlignment="0">
      <protection locked="0"/>
    </xf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Border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6" fillId="0" borderId="0" applyNumberFormat="0" applyFill="0" applyBorder="0" applyAlignment="0" applyProtection="0">
      <alignment wrapText="1"/>
    </xf>
    <xf numFmtId="0" fontId="74" fillId="0" borderId="0" applyNumberFormat="0" applyFill="0" applyBorder="0" applyProtection="0">
      <alignment wrapText="1"/>
    </xf>
    <xf numFmtId="0" fontId="396" fillId="0" borderId="20" applyNumberFormat="0" applyFill="0" applyBorder="0" applyAlignment="0">
      <alignment wrapText="1"/>
      <protection locked="0"/>
    </xf>
    <xf numFmtId="43" fontId="40" fillId="0" borderId="0" applyFont="0" applyFill="0" applyBorder="0" applyAlignment="0" applyProtection="0"/>
    <xf numFmtId="0" fontId="27" fillId="0" borderId="0"/>
    <xf numFmtId="0" fontId="8" fillId="0" borderId="0">
      <protection locked="0"/>
    </xf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20" applyNumberFormat="0" applyFill="0" applyAlignment="0">
      <protection locked="0"/>
    </xf>
    <xf numFmtId="0" fontId="397" fillId="0" borderId="0"/>
    <xf numFmtId="43" fontId="8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97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40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27" fillId="0" borderId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399" fillId="47" borderId="33" applyFont="0" applyFill="0" applyBorder="0" applyAlignment="0">
      <alignment horizontal="center" vertical="top"/>
    </xf>
    <xf numFmtId="0" fontId="1" fillId="0" borderId="0"/>
    <xf numFmtId="0" fontId="77" fillId="2" borderId="0" applyNumberFormat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43" fontId="5" fillId="0" borderId="0" applyFont="0" applyFill="0" applyBorder="0" applyAlignment="0" applyProtection="0"/>
    <xf numFmtId="0" fontId="397" fillId="0" borderId="0"/>
    <xf numFmtId="0" fontId="397" fillId="0" borderId="0"/>
    <xf numFmtId="43" fontId="8" fillId="0" borderId="0" applyFont="0" applyFill="0" applyBorder="0" applyAlignment="0" applyProtection="0"/>
    <xf numFmtId="0" fontId="8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44" fillId="0" borderId="20" applyNumberFormat="0" applyFill="0" applyAlignment="0">
      <alignment wrapText="1"/>
      <protection locked="0"/>
    </xf>
    <xf numFmtId="0" fontId="1" fillId="0" borderId="0"/>
    <xf numFmtId="0" fontId="69" fillId="0" borderId="0"/>
    <xf numFmtId="43" fontId="69" fillId="0" borderId="0" applyFont="0" applyFill="0" applyBorder="0" applyAlignment="0" applyProtection="0"/>
    <xf numFmtId="0" fontId="44" fillId="0" borderId="20" applyNumberFormat="0" applyFill="0" applyAlignment="0">
      <protection locked="0"/>
    </xf>
    <xf numFmtId="0" fontId="5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4" fillId="0" borderId="20" applyNumberFormat="0" applyFill="0" applyAlignment="0">
      <protection locked="0"/>
    </xf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63" fillId="65" borderId="22" applyNumberFormat="0" applyAlignment="0" applyProtection="0"/>
    <xf numFmtId="43" fontId="5" fillId="0" borderId="0" applyFont="0" applyFill="0" applyBorder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0" fontId="102" fillId="0" borderId="30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43" fontId="401" fillId="0" borderId="0" applyFont="0" applyFill="0" applyBorder="0" applyAlignment="0" applyProtection="0"/>
    <xf numFmtId="0" fontId="402" fillId="3" borderId="0" applyNumberFormat="0" applyBorder="0" applyAlignment="0" applyProtection="0"/>
    <xf numFmtId="43" fontId="401" fillId="0" borderId="0" applyFont="0" applyFill="0" applyBorder="0" applyAlignment="0" applyProtection="0"/>
    <xf numFmtId="0" fontId="401" fillId="0" borderId="0"/>
    <xf numFmtId="0" fontId="401" fillId="0" borderId="0"/>
    <xf numFmtId="0" fontId="42" fillId="0" borderId="0"/>
    <xf numFmtId="0" fontId="401" fillId="0" borderId="0"/>
    <xf numFmtId="0" fontId="2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63" fillId="65" borderId="22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87" fillId="52" borderId="22" applyNumberFormat="0" applyAlignment="0" applyProtection="0"/>
    <xf numFmtId="0" fontId="2" fillId="68" borderId="28" applyNumberFormat="0" applyFont="0" applyAlignment="0" applyProtection="0"/>
    <xf numFmtId="0" fontId="96" fillId="65" borderId="29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68" borderId="28" applyNumberFormat="0" applyFont="0" applyAlignment="0" applyProtection="0"/>
    <xf numFmtId="43" fontId="5" fillId="0" borderId="0" applyFont="0" applyFill="0" applyBorder="0" applyAlignment="0" applyProtection="0"/>
    <xf numFmtId="0" fontId="403" fillId="0" borderId="0"/>
    <xf numFmtId="43" fontId="4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Border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Border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Border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5" fillId="0" borderId="0"/>
    <xf numFmtId="43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6" fillId="0" borderId="20" applyNumberFormat="0" applyFill="0" applyAlignment="0">
      <protection locked="0"/>
    </xf>
    <xf numFmtId="0" fontId="396" fillId="0" borderId="20" applyNumberFormat="0" applyFill="0" applyBorder="0" applyAlignment="0">
      <protection locked="0"/>
    </xf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" fillId="0" borderId="0">
      <protection locked="0"/>
    </xf>
    <xf numFmtId="43" fontId="38" fillId="0" borderId="0" applyFont="0" applyFill="0" applyBorder="0" applyAlignment="0" applyProtection="0"/>
    <xf numFmtId="0" fontId="404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0" fontId="29" fillId="0" borderId="0"/>
    <xf numFmtId="0" fontId="29" fillId="0" borderId="0"/>
    <xf numFmtId="0" fontId="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40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0" fillId="0" borderId="0"/>
    <xf numFmtId="0" fontId="396" fillId="0" borderId="2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1" fillId="0" borderId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2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6" fillId="0" borderId="2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6" fillId="0" borderId="0" applyNumberFormat="0" applyFill="0" applyBorder="0" applyAlignment="0">
      <alignment vertical="top"/>
      <protection locked="0"/>
    </xf>
    <xf numFmtId="0" fontId="398" fillId="0" borderId="0" applyNumberFormat="0" applyFill="0" applyBorder="0" applyAlignment="0">
      <alignment vertical="top"/>
      <protection locked="0"/>
    </xf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6" fillId="0" borderId="2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7" fillId="65" borderId="22" applyNumberForma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0" fillId="52" borderId="22" applyNumberFormat="0" applyAlignment="0" applyProtection="0"/>
    <xf numFmtId="43" fontId="27" fillId="0" borderId="0" applyFont="0" applyFill="0" applyBorder="0" applyAlignment="0" applyProtection="0"/>
    <xf numFmtId="0" fontId="2" fillId="68" borderId="28" applyNumberFormat="0" applyFont="0" applyAlignment="0" applyProtection="0"/>
    <xf numFmtId="0" fontId="246" fillId="65" borderId="2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30" applyNumberFormat="0" applyFill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63" fillId="65" borderId="22" applyNumberFormat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7" fillId="52" borderId="22" applyNumberFormat="0" applyAlignment="0" applyProtection="0"/>
    <xf numFmtId="0" fontId="5" fillId="68" borderId="28" applyNumberFormat="0" applyFont="0" applyAlignment="0" applyProtection="0"/>
    <xf numFmtId="0" fontId="96" fillId="65" borderId="29" applyNumberFormat="0" applyAlignment="0" applyProtection="0"/>
    <xf numFmtId="9" fontId="5" fillId="0" borderId="0" applyFont="0" applyFill="0" applyBorder="0" applyAlignment="0" applyProtection="0"/>
    <xf numFmtId="0" fontId="102" fillId="0" borderId="30" applyNumberFormat="0" applyFill="0" applyAlignment="0" applyProtection="0"/>
    <xf numFmtId="0" fontId="5" fillId="0" borderId="0"/>
    <xf numFmtId="0" fontId="58" fillId="6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7" fillId="52" borderId="22" applyNumberFormat="0" applyAlignment="0" applyProtection="0"/>
    <xf numFmtId="43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63" borderId="0" applyNumberFormat="0" applyBorder="0" applyAlignment="0" applyProtection="0"/>
    <xf numFmtId="0" fontId="58" fillId="61" borderId="0" applyNumberFormat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43" fontId="5" fillId="0" borderId="0" applyFont="0" applyFill="0" applyBorder="0" applyAlignment="0" applyProtection="0"/>
    <xf numFmtId="0" fontId="87" fillId="52" borderId="22" applyNumberFormat="0" applyAlignment="0" applyProtection="0"/>
    <xf numFmtId="0" fontId="58" fillId="61" borderId="0" applyNumberFormat="0" applyBorder="0" applyAlignment="0" applyProtection="0"/>
    <xf numFmtId="43" fontId="5" fillId="0" borderId="0" applyFont="0" applyFill="0" applyBorder="0" applyAlignment="0" applyProtection="0"/>
    <xf numFmtId="0" fontId="58" fillId="58" borderId="0" applyNumberFormat="0" applyBorder="0" applyAlignment="0" applyProtection="0"/>
    <xf numFmtId="0" fontId="58" fillId="62" borderId="0" applyNumberFormat="0" applyBorder="0" applyAlignment="0" applyProtection="0"/>
    <xf numFmtId="0" fontId="58" fillId="64" borderId="0" applyNumberFormat="0" applyBorder="0" applyAlignment="0" applyProtection="0"/>
    <xf numFmtId="0" fontId="58" fillId="63" borderId="0" applyNumberFormat="0" applyBorder="0" applyAlignment="0" applyProtection="0"/>
    <xf numFmtId="0" fontId="58" fillId="59" borderId="0" applyNumberFormat="0" applyBorder="0" applyAlignment="0" applyProtection="0"/>
    <xf numFmtId="0" fontId="5" fillId="0" borderId="0"/>
    <xf numFmtId="0" fontId="58" fillId="61" borderId="0" applyNumberFormat="0" applyBorder="0" applyAlignment="0" applyProtection="0"/>
    <xf numFmtId="0" fontId="87" fillId="52" borderId="22" applyNumberFormat="0" applyAlignment="0" applyProtection="0"/>
    <xf numFmtId="0" fontId="5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5" fillId="0" borderId="0" applyFont="0" applyFill="0" applyBorder="0" applyAlignment="0" applyProtection="0"/>
    <xf numFmtId="0" fontId="87" fillId="52" borderId="22" applyNumberFormat="0" applyAlignment="0" applyProtection="0"/>
    <xf numFmtId="0" fontId="87" fillId="52" borderId="22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0" fontId="58" fillId="6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63" borderId="0" applyNumberFormat="0" applyBorder="0" applyAlignment="0" applyProtection="0"/>
    <xf numFmtId="43" fontId="42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59" borderId="0" applyNumberFormat="0" applyBorder="0" applyAlignment="0" applyProtection="0"/>
    <xf numFmtId="0" fontId="58" fillId="62" borderId="0" applyNumberFormat="0" applyBorder="0" applyAlignment="0" applyProtection="0"/>
    <xf numFmtId="0" fontId="58" fillId="58" borderId="0" applyNumberFormat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58" fillId="6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58" borderId="0" applyNumberFormat="0" applyBorder="0" applyAlignment="0" applyProtection="0"/>
    <xf numFmtId="0" fontId="58" fillId="62" borderId="0" applyNumberFormat="0" applyBorder="0" applyAlignment="0" applyProtection="0"/>
    <xf numFmtId="0" fontId="58" fillId="64" borderId="0" applyNumberFormat="0" applyBorder="0" applyAlignment="0" applyProtection="0"/>
    <xf numFmtId="0" fontId="58" fillId="63" borderId="0" applyNumberFormat="0" applyBorder="0" applyAlignment="0" applyProtection="0"/>
    <xf numFmtId="0" fontId="58" fillId="59" borderId="0" applyNumberFormat="0" applyBorder="0" applyAlignment="0" applyProtection="0"/>
    <xf numFmtId="0" fontId="5" fillId="0" borderId="0"/>
    <xf numFmtId="0" fontId="1" fillId="0" borderId="0"/>
    <xf numFmtId="0" fontId="47" fillId="0" borderId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5" fillId="0" borderId="0" applyFont="0" applyFill="0" applyBorder="0" applyAlignment="0" applyProtection="0"/>
    <xf numFmtId="0" fontId="82" fillId="0" borderId="26" applyNumberFormat="0" applyFill="0" applyAlignment="0" applyProtection="0"/>
    <xf numFmtId="0" fontId="87" fillId="52" borderId="22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44" fillId="0" borderId="20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38" fontId="406" fillId="0" borderId="0" applyFont="0" applyFill="0" applyBorder="0" applyAlignment="0" applyProtection="0"/>
    <xf numFmtId="9" fontId="40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7" fillId="0" borderId="0" applyFont="0" applyFill="0" applyBorder="0" applyAlignment="0" applyProtection="0"/>
    <xf numFmtId="0" fontId="40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Border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168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vertical="center"/>
    </xf>
    <xf numFmtId="168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vertical="center"/>
    </xf>
    <xf numFmtId="170" fontId="5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70" fontId="6" fillId="0" borderId="0" xfId="0" quotePrefix="1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/>
    </xf>
    <xf numFmtId="170" fontId="5" fillId="0" borderId="1" xfId="1" applyNumberFormat="1" applyFont="1" applyFill="1" applyBorder="1" applyAlignment="1">
      <alignment horizontal="right" vertical="center"/>
    </xf>
    <xf numFmtId="170" fontId="5" fillId="0" borderId="2" xfId="1" applyNumberFormat="1" applyFont="1" applyFill="1" applyBorder="1" applyAlignment="1">
      <alignment horizontal="right" vertical="center"/>
    </xf>
    <xf numFmtId="0" fontId="5" fillId="0" borderId="0" xfId="0" applyFont="1"/>
    <xf numFmtId="169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0" fontId="5" fillId="0" borderId="1" xfId="0" applyNumberFormat="1" applyFont="1" applyBorder="1" applyAlignment="1">
      <alignment vertical="center"/>
    </xf>
    <xf numFmtId="168" fontId="6" fillId="0" borderId="0" xfId="0" applyNumberFormat="1" applyFont="1" applyAlignment="1">
      <alignment horizontal="left" vertical="center"/>
    </xf>
    <xf numFmtId="170" fontId="5" fillId="0" borderId="2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centerContinuous"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1" fontId="5" fillId="0" borderId="2" xfId="0" applyNumberFormat="1" applyFont="1" applyBorder="1" applyAlignment="1">
      <alignment horizontal="right" vertical="center"/>
    </xf>
    <xf numFmtId="168" fontId="5" fillId="0" borderId="0" xfId="3" applyNumberFormat="1" applyFont="1" applyAlignment="1">
      <alignment vertical="center"/>
    </xf>
    <xf numFmtId="170" fontId="5" fillId="0" borderId="0" xfId="3" applyNumberFormat="1" applyFont="1" applyAlignment="1">
      <alignment horizontal="right" vertical="center"/>
    </xf>
    <xf numFmtId="168" fontId="5" fillId="0" borderId="1" xfId="3" applyNumberFormat="1" applyFont="1" applyBorder="1" applyAlignment="1">
      <alignment vertical="center"/>
    </xf>
    <xf numFmtId="170" fontId="5" fillId="0" borderId="1" xfId="3" applyNumberFormat="1" applyFont="1" applyBorder="1" applyAlignment="1">
      <alignment horizontal="right" vertical="center"/>
    </xf>
    <xf numFmtId="168" fontId="6" fillId="0" borderId="0" xfId="3" applyNumberFormat="1" applyFont="1" applyAlignment="1">
      <alignment horizontal="left" vertical="center"/>
    </xf>
    <xf numFmtId="168" fontId="6" fillId="0" borderId="0" xfId="3" quotePrefix="1" applyNumberFormat="1" applyFont="1" applyAlignment="1">
      <alignment horizontal="left" vertical="center"/>
    </xf>
    <xf numFmtId="170" fontId="6" fillId="0" borderId="0" xfId="3" applyNumberFormat="1" applyFont="1" applyAlignment="1">
      <alignment horizontal="right" vertical="center"/>
    </xf>
    <xf numFmtId="168" fontId="6" fillId="0" borderId="0" xfId="3" applyNumberFormat="1" applyFont="1" applyAlignment="1">
      <alignment horizontal="center" vertical="center"/>
    </xf>
    <xf numFmtId="168" fontId="5" fillId="0" borderId="0" xfId="3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68" fontId="6" fillId="0" borderId="0" xfId="3" applyNumberFormat="1" applyFont="1" applyAlignment="1">
      <alignment vertical="center"/>
    </xf>
    <xf numFmtId="170" fontId="6" fillId="0" borderId="0" xfId="3" quotePrefix="1" applyNumberFormat="1" applyFont="1" applyAlignment="1">
      <alignment horizontal="right" vertical="center"/>
    </xf>
    <xf numFmtId="168" fontId="6" fillId="0" borderId="0" xfId="3" applyNumberFormat="1" applyFont="1" applyAlignment="1">
      <alignment horizontal="right" vertical="center"/>
    </xf>
    <xf numFmtId="168" fontId="7" fillId="0" borderId="0" xfId="4" applyNumberFormat="1" applyFont="1" applyAlignment="1">
      <alignment horizontal="left" vertical="center"/>
    </xf>
    <xf numFmtId="168" fontId="6" fillId="0" borderId="0" xfId="3" quotePrefix="1" applyNumberFormat="1" applyFont="1" applyAlignment="1">
      <alignment vertical="center"/>
    </xf>
    <xf numFmtId="168" fontId="5" fillId="0" borderId="0" xfId="3" applyNumberFormat="1" applyFont="1" applyAlignment="1">
      <alignment horizontal="center" vertical="center"/>
    </xf>
    <xf numFmtId="168" fontId="5" fillId="0" borderId="0" xfId="3" applyNumberFormat="1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0" fontId="9" fillId="0" borderId="0" xfId="0" applyFont="1"/>
    <xf numFmtId="0" fontId="8" fillId="0" borderId="0" xfId="0" applyFont="1"/>
    <xf numFmtId="170" fontId="8" fillId="0" borderId="3" xfId="0" applyNumberFormat="1" applyFont="1" applyBorder="1" applyAlignment="1">
      <alignment vertical="center"/>
    </xf>
    <xf numFmtId="170" fontId="5" fillId="0" borderId="0" xfId="5" applyNumberFormat="1" applyFont="1" applyAlignment="1">
      <alignment horizontal="right" vertical="center"/>
    </xf>
    <xf numFmtId="170" fontId="6" fillId="0" borderId="1" xfId="3" applyNumberFormat="1" applyFont="1" applyBorder="1" applyAlignment="1">
      <alignment horizontal="center" vertical="center"/>
    </xf>
  </cellXfs>
  <cellStyles count="47320">
    <cellStyle name="_x0001_" xfId="3335" xr:uid="{9DFC95E8-516F-4047-BC5B-EE53F48FEAD4}"/>
    <cellStyle name="_x0005_" xfId="3336" xr:uid="{49BD3309-3D07-4E24-B434-A2DA684A2FD0}"/>
    <cellStyle name="_x0015_" xfId="3337" xr:uid="{45B51538-F6BC-4E1D-A577-638352522CBD}"/>
    <cellStyle name=" 1" xfId="13298" xr:uid="{D2C20DCD-9ECB-4E10-9DFB-16852F0B6D4E}"/>
    <cellStyle name="_x0015__x000c_??" xfId="3338" xr:uid="{F827BFA3-DA8D-4617-950F-F5CCE410E97E}"/>
    <cellStyle name="_x000c_????" xfId="3339" xr:uid="{D01E5879-56D4-4B1C-A723-7FFAF973CFCE}"/>
    <cellStyle name=",7" xfId="3340" xr:uid="{8D28C527-9D9C-42B4-B567-EA7CE55D2FE9}"/>
    <cellStyle name="_x0002_._x0011__x0002_._x001b__x0002_ _x0015_%_x0018__x0001_" xfId="3341" xr:uid="{3B1A72A4-9516-41C7-89CE-D511659D6461}"/>
    <cellStyle name="?" xfId="3342" xr:uid="{248C631A-78AF-4D4A-9E4B-04A9E6F693ED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3343" xr:uid="{51469A01-3B6D-464B-B01B-0DE406C93852}"/>
    <cellStyle name="??" xfId="3344" xr:uid="{996704E8-0C46-4EA2-BCAF-6FC5368F8928}"/>
    <cellStyle name="?? [0.00]_Sheet1" xfId="12208" xr:uid="{479CAE62-1D9D-49D8-90E1-F60408761329}"/>
    <cellStyle name="?? 2" xfId="12207" xr:uid="{3EB8E95B-1DEB-4095-870D-6A0BBDF84DF4}"/>
    <cellStyle name="??&amp;" xfId="3345" xr:uid="{299DE0DB-2C3D-44E7-AE7B-A2DFB6FBE5D3}"/>
    <cellStyle name="??&amp;O?&amp;H?" xfId="3346" xr:uid="{F614EE93-6554-4D0F-AD14-0523B0ABE641}"/>
    <cellStyle name="??&amp;O?&amp;H?_x0008__x000f__x0007_?_x0007__x0001__x0001_" xfId="3347" xr:uid="{FE7BF1C2-688F-486C-8549-2DDC2E2BA542}"/>
    <cellStyle name="??&amp;O?&amp;H?_x000f__x0007_?_x0007__x0001__x0001_" xfId="3348" xr:uid="{ECF2E23A-1FFB-492C-8A9E-F5DF88FBDFD9}"/>
    <cellStyle name="??&amp;O?&amp;H?_x0008_??_x0007__x0001__x0001_" xfId="3349" xr:uid="{2675131D-D331-4CB8-AFD0-48355C2C88EF}"/>
    <cellStyle name="???? [0.00]_Sheet1" xfId="12209" xr:uid="{DBBE2436-37EA-43EA-A578-7ADAA736EA1B}"/>
    <cellStyle name="??????????????" xfId="3350" xr:uid="{4F56FBFD-2E2F-42AD-8504-BE37C887C7B3}"/>
    <cellStyle name="??????????????? [0]_Excel_MD97DL" xfId="12210" xr:uid="{A41212E8-06D9-4E22-BD37-B7C035C74A83}"/>
    <cellStyle name="???????????????? [0]_Excel_MD97DL" xfId="12211" xr:uid="{2819EB46-5596-43FF-859D-EB36C1CFF25F}"/>
    <cellStyle name="??????????????????????????????" xfId="3351" xr:uid="{88F41D9C-BF00-4FEB-BC0C-DE03E8DBC534}"/>
    <cellStyle name="??????????????????????????????????????????" xfId="3352" xr:uid="{7EA3882B-42C1-416B-A6FC-89D4256A3BA7}"/>
    <cellStyle name="??????????????????????????????????????????????????" xfId="3353" xr:uid="{88CCFF7D-184A-4434-9E17-AEB7619FC124}"/>
    <cellStyle name="??????????????????????????????????????????????????????" xfId="3354" xr:uid="{D0FC46F4-D096-417B-A286-872CC31C9854}"/>
    <cellStyle name="????????????????_Excel_MD97DL" xfId="12212" xr:uid="{A4180212-E655-4617-9BA7-CA9B9524D444}"/>
    <cellStyle name="???????????????_Excel_MD97DL" xfId="12213" xr:uid="{051BDAA9-B291-4EFF-89BE-8692A7035E0B}"/>
    <cellStyle name="??????????????ㅻ?ㄷ?" xfId="3355" xr:uid="{C3525ACA-A097-4172-8808-2B9DED41AB07}"/>
    <cellStyle name="????[0]_Book1" xfId="13299" xr:uid="{93B0C315-3826-42F9-9239-A28852BA00F0}"/>
    <cellStyle name="????_2004 MFG AOP - Dali 082103" xfId="13300" xr:uid="{BAFEFE4A-75BC-46DA-A076-40DCDE69CD78}"/>
    <cellStyle name="???[0]_overview of competitor" xfId="13301" xr:uid="{B9DFECE7-C2AC-489E-8944-9E91E5161F07}"/>
    <cellStyle name="???_overview of competitor" xfId="13302" xr:uid="{66C54C5C-7D89-4824-A02F-C6E165B0C994}"/>
    <cellStyle name="??[0]_Book1" xfId="13303" xr:uid="{1A1BF975-6BB3-4E63-9187-88B3D88BB765}"/>
    <cellStyle name="??_Book1" xfId="13304" xr:uid="{8726B156-EB1C-460F-BDBF-1311F2DD2240}"/>
    <cellStyle name="??괜?A" xfId="3356" xr:uid="{5767669A-5CEB-405C-8EC5-D870B642231F}"/>
    <cellStyle name="??ㅻ?ㄷ?" xfId="3357" xr:uid="{2B34C6A2-9C5A-484B-86B7-8FD6173A3607}"/>
    <cellStyle name="?AO_CASH FLOW " xfId="3358" xr:uid="{FB218FCD-69A1-4987-9450-AA62C77AD6FB}"/>
    <cellStyle name="?e??A?_laroux_A??I2A?_BS&amp;IncStat_PL_S " xfId="3359" xr:uid="{272A7BBE-F5D8-4408-8B99-E570977CF1D8}"/>
    <cellStyle name="?W?_laroux" xfId="3360" xr:uid="{1B5CC00A-F1AD-4429-9BD0-E770B0AEB749}"/>
    <cellStyle name="?마 [0]_CASH FLOW " xfId="3361" xr:uid="{7860B2B7-649A-4184-9958-B8FEEA9A1F00}"/>
    <cellStyle name="?마_CASH FLOW " xfId="3362" xr:uid="{BA0C728C-ACBF-4921-90A0-273CF54FA8FF}"/>
    <cellStyle name="?핺_2Q97 dist.EOM " xfId="3363" xr:uid="{E687441A-405D-457F-8D57-58A5D9E4B5F0}"/>
    <cellStyle name="]_^[꺞_x0008_?" xfId="3364" xr:uid="{917CFDBE-5BC8-437B-95F9-DA06C790793E}"/>
    <cellStyle name="_~0675389" xfId="12907" xr:uid="{B38AE776-8D5A-4584-9EB0-1238CB129E96}"/>
    <cellStyle name="_~0675389 2" xfId="13305" xr:uid="{85BDB9D3-8396-4C91-815B-284217D1E9B5}"/>
    <cellStyle name="_~0675389_2009 AOP_Jan deck_Financials Consol_Sent" xfId="13306" xr:uid="{5BEB31D0-194D-4EF6-9AA5-2C5AB903E8AE}"/>
    <cellStyle name="_~0675389_2009 AOP_Jan deck_Financials Consol_Sent_2" xfId="13307" xr:uid="{F792E8CC-118E-426C-AD71-41C6B84A00FD}"/>
    <cellStyle name="_~0675389_2009 AOP_Jan deck_Financials Consol_Sent_2_Keymessage" xfId="13308" xr:uid="{78DB77E3-8818-4EC2-B2C9-5DACD60B479E}"/>
    <cellStyle name="_~0675389_2009 AOP_Jan deck_Financials Consol_Sent_Keymessage" xfId="13309" xr:uid="{0DE5D159-EDFE-4706-9F1F-2A6FC63DFFF2}"/>
    <cellStyle name="_~0675389_2009 AOP_Nov deck_Financials_for Consol_v2" xfId="13310" xr:uid="{2E5E5584-DF79-406B-A3F2-2B62A22D0867}"/>
    <cellStyle name="_~0675389_2009 AOP_Nov deck_Financials_for Consol_v2_Keymessage" xfId="13311" xr:uid="{18170F94-4796-4770-97E6-A3C63A539877}"/>
    <cellStyle name="_~0675389_Cash Capex 10+2" xfId="13312" xr:uid="{19F977D7-EA27-4B9C-B397-DB82644BD606}"/>
    <cellStyle name="_~0675389_Cash Capex 10+2_Cost out Update" xfId="13313" xr:uid="{1F573854-EABF-4E47-9954-332B71C91230}"/>
    <cellStyle name="_~0675389_Cash Capex 10+2_EBIT OCF Ranges" xfId="13314" xr:uid="{881B4CBC-0690-4867-B5C0-3D6B4C34182C}"/>
    <cellStyle name="_~0675389_Cash Capex 10+2_G2N &amp; Pricing Plan_Feb'12 (version 1)" xfId="13315" xr:uid="{776570B6-2544-44EC-AE40-50A6905286CD}"/>
    <cellStyle name="_~0675389_Cash Capex 10+2_MBOM 12+0 2010 - Country Name" xfId="13316" xr:uid="{37EFE4F2-F330-4C93-9C3C-142C52CFB955}"/>
    <cellStyle name="_~0675389_Cash Capex 10+2_MBOM 12+0 2010 - Country Name_Forecast Accuracy" xfId="13317" xr:uid="{1CAA8C27-9B04-4C36-A1ED-00720FF90121}"/>
    <cellStyle name="_~0675389_Cash Capex 10+2_Sheet2" xfId="13318" xr:uid="{627D07E1-5678-47FC-9561-67C107F906E5}"/>
    <cellStyle name="_~0675389_Cash Capex 10+2_Total" xfId="13319" xr:uid="{A6F8A08D-C890-439F-BBA5-1B835BF6470B}"/>
    <cellStyle name="_~0675389_Cash Capex 10+2_Working Capital Graph" xfId="13320" xr:uid="{036484D7-FB92-4EAC-A6D2-00D049BFF864}"/>
    <cellStyle name="_~0675389_Cost out Update" xfId="13321" xr:uid="{0773B03B-53FB-47BA-A56B-D34BCC8FE57B}"/>
    <cellStyle name="_~0675389_EBIT OCF Ranges" xfId="13322" xr:uid="{381EA58F-6BD4-4D32-9A55-CA9C16C30D67}"/>
    <cellStyle name="_~0675389_G2N &amp; Pricing Plan_Feb'12 (version 1)" xfId="13323" xr:uid="{BA30B7A7-B4C1-46BD-A685-CE40CA8D5F41}"/>
    <cellStyle name="_~0675389_Global Operations" xfId="13324" xr:uid="{5BC1C4BA-619F-4DD1-AE40-3EF1E946E426}"/>
    <cellStyle name="_~0675389_Global Operations 2" xfId="13325" xr:uid="{4E220E18-3BC6-4E72-8C71-697FB468B3D9}"/>
    <cellStyle name="_~0675389_Global Operations_Sheet2" xfId="13326" xr:uid="{6C34DF9B-9854-43F1-989A-0500234F512D}"/>
    <cellStyle name="_~0675389_Global Operations_Total" xfId="13327" xr:uid="{0F1D70FE-D2D2-4C66-9866-23BE61A63E92}"/>
    <cellStyle name="_~0675389_Keymessage" xfId="13328" xr:uid="{E85C47E2-88FC-452B-BECB-788062E705DB}"/>
    <cellStyle name="_~0675389_MBOM 12+0 2010 - Country Name" xfId="13329" xr:uid="{5D9A3730-138D-4283-A3DA-BFA9FD43F49E}"/>
    <cellStyle name="_~0675389_MBOM 12+0 2010 - Country Name_Forecast Accuracy" xfId="13330" xr:uid="{E08EC4AD-0C60-4CF5-AB70-27CAA7B1EA72}"/>
    <cellStyle name="_~0675389_NA" xfId="13331" xr:uid="{207E2B01-DA13-4A3B-81A2-080B3BD460E5}"/>
    <cellStyle name="_~0675389_NA 2" xfId="13332" xr:uid="{8232131E-AAF9-45F2-BD2D-E651FE0B773B}"/>
    <cellStyle name="_~0675389_NA_1" xfId="13333" xr:uid="{748E8F17-AEE5-4419-A74D-8747E4A02BD9}"/>
    <cellStyle name="_~0675389_NA_1 2" xfId="13334" xr:uid="{F190E93D-647B-4DC0-8A84-AE069B6A1A69}"/>
    <cellStyle name="_~0675389_NA_1_Sheet2" xfId="13335" xr:uid="{8E7BA128-A528-4F3C-A2EE-77BAD47FD5FC}"/>
    <cellStyle name="_~0675389_NA_1_Total" xfId="13336" xr:uid="{792D14B9-35F9-41F4-A9B9-DDE1B24494F3}"/>
    <cellStyle name="_~0675389_NA_Sheet2" xfId="13337" xr:uid="{C3D4F4C7-B827-4B2C-8849-EA7371F6B1E3}"/>
    <cellStyle name="_~0675389_NA_Total" xfId="13338" xr:uid="{535E78E2-5C38-491B-B7EF-8ABA357CADD5}"/>
    <cellStyle name="_~0675389_Nov Review Deck Final" xfId="13339" xr:uid="{148B41FA-850B-473D-9957-B03793C47C41}"/>
    <cellStyle name="_~0675389_Nov Review Deck Final_Keymessage" xfId="13340" xr:uid="{AFFE3F20-1BA5-4ACB-8D93-D002D6FD2DDA}"/>
    <cellStyle name="_~0675389_OCFAnalysis" xfId="13341" xr:uid="{345E076E-8A54-4F17-9F42-2C7B56A50451}"/>
    <cellStyle name="_~0675389_OCFAnalysis_Cost out Update" xfId="13342" xr:uid="{C7BFFB32-8A17-49C4-A439-29187EDA8FC0}"/>
    <cellStyle name="_~0675389_OCFAnalysis_EBIT OCF Ranges" xfId="13343" xr:uid="{B37F0211-F0A1-460A-80F2-D66362362773}"/>
    <cellStyle name="_~0675389_OCFAnalysis_G2N &amp; Pricing Plan_Feb'12 (version 1)" xfId="13344" xr:uid="{D918849E-60B2-47BB-88A4-D3A7405073C9}"/>
    <cellStyle name="_~0675389_OCFAnalysis_MBOM 12+0 2010 - Country Name" xfId="13345" xr:uid="{DEE3AF3B-9A7A-43C5-ACA0-540DD0769334}"/>
    <cellStyle name="_~0675389_OCFAnalysis_MBOM 12+0 2010 - Country Name_Forecast Accuracy" xfId="13346" xr:uid="{27DC8206-B32C-4A01-A18F-410B99840FFC}"/>
    <cellStyle name="_~0675389_OCFAnalysis_Sheet2" xfId="13347" xr:uid="{85E84F86-3F0D-4981-BE9E-17FDCA08C175}"/>
    <cellStyle name="_~0675389_OCFAnalysis_Total" xfId="13348" xr:uid="{5428D06E-05B0-4BEC-9DD1-1E84F483C698}"/>
    <cellStyle name="_~0675389_OCFAnalysis_Working Capital Graph" xfId="13349" xr:uid="{E54BE2B3-FEC4-4794-B4F5-7FA885B558C7}"/>
    <cellStyle name="_~0675389_Quarterly Industry Volume - Corp Follow up Feb 19th" xfId="13350" xr:uid="{417BBA26-FE50-45C5-B150-AB4F138C42B8}"/>
    <cellStyle name="_~0675389_Quarterly Industry Volume - Corp Follow up Feb 19th 2" xfId="13351" xr:uid="{08F69270-0D69-4E3F-BA9C-58E3D1FA45A3}"/>
    <cellStyle name="_~0675389_Quarterly Industry Volume - Corp Follow up Feb 19th_Cost out Update" xfId="13352" xr:uid="{EEAA221F-491F-41BD-8807-DC71487F5454}"/>
    <cellStyle name="_~0675389_Quarterly Industry Volume - Corp Follow up Feb 19th_EBIT OCF Ranges" xfId="13353" xr:uid="{4B2F751D-B4B4-4339-80EB-9AA431B0A8F9}"/>
    <cellStyle name="_~0675389_Quarterly Industry Volume - Corp Follow up Feb 19th_G2N &amp; Pricing Plan_Feb'12 (version 1)" xfId="13354" xr:uid="{CEF98E03-ED0A-40BA-AB6E-CD3901AF460C}"/>
    <cellStyle name="_~0675389_Quarterly Industry Volume - Corp Follow up Feb 19th_MBOM 12+0 2010 - Country Name" xfId="13355" xr:uid="{5E749D24-9880-48A8-9DD4-E19A164C0F5A}"/>
    <cellStyle name="_~0675389_Quarterly Industry Volume - Corp Follow up Feb 19th_MBOM 12+0 2010 - Country Name_Forecast Accuracy" xfId="13356" xr:uid="{AA436552-F295-4F5C-A671-94F800B97242}"/>
    <cellStyle name="_~0675389_Quarterly Industry Volume - Corp Follow up Feb 19th_OCFAnalysis" xfId="13357" xr:uid="{24DEF754-A4C7-4039-AA5A-4E080B8A8BE5}"/>
    <cellStyle name="_~0675389_Quarterly Industry Volume - Corp Follow up Feb 19th_OCFAnalysis_Cost out Update" xfId="13358" xr:uid="{28D894CB-51F7-4BDD-AB71-DD3BA696D426}"/>
    <cellStyle name="_~0675389_Quarterly Industry Volume - Corp Follow up Feb 19th_OCFAnalysis_EBIT OCF Ranges" xfId="13359" xr:uid="{1491A55A-6836-49B4-A0D3-DAB2624D9384}"/>
    <cellStyle name="_~0675389_Quarterly Industry Volume - Corp Follow up Feb 19th_OCFAnalysis_G2N &amp; Pricing Plan_Feb'12 (version 1)" xfId="13360" xr:uid="{169B24D3-C243-4F69-AEF7-F89F93F6D647}"/>
    <cellStyle name="_~0675389_Quarterly Industry Volume - Corp Follow up Feb 19th_OCFAnalysis_MBOM 12+0 2010 - Country Name" xfId="13361" xr:uid="{24AEAFFE-FB86-4A2D-99F0-18806774D949}"/>
    <cellStyle name="_~0675389_Quarterly Industry Volume - Corp Follow up Feb 19th_OCFAnalysis_MBOM 12+0 2010 - Country Name_Forecast Accuracy" xfId="13362" xr:uid="{AA1A1A31-AA06-4E92-86B1-0C4D810971D9}"/>
    <cellStyle name="_~0675389_Quarterly Industry Volume - Corp Follow up Feb 19th_OCFAnalysis_Sheet2" xfId="13363" xr:uid="{F2A5B2C1-B448-49F0-80BE-3340335F44E6}"/>
    <cellStyle name="_~0675389_Quarterly Industry Volume - Corp Follow up Feb 19th_OCFAnalysis_Total" xfId="13364" xr:uid="{68C797B8-F86F-4A36-80F9-5ABB0F6E75DB}"/>
    <cellStyle name="_~0675389_Quarterly Industry Volume - Corp Follow up Feb 19th_OCFAnalysis_Working Capital Graph" xfId="13365" xr:uid="{BB1509B8-7BB6-4932-812A-74BBBD79737E}"/>
    <cellStyle name="_~0675389_Quarterly Industry Volume - Corp Follow up Feb 19th_Sheet2" xfId="13366" xr:uid="{D4590D00-D333-4483-960B-D9A7A538C62C}"/>
    <cellStyle name="_~0675389_Quarterly Industry Volume - Corp Follow up Feb 19th_Total" xfId="13367" xr:uid="{CF10EB26-02B2-41B6-B03B-C2880F05168A}"/>
    <cellStyle name="_~0675389_Quarterly Industry Volume - Corp Follow up Feb 19th_Working Capital Graph" xfId="13368" xr:uid="{90A222D7-E653-4EBE-B42C-36B618E4BEB5}"/>
    <cellStyle name="_~0675389_SBU_GLOBAL_NGT" xfId="13369" xr:uid="{E53FACA8-DC13-44A4-9000-E04B1DD7CA49}"/>
    <cellStyle name="_~0675389_SBU_GLOBAL_NGT 2" xfId="13370" xr:uid="{80C0CDA4-CE59-47D3-B76B-DDB3112F1336}"/>
    <cellStyle name="_~0675389_SBU_GLOBAL_NGT_Cost out Update" xfId="13371" xr:uid="{CCC327B1-D9E7-4547-A3C7-BC0681D5A286}"/>
    <cellStyle name="_~0675389_SBU_GLOBAL_NGT_EBIT OCF Ranges" xfId="13372" xr:uid="{CEC480D6-E941-4778-BF15-FD9995C2097C}"/>
    <cellStyle name="_~0675389_SBU_GLOBAL_NGT_G2N &amp; Pricing Plan_Feb'12 (version 1)" xfId="13373" xr:uid="{F497806D-0B85-4E9C-9286-0701A133EB0B}"/>
    <cellStyle name="_~0675389_SBU_GLOBAL_NGT_MBOM 12+0 2010 - Country Name" xfId="13374" xr:uid="{8A3BA549-53CC-4932-ABCE-18EE68E33E37}"/>
    <cellStyle name="_~0675389_SBU_GLOBAL_NGT_MBOM 12+0 2010 - Country Name_Forecast Accuracy" xfId="13375" xr:uid="{8CB12DC2-2EC5-4C62-BD8D-981DBD130F97}"/>
    <cellStyle name="_~0675389_SBU_GLOBAL_NGT_Sheet2" xfId="13376" xr:uid="{3DF3EC08-AE1B-4A54-B9DF-3CC0EC516163}"/>
    <cellStyle name="_~0675389_SBU_GLOBAL_NGT_Total" xfId="13377" xr:uid="{348AAA79-7A90-4D49-84BB-11CDA0F6B205}"/>
    <cellStyle name="_~0675389_SBU_GLOBAL_NGT_Working Capital Graph" xfId="13378" xr:uid="{AB3C23EA-E536-461D-9D63-78057DEFC10C}"/>
    <cellStyle name="_~0675389_Sheet2" xfId="13379" xr:uid="{AB146CE2-699D-4AA1-81D2-999858A970F2}"/>
    <cellStyle name="_~0675389_Supplemental Data Requirements-Country" xfId="13380" xr:uid="{0F130DCB-27E3-4A78-B541-1B183F63E3DC}"/>
    <cellStyle name="_~0675389_Supplemental Data Requirements-Country_Keymessage" xfId="13381" xr:uid="{DA47B0FA-74C5-4102-9378-09752700280F}"/>
    <cellStyle name="_~0675389_Total" xfId="13382" xr:uid="{786F22BD-D9C7-4A43-8ECD-AE618C657854}"/>
    <cellStyle name="_~0675389_Working Capital Graph" xfId="13383" xr:uid="{1033506B-F191-4D6F-997F-D3DFE0F6C7DF}"/>
    <cellStyle name="_~0965031" xfId="13384" xr:uid="{E1CAC350-DB17-4121-9E1A-37737FA7277A}"/>
    <cellStyle name="_~0965031 2" xfId="13385" xr:uid="{35EEB53E-B7C8-407B-96A9-903D6043EB28}"/>
    <cellStyle name="_~0965031_2009 AOP_Jan deck_Financials Consol_Sent" xfId="13386" xr:uid="{8B4A1A9F-5591-4D5E-8C6E-E657DD37F121}"/>
    <cellStyle name="_~0965031_2009 AOP_Jan deck_Financials Consol_Sent_2" xfId="13387" xr:uid="{0E3E4619-F414-4D66-A8E5-C4B16A050C14}"/>
    <cellStyle name="_~0965031_2009 AOP_Jan deck_Financials Consol_Sent_2_Keymessage" xfId="13388" xr:uid="{31FA44F2-16D1-4F20-A614-C5F6DEBE2446}"/>
    <cellStyle name="_~0965031_2009 AOP_Jan deck_Financials Consol_Sent_Keymessage" xfId="13389" xr:uid="{B4D5EDA0-DE3C-41BD-BAD5-1742E43AE791}"/>
    <cellStyle name="_~0965031_2009 AOP_Nov deck_Financials_for Consol_v2" xfId="13390" xr:uid="{C6AADAB2-868B-4E91-BCDF-13D6EE12F3DD}"/>
    <cellStyle name="_~0965031_2009 AOP_Nov deck_Financials_for Consol_v2_Keymessage" xfId="13391" xr:uid="{2E16C75B-A27A-4CE6-8F5A-06035A3C1C77}"/>
    <cellStyle name="_~0965031_Cash Capex 10+2" xfId="13392" xr:uid="{028CC616-4E60-4DA8-BF90-05CD258AC32D}"/>
    <cellStyle name="_~0965031_Cash Capex 10+2_Cost out Update" xfId="13393" xr:uid="{6696D712-45ED-44AB-B37B-A190B0EF88DE}"/>
    <cellStyle name="_~0965031_Cash Capex 10+2_EBIT OCF Ranges" xfId="13394" xr:uid="{E7F1248E-90C3-415C-8B6A-4BDC6293A23C}"/>
    <cellStyle name="_~0965031_Cash Capex 10+2_G2N &amp; Pricing Plan_Feb'12 (version 1)" xfId="13395" xr:uid="{25221AD5-C262-4EF3-AD1C-ABFB13E1901F}"/>
    <cellStyle name="_~0965031_Cash Capex 10+2_MBOM 12+0 2010 - Country Name" xfId="13396" xr:uid="{B02154AE-DADC-468D-976D-AFD6242551AD}"/>
    <cellStyle name="_~0965031_Cash Capex 10+2_MBOM 12+0 2010 - Country Name_Forecast Accuracy" xfId="13397" xr:uid="{8DB390E7-C5F2-41BA-9318-73235CA280F1}"/>
    <cellStyle name="_~0965031_Cash Capex 10+2_Sheet2" xfId="13398" xr:uid="{724EB8EA-4EDD-4F8E-B56B-4BF917EDF3E0}"/>
    <cellStyle name="_~0965031_Cash Capex 10+2_Total" xfId="13399" xr:uid="{6BF7A4B3-DAF4-47FF-82AA-59D7AB9D1429}"/>
    <cellStyle name="_~0965031_Cash Capex 10+2_Working Capital Graph" xfId="13400" xr:uid="{A8C10999-3F1D-4E1D-9C6A-9EBE374D8F67}"/>
    <cellStyle name="_~0965031_Cost out Update" xfId="13401" xr:uid="{6EDEDFE4-91EF-478C-9477-736FF45B1EFD}"/>
    <cellStyle name="_~0965031_EBIT OCF Ranges" xfId="13402" xr:uid="{403096B6-BCFC-4EF4-A817-F34E2E0A198E}"/>
    <cellStyle name="_~0965031_G2N &amp; Pricing Plan_Feb'12 (version 1)" xfId="13403" xr:uid="{4AACCA0B-E2CC-4A03-9544-DC499303814A}"/>
    <cellStyle name="_~0965031_Global Operations" xfId="13404" xr:uid="{7E109CEF-1E4E-4044-8CDC-1A14B0C92A0A}"/>
    <cellStyle name="_~0965031_Global Operations 2" xfId="13405" xr:uid="{E468B0CB-84C5-4A69-A9ED-29623636C1E4}"/>
    <cellStyle name="_~0965031_Global Operations_Sheet2" xfId="13406" xr:uid="{21AA08F7-2E19-472C-82D8-5A4277B4DFE6}"/>
    <cellStyle name="_~0965031_Global Operations_Total" xfId="13407" xr:uid="{7702E414-A6DA-417D-B330-ADAD042A6D49}"/>
    <cellStyle name="_~0965031_Keymessage" xfId="13408" xr:uid="{2347A20D-EDFE-4243-8478-9E5FF91305FC}"/>
    <cellStyle name="_~0965031_MBOM 12+0 2010 - Country Name" xfId="13409" xr:uid="{5096324B-91D7-4047-AC86-500CCBE97D82}"/>
    <cellStyle name="_~0965031_MBOM 12+0 2010 - Country Name_Forecast Accuracy" xfId="13410" xr:uid="{A5D956D3-FB17-44E2-A2FF-0CB0302683AF}"/>
    <cellStyle name="_~0965031_NA" xfId="13411" xr:uid="{4C423EF7-C283-4396-A406-6AB1B49C516B}"/>
    <cellStyle name="_~0965031_NA 2" xfId="13412" xr:uid="{1BC98D4F-5B35-4641-B3E0-0B47C049ED45}"/>
    <cellStyle name="_~0965031_NA_1" xfId="13413" xr:uid="{8D19875F-5857-4CFF-BB03-604F1F46AD29}"/>
    <cellStyle name="_~0965031_NA_1 2" xfId="13414" xr:uid="{CBFC6760-F810-4900-96AB-33D1453A9935}"/>
    <cellStyle name="_~0965031_NA_1_Sheet2" xfId="13415" xr:uid="{72B0BD4E-AF14-48E4-9099-552D8CF1E982}"/>
    <cellStyle name="_~0965031_NA_1_Total" xfId="13416" xr:uid="{22B6A04D-904D-4161-96B0-2E030CA2D63C}"/>
    <cellStyle name="_~0965031_NA_Sheet2" xfId="13417" xr:uid="{7512E210-688E-43E6-8253-32A0F4B926DD}"/>
    <cellStyle name="_~0965031_NA_Total" xfId="13418" xr:uid="{C20B7811-2C8F-4637-9FDC-9F2F716727A4}"/>
    <cellStyle name="_~0965031_Nov Review Deck Final" xfId="13419" xr:uid="{8EEA5CE7-AE0A-4CF3-AEF2-10E1F639619B}"/>
    <cellStyle name="_~0965031_Nov Review Deck Final_Keymessage" xfId="13420" xr:uid="{0F4401FA-76B2-42FC-9B78-D718CB172924}"/>
    <cellStyle name="_~0965031_OCFAnalysis" xfId="13421" xr:uid="{25952C2E-69CB-45C6-9BB3-5E050C3A80F5}"/>
    <cellStyle name="_~0965031_OCFAnalysis_Cost out Update" xfId="13422" xr:uid="{7C6E1F7C-B87D-411E-9061-5F94D893B87A}"/>
    <cellStyle name="_~0965031_OCFAnalysis_EBIT OCF Ranges" xfId="13423" xr:uid="{4235617E-3328-48EB-B1C4-24E07EA7F7E8}"/>
    <cellStyle name="_~0965031_OCFAnalysis_G2N &amp; Pricing Plan_Feb'12 (version 1)" xfId="13424" xr:uid="{33DADF07-669D-4B38-8F63-39CC26A7225C}"/>
    <cellStyle name="_~0965031_OCFAnalysis_MBOM 12+0 2010 - Country Name" xfId="13425" xr:uid="{A8DDFA1E-A910-4A56-84F4-C3B9AC8E5FC3}"/>
    <cellStyle name="_~0965031_OCFAnalysis_MBOM 12+0 2010 - Country Name_Forecast Accuracy" xfId="13426" xr:uid="{131F2210-8F78-43DA-BA0F-7142621D1B78}"/>
    <cellStyle name="_~0965031_OCFAnalysis_Sheet2" xfId="13427" xr:uid="{7006AD12-E153-4035-B4DC-972EC04B16F0}"/>
    <cellStyle name="_~0965031_OCFAnalysis_Total" xfId="13428" xr:uid="{CD62C8E3-5AD8-47F1-BA8F-8758DF706C8C}"/>
    <cellStyle name="_~0965031_OCFAnalysis_Working Capital Graph" xfId="13429" xr:uid="{B8C27A4F-86C9-4841-8472-38F4F1CF92F7}"/>
    <cellStyle name="_~0965031_Quarterly Industry Volume - Corp Follow up Feb 19th" xfId="13430" xr:uid="{C9B1C554-6BB8-4E9D-8878-D7ECB71BFDB2}"/>
    <cellStyle name="_~0965031_Quarterly Industry Volume - Corp Follow up Feb 19th 2" xfId="13431" xr:uid="{645B216A-D3E9-479E-A65B-2BD6CDEAB98C}"/>
    <cellStyle name="_~0965031_Quarterly Industry Volume - Corp Follow up Feb 19th_Cost out Update" xfId="13432" xr:uid="{149D99AC-3CC4-4D14-8286-5D36C5057561}"/>
    <cellStyle name="_~0965031_Quarterly Industry Volume - Corp Follow up Feb 19th_EBIT OCF Ranges" xfId="13433" xr:uid="{9437FDAF-2603-45ED-BDF0-F91E687CB10A}"/>
    <cellStyle name="_~0965031_Quarterly Industry Volume - Corp Follow up Feb 19th_G2N &amp; Pricing Plan_Feb'12 (version 1)" xfId="13434" xr:uid="{315A4DA3-04EE-4CE8-AA46-29004083ADBF}"/>
    <cellStyle name="_~0965031_Quarterly Industry Volume - Corp Follow up Feb 19th_MBOM 12+0 2010 - Country Name" xfId="13435" xr:uid="{A7A6AD4C-25A7-4275-BE5B-BC007C7C955B}"/>
    <cellStyle name="_~0965031_Quarterly Industry Volume - Corp Follow up Feb 19th_MBOM 12+0 2010 - Country Name_Forecast Accuracy" xfId="13436" xr:uid="{AF7252CB-2959-4096-B036-ACB89ACF2A58}"/>
    <cellStyle name="_~0965031_Quarterly Industry Volume - Corp Follow up Feb 19th_OCFAnalysis" xfId="13437" xr:uid="{BB1B5E0A-C608-4212-B4BD-8F65FD039193}"/>
    <cellStyle name="_~0965031_Quarterly Industry Volume - Corp Follow up Feb 19th_OCFAnalysis_Cost out Update" xfId="13438" xr:uid="{35A8F266-3D8D-4176-8FAD-E245E7FD1142}"/>
    <cellStyle name="_~0965031_Quarterly Industry Volume - Corp Follow up Feb 19th_OCFAnalysis_EBIT OCF Ranges" xfId="13439" xr:uid="{83CE0285-3007-4405-A5E6-649A52B12B8C}"/>
    <cellStyle name="_~0965031_Quarterly Industry Volume - Corp Follow up Feb 19th_OCFAnalysis_G2N &amp; Pricing Plan_Feb'12 (version 1)" xfId="13440" xr:uid="{DDF87325-18D6-4E0D-8CE7-A536B36C7B7C}"/>
    <cellStyle name="_~0965031_Quarterly Industry Volume - Corp Follow up Feb 19th_OCFAnalysis_MBOM 12+0 2010 - Country Name" xfId="13441" xr:uid="{0DE88EC0-E2E7-414D-A950-1F45C9BDDD40}"/>
    <cellStyle name="_~0965031_Quarterly Industry Volume - Corp Follow up Feb 19th_OCFAnalysis_MBOM 12+0 2010 - Country Name_Forecast Accuracy" xfId="13442" xr:uid="{9ECD694D-6CC1-47DB-8D16-DE07E567E06D}"/>
    <cellStyle name="_~0965031_Quarterly Industry Volume - Corp Follow up Feb 19th_OCFAnalysis_Sheet2" xfId="13443" xr:uid="{AE00F39E-2E93-4EB8-9897-C8DD6D82317B}"/>
    <cellStyle name="_~0965031_Quarterly Industry Volume - Corp Follow up Feb 19th_OCFAnalysis_Total" xfId="13444" xr:uid="{B9A604F7-15E5-4393-BF86-238A87136359}"/>
    <cellStyle name="_~0965031_Quarterly Industry Volume - Corp Follow up Feb 19th_OCFAnalysis_Working Capital Graph" xfId="13445" xr:uid="{F81D1BA1-A51E-4732-B7AB-C9E9143213D7}"/>
    <cellStyle name="_~0965031_Quarterly Industry Volume - Corp Follow up Feb 19th_Sheet2" xfId="13446" xr:uid="{1CDBEA7E-7E33-4532-9F40-4A5524705840}"/>
    <cellStyle name="_~0965031_Quarterly Industry Volume - Corp Follow up Feb 19th_Total" xfId="13447" xr:uid="{A44EDC11-68CB-416A-B848-6681C63EEB7C}"/>
    <cellStyle name="_~0965031_Quarterly Industry Volume - Corp Follow up Feb 19th_Working Capital Graph" xfId="13448" xr:uid="{6B6AACE1-137A-4C5E-99D8-625FB8A184DE}"/>
    <cellStyle name="_~0965031_SBU_GLOBAL_NGT" xfId="13449" xr:uid="{A8DD91BF-003B-4215-A2BD-C796679F1B28}"/>
    <cellStyle name="_~0965031_SBU_GLOBAL_NGT 2" xfId="13450" xr:uid="{4BBEC5E5-3BD3-4353-9193-727049B7CE0A}"/>
    <cellStyle name="_~0965031_SBU_GLOBAL_NGT_Cost out Update" xfId="13451" xr:uid="{DC417D69-3F5F-4EE8-AA40-530FF6C16140}"/>
    <cellStyle name="_~0965031_SBU_GLOBAL_NGT_EBIT OCF Ranges" xfId="13452" xr:uid="{88DBF9F8-35F3-45E3-A218-A29126855F11}"/>
    <cellStyle name="_~0965031_SBU_GLOBAL_NGT_G2N &amp; Pricing Plan_Feb'12 (version 1)" xfId="13453" xr:uid="{C5259B56-7C95-40D5-A73A-20D5AB2C545C}"/>
    <cellStyle name="_~0965031_SBU_GLOBAL_NGT_MBOM 12+0 2010 - Country Name" xfId="13454" xr:uid="{4E45FF58-93A3-4BF3-9713-6EBC5304D5B4}"/>
    <cellStyle name="_~0965031_SBU_GLOBAL_NGT_MBOM 12+0 2010 - Country Name_Forecast Accuracy" xfId="13455" xr:uid="{09B9B573-4087-4520-A2D3-DD8857B56B54}"/>
    <cellStyle name="_~0965031_SBU_GLOBAL_NGT_Sheet2" xfId="13456" xr:uid="{706B05B3-E582-43DF-B445-6B811844505C}"/>
    <cellStyle name="_~0965031_SBU_GLOBAL_NGT_Total" xfId="13457" xr:uid="{3AB295C4-7E64-48FE-8294-1C619E9AD950}"/>
    <cellStyle name="_~0965031_SBU_GLOBAL_NGT_Working Capital Graph" xfId="13458" xr:uid="{359FE5A2-8B56-48CC-B881-A014950AD340}"/>
    <cellStyle name="_~0965031_Sheet2" xfId="13459" xr:uid="{0AAA0D79-F645-4D6B-9642-3E421E82DE84}"/>
    <cellStyle name="_~0965031_Supplemental Data Requirements-Country" xfId="13460" xr:uid="{21D3EC5F-4654-4B24-BD8F-74C539DD2778}"/>
    <cellStyle name="_~0965031_Supplemental Data Requirements-Country_Keymessage" xfId="13461" xr:uid="{57D4BD5B-DC66-4827-A3C4-D6E35F021E15}"/>
    <cellStyle name="_~0965031_Total" xfId="13462" xr:uid="{2C3B5C7C-E5E0-4174-BB13-253557BEE4E5}"/>
    <cellStyle name="_~0965031_Working Capital Graph" xfId="13463" xr:uid="{680230A2-E95F-4984-97FA-A5B6DDA76F82}"/>
    <cellStyle name="_~1936176" xfId="12623" xr:uid="{5CFDBB04-3CCE-48ED-9041-8A68DC1265D4}"/>
    <cellStyle name="_~1936176 2" xfId="13464" xr:uid="{94E400B8-144E-4DE4-A68A-EA26E4C28FAB}"/>
    <cellStyle name="_~1936176_2009 AOP_Jan deck_Financials Consol_Sent" xfId="13465" xr:uid="{B0B92672-5DA9-4343-B798-3A6377F9C170}"/>
    <cellStyle name="_~1936176_2009 AOP_Jan deck_Financials Consol_Sent_2" xfId="13466" xr:uid="{CC8335A2-E0BB-45D4-9246-99D2EE0816F8}"/>
    <cellStyle name="_~1936176_2009 AOP_Jan deck_Financials Consol_Sent_2_Keymessage" xfId="13467" xr:uid="{B9F92038-9022-40EC-9644-79FDE2FA9AC0}"/>
    <cellStyle name="_~1936176_2009 AOP_Jan deck_Financials Consol_Sent_Keymessage" xfId="13468" xr:uid="{C9E18248-2D75-4F91-9A46-2F5B2F0D3E78}"/>
    <cellStyle name="_~1936176_2009 AOP_Nov deck_Financials_for Consol_v2" xfId="13469" xr:uid="{CFD71951-E981-4641-9B43-FDB4AC09FF51}"/>
    <cellStyle name="_~1936176_2009 AOP_Nov deck_Financials_for Consol_v2_Keymessage" xfId="13470" xr:uid="{92ECC322-D0D7-45EF-A2F4-50B8D5C30D5A}"/>
    <cellStyle name="_~1936176_Cash Capex 10+2" xfId="13471" xr:uid="{F353B107-7CD9-4E81-879F-D4ECEE9F4683}"/>
    <cellStyle name="_~1936176_Cash Capex 10+2_Cost out Update" xfId="13472" xr:uid="{B88B4A8F-5C81-4CA9-A161-B4CF33F3013A}"/>
    <cellStyle name="_~1936176_Cash Capex 10+2_EBIT OCF Ranges" xfId="13473" xr:uid="{DAA30ED5-AF35-4D82-88F7-7866F1D1172E}"/>
    <cellStyle name="_~1936176_Cash Capex 10+2_G2N &amp; Pricing Plan_Feb'12 (version 1)" xfId="13474" xr:uid="{23C2489A-834C-4B1A-A27B-1C6C42EC8D82}"/>
    <cellStyle name="_~1936176_Cash Capex 10+2_MBOM 12+0 2010 - Country Name" xfId="13475" xr:uid="{557FEA3F-DA9B-4EC8-8817-AB1787A46476}"/>
    <cellStyle name="_~1936176_Cash Capex 10+2_MBOM 12+0 2010 - Country Name_Forecast Accuracy" xfId="13476" xr:uid="{6B0DF5EE-73C9-4492-BFA3-50F1040526E4}"/>
    <cellStyle name="_~1936176_Cash Capex 10+2_Sheet2" xfId="13477" xr:uid="{F702DF24-A445-42AE-8CA6-3F6DA4ECC921}"/>
    <cellStyle name="_~1936176_Cash Capex 10+2_Total" xfId="13478" xr:uid="{ACFE480D-D1CD-47AE-8D02-DCA054690E8D}"/>
    <cellStyle name="_~1936176_Cash Capex 10+2_Working Capital Graph" xfId="13479" xr:uid="{51917B17-A16C-4837-875B-F331D4F29CBB}"/>
    <cellStyle name="_~1936176_Cost out Update" xfId="13480" xr:uid="{75D72060-49CB-4881-B002-E415D705D042}"/>
    <cellStyle name="_~1936176_EBIT OCF Ranges" xfId="13481" xr:uid="{5B844DB2-6171-4291-8D27-6ED5193209EF}"/>
    <cellStyle name="_~1936176_G2N &amp; Pricing Plan_Feb'12 (version 1)" xfId="13482" xr:uid="{DF4663EC-F9D7-4262-978B-4427A26AFEBE}"/>
    <cellStyle name="_~1936176_Global Operations" xfId="13483" xr:uid="{CAE1D41A-E870-438A-81B2-0C2F003F8700}"/>
    <cellStyle name="_~1936176_Global Operations 2" xfId="13484" xr:uid="{B42229BE-A394-4F29-9DC3-18B9267A5E6A}"/>
    <cellStyle name="_~1936176_Global Operations_Sheet2" xfId="13485" xr:uid="{499C673F-F131-4236-A442-8A7046B3C217}"/>
    <cellStyle name="_~1936176_Global Operations_Total" xfId="13486" xr:uid="{7BBF8DCA-8714-4704-B657-7062FB10A367}"/>
    <cellStyle name="_~1936176_Keymessage" xfId="13487" xr:uid="{979681D8-A653-42A2-91CA-7B59BE251115}"/>
    <cellStyle name="_~1936176_MBOM 12+0 2010 - Country Name" xfId="13488" xr:uid="{1F6E19F1-E38C-4244-9CE8-85AA109F6571}"/>
    <cellStyle name="_~1936176_MBOM 12+0 2010 - Country Name_Forecast Accuracy" xfId="13489" xr:uid="{8327B2D2-6DF2-4032-B5BD-2BA8D0D9DD72}"/>
    <cellStyle name="_~1936176_NA" xfId="13490" xr:uid="{15B32F1F-CF12-4965-B2A0-2EBB8510EB6E}"/>
    <cellStyle name="_~1936176_NA 2" xfId="13491" xr:uid="{2340DEB4-3433-45F0-9DDB-C3F1E03ACD7C}"/>
    <cellStyle name="_~1936176_NA_1" xfId="13492" xr:uid="{B0294616-D2D4-4D7A-9D5B-A86F173603C3}"/>
    <cellStyle name="_~1936176_NA_1 2" xfId="13493" xr:uid="{5F5837D6-1241-41EE-AF4C-78BDE6F64D92}"/>
    <cellStyle name="_~1936176_NA_1_Sheet2" xfId="13494" xr:uid="{35A82561-B452-4478-A104-D8D11E084C48}"/>
    <cellStyle name="_~1936176_NA_1_Total" xfId="13495" xr:uid="{3449DA00-0647-44C9-8A45-D92C1FD6AFE2}"/>
    <cellStyle name="_~1936176_NA_Sheet2" xfId="13496" xr:uid="{946EED03-16B0-46F3-87DB-265593ADBD98}"/>
    <cellStyle name="_~1936176_NA_Total" xfId="13497" xr:uid="{13669521-823C-4483-8BBE-1FF3D9A38E15}"/>
    <cellStyle name="_~1936176_Nov Review Deck Final" xfId="13498" xr:uid="{8D31960A-3567-492D-960A-2F3FE0F78769}"/>
    <cellStyle name="_~1936176_Nov Review Deck Final_Keymessage" xfId="13499" xr:uid="{5C08F43F-BECC-4AD7-8769-0D9F565C59BB}"/>
    <cellStyle name="_~1936176_OCFAnalysis" xfId="13500" xr:uid="{6B32B83D-DF77-4049-9899-E87D0781DDFA}"/>
    <cellStyle name="_~1936176_OCFAnalysis_Cost out Update" xfId="13501" xr:uid="{E5CCAA97-651D-4E61-8104-0D53552CB059}"/>
    <cellStyle name="_~1936176_OCFAnalysis_EBIT OCF Ranges" xfId="13502" xr:uid="{1501D162-5DBB-4465-91CD-9DE7EDC1BB50}"/>
    <cellStyle name="_~1936176_OCFAnalysis_G2N &amp; Pricing Plan_Feb'12 (version 1)" xfId="13503" xr:uid="{021DBEB3-5A6C-4D55-81E2-3A93674ECB0C}"/>
    <cellStyle name="_~1936176_OCFAnalysis_MBOM 12+0 2010 - Country Name" xfId="13504" xr:uid="{799E8DEF-22FA-4B8A-8F0B-18EE59CA076A}"/>
    <cellStyle name="_~1936176_OCFAnalysis_MBOM 12+0 2010 - Country Name_Forecast Accuracy" xfId="13505" xr:uid="{E5ACAC45-A482-4D8A-AE70-06D139399F0E}"/>
    <cellStyle name="_~1936176_OCFAnalysis_Sheet2" xfId="13506" xr:uid="{4F340711-02A3-442F-8535-FA961A6BBA33}"/>
    <cellStyle name="_~1936176_OCFAnalysis_Total" xfId="13507" xr:uid="{24AFA52C-DF7B-472C-A00B-978EF2699DCD}"/>
    <cellStyle name="_~1936176_OCFAnalysis_Working Capital Graph" xfId="13508" xr:uid="{1942968D-6892-4B8A-9C06-C974BA243C16}"/>
    <cellStyle name="_~1936176_Quarterly Industry Volume - Corp Follow up Feb 19th" xfId="13509" xr:uid="{5E0AEC27-4B49-46F2-8901-048242E363D2}"/>
    <cellStyle name="_~1936176_Quarterly Industry Volume - Corp Follow up Feb 19th 2" xfId="13510" xr:uid="{1EF804D0-A9F2-4DD0-BE57-0E41EF2B9617}"/>
    <cellStyle name="_~1936176_Quarterly Industry Volume - Corp Follow up Feb 19th_Cost out Update" xfId="13511" xr:uid="{6A11308B-3C3A-4422-9A4C-AAFE5079697E}"/>
    <cellStyle name="_~1936176_Quarterly Industry Volume - Corp Follow up Feb 19th_EBIT OCF Ranges" xfId="13512" xr:uid="{29B6C4BE-1B4F-4675-B9E5-04E1C0EF4688}"/>
    <cellStyle name="_~1936176_Quarterly Industry Volume - Corp Follow up Feb 19th_G2N &amp; Pricing Plan_Feb'12 (version 1)" xfId="13513" xr:uid="{7DC96BD7-7B5C-449F-AFA2-2B032708BA98}"/>
    <cellStyle name="_~1936176_Quarterly Industry Volume - Corp Follow up Feb 19th_MBOM 12+0 2010 - Country Name" xfId="13514" xr:uid="{BD0BFEC9-AF46-4335-AD07-689296C4B9DF}"/>
    <cellStyle name="_~1936176_Quarterly Industry Volume - Corp Follow up Feb 19th_MBOM 12+0 2010 - Country Name_Forecast Accuracy" xfId="13515" xr:uid="{1F4556B2-2EE9-4DE0-B86D-A7A32FE8538B}"/>
    <cellStyle name="_~1936176_Quarterly Industry Volume - Corp Follow up Feb 19th_OCFAnalysis" xfId="13516" xr:uid="{70881388-ADCA-4AD6-BDCC-5EC6F571E5E3}"/>
    <cellStyle name="_~1936176_Quarterly Industry Volume - Corp Follow up Feb 19th_OCFAnalysis_Cost out Update" xfId="13517" xr:uid="{F532F7BC-CE3A-4198-873C-3AB53F3C0D80}"/>
    <cellStyle name="_~1936176_Quarterly Industry Volume - Corp Follow up Feb 19th_OCFAnalysis_EBIT OCF Ranges" xfId="13518" xr:uid="{F275D278-EE12-49CC-AAF5-1F488ADE77AF}"/>
    <cellStyle name="_~1936176_Quarterly Industry Volume - Corp Follow up Feb 19th_OCFAnalysis_G2N &amp; Pricing Plan_Feb'12 (version 1)" xfId="13519" xr:uid="{2D4C604C-7953-485E-9A86-F93ED655BE43}"/>
    <cellStyle name="_~1936176_Quarterly Industry Volume - Corp Follow up Feb 19th_OCFAnalysis_MBOM 12+0 2010 - Country Name" xfId="13520" xr:uid="{949F98B4-B8E5-4336-87EB-031E56A08477}"/>
    <cellStyle name="_~1936176_Quarterly Industry Volume - Corp Follow up Feb 19th_OCFAnalysis_MBOM 12+0 2010 - Country Name_Forecast Accuracy" xfId="13521" xr:uid="{0FF9F5C0-7A63-478B-AFAA-88F73EFA560C}"/>
    <cellStyle name="_~1936176_Quarterly Industry Volume - Corp Follow up Feb 19th_OCFAnalysis_Sheet2" xfId="13522" xr:uid="{4511AA83-5DC6-436D-B34E-4DE3ED411788}"/>
    <cellStyle name="_~1936176_Quarterly Industry Volume - Corp Follow up Feb 19th_OCFAnalysis_Total" xfId="13523" xr:uid="{7ABE5C50-E07F-44D6-8F17-BC7FDF975950}"/>
    <cellStyle name="_~1936176_Quarterly Industry Volume - Corp Follow up Feb 19th_OCFAnalysis_Working Capital Graph" xfId="13524" xr:uid="{95A69449-E982-4244-8CEE-24F3407CD106}"/>
    <cellStyle name="_~1936176_Quarterly Industry Volume - Corp Follow up Feb 19th_Sheet2" xfId="13525" xr:uid="{5FDB5AC6-7CC4-4DDF-9928-F14A828B01ED}"/>
    <cellStyle name="_~1936176_Quarterly Industry Volume - Corp Follow up Feb 19th_Total" xfId="13526" xr:uid="{71ADC9A4-100A-42A1-ACEF-E4EA796164B3}"/>
    <cellStyle name="_~1936176_Quarterly Industry Volume - Corp Follow up Feb 19th_Working Capital Graph" xfId="13527" xr:uid="{84F3BFE6-A6C9-4CCE-8CE8-6A3CFC49B9B6}"/>
    <cellStyle name="_~1936176_SBU_GLOBAL_NGT" xfId="13528" xr:uid="{CB0A2C9E-3399-4239-81D8-18AD48075E80}"/>
    <cellStyle name="_~1936176_SBU_GLOBAL_NGT 2" xfId="13529" xr:uid="{B189A65A-014D-49D7-8F95-6C5D757CFAF7}"/>
    <cellStyle name="_~1936176_SBU_GLOBAL_NGT_Cost out Update" xfId="13530" xr:uid="{957A7737-D1B0-4F1F-A9E1-6D3772449422}"/>
    <cellStyle name="_~1936176_SBU_GLOBAL_NGT_EBIT OCF Ranges" xfId="13531" xr:uid="{5580F8D1-BED4-4461-950B-1F7FB0D4D422}"/>
    <cellStyle name="_~1936176_SBU_GLOBAL_NGT_G2N &amp; Pricing Plan_Feb'12 (version 1)" xfId="13532" xr:uid="{DBB97820-F59C-49A5-A086-63F413D77204}"/>
    <cellStyle name="_~1936176_SBU_GLOBAL_NGT_MBOM 12+0 2010 - Country Name" xfId="13533" xr:uid="{5A6724D3-F3D7-4698-89F2-4EFE657E4DA3}"/>
    <cellStyle name="_~1936176_SBU_GLOBAL_NGT_MBOM 12+0 2010 - Country Name_Forecast Accuracy" xfId="13534" xr:uid="{2842B5E6-969C-420C-8F48-9527056DAA4C}"/>
    <cellStyle name="_~1936176_SBU_GLOBAL_NGT_Sheet2" xfId="13535" xr:uid="{69C25000-F375-45C6-8570-E2AE0162FCC5}"/>
    <cellStyle name="_~1936176_SBU_GLOBAL_NGT_Total" xfId="13536" xr:uid="{FA3D243E-B966-4DA8-B970-2E8CEEE7A418}"/>
    <cellStyle name="_~1936176_SBU_GLOBAL_NGT_Working Capital Graph" xfId="13537" xr:uid="{9D335D8A-B36B-4E75-9F01-4EF763389283}"/>
    <cellStyle name="_~1936176_Sheet2" xfId="13538" xr:uid="{FD9CF759-C345-41BF-A6F0-BA952B79C2C1}"/>
    <cellStyle name="_~1936176_Supplemental Data Requirements-Country" xfId="13539" xr:uid="{B3861D33-F003-401D-86DB-CBE1C1136F9A}"/>
    <cellStyle name="_~1936176_Supplemental Data Requirements-Country_Keymessage" xfId="13540" xr:uid="{49C577DE-B4DC-43A5-AD4D-BBA354D437B6}"/>
    <cellStyle name="_~1936176_Total" xfId="13541" xr:uid="{90F0498E-0171-48FF-B572-100D93724593}"/>
    <cellStyle name="_~1936176_Working Capital Graph" xfId="13542" xr:uid="{C3343E59-5469-4B9F-A600-DE035804F771}"/>
    <cellStyle name="_~2781038" xfId="12908" xr:uid="{ACB147E0-C995-46D7-97CB-B65D0F872DA8}"/>
    <cellStyle name="_~2996148" xfId="12621" xr:uid="{4B6DDD97-F3E0-435A-9C4D-AD011DFFEA0E}"/>
    <cellStyle name="_~2996148_Cost out Update" xfId="13543" xr:uid="{522AB206-046F-4B78-B2DF-DE22BEB4D7C9}"/>
    <cellStyle name="_~2996148_EBIT OCF Ranges" xfId="13544" xr:uid="{7AC65BCC-149C-4A01-9E7D-6B837569E867}"/>
    <cellStyle name="_~2996148_G2N &amp; Pricing Plan_Feb'12 (version 1)" xfId="13545" xr:uid="{2DE53DEA-96E9-45E2-8B15-322C34CD7077}"/>
    <cellStyle name="_~2996148_Keymessage" xfId="13546" xr:uid="{CB67BA62-ED4A-4EE1-83F1-F8ABCC02287F}"/>
    <cellStyle name="_~2996148_MBOM 12+0 2010 - Country Name" xfId="13547" xr:uid="{55BE1D8D-2341-4B88-9917-45F0AC41ADCE}"/>
    <cellStyle name="_~2996148_MBOM 12+0 2010 - Country Name_Forecast Accuracy" xfId="13548" xr:uid="{792FA68A-49C6-46E9-A3CF-F40946369F50}"/>
    <cellStyle name="_~2996148_Sheet2" xfId="13549" xr:uid="{F8BA4ED3-1A3F-4C9C-BA38-CD85FC73FAE7}"/>
    <cellStyle name="_~2996148_Total" xfId="13550" xr:uid="{D2B9EE2F-8748-4262-8DB3-3247735E7771}"/>
    <cellStyle name="_~2996148_Working Capital Graph" xfId="13551" xr:uid="{BD1F0AE1-C92B-418B-B225-3B4EB9993334}"/>
    <cellStyle name="_~4313092" xfId="13552" xr:uid="{6E9A103C-8B30-403A-A17D-A0DADE745438}"/>
    <cellStyle name="_~4313092_Cost out Update" xfId="13553" xr:uid="{EE8D7ABC-AC2E-44C9-8228-1EF65E22A1FD}"/>
    <cellStyle name="_~4313092_EBIT OCF Ranges" xfId="13554" xr:uid="{B3215871-DDBC-46C2-A7D1-57B30ED773FE}"/>
    <cellStyle name="_~4313092_G2N &amp; Pricing Plan_Feb'12 (version 1)" xfId="13555" xr:uid="{96AC0A4A-D519-4BEA-9114-337610397C1A}"/>
    <cellStyle name="_~4313092_Keymessage" xfId="13556" xr:uid="{0C206A51-28A3-48F0-9BF7-F7D8D41DC6E6}"/>
    <cellStyle name="_~4313092_MBOM 12+0 2010 - Country Name" xfId="13557" xr:uid="{07591C3E-0759-4A52-A7E7-394A3AFFF882}"/>
    <cellStyle name="_~4313092_MBOM 12+0 2010 - Country Name_Forecast Accuracy" xfId="13558" xr:uid="{590492B5-0C10-44EE-9C15-D0FCB1662666}"/>
    <cellStyle name="_~4313092_Sheet2" xfId="13559" xr:uid="{3BB752DB-52CD-4570-A96C-FD27F2FC1B02}"/>
    <cellStyle name="_~4313092_Total" xfId="13560" xr:uid="{1E885B35-F5D0-45ED-83FE-437830B61200}"/>
    <cellStyle name="_~4313092_Working Capital Graph" xfId="13561" xr:uid="{059A74D4-E69F-45B6-B6EF-EAAA28C17015}"/>
    <cellStyle name="_~4372264" xfId="12680" xr:uid="{755F5B63-9FB5-421B-9C3C-4DCCB3EFB605}"/>
    <cellStyle name="_~4372264_2006 MBOM Nov JAK Joyce" xfId="12617" xr:uid="{FE4413B4-ACEB-462A-8600-4B7DF9563A88}"/>
    <cellStyle name="_~4372264_2006 MBOM Nov JAK Joyce_Cost out Update" xfId="13562" xr:uid="{16EC1999-E8E9-4031-AC5A-3670ED209BB9}"/>
    <cellStyle name="_~4372264_2006 MBOM Nov JAK Joyce_EBIT OCF Ranges" xfId="13563" xr:uid="{E382459D-B0BD-4207-BDB2-14C79D2AE84F}"/>
    <cellStyle name="_~4372264_2006 MBOM Nov JAK Joyce_G2N &amp; Pricing Plan_Feb'12 (version 1)" xfId="13564" xr:uid="{125BCEA5-D089-43BA-BF8A-E2F49CF6993C}"/>
    <cellStyle name="_~4372264_2006 MBOM Nov JAK Joyce_Keymessage" xfId="13565" xr:uid="{A37A9748-AB9D-4929-83DB-AA1F4E7B40C9}"/>
    <cellStyle name="_~4372264_2006 MBOM Nov JAK Joyce_MBOM 12+0 2010 - Country Name" xfId="13566" xr:uid="{056CDDD2-3695-4504-AFA9-5F5B129B7C7D}"/>
    <cellStyle name="_~4372264_2006 MBOM Nov JAK Joyce_MBOM 12+0 2010 - Country Name_Forecast Accuracy" xfId="13567" xr:uid="{78A2E3F0-82AA-47EE-83C9-9561343035F7}"/>
    <cellStyle name="_~4372264_2006 MBOM Nov JAK Joyce_Sheet2" xfId="13568" xr:uid="{9341DF33-F646-4EF8-ACBC-664D85197187}"/>
    <cellStyle name="_~4372264_2006 MBOM Nov JAK Joyce_Total" xfId="13569" xr:uid="{8E7639B5-E297-49BD-825F-ED2209E67CEE}"/>
    <cellStyle name="_~4372264_2006 MBOM Nov JAK Joyce_Working Capital Graph" xfId="13570" xr:uid="{649A9D2F-8448-41C6-BC1F-ABD122C8BA53}"/>
    <cellStyle name="_~4372264_2006 MBOM October JAK Joyce" xfId="12667" xr:uid="{D117FF0D-BCBA-4F43-B7F1-616FC08EBB36}"/>
    <cellStyle name="_~4372264_2006 MBOM October JAK Joyce_Cost out Update" xfId="13571" xr:uid="{B745B95C-E401-4E96-93CA-DA831DD11121}"/>
    <cellStyle name="_~4372264_2006 MBOM October JAK Joyce_EBIT OCF Ranges" xfId="13572" xr:uid="{1D7B2EDC-4DF6-40CB-A4DE-8C7FE04E29ED}"/>
    <cellStyle name="_~4372264_2006 MBOM October JAK Joyce_G2N &amp; Pricing Plan_Feb'12 (version 1)" xfId="13573" xr:uid="{EF8B70E2-AD1F-4090-AFF6-A230692BCDBD}"/>
    <cellStyle name="_~4372264_2006 MBOM October JAK Joyce_Keymessage" xfId="13574" xr:uid="{AF1579D2-5A4C-4CDC-901E-F15E098162D4}"/>
    <cellStyle name="_~4372264_2006 MBOM October JAK Joyce_MBOM 12+0 2010 - Country Name" xfId="13575" xr:uid="{3AB90348-5D90-4800-A57F-D81C0B0B416F}"/>
    <cellStyle name="_~4372264_2006 MBOM October JAK Joyce_MBOM 12+0 2010 - Country Name_Forecast Accuracy" xfId="13576" xr:uid="{80050558-2EBB-4423-A3A1-3A36DD6CABA9}"/>
    <cellStyle name="_~4372264_2006 MBOM October JAK Joyce_Sheet2" xfId="13577" xr:uid="{A8812A1B-E95C-4844-9512-D5A8E75BF79C}"/>
    <cellStyle name="_~4372264_2006 MBOM October JAK Joyce_Total" xfId="13578" xr:uid="{7248C4E5-D825-419A-9F29-974BAECDAF83}"/>
    <cellStyle name="_~4372264_2006 MBOM October JAK Joyce_Working Capital Graph" xfId="13579" xr:uid="{7E1CE100-E7AB-4854-9624-09522F6CA4AF}"/>
    <cellStyle name="_~4372264_Cost out Update" xfId="13580" xr:uid="{2484FAAE-A2E9-44F5-967E-3C65EF630878}"/>
    <cellStyle name="_~4372264_EBIT OCF Ranges" xfId="13581" xr:uid="{6B2A53F4-01B5-4C63-85D5-927C3626F1FE}"/>
    <cellStyle name="_~4372264_G2N &amp; Pricing Plan_Feb'12 (version 1)" xfId="13582" xr:uid="{C0AC2041-5983-40DB-8A9D-B146055961B3}"/>
    <cellStyle name="_~4372264_Keymessage" xfId="13583" xr:uid="{F9864672-6B08-43E1-ACD6-0EE5FE00512F}"/>
    <cellStyle name="_~4372264_MBOM 12+0 2010 - Country Name" xfId="13584" xr:uid="{DB268926-BD65-4903-A0AB-567C63C59691}"/>
    <cellStyle name="_~4372264_MBOM 12+0 2010 - Country Name_Forecast Accuracy" xfId="13585" xr:uid="{C124573E-AA03-4F7D-84F7-9B29597703E3}"/>
    <cellStyle name="_~4372264_mbom asean Mar 2007" xfId="13586" xr:uid="{F012C6B0-034E-4EBB-B070-8F304643B6BA}"/>
    <cellStyle name="_~4372264_mbom asean Mar 2007_Cost out Update" xfId="13587" xr:uid="{1DCF0504-0DBF-4EAA-8349-3375621AAC45}"/>
    <cellStyle name="_~4372264_mbom asean Mar 2007_EBIT OCF Ranges" xfId="13588" xr:uid="{99E364FB-FA23-458F-AF67-63F7DD1613CC}"/>
    <cellStyle name="_~4372264_mbom asean Mar 2007_G2N &amp; Pricing Plan_Feb'12 (version 1)" xfId="13589" xr:uid="{E6F075A9-0A37-4CF2-BD3D-71B452653C68}"/>
    <cellStyle name="_~4372264_mbom asean Mar 2007_Keymessage" xfId="13590" xr:uid="{D3BB841E-AC6C-4FFD-9DEF-E35FE850479B}"/>
    <cellStyle name="_~4372264_mbom asean Mar 2007_MBOM 12+0 2010 - Country Name" xfId="13591" xr:uid="{B7987EAE-CED3-417C-8023-3B7B634A673F}"/>
    <cellStyle name="_~4372264_mbom asean Mar 2007_MBOM 12+0 2010 - Country Name_Forecast Accuracy" xfId="13592" xr:uid="{D11E4749-E123-47BC-8D8F-D34732314B0A}"/>
    <cellStyle name="_~4372264_mbom asean Mar 2007_Sheet2" xfId="13593" xr:uid="{10333B7D-B0D1-47DF-BB64-CE68041739AC}"/>
    <cellStyle name="_~4372264_mbom asean Mar 2007_Total" xfId="13594" xr:uid="{00049A43-7FE3-4050-B773-F6BB9AA1B293}"/>
    <cellStyle name="_~4372264_mbom asean Mar 2007_Working Capital Graph" xfId="13595" xr:uid="{C708BCE0-E74D-40A1-A165-A9621912CEB1}"/>
    <cellStyle name="_~4372264_Sheet2" xfId="13596" xr:uid="{6AD89476-F872-4EF6-BB96-6DE152CE2D21}"/>
    <cellStyle name="_~4372264_Total" xfId="13597" xr:uid="{281C8D6C-362A-4EDB-8287-B26FD1ABDFDE}"/>
    <cellStyle name="_~4372264_Working Capital Graph" xfId="13598" xr:uid="{BB2ECF07-0B30-49D0-AEF6-CDBFA1B26801}"/>
    <cellStyle name="_~8941456" xfId="13599" xr:uid="{1644AA93-C254-484C-B2E1-B8BD35E5617E}"/>
    <cellStyle name="_0_요약손분" xfId="3365" xr:uid="{EBE2D7EF-CDAC-417A-A283-F437930E62F4}"/>
    <cellStyle name="_0104속보" xfId="3366" xr:uid="{B6DB0B4B-5B33-4D35-9D3F-EB428A0E08E1}"/>
    <cellStyle name="_05년 07월 생산실적" xfId="3367" xr:uid="{D21EED6F-45AF-452D-9F9A-41EF37B16C97}"/>
    <cellStyle name="_0801" xfId="13600" xr:uid="{BF06B55C-CE1A-46D8-9D43-371EAC7913F6}"/>
    <cellStyle name="_0801 Lock &amp; Send AOP Rev" xfId="13601" xr:uid="{95A2F86B-EF3C-472E-BB0D-83EAB384BE4E}"/>
    <cellStyle name="_0801 Lock &amp; Send AOP Rev_Cost out Update" xfId="13602" xr:uid="{18299FFC-DB75-48C4-9CC8-29ED7BD0F3DD}"/>
    <cellStyle name="_0801 Lock &amp; Send AOP Rev_EBIT OCF Ranges" xfId="13603" xr:uid="{B05E26A8-DDA9-4455-B08E-0F0F40823B15}"/>
    <cellStyle name="_0801 Lock &amp; Send AOP Rev_G2N &amp; Pricing Plan_Feb'12 (version 1)" xfId="13604" xr:uid="{9B744C3A-00DA-465A-BCDB-BDD651382163}"/>
    <cellStyle name="_0801 Lock &amp; Send AOP Rev_MBOM 12+0 2010 - Country Name" xfId="13605" xr:uid="{9A3CB146-6E76-4A07-9899-9935191A1A8A}"/>
    <cellStyle name="_0801 Lock &amp; Send AOP Rev_MBOM 12+0 2010 - Country Name_Forecast Accuracy" xfId="13606" xr:uid="{C207026F-58B0-47FA-B1DE-3F2FD055F89F}"/>
    <cellStyle name="_0801 Lock &amp; Send AOP Rev_Sheet2" xfId="13607" xr:uid="{22A42A6E-E81B-4013-A0F2-30DE21A18276}"/>
    <cellStyle name="_0801 Lock &amp; Send AOP Rev_Total" xfId="13608" xr:uid="{CEB4AC8B-7B74-4E80-B535-F228761BBB98}"/>
    <cellStyle name="_0801 Lock &amp; Send AOP Rev_Working Capital Graph" xfId="13609" xr:uid="{36DA223B-361D-475B-B2EE-8FCA269A2056}"/>
    <cellStyle name="_0801 Lock &amp; Send Template APAC - 2+10" xfId="13610" xr:uid="{CBFDC76D-08F4-4320-BA0C-5D4D3305AE06}"/>
    <cellStyle name="_0801 Lock &amp; Send Template APAC - 2+10_Cost out Update" xfId="13611" xr:uid="{F5FDF25D-4083-469A-A8C5-CE7A8790C341}"/>
    <cellStyle name="_0801 Lock &amp; Send Template APAC - 2+10_EBIT OCF Ranges" xfId="13612" xr:uid="{68133516-868D-475E-A2F4-68BE5F0DF9A2}"/>
    <cellStyle name="_0801 Lock &amp; Send Template APAC - 2+10_G2N &amp; Pricing Plan_Feb'12 (version 1)" xfId="13613" xr:uid="{C60E8987-194C-4047-B6C8-6092A040671D}"/>
    <cellStyle name="_0801 Lock &amp; Send Template APAC - 2+10_MBOM 12+0 2010 - Country Name" xfId="13614" xr:uid="{AB7890F3-6C52-4FC9-B59A-D519143E7CD2}"/>
    <cellStyle name="_0801 Lock &amp; Send Template APAC - 2+10_MBOM 12+0 2010 - Country Name_Forecast Accuracy" xfId="13615" xr:uid="{E3189A44-DBD0-49AE-92FA-0E21D7B1BFE0}"/>
    <cellStyle name="_0801 Lock &amp; Send Template APAC - 2+10_Sheet2" xfId="13616" xr:uid="{3FF208C6-313F-43CA-9B05-ED81F5C6B9E3}"/>
    <cellStyle name="_0801 Lock &amp; Send Template APAC - 2+10_Total" xfId="13617" xr:uid="{0ABFEEC4-1F99-48B1-9C2E-B2489AFDDC55}"/>
    <cellStyle name="_0801 Lock &amp; Send Template APAC - 2+10_Working Capital Graph" xfId="13618" xr:uid="{076FFF87-97C0-4898-8E74-428D54FA5CAC}"/>
    <cellStyle name="_0801 Lock &amp; Send Template APAC - 2008-2010 AOP" xfId="13619" xr:uid="{0EFEA10E-8567-4D55-8CF9-71BA5F860409}"/>
    <cellStyle name="_0801 Lock &amp; Send Template APAC - 2008-2010 AOP_Cost out Update" xfId="13620" xr:uid="{1E8B56BA-6CEA-46AA-B3C1-56AEAF433D4A}"/>
    <cellStyle name="_0801 Lock &amp; Send Template APAC - 2008-2010 AOP_EBIT OCF Ranges" xfId="13621" xr:uid="{07ADF530-B3BC-4187-B297-3D1D6AA7EE45}"/>
    <cellStyle name="_0801 Lock &amp; Send Template APAC - 2008-2010 AOP_G2N &amp; Pricing Plan_Feb'12 (version 1)" xfId="13622" xr:uid="{C380CBA7-78CF-45AF-8CD8-77A198907CEC}"/>
    <cellStyle name="_0801 Lock &amp; Send Template APAC - 2008-2010 AOP_MBOM 12+0 2010 - Country Name" xfId="13623" xr:uid="{974F26DA-2C57-442F-ADE0-2E3F38780FD8}"/>
    <cellStyle name="_0801 Lock &amp; Send Template APAC - 2008-2010 AOP_MBOM 12+0 2010 - Country Name_Forecast Accuracy" xfId="13624" xr:uid="{85D20BCE-921D-4F81-9A67-3EC4DE87F373}"/>
    <cellStyle name="_0801 Lock &amp; Send Template APAC - 2008-2010 AOP_Sheet2" xfId="13625" xr:uid="{95E5524C-01D8-44EB-9809-FAC1265CE9A4}"/>
    <cellStyle name="_0801 Lock &amp; Send Template APAC - 2008-2010 AOP_Total" xfId="13626" xr:uid="{131AC59C-7CAB-48A9-AC65-6AB842B61792}"/>
    <cellStyle name="_0801 Lock &amp; Send Template APAC - 2008-2010 AOP_Working Capital Graph" xfId="13627" xr:uid="{BE987C83-4616-4D7D-85B2-15AEB1911F45}"/>
    <cellStyle name="_0801 Lock &amp; Send Template Indo - 2008-2010 AOP_Feb" xfId="13628" xr:uid="{6AB69C2E-C09D-4163-ACA9-AE66A734CFC1}"/>
    <cellStyle name="_0801 Lock &amp; Send Template Indo - 2008-2010 AOP_Feb_Cost out Update" xfId="13629" xr:uid="{5213E51A-FB8F-4E27-9D10-B0D8DD066F4B}"/>
    <cellStyle name="_0801 Lock &amp; Send Template Indo - 2008-2010 AOP_Feb_EBIT OCF Ranges" xfId="13630" xr:uid="{E9C0B579-AF2F-4899-B1C9-BA7BFB9D3524}"/>
    <cellStyle name="_0801 Lock &amp; Send Template Indo - 2008-2010 AOP_Feb_G2N &amp; Pricing Plan_Feb'12 (version 1)" xfId="13631" xr:uid="{E6EF139F-32E7-4036-9D2B-371080938070}"/>
    <cellStyle name="_0801 Lock &amp; Send Template Indo - 2008-2010 AOP_Feb_MBOM 12+0 2010 - Country Name" xfId="13632" xr:uid="{35E2C42A-ECA5-4B45-866C-95709EA5FF9F}"/>
    <cellStyle name="_0801 Lock &amp; Send Template Indo - 2008-2010 AOP_Feb_MBOM 12+0 2010 - Country Name_Forecast Accuracy" xfId="13633" xr:uid="{008EC0B9-A6DA-436F-A464-2DAC33FEACE9}"/>
    <cellStyle name="_0801 Lock &amp; Send Template Indo - 2008-2010 AOP_Feb_Sheet2" xfId="13634" xr:uid="{524ACE4B-6D0A-42FC-B01E-731F7ACF2771}"/>
    <cellStyle name="_0801 Lock &amp; Send Template Indo - 2008-2010 AOP_Feb_Total" xfId="13635" xr:uid="{7B1E6B2B-B7D1-49B6-8C7C-739CD483E3B4}"/>
    <cellStyle name="_0801 Lock &amp; Send Template Indo - 2008-2010 AOP_Feb_Working Capital Graph" xfId="13636" xr:uid="{CEA3BE52-E689-4831-B158-A00685D3F9B4}"/>
    <cellStyle name="_0801_Cost out Update" xfId="13637" xr:uid="{BDBA1C85-AFB2-4031-89CF-8B663B3CFF18}"/>
    <cellStyle name="_0801_EBIT OCF Ranges" xfId="13638" xr:uid="{D806609B-D372-4DC1-AB3B-85022D8B73E9}"/>
    <cellStyle name="_0801_G2N &amp; Pricing Plan_Feb'12 (version 1)" xfId="13639" xr:uid="{99EE260C-05CA-46BA-B145-E7CEFB8B1FF6}"/>
    <cellStyle name="_0801_MBOM 12+0 2010 - Country Name" xfId="13640" xr:uid="{6A869616-FA90-4535-AF42-D4F8E5DD5101}"/>
    <cellStyle name="_0801_MBOM 12+0 2010 - Country Name_Forecast Accuracy" xfId="13641" xr:uid="{1A9A1B5A-9F38-4A05-8AA3-696BC4A9CB83}"/>
    <cellStyle name="_0801_Sheet2" xfId="13642" xr:uid="{AA93D394-27D5-4983-BB04-10159F81E8E2}"/>
    <cellStyle name="_0801_Total" xfId="13643" xr:uid="{2A016584-AA28-4312-9E45-83769DF2E813}"/>
    <cellStyle name="_0801_Working Capital Graph" xfId="13644" xr:uid="{FAD29E25-2431-497F-B54A-4C66311A2598}"/>
    <cellStyle name="_0808" xfId="12909" xr:uid="{539DD822-4791-4DB5-B046-E13FF0384F3F}"/>
    <cellStyle name="_0809" xfId="12910" xr:uid="{96FFEDB8-7226-4CB3-98B7-0A2C449331EC}"/>
    <cellStyle name="_09생판" xfId="3368" xr:uid="{B1DAB592-4817-46B5-A0CE-0BD4759FCE14}"/>
    <cellStyle name="_09현황" xfId="3369" xr:uid="{12842646-306A-43B7-B091-DC69619DBB1B}"/>
    <cellStyle name="_1_영상(1109_3)_본사" xfId="3370" xr:uid="{33A62E37-588D-4420-80D8-6E0319A75A46}"/>
    <cellStyle name="_12월투자" xfId="3371" xr:uid="{7D538BD8-DFC1-4CFE-AA0E-1290FBCCF8B8}"/>
    <cellStyle name="_12판매비" xfId="3372" xr:uid="{6B111CC8-D04C-4D8D-8B63-583F7EA91986}"/>
    <cellStyle name="_13016011 &amp; 21910000 - TAXATION" xfId="12235" xr:uid="{7B76A584-C282-4AF9-9B3E-D138E3467074}"/>
    <cellStyle name="_13016011 &amp; 21910000 - TAXATION_120511_GMB 2011 tax comp" xfId="12236" xr:uid="{246DA577-097A-47E4-B8B9-B597EFE84FCE}"/>
    <cellStyle name="_18 Sep 2008" xfId="12911" xr:uid="{3594B58B-05F8-4B69-9D1A-778BEABD7AB8}"/>
    <cellStyle name="_1실적(보고용)양식" xfId="3373" xr:uid="{C0190559-777E-4098-B3FD-E92559D7B531}"/>
    <cellStyle name="_1월실행" xfId="3374" xr:uid="{AFCE5A65-F90C-4A40-A1F1-A0CCDCBB0C2A}"/>
    <cellStyle name="_2_비데오" xfId="3375" xr:uid="{E88D20E0-8D20-4AFE-89FF-B838097E155A}"/>
    <cellStyle name="_2007 MBOM Scorecard - Asia" xfId="13645" xr:uid="{0C33B714-4C4A-457D-9907-56CC7271252D}"/>
    <cellStyle name="_2007 MBOM Scorecard - Asia 2" xfId="13646" xr:uid="{89F3B319-E4A3-4807-8577-1112F5EE78F1}"/>
    <cellStyle name="_2007 MBOM Scorecard - Asia_2009 AOP_Jan deck_Financials Consol_Sent" xfId="13647" xr:uid="{761E71CA-04C2-4EC0-AB07-2E4265DAC0E9}"/>
    <cellStyle name="_2007 MBOM Scorecard - Asia_2009 AOP_Jan deck_Financials Consol_Sent_2" xfId="13648" xr:uid="{D857286A-1A49-44DE-9139-7B645F5B3F87}"/>
    <cellStyle name="_2007 MBOM Scorecard - Asia_2009 AOP_Jan deck_Financials Consol_Sent_2_Keymessage" xfId="13649" xr:uid="{C4D13BB2-A8FE-47D5-8D0A-406B07641E3D}"/>
    <cellStyle name="_2007 MBOM Scorecard - Asia_2009 AOP_Jan deck_Financials Consol_Sent_Keymessage" xfId="13650" xr:uid="{46431AD2-E9F9-4A38-9078-0992EC5BD7DF}"/>
    <cellStyle name="_2007 MBOM Scorecard - Asia_2009 AOP_Nov deck_Financials_for Consol_v2" xfId="13651" xr:uid="{11C3E553-61F8-4144-A325-0A5AF5E36CBF}"/>
    <cellStyle name="_2007 MBOM Scorecard - Asia_2009 AOP_Nov deck_Financials_for Consol_v2_Keymessage" xfId="13652" xr:uid="{F5DD3820-BC8D-455C-9E52-0AA9FFD25169}"/>
    <cellStyle name="_2007 MBOM Scorecard - Asia_Cash Capex 10+2" xfId="13653" xr:uid="{5A19C145-9657-413D-BE54-9D223C12FE0C}"/>
    <cellStyle name="_2007 MBOM Scorecard - Asia_Cash Capex 10+2_Cost out Update" xfId="13654" xr:uid="{7CFE7861-CE20-4711-906A-D256887AF161}"/>
    <cellStyle name="_2007 MBOM Scorecard - Asia_Cash Capex 10+2_EBIT OCF Ranges" xfId="13655" xr:uid="{137C591B-1309-45F8-961F-308A07A53100}"/>
    <cellStyle name="_2007 MBOM Scorecard - Asia_Cash Capex 10+2_G2N &amp; Pricing Plan_Feb'12 (version 1)" xfId="13656" xr:uid="{22E01046-A1AD-4A28-A935-2BB8C79CA2B6}"/>
    <cellStyle name="_2007 MBOM Scorecard - Asia_Cash Capex 10+2_MBOM 12+0 2010 - Country Name" xfId="13657" xr:uid="{EFF76A11-DF18-49A4-BE2D-F9A211029264}"/>
    <cellStyle name="_2007 MBOM Scorecard - Asia_Cash Capex 10+2_MBOM 12+0 2010 - Country Name_Forecast Accuracy" xfId="13658" xr:uid="{D3303F7A-80CC-4AFD-9EEF-873E61719646}"/>
    <cellStyle name="_2007 MBOM Scorecard - Asia_Cash Capex 10+2_Sheet2" xfId="13659" xr:uid="{FCD2DB6B-1DBB-4DB2-8852-34B3F6AF031B}"/>
    <cellStyle name="_2007 MBOM Scorecard - Asia_Cash Capex 10+2_Total" xfId="13660" xr:uid="{EB2724AE-EDEC-4C5E-BBAF-8BDBBB34B1FD}"/>
    <cellStyle name="_2007 MBOM Scorecard - Asia_Cash Capex 10+2_Working Capital Graph" xfId="13661" xr:uid="{D2F10E91-F73A-4E3D-B32B-37A345CF27AA}"/>
    <cellStyle name="_2007 MBOM Scorecard - Asia_Cost out Update" xfId="13662" xr:uid="{68DDEA52-0D4E-4F3A-B4F8-D614A1CA064B}"/>
    <cellStyle name="_2007 MBOM Scorecard - Asia_EBIT OCF Ranges" xfId="13663" xr:uid="{9117E958-7D4D-4A8D-9FD0-94C3BDA956E5}"/>
    <cellStyle name="_2007 MBOM Scorecard - Asia_G2N &amp; Pricing Plan_Feb'12 (version 1)" xfId="13664" xr:uid="{54503B81-5659-45C2-91F9-099D6428635E}"/>
    <cellStyle name="_2007 MBOM Scorecard - Asia_Global Operations" xfId="13665" xr:uid="{C889E02D-8EB9-43E2-B589-A88C016E6528}"/>
    <cellStyle name="_2007 MBOM Scorecard - Asia_Global Operations 2" xfId="13666" xr:uid="{E30C016D-E41E-4ABD-8E6A-4C40D60CA3BB}"/>
    <cellStyle name="_2007 MBOM Scorecard - Asia_Global Operations_Sheet2" xfId="13667" xr:uid="{61B49021-F32A-4B08-BF3E-843C57C7201C}"/>
    <cellStyle name="_2007 MBOM Scorecard - Asia_Global Operations_Total" xfId="13668" xr:uid="{36A00280-01A6-40D1-83C0-50084DA4DED5}"/>
    <cellStyle name="_2007 MBOM Scorecard - Asia_Keymessage" xfId="13669" xr:uid="{669F43F3-9CF5-410A-B10F-FFDF41D9A9FD}"/>
    <cellStyle name="_2007 MBOM Scorecard - Asia_MBOM 12+0 2010 - Country Name" xfId="13670" xr:uid="{52877DA5-BED3-4AAA-A92E-805206D8B2C6}"/>
    <cellStyle name="_2007 MBOM Scorecard - Asia_MBOM 12+0 2010 - Country Name_Forecast Accuracy" xfId="13671" xr:uid="{69B33EEE-7A55-43E2-873D-A9395BFD33BB}"/>
    <cellStyle name="_2007 MBOM Scorecard - Asia_NA" xfId="13672" xr:uid="{CED8E6A8-2B22-4EC6-98BB-F9553DAAA15F}"/>
    <cellStyle name="_2007 MBOM Scorecard - Asia_NA 2" xfId="13673" xr:uid="{18AE1428-A1FB-481F-8279-58E5ACCB500D}"/>
    <cellStyle name="_2007 MBOM Scorecard - Asia_NA_1" xfId="13674" xr:uid="{F38E8A15-7BB5-4948-AECD-26AD9BCB8DEC}"/>
    <cellStyle name="_2007 MBOM Scorecard - Asia_NA_1 2" xfId="13675" xr:uid="{53027419-BD80-42A6-A2ED-B51836820DE0}"/>
    <cellStyle name="_2007 MBOM Scorecard - Asia_NA_1_Sheet2" xfId="13676" xr:uid="{38FA417A-070E-4DC8-9C4C-29ABD3A1C79D}"/>
    <cellStyle name="_2007 MBOM Scorecard - Asia_NA_1_Total" xfId="13677" xr:uid="{9F29A898-92FC-4512-B1D5-F79636A86865}"/>
    <cellStyle name="_2007 MBOM Scorecard - Asia_NA_Sheet2" xfId="13678" xr:uid="{251A0810-3024-4DFE-9268-69A96A5DEE15}"/>
    <cellStyle name="_2007 MBOM Scorecard - Asia_NA_Total" xfId="13679" xr:uid="{EFA6B4AF-95FC-48F6-80CB-0A15A4427035}"/>
    <cellStyle name="_2007 MBOM Scorecard - Asia_Nov Review Deck Final" xfId="13680" xr:uid="{93D9A820-5EFA-44F2-8290-3934D425F4B2}"/>
    <cellStyle name="_2007 MBOM Scorecard - Asia_Nov Review Deck Final_Keymessage" xfId="13681" xr:uid="{B9A52DEE-94F0-4A77-95D1-4D09A85FE556}"/>
    <cellStyle name="_2007 MBOM Scorecard - Asia_OCFAnalysis" xfId="13682" xr:uid="{92B34BBC-0193-4F51-9C57-EA59CEBF5435}"/>
    <cellStyle name="_2007 MBOM Scorecard - Asia_OCFAnalysis_Cost out Update" xfId="13683" xr:uid="{6F8D5DA4-6502-4FE2-A82E-4B1BD0741191}"/>
    <cellStyle name="_2007 MBOM Scorecard - Asia_OCFAnalysis_EBIT OCF Ranges" xfId="13684" xr:uid="{C530C8A2-6308-476C-B51C-07BCCE437995}"/>
    <cellStyle name="_2007 MBOM Scorecard - Asia_OCFAnalysis_G2N &amp; Pricing Plan_Feb'12 (version 1)" xfId="13685" xr:uid="{D9E7CCDD-DB63-471B-B1B1-4ABBAFC85ABD}"/>
    <cellStyle name="_2007 MBOM Scorecard - Asia_OCFAnalysis_MBOM 12+0 2010 - Country Name" xfId="13686" xr:uid="{58B048E0-4C85-4DB9-99F9-407C38A4F163}"/>
    <cellStyle name="_2007 MBOM Scorecard - Asia_OCFAnalysis_MBOM 12+0 2010 - Country Name_Forecast Accuracy" xfId="13687" xr:uid="{05DC0132-871B-4881-B082-2BD3188AB77A}"/>
    <cellStyle name="_2007 MBOM Scorecard - Asia_OCFAnalysis_Sheet2" xfId="13688" xr:uid="{F652EC85-133E-4477-B05F-0A0FCC7824E0}"/>
    <cellStyle name="_2007 MBOM Scorecard - Asia_OCFAnalysis_Total" xfId="13689" xr:uid="{E675FFC9-7E6B-4E3C-9D6C-CE484E326BED}"/>
    <cellStyle name="_2007 MBOM Scorecard - Asia_OCFAnalysis_Working Capital Graph" xfId="13690" xr:uid="{E455B3EC-849D-4B72-91C0-8288520136DA}"/>
    <cellStyle name="_2007 MBOM Scorecard - Asia_Quarterly Industry Volume - Corp Follow up Feb 19th" xfId="13691" xr:uid="{BCA5C64C-44F6-41BA-9E7E-A169FD563EE3}"/>
    <cellStyle name="_2007 MBOM Scorecard - Asia_Quarterly Industry Volume - Corp Follow up Feb 19th 2" xfId="13692" xr:uid="{E7FEDCBC-7017-442E-B9E6-8D286C979F8D}"/>
    <cellStyle name="_2007 MBOM Scorecard - Asia_Quarterly Industry Volume - Corp Follow up Feb 19th_Cost out Update" xfId="13693" xr:uid="{C541AEA8-651C-4E19-A4C2-F5EFB61E7D15}"/>
    <cellStyle name="_2007 MBOM Scorecard - Asia_Quarterly Industry Volume - Corp Follow up Feb 19th_EBIT OCF Ranges" xfId="13694" xr:uid="{A39CFA17-A791-4732-A734-8168F5833BE2}"/>
    <cellStyle name="_2007 MBOM Scorecard - Asia_Quarterly Industry Volume - Corp Follow up Feb 19th_G2N &amp; Pricing Plan_Feb'12 (version 1)" xfId="13695" xr:uid="{2F4DB8DE-42B7-4E1D-8E2A-833272699B23}"/>
    <cellStyle name="_2007 MBOM Scorecard - Asia_Quarterly Industry Volume - Corp Follow up Feb 19th_MBOM 12+0 2010 - Country Name" xfId="13696" xr:uid="{64C67BDB-AD9A-4033-96C7-5D089D3D5B5E}"/>
    <cellStyle name="_2007 MBOM Scorecard - Asia_Quarterly Industry Volume - Corp Follow up Feb 19th_MBOM 12+0 2010 - Country Name_Forecast Accuracy" xfId="13697" xr:uid="{A138D78F-8CBA-41B5-AD7D-0D944CFE7A14}"/>
    <cellStyle name="_2007 MBOM Scorecard - Asia_Quarterly Industry Volume - Corp Follow up Feb 19th_OCFAnalysis" xfId="13698" xr:uid="{52CCD10F-44F2-4B31-A843-E66C81EEB9D6}"/>
    <cellStyle name="_2007 MBOM Scorecard - Asia_Quarterly Industry Volume - Corp Follow up Feb 19th_OCFAnalysis_Cost out Update" xfId="13699" xr:uid="{DB89269E-B4B0-43DA-8254-04CFFC7FC2A7}"/>
    <cellStyle name="_2007 MBOM Scorecard - Asia_Quarterly Industry Volume - Corp Follow up Feb 19th_OCFAnalysis_EBIT OCF Ranges" xfId="13700" xr:uid="{6E445554-E7A7-416C-BE5C-02931F6B7C1C}"/>
    <cellStyle name="_2007 MBOM Scorecard - Asia_Quarterly Industry Volume - Corp Follow up Feb 19th_OCFAnalysis_G2N &amp; Pricing Plan_Feb'12 (version 1)" xfId="13701" xr:uid="{967348B4-304A-4187-828D-E08AD8C69C07}"/>
    <cellStyle name="_2007 MBOM Scorecard - Asia_Quarterly Industry Volume - Corp Follow up Feb 19th_OCFAnalysis_MBOM 12+0 2010 - Country Name" xfId="13702" xr:uid="{F8EA208F-2F6E-477E-8DB4-07964BB8CE1C}"/>
    <cellStyle name="_2007 MBOM Scorecard - Asia_Quarterly Industry Volume - Corp Follow up Feb 19th_OCFAnalysis_MBOM 12+0 2010 - Country Name_Forecast Accuracy" xfId="13703" xr:uid="{7C305568-C565-4FEC-B6D5-D78D2B8EAEB0}"/>
    <cellStyle name="_2007 MBOM Scorecard - Asia_Quarterly Industry Volume - Corp Follow up Feb 19th_OCFAnalysis_Sheet2" xfId="13704" xr:uid="{EEC49CFC-2CD9-45EC-B116-06A8E86828C8}"/>
    <cellStyle name="_2007 MBOM Scorecard - Asia_Quarterly Industry Volume - Corp Follow up Feb 19th_OCFAnalysis_Total" xfId="13705" xr:uid="{B9C5F52E-1FF3-44D6-B1C3-6FA498644A2B}"/>
    <cellStyle name="_2007 MBOM Scorecard - Asia_Quarterly Industry Volume - Corp Follow up Feb 19th_OCFAnalysis_Working Capital Graph" xfId="13706" xr:uid="{61DFD3BD-00C4-479B-A099-8EFEE049871C}"/>
    <cellStyle name="_2007 MBOM Scorecard - Asia_Quarterly Industry Volume - Corp Follow up Feb 19th_Sheet2" xfId="13707" xr:uid="{37B73C8A-23B0-4BDC-98BB-7484474DE42A}"/>
    <cellStyle name="_2007 MBOM Scorecard - Asia_Quarterly Industry Volume - Corp Follow up Feb 19th_Total" xfId="13708" xr:uid="{15CA478B-5400-4240-89BA-6609DFDAFFF4}"/>
    <cellStyle name="_2007 MBOM Scorecard - Asia_Quarterly Industry Volume - Corp Follow up Feb 19th_Working Capital Graph" xfId="13709" xr:uid="{CED9E591-745D-45A0-9AB0-2114039F797C}"/>
    <cellStyle name="_2007 MBOM Scorecard - Asia_SBU_GLOBAL_NGT" xfId="13710" xr:uid="{3CAD6893-3CAB-41B1-AE03-EC7769503E56}"/>
    <cellStyle name="_2007 MBOM Scorecard - Asia_SBU_GLOBAL_NGT 2" xfId="13711" xr:uid="{0E8EE8AD-D735-44E9-84E0-481954B3F778}"/>
    <cellStyle name="_2007 MBOM Scorecard - Asia_SBU_GLOBAL_NGT_Cost out Update" xfId="13712" xr:uid="{364F37D4-7236-4B63-97BF-2F4C49745EBC}"/>
    <cellStyle name="_2007 MBOM Scorecard - Asia_SBU_GLOBAL_NGT_EBIT OCF Ranges" xfId="13713" xr:uid="{C56A4600-100C-4B6C-AD3E-2A027D4CAA21}"/>
    <cellStyle name="_2007 MBOM Scorecard - Asia_SBU_GLOBAL_NGT_G2N &amp; Pricing Plan_Feb'12 (version 1)" xfId="13714" xr:uid="{7F202F7A-84F2-41C5-93DF-F8A65B64506B}"/>
    <cellStyle name="_2007 MBOM Scorecard - Asia_SBU_GLOBAL_NGT_MBOM 12+0 2010 - Country Name" xfId="13715" xr:uid="{3006BA5F-7A77-4611-A1E4-E5724AC1433B}"/>
    <cellStyle name="_2007 MBOM Scorecard - Asia_SBU_GLOBAL_NGT_MBOM 12+0 2010 - Country Name_Forecast Accuracy" xfId="13716" xr:uid="{EE2B8C31-F1AE-4917-877A-8CD50F3C2301}"/>
    <cellStyle name="_2007 MBOM Scorecard - Asia_SBU_GLOBAL_NGT_Sheet2" xfId="13717" xr:uid="{26781D4E-0BFA-4E1C-BE62-61ECE724EDBC}"/>
    <cellStyle name="_2007 MBOM Scorecard - Asia_SBU_GLOBAL_NGT_Total" xfId="13718" xr:uid="{6B462D7D-CA3C-4B51-8859-2518F9EAF1AE}"/>
    <cellStyle name="_2007 MBOM Scorecard - Asia_SBU_GLOBAL_NGT_Working Capital Graph" xfId="13719" xr:uid="{B918D738-CCD5-47E8-8F74-C1928E2663D6}"/>
    <cellStyle name="_2007 MBOM Scorecard - Asia_Sheet2" xfId="13720" xr:uid="{AAAA7927-0DE6-4BA3-B620-60978E3E8B2D}"/>
    <cellStyle name="_2007 MBOM Scorecard - Asia_Supplemental Data Requirements-Country" xfId="13721" xr:uid="{0ECBC54E-A329-4D6C-93D4-FE33C9999E31}"/>
    <cellStyle name="_2007 MBOM Scorecard - Asia_Supplemental Data Requirements-Country_Keymessage" xfId="13722" xr:uid="{E2F215CA-4D96-40CB-8FEF-43779ED828FF}"/>
    <cellStyle name="_2007 MBOM Scorecard - Asia_Total" xfId="13723" xr:uid="{A0E66D61-EA87-4E5D-8009-AC5A5D772B36}"/>
    <cellStyle name="_2007 MBOM Scorecard - Asia_Working Capital Graph" xfId="13724" xr:uid="{6677E0FB-82BC-40F5-8ACF-343AF16D30E1}"/>
    <cellStyle name="_2007 MBOM Scorecard - Asia1" xfId="13725" xr:uid="{17F775CF-AC06-4105-9BD5-B4D39487309B}"/>
    <cellStyle name="_2007 MBOM Scorecard - Asia1 2" xfId="13726" xr:uid="{37FC306A-F94E-43EC-9FA0-616E7817A5A9}"/>
    <cellStyle name="_2007 MBOM Scorecard - Asia1_2009 AOP_Jan deck_Financials Consol_Sent" xfId="13727" xr:uid="{4AADFBF9-6494-4D14-A0C9-1EDAC994ADD6}"/>
    <cellStyle name="_2007 MBOM Scorecard - Asia1_2009 AOP_Jan deck_Financials Consol_Sent_2" xfId="13728" xr:uid="{D9674E14-7E1A-40A9-B666-EB84E8C1196F}"/>
    <cellStyle name="_2007 MBOM Scorecard - Asia1_2009 AOP_Jan deck_Financials Consol_Sent_2_Keymessage" xfId="13729" xr:uid="{DDD57647-80B2-48F6-90A8-8EDA6A4AA5BE}"/>
    <cellStyle name="_2007 MBOM Scorecard - Asia1_2009 AOP_Jan deck_Financials Consol_Sent_Keymessage" xfId="13730" xr:uid="{5D2E0249-B487-4496-A0F0-83480B7D30A8}"/>
    <cellStyle name="_2007 MBOM Scorecard - Asia1_2009 AOP_Nov deck_Financials_for Consol_v2" xfId="13731" xr:uid="{D5006C39-055B-4D65-8DAB-F110DDF3954C}"/>
    <cellStyle name="_2007 MBOM Scorecard - Asia1_2009 AOP_Nov deck_Financials_for Consol_v2_Keymessage" xfId="13732" xr:uid="{7E0EE7A3-F761-48C4-BCA7-94CED4638C35}"/>
    <cellStyle name="_2007 MBOM Scorecard - Asia1_Cash Capex 10+2" xfId="13733" xr:uid="{AF6FE950-AC16-4117-8B4A-82842601EF05}"/>
    <cellStyle name="_2007 MBOM Scorecard - Asia1_Cash Capex 10+2_Cost out Update" xfId="13734" xr:uid="{2E9AF38F-168D-41A8-97A5-5805CFEC1AFC}"/>
    <cellStyle name="_2007 MBOM Scorecard - Asia1_Cash Capex 10+2_EBIT OCF Ranges" xfId="13735" xr:uid="{1C4E9703-A94A-4CAC-8F2E-4B8FB46A2C1D}"/>
    <cellStyle name="_2007 MBOM Scorecard - Asia1_Cash Capex 10+2_G2N &amp; Pricing Plan_Feb'12 (version 1)" xfId="13736" xr:uid="{10A66FED-CE4B-42BE-9802-668C87F40DE4}"/>
    <cellStyle name="_2007 MBOM Scorecard - Asia1_Cash Capex 10+2_MBOM 12+0 2010 - Country Name" xfId="13737" xr:uid="{A00BE3EE-3040-4F75-8ED9-88CFF17B0B71}"/>
    <cellStyle name="_2007 MBOM Scorecard - Asia1_Cash Capex 10+2_MBOM 12+0 2010 - Country Name_Forecast Accuracy" xfId="13738" xr:uid="{053D6C70-63AB-4611-9FD6-40716FD19F24}"/>
    <cellStyle name="_2007 MBOM Scorecard - Asia1_Cash Capex 10+2_Sheet2" xfId="13739" xr:uid="{D3743361-C460-4F35-874C-1A60E31A297D}"/>
    <cellStyle name="_2007 MBOM Scorecard - Asia1_Cash Capex 10+2_Total" xfId="13740" xr:uid="{4A1F6742-C050-46D5-9477-5B605CF831DB}"/>
    <cellStyle name="_2007 MBOM Scorecard - Asia1_Cash Capex 10+2_Working Capital Graph" xfId="13741" xr:uid="{DB9C4F6F-18FD-4C09-B753-2F43740C8325}"/>
    <cellStyle name="_2007 MBOM Scorecard - Asia1_Cost out Update" xfId="13742" xr:uid="{9B8BBE87-9145-490C-A860-7246D5388A65}"/>
    <cellStyle name="_2007 MBOM Scorecard - Asia1_EBIT OCF Ranges" xfId="13743" xr:uid="{D8006C36-8421-4205-BCC1-98BAFB927510}"/>
    <cellStyle name="_2007 MBOM Scorecard - Asia1_G2N &amp; Pricing Plan_Feb'12 (version 1)" xfId="13744" xr:uid="{7AB67DAE-35F7-44CB-A7FE-32422731E7E5}"/>
    <cellStyle name="_2007 MBOM Scorecard - Asia1_Global Operations" xfId="13745" xr:uid="{19A197E1-9383-445C-8788-C2189C481A42}"/>
    <cellStyle name="_2007 MBOM Scorecard - Asia1_Global Operations 2" xfId="13746" xr:uid="{1DD39B80-62FA-4116-B91A-AC337C451F7B}"/>
    <cellStyle name="_2007 MBOM Scorecard - Asia1_Global Operations_Sheet2" xfId="13747" xr:uid="{EFC36FDD-F929-43D3-8CA9-AB477D8C9D8B}"/>
    <cellStyle name="_2007 MBOM Scorecard - Asia1_Global Operations_Total" xfId="13748" xr:uid="{6F241985-4568-4932-940B-817257BC282F}"/>
    <cellStyle name="_2007 MBOM Scorecard - Asia1_Keymessage" xfId="13749" xr:uid="{B03D6AE9-445F-41E3-BC78-D0533C7849DD}"/>
    <cellStyle name="_2007 MBOM Scorecard - Asia1_MBOM 12+0 2010 - Country Name" xfId="13750" xr:uid="{5951A7EA-0F2D-4C23-BB7F-0431CCE74F6C}"/>
    <cellStyle name="_2007 MBOM Scorecard - Asia1_MBOM 12+0 2010 - Country Name_Forecast Accuracy" xfId="13751" xr:uid="{AA3406F1-A594-4CA1-A55C-933967C80014}"/>
    <cellStyle name="_2007 MBOM Scorecard - Asia1_NA" xfId="13752" xr:uid="{5BC34A73-3D45-4689-AF1C-75AD0807AF29}"/>
    <cellStyle name="_2007 MBOM Scorecard - Asia1_NA 2" xfId="13753" xr:uid="{EFC7E5D5-D05E-4EC8-9FA3-720247995FDC}"/>
    <cellStyle name="_2007 MBOM Scorecard - Asia1_NA_1" xfId="13754" xr:uid="{5CDD35EB-F3F8-4753-89DF-DE6359210212}"/>
    <cellStyle name="_2007 MBOM Scorecard - Asia1_NA_1 2" xfId="13755" xr:uid="{779ACF28-7B7A-4288-A91F-C3951EFE3D9F}"/>
    <cellStyle name="_2007 MBOM Scorecard - Asia1_NA_1_Sheet2" xfId="13756" xr:uid="{274C4A7A-9F02-4F19-A73C-C4965372A4DA}"/>
    <cellStyle name="_2007 MBOM Scorecard - Asia1_NA_1_Total" xfId="13757" xr:uid="{F10B2C0E-B13A-410C-9C4F-593AC14D1A0F}"/>
    <cellStyle name="_2007 MBOM Scorecard - Asia1_NA_Sheet2" xfId="13758" xr:uid="{5DF5730C-E963-4623-8E4D-E424EB837236}"/>
    <cellStyle name="_2007 MBOM Scorecard - Asia1_NA_Total" xfId="13759" xr:uid="{C072FBF1-5C5D-489D-9201-2316DD01D2AD}"/>
    <cellStyle name="_2007 MBOM Scorecard - Asia1_Nov Review Deck Final" xfId="13760" xr:uid="{BD4682B7-CF8D-466E-898C-9CD9BA163BA2}"/>
    <cellStyle name="_2007 MBOM Scorecard - Asia1_Nov Review Deck Final_Keymessage" xfId="13761" xr:uid="{8B885410-300F-4C8E-A53F-0639F26DB6C0}"/>
    <cellStyle name="_2007 MBOM Scorecard - Asia1_OCFAnalysis" xfId="13762" xr:uid="{DFC0A0AC-93B4-4552-BC10-0D52BB88D015}"/>
    <cellStyle name="_2007 MBOM Scorecard - Asia1_OCFAnalysis_Cost out Update" xfId="13763" xr:uid="{B0A5EA6A-708B-4600-93C9-822AF7CB3603}"/>
    <cellStyle name="_2007 MBOM Scorecard - Asia1_OCFAnalysis_EBIT OCF Ranges" xfId="13764" xr:uid="{77AC9D42-89EF-4E44-9629-5B14BBA8404B}"/>
    <cellStyle name="_2007 MBOM Scorecard - Asia1_OCFAnalysis_G2N &amp; Pricing Plan_Feb'12 (version 1)" xfId="13765" xr:uid="{012CB2CB-2BBC-4179-BD8C-3D654C5256B6}"/>
    <cellStyle name="_2007 MBOM Scorecard - Asia1_OCFAnalysis_MBOM 12+0 2010 - Country Name" xfId="13766" xr:uid="{8FB9CCEA-2B6A-4CD3-8A78-5BCE0B7F6DEA}"/>
    <cellStyle name="_2007 MBOM Scorecard - Asia1_OCFAnalysis_MBOM 12+0 2010 - Country Name_Forecast Accuracy" xfId="13767" xr:uid="{BFB670F1-ACB4-42F1-96D3-A077DA6A28C6}"/>
    <cellStyle name="_2007 MBOM Scorecard - Asia1_OCFAnalysis_Sheet2" xfId="13768" xr:uid="{A9B5B94E-A239-448A-BDAA-255431DC931E}"/>
    <cellStyle name="_2007 MBOM Scorecard - Asia1_OCFAnalysis_Total" xfId="13769" xr:uid="{01FBF300-246F-4C99-B549-EE9E4C052830}"/>
    <cellStyle name="_2007 MBOM Scorecard - Asia1_OCFAnalysis_Working Capital Graph" xfId="13770" xr:uid="{7B7591C1-427E-4BAD-879D-B4103ED07C73}"/>
    <cellStyle name="_2007 MBOM Scorecard - Asia1_Quarterly Industry Volume - Corp Follow up Feb 19th" xfId="13771" xr:uid="{98565CE9-E71B-4A37-A02D-5C98755A8659}"/>
    <cellStyle name="_2007 MBOM Scorecard - Asia1_Quarterly Industry Volume - Corp Follow up Feb 19th 2" xfId="13772" xr:uid="{6DAA153F-7E6A-45AF-8E0B-172D23A6B068}"/>
    <cellStyle name="_2007 MBOM Scorecard - Asia1_Quarterly Industry Volume - Corp Follow up Feb 19th_Cost out Update" xfId="13773" xr:uid="{6E5129D0-F077-440A-8450-CF481656DF76}"/>
    <cellStyle name="_2007 MBOM Scorecard - Asia1_Quarterly Industry Volume - Corp Follow up Feb 19th_EBIT OCF Ranges" xfId="13774" xr:uid="{25D9CF17-97F5-4AB6-9D45-52D942462E0C}"/>
    <cellStyle name="_2007 MBOM Scorecard - Asia1_Quarterly Industry Volume - Corp Follow up Feb 19th_G2N &amp; Pricing Plan_Feb'12 (version 1)" xfId="13775" xr:uid="{CD41ADDD-3F75-45F2-BBA5-C5DBCE453741}"/>
    <cellStyle name="_2007 MBOM Scorecard - Asia1_Quarterly Industry Volume - Corp Follow up Feb 19th_MBOM 12+0 2010 - Country Name" xfId="13776" xr:uid="{ED070072-18C5-4DCA-9193-8F15F9476637}"/>
    <cellStyle name="_2007 MBOM Scorecard - Asia1_Quarterly Industry Volume - Corp Follow up Feb 19th_MBOM 12+0 2010 - Country Name_Forecast Accuracy" xfId="13777" xr:uid="{73CB1C9C-1832-419D-910D-B9D484A33B4D}"/>
    <cellStyle name="_2007 MBOM Scorecard - Asia1_Quarterly Industry Volume - Corp Follow up Feb 19th_OCFAnalysis" xfId="13778" xr:uid="{6FEE1EB9-ED4E-4D92-AF98-9C2998678287}"/>
    <cellStyle name="_2007 MBOM Scorecard - Asia1_Quarterly Industry Volume - Corp Follow up Feb 19th_OCFAnalysis_Cost out Update" xfId="13779" xr:uid="{077EF563-F287-4455-AD45-36DB6B9B1FBB}"/>
    <cellStyle name="_2007 MBOM Scorecard - Asia1_Quarterly Industry Volume - Corp Follow up Feb 19th_OCFAnalysis_EBIT OCF Ranges" xfId="13780" xr:uid="{F5244820-736E-42F3-AFA8-EBF140A8338E}"/>
    <cellStyle name="_2007 MBOM Scorecard - Asia1_Quarterly Industry Volume - Corp Follow up Feb 19th_OCFAnalysis_G2N &amp; Pricing Plan_Feb'12 (version 1)" xfId="13781" xr:uid="{C7278CB1-C991-46BB-8782-9D666BFC77CE}"/>
    <cellStyle name="_2007 MBOM Scorecard - Asia1_Quarterly Industry Volume - Corp Follow up Feb 19th_OCFAnalysis_MBOM 12+0 2010 - Country Name" xfId="13782" xr:uid="{905C48C6-4B56-432F-BFA7-A41A472E55F1}"/>
    <cellStyle name="_2007 MBOM Scorecard - Asia1_Quarterly Industry Volume - Corp Follow up Feb 19th_OCFAnalysis_MBOM 12+0 2010 - Country Name_Forecast Accuracy" xfId="13783" xr:uid="{42EC73CB-A482-4432-A7B0-0C8C2FDD34B0}"/>
    <cellStyle name="_2007 MBOM Scorecard - Asia1_Quarterly Industry Volume - Corp Follow up Feb 19th_OCFAnalysis_Sheet2" xfId="13784" xr:uid="{50B54BBF-BD00-43B8-848E-B81B7B2AA1DB}"/>
    <cellStyle name="_2007 MBOM Scorecard - Asia1_Quarterly Industry Volume - Corp Follow up Feb 19th_OCFAnalysis_Total" xfId="13785" xr:uid="{95AF3B63-5F63-4717-B885-805F287A5399}"/>
    <cellStyle name="_2007 MBOM Scorecard - Asia1_Quarterly Industry Volume - Corp Follow up Feb 19th_OCFAnalysis_Working Capital Graph" xfId="13786" xr:uid="{156A050F-46FD-47DC-91B8-0B151BB90191}"/>
    <cellStyle name="_2007 MBOM Scorecard - Asia1_Quarterly Industry Volume - Corp Follow up Feb 19th_Sheet2" xfId="13787" xr:uid="{6F1C5195-1E2E-4681-AFAF-F3CBB4AFE792}"/>
    <cellStyle name="_2007 MBOM Scorecard - Asia1_Quarterly Industry Volume - Corp Follow up Feb 19th_Total" xfId="13788" xr:uid="{9C96F3C8-FEEB-4251-A880-07E3FAD39A5F}"/>
    <cellStyle name="_2007 MBOM Scorecard - Asia1_Quarterly Industry Volume - Corp Follow up Feb 19th_Working Capital Graph" xfId="13789" xr:uid="{D9FFA8A7-1D1E-4BEB-8458-8FA6ACA298EC}"/>
    <cellStyle name="_2007 MBOM Scorecard - Asia1_SBU_GLOBAL_NGT" xfId="13790" xr:uid="{2720D315-78D9-4A54-B5E9-A290AEC59575}"/>
    <cellStyle name="_2007 MBOM Scorecard - Asia1_SBU_GLOBAL_NGT 2" xfId="13791" xr:uid="{CF714C85-8A76-4CC3-91F6-AF24B250FA22}"/>
    <cellStyle name="_2007 MBOM Scorecard - Asia1_SBU_GLOBAL_NGT_Cost out Update" xfId="13792" xr:uid="{5B72322A-D4E2-48C8-8928-256309A69185}"/>
    <cellStyle name="_2007 MBOM Scorecard - Asia1_SBU_GLOBAL_NGT_EBIT OCF Ranges" xfId="13793" xr:uid="{F1DA882E-9092-487D-AEEB-023608280004}"/>
    <cellStyle name="_2007 MBOM Scorecard - Asia1_SBU_GLOBAL_NGT_G2N &amp; Pricing Plan_Feb'12 (version 1)" xfId="13794" xr:uid="{30AC6B41-6F59-4D57-85E6-E8F0EA8CBEFF}"/>
    <cellStyle name="_2007 MBOM Scorecard - Asia1_SBU_GLOBAL_NGT_MBOM 12+0 2010 - Country Name" xfId="13795" xr:uid="{B0D68794-E435-4482-9532-3019BFCF96E4}"/>
    <cellStyle name="_2007 MBOM Scorecard - Asia1_SBU_GLOBAL_NGT_MBOM 12+0 2010 - Country Name_Forecast Accuracy" xfId="13796" xr:uid="{F17409B2-C82C-4F3F-BC0C-9753B058C537}"/>
    <cellStyle name="_2007 MBOM Scorecard - Asia1_SBU_GLOBAL_NGT_Sheet2" xfId="13797" xr:uid="{83DEAECF-64C8-4807-B2F3-605745CBC8BA}"/>
    <cellStyle name="_2007 MBOM Scorecard - Asia1_SBU_GLOBAL_NGT_Total" xfId="13798" xr:uid="{F7C43E33-9E53-4E62-8EC0-9A0C5CCF513C}"/>
    <cellStyle name="_2007 MBOM Scorecard - Asia1_SBU_GLOBAL_NGT_Working Capital Graph" xfId="13799" xr:uid="{C3CC5F8E-C315-4BFC-81CE-4851641E2640}"/>
    <cellStyle name="_2007 MBOM Scorecard - Asia1_Sheet2" xfId="13800" xr:uid="{7F413035-D202-4A33-87F8-89D4034A8467}"/>
    <cellStyle name="_2007 MBOM Scorecard - Asia1_Supplemental Data Requirements-Country" xfId="13801" xr:uid="{A3B93C50-5A81-4F56-BBC7-29290462D800}"/>
    <cellStyle name="_2007 MBOM Scorecard - Asia1_Supplemental Data Requirements-Country_Keymessage" xfId="13802" xr:uid="{7C02827C-6666-48C5-A03F-816FA5E34A5A}"/>
    <cellStyle name="_2007 MBOM Scorecard - Asia1_Total" xfId="13803" xr:uid="{0CA33AB0-B8BC-4965-B904-40802F3A2160}"/>
    <cellStyle name="_2007 MBOM Scorecard - Asia1_Working Capital Graph" xfId="13804" xr:uid="{46A13E1D-470C-4B6F-8D75-2774ECDE2C85}"/>
    <cellStyle name="_2008 Q1  Financial Request - APAC Consolidated" xfId="12678" xr:uid="{6C35CE88-6C7C-414D-BFFF-6E20F877C5EC}"/>
    <cellStyle name="_2008 Q1  Financial Request - APAC Consolidated 2" xfId="13805" xr:uid="{E86B961D-1853-45EF-9F03-3992F0223E9D}"/>
    <cellStyle name="_2008 Q1  Financial Request - APAC Consolidated_~0965031" xfId="13806" xr:uid="{B3C34972-A6E7-43E0-8822-34CEE346C4D5}"/>
    <cellStyle name="_2008 Q1  Financial Request - APAC Consolidated_~0965031 2" xfId="13807" xr:uid="{FCD297C9-BD8F-497A-A676-983F43D0DFD3}"/>
    <cellStyle name="_2008 Q1  Financial Request - APAC Consolidated_~0965031_2009 AOP_Jan deck_Financials Consol_Sent" xfId="13808" xr:uid="{B942A951-260C-42AE-B777-93027AA9D31B}"/>
    <cellStyle name="_2008 Q1  Financial Request - APAC Consolidated_~0965031_2009 AOP_Jan deck_Financials Consol_Sent_2" xfId="13809" xr:uid="{C4D56598-E57D-4AC0-8DBC-3EC2D958BDAE}"/>
    <cellStyle name="_2008 Q1  Financial Request - APAC Consolidated_~0965031_2009 AOP_Jan deck_Financials Consol_Sent_2_Keymessage" xfId="13810" xr:uid="{2C21576D-CAFB-4B32-AB25-98F3FD4AF0C5}"/>
    <cellStyle name="_2008 Q1  Financial Request - APAC Consolidated_~0965031_2009 AOP_Jan deck_Financials Consol_Sent_Keymessage" xfId="13811" xr:uid="{776621C3-7781-41EF-B5F1-C4489C5BE86E}"/>
    <cellStyle name="_2008 Q1  Financial Request - APAC Consolidated_~0965031_2009 AOP_Nov deck_Financials_for Consol_v2" xfId="13812" xr:uid="{2C153C44-6440-4146-9084-D0EEEEB1AB13}"/>
    <cellStyle name="_2008 Q1  Financial Request - APAC Consolidated_~0965031_2009 AOP_Nov deck_Financials_for Consol_v2_Keymessage" xfId="13813" xr:uid="{8A0AC0D0-8248-4743-8922-2CF36C15B490}"/>
    <cellStyle name="_2008 Q1  Financial Request - APAC Consolidated_~0965031_Cash Capex 10+2" xfId="13814" xr:uid="{A247579F-0661-4858-A816-F9BFF5270EC3}"/>
    <cellStyle name="_2008 Q1  Financial Request - APAC Consolidated_~0965031_Cash Capex 10+2_Cost out Update" xfId="13815" xr:uid="{553B62C2-CC1A-42ED-B160-63A36B4462B4}"/>
    <cellStyle name="_2008 Q1  Financial Request - APAC Consolidated_~0965031_Cash Capex 10+2_EBIT OCF Ranges" xfId="13816" xr:uid="{7C594323-0EF6-4203-8925-E4A5C64094DA}"/>
    <cellStyle name="_2008 Q1  Financial Request - APAC Consolidated_~0965031_Cash Capex 10+2_G2N &amp; Pricing Plan_Feb'12 (version 1)" xfId="13817" xr:uid="{AB0A0B4B-2216-4A8A-84A1-786D298CF7CD}"/>
    <cellStyle name="_2008 Q1  Financial Request - APAC Consolidated_~0965031_Cash Capex 10+2_MBOM 12+0 2010 - Country Name" xfId="13818" xr:uid="{F69B18F5-6E0B-4F90-81D1-71399F3C9E07}"/>
    <cellStyle name="_2008 Q1  Financial Request - APAC Consolidated_~0965031_Cash Capex 10+2_MBOM 12+0 2010 - Country Name_Forecast Accuracy" xfId="13819" xr:uid="{7985A73C-B12C-41AD-8478-3EF8F655B634}"/>
    <cellStyle name="_2008 Q1  Financial Request - APAC Consolidated_~0965031_Cash Capex 10+2_Sheet2" xfId="13820" xr:uid="{EFF08BF1-8733-4C1B-89D0-1B6533E1C861}"/>
    <cellStyle name="_2008 Q1  Financial Request - APAC Consolidated_~0965031_Cash Capex 10+2_Total" xfId="13821" xr:uid="{24E59589-BD21-4A10-9351-D060342A0006}"/>
    <cellStyle name="_2008 Q1  Financial Request - APAC Consolidated_~0965031_Cash Capex 10+2_Working Capital Graph" xfId="13822" xr:uid="{3EF1785D-F441-4155-B7C3-94E941A8FAFE}"/>
    <cellStyle name="_2008 Q1  Financial Request - APAC Consolidated_~0965031_Cost out Update" xfId="13823" xr:uid="{F153783D-970E-477B-B6CD-A42CFFA711A7}"/>
    <cellStyle name="_2008 Q1  Financial Request - APAC Consolidated_~0965031_EBIT OCF Ranges" xfId="13824" xr:uid="{7C43E7EF-794F-4CE0-841C-38BFA03A7AF0}"/>
    <cellStyle name="_2008 Q1  Financial Request - APAC Consolidated_~0965031_G2N &amp; Pricing Plan_Feb'12 (version 1)" xfId="13825" xr:uid="{5E82C751-A9BB-460F-A84F-E70E34A3CAE9}"/>
    <cellStyle name="_2008 Q1  Financial Request - APAC Consolidated_~0965031_Global Operations" xfId="13826" xr:uid="{D75DE685-92A1-486B-A9B7-00C750FCC5F6}"/>
    <cellStyle name="_2008 Q1  Financial Request - APAC Consolidated_~0965031_Global Operations 2" xfId="13827" xr:uid="{CC1E945B-2C98-4948-A534-19E338F8BEAE}"/>
    <cellStyle name="_2008 Q1  Financial Request - APAC Consolidated_~0965031_Global Operations_Sheet2" xfId="13828" xr:uid="{20BEB52B-22FD-4A24-BC3D-2FC0FDED19C4}"/>
    <cellStyle name="_2008 Q1  Financial Request - APAC Consolidated_~0965031_Global Operations_Total" xfId="13829" xr:uid="{9DB38D2A-10F7-4739-826E-2B73AE565E34}"/>
    <cellStyle name="_2008 Q1  Financial Request - APAC Consolidated_~0965031_Keymessage" xfId="13830" xr:uid="{EFEDCBD0-D9D1-41CF-86EF-0B89E004ECD9}"/>
    <cellStyle name="_2008 Q1  Financial Request - APAC Consolidated_~0965031_MBOM 12+0 2010 - Country Name" xfId="13831" xr:uid="{A3F07C6F-4E75-4B91-8C8F-AE0CF91A3D0F}"/>
    <cellStyle name="_2008 Q1  Financial Request - APAC Consolidated_~0965031_MBOM 12+0 2010 - Country Name_Forecast Accuracy" xfId="13832" xr:uid="{3510F0FD-0E7E-4E9F-B5F0-599067CC4C7B}"/>
    <cellStyle name="_2008 Q1  Financial Request - APAC Consolidated_~0965031_NA" xfId="13833" xr:uid="{8E41A30A-AD43-4C35-B687-1301380CBD2B}"/>
    <cellStyle name="_2008 Q1  Financial Request - APAC Consolidated_~0965031_NA 2" xfId="13834" xr:uid="{DD216028-CB04-4C6D-8160-C5C4572E4793}"/>
    <cellStyle name="_2008 Q1  Financial Request - APAC Consolidated_~0965031_NA_1" xfId="13835" xr:uid="{6AC8927B-7E5E-4AE8-9C37-FE671B268C58}"/>
    <cellStyle name="_2008 Q1  Financial Request - APAC Consolidated_~0965031_NA_1 2" xfId="13836" xr:uid="{C8646330-8AC7-44F7-8478-A46CB38FD057}"/>
    <cellStyle name="_2008 Q1  Financial Request - APAC Consolidated_~0965031_NA_1_Sheet2" xfId="13837" xr:uid="{6C458625-BE4C-4566-8B8B-910FB143AF8A}"/>
    <cellStyle name="_2008 Q1  Financial Request - APAC Consolidated_~0965031_NA_1_Total" xfId="13838" xr:uid="{F920A91F-9F09-4483-8EB7-E89AE6103D8E}"/>
    <cellStyle name="_2008 Q1  Financial Request - APAC Consolidated_~0965031_NA_Sheet2" xfId="13839" xr:uid="{0B937B43-EA0B-4FB9-BBA9-E53A898EEB08}"/>
    <cellStyle name="_2008 Q1  Financial Request - APAC Consolidated_~0965031_NA_Total" xfId="13840" xr:uid="{670CEB7A-000E-47E2-8997-71AAAB4400ED}"/>
    <cellStyle name="_2008 Q1  Financial Request - APAC Consolidated_~0965031_Nov Review Deck Final" xfId="13841" xr:uid="{24B2D90D-23E8-4442-9557-DF51168A53DC}"/>
    <cellStyle name="_2008 Q1  Financial Request - APAC Consolidated_~0965031_Nov Review Deck Final_Keymessage" xfId="13842" xr:uid="{77200A76-609D-4C2D-BD22-DFA83FC950C7}"/>
    <cellStyle name="_2008 Q1  Financial Request - APAC Consolidated_~0965031_OCFAnalysis" xfId="13843" xr:uid="{F6FA9A73-690C-4CE0-A6C9-63473715BCA3}"/>
    <cellStyle name="_2008 Q1  Financial Request - APAC Consolidated_~0965031_OCFAnalysis_Cost out Update" xfId="13844" xr:uid="{2DBAF104-C60B-43BB-8F9E-B12217FC43E5}"/>
    <cellStyle name="_2008 Q1  Financial Request - APAC Consolidated_~0965031_OCFAnalysis_EBIT OCF Ranges" xfId="13845" xr:uid="{29BA6B99-9B4C-48FA-996D-8B6032B9E3B2}"/>
    <cellStyle name="_2008 Q1  Financial Request - APAC Consolidated_~0965031_OCFAnalysis_G2N &amp; Pricing Plan_Feb'12 (version 1)" xfId="13846" xr:uid="{FAD852A7-1721-44CC-BFF0-3D9010859F6A}"/>
    <cellStyle name="_2008 Q1  Financial Request - APAC Consolidated_~0965031_OCFAnalysis_MBOM 12+0 2010 - Country Name" xfId="13847" xr:uid="{DE09B7DE-ABDC-41C9-A71E-8B8C7DD311D4}"/>
    <cellStyle name="_2008 Q1  Financial Request - APAC Consolidated_~0965031_OCFAnalysis_MBOM 12+0 2010 - Country Name_Forecast Accuracy" xfId="13848" xr:uid="{B8B27FAE-C0F0-421D-9E77-CCE49E82E65C}"/>
    <cellStyle name="_2008 Q1  Financial Request - APAC Consolidated_~0965031_OCFAnalysis_Sheet2" xfId="13849" xr:uid="{8C1BBB85-1047-40CD-A973-A26FCA615BB6}"/>
    <cellStyle name="_2008 Q1  Financial Request - APAC Consolidated_~0965031_OCFAnalysis_Total" xfId="13850" xr:uid="{8C27D5F4-0DB8-40D6-9589-596D68D58765}"/>
    <cellStyle name="_2008 Q1  Financial Request - APAC Consolidated_~0965031_OCFAnalysis_Working Capital Graph" xfId="13851" xr:uid="{1B35F37D-CA0C-4C35-942A-4DED8CF6AEF0}"/>
    <cellStyle name="_2008 Q1  Financial Request - APAC Consolidated_~0965031_Quarterly Industry Volume - Corp Follow up Feb 19th" xfId="13852" xr:uid="{ECE67C1E-1E46-4E4C-B953-39F4EC60CA28}"/>
    <cellStyle name="_2008 Q1  Financial Request - APAC Consolidated_~0965031_Quarterly Industry Volume - Corp Follow up Feb 19th 2" xfId="13853" xr:uid="{D0D24044-B0BF-4F63-A2D3-BCFECDD3D168}"/>
    <cellStyle name="_2008 Q1  Financial Request - APAC Consolidated_~0965031_Quarterly Industry Volume - Corp Follow up Feb 19th_Cost out Update" xfId="13854" xr:uid="{2E8E2CF9-91EC-4247-A176-D50B5801555A}"/>
    <cellStyle name="_2008 Q1  Financial Request - APAC Consolidated_~0965031_Quarterly Industry Volume - Corp Follow up Feb 19th_EBIT OCF Ranges" xfId="13855" xr:uid="{696F2E8E-D3EA-4569-8CFF-6C012E6FE1DB}"/>
    <cellStyle name="_2008 Q1  Financial Request - APAC Consolidated_~0965031_Quarterly Industry Volume - Corp Follow up Feb 19th_G2N &amp; Pricing Plan_Feb'12 (version 1)" xfId="13856" xr:uid="{C18C29A6-A409-4EF4-AE09-DAE85EC28264}"/>
    <cellStyle name="_2008 Q1  Financial Request - APAC Consolidated_~0965031_Quarterly Industry Volume - Corp Follow up Feb 19th_MBOM 12+0 2010 - Country Name" xfId="13857" xr:uid="{19EF8856-D963-4768-B7B6-C22D4EA6FDAE}"/>
    <cellStyle name="_2008 Q1  Financial Request - APAC Consolidated_~0965031_Quarterly Industry Volume - Corp Follow up Feb 19th_MBOM 12+0 2010 - Country Name_Forecast Accuracy" xfId="13858" xr:uid="{5CD14468-3D03-41F2-B13F-4E054E1984C4}"/>
    <cellStyle name="_2008 Q1  Financial Request - APAC Consolidated_~0965031_Quarterly Industry Volume - Corp Follow up Feb 19th_OCFAnalysis" xfId="13859" xr:uid="{46A4571D-C6CA-422C-BD64-FF3E8352733E}"/>
    <cellStyle name="_2008 Q1  Financial Request - APAC Consolidated_~0965031_Quarterly Industry Volume - Corp Follow up Feb 19th_OCFAnalysis_Cost out Update" xfId="13860" xr:uid="{CD5A299F-CEB5-4F1A-BA85-A98EF97952B0}"/>
    <cellStyle name="_2008 Q1  Financial Request - APAC Consolidated_~0965031_Quarterly Industry Volume - Corp Follow up Feb 19th_OCFAnalysis_EBIT OCF Ranges" xfId="13861" xr:uid="{58F0F848-8CE8-410A-B800-036AA487D4C6}"/>
    <cellStyle name="_2008 Q1  Financial Request - APAC Consolidated_~0965031_Quarterly Industry Volume - Corp Follow up Feb 19th_OCFAnalysis_G2N &amp; Pricing Plan_Feb'12 (version 1)" xfId="13862" xr:uid="{9E6CBE3E-E485-4AA8-8C5A-034F351226D3}"/>
    <cellStyle name="_2008 Q1  Financial Request - APAC Consolidated_~0965031_Quarterly Industry Volume - Corp Follow up Feb 19th_OCFAnalysis_MBOM 12+0 2010 - Country Name" xfId="13863" xr:uid="{4B667F1C-17E2-4804-80B2-4D9240CA4F16}"/>
    <cellStyle name="_2008 Q1  Financial Request - APAC Consolidated_~0965031_Quarterly Industry Volume - Corp Follow up Feb 19th_OCFAnalysis_MBOM 12+0 2010 - Country Name_Forecast Accuracy" xfId="13864" xr:uid="{719B023D-D994-4027-9F0B-F8D6B8E0DB49}"/>
    <cellStyle name="_2008 Q1  Financial Request - APAC Consolidated_~0965031_Quarterly Industry Volume - Corp Follow up Feb 19th_OCFAnalysis_Sheet2" xfId="13865" xr:uid="{22586D85-2F62-435A-A912-269C98673F4C}"/>
    <cellStyle name="_2008 Q1  Financial Request - APAC Consolidated_~0965031_Quarterly Industry Volume - Corp Follow up Feb 19th_OCFAnalysis_Total" xfId="13866" xr:uid="{FCF7A6EE-64BE-4538-B708-21930D6FA774}"/>
    <cellStyle name="_2008 Q1  Financial Request - APAC Consolidated_~0965031_Quarterly Industry Volume - Corp Follow up Feb 19th_OCFAnalysis_Working Capital Graph" xfId="13867" xr:uid="{7766F1D2-2C2A-4B12-98D1-D54C17AA3B6F}"/>
    <cellStyle name="_2008 Q1  Financial Request - APAC Consolidated_~0965031_Quarterly Industry Volume - Corp Follow up Feb 19th_Sheet2" xfId="13868" xr:uid="{91B053D4-256E-4249-BFB4-8E60D39E3B30}"/>
    <cellStyle name="_2008 Q1  Financial Request - APAC Consolidated_~0965031_Quarterly Industry Volume - Corp Follow up Feb 19th_Total" xfId="13869" xr:uid="{57502B17-ABF3-4C8E-8990-90E1865E2AE0}"/>
    <cellStyle name="_2008 Q1  Financial Request - APAC Consolidated_~0965031_Quarterly Industry Volume - Corp Follow up Feb 19th_Working Capital Graph" xfId="13870" xr:uid="{B2638313-B141-491E-BCF7-24C2C2A584BB}"/>
    <cellStyle name="_2008 Q1  Financial Request - APAC Consolidated_~0965031_SBU_GLOBAL_NGT" xfId="13871" xr:uid="{146A3DF6-F89A-41AD-99C3-5E7F6FB8411E}"/>
    <cellStyle name="_2008 Q1  Financial Request - APAC Consolidated_~0965031_SBU_GLOBAL_NGT 2" xfId="13872" xr:uid="{7DE968C1-F83F-470B-9EC6-4669A2ACCF7D}"/>
    <cellStyle name="_2008 Q1  Financial Request - APAC Consolidated_~0965031_SBU_GLOBAL_NGT_Cost out Update" xfId="13873" xr:uid="{D9DB7AB0-BB15-407A-9D85-5FE2A05FA8EA}"/>
    <cellStyle name="_2008 Q1  Financial Request - APAC Consolidated_~0965031_SBU_GLOBAL_NGT_EBIT OCF Ranges" xfId="13874" xr:uid="{DC076B8A-F0C1-4B43-B5B2-777EB11BF7EC}"/>
    <cellStyle name="_2008 Q1  Financial Request - APAC Consolidated_~0965031_SBU_GLOBAL_NGT_G2N &amp; Pricing Plan_Feb'12 (version 1)" xfId="13875" xr:uid="{E54EDD20-588B-4109-8631-4B54CA68C707}"/>
    <cellStyle name="_2008 Q1  Financial Request - APAC Consolidated_~0965031_SBU_GLOBAL_NGT_MBOM 12+0 2010 - Country Name" xfId="13876" xr:uid="{CB94B601-E4AD-43FA-A5B5-774A7EBDB3ED}"/>
    <cellStyle name="_2008 Q1  Financial Request - APAC Consolidated_~0965031_SBU_GLOBAL_NGT_MBOM 12+0 2010 - Country Name_Forecast Accuracy" xfId="13877" xr:uid="{0A9B33C5-A98F-418F-B16D-3F29E63BB182}"/>
    <cellStyle name="_2008 Q1  Financial Request - APAC Consolidated_~0965031_SBU_GLOBAL_NGT_Sheet2" xfId="13878" xr:uid="{A10D8264-AF39-4DF9-9EBF-B1EB26081EDD}"/>
    <cellStyle name="_2008 Q1  Financial Request - APAC Consolidated_~0965031_SBU_GLOBAL_NGT_Total" xfId="13879" xr:uid="{32DFF552-7D44-43E0-98D1-016A403B3201}"/>
    <cellStyle name="_2008 Q1  Financial Request - APAC Consolidated_~0965031_SBU_GLOBAL_NGT_Working Capital Graph" xfId="13880" xr:uid="{D71D54C8-3DB9-4CE9-87F6-908337502922}"/>
    <cellStyle name="_2008 Q1  Financial Request - APAC Consolidated_~0965031_Sheet2" xfId="13881" xr:uid="{D79158F1-C498-40D7-A511-20CB4988E211}"/>
    <cellStyle name="_2008 Q1  Financial Request - APAC Consolidated_~0965031_Supplemental Data Requirements-Country" xfId="13882" xr:uid="{7DE4BA95-5CB9-4ED7-B4F9-DB6139AE2C0B}"/>
    <cellStyle name="_2008 Q1  Financial Request - APAC Consolidated_~0965031_Supplemental Data Requirements-Country_Keymessage" xfId="13883" xr:uid="{3DC47E16-56ED-468A-A7DB-1B7528861507}"/>
    <cellStyle name="_2008 Q1  Financial Request - APAC Consolidated_~0965031_Total" xfId="13884" xr:uid="{45491065-EFE1-4820-818A-E89BA52437E5}"/>
    <cellStyle name="_2008 Q1  Financial Request - APAC Consolidated_~0965031_Working Capital Graph" xfId="13885" xr:uid="{ECF62667-2BEE-49EC-8EF0-E9B1F1CEB9C4}"/>
    <cellStyle name="_2008 Q1  Financial Request - APAC Consolidated_2009 AOP_Jan deck_Financials Consol_Sent" xfId="13886" xr:uid="{712CC682-622C-4898-90D7-9BFEE3E27638}"/>
    <cellStyle name="_2008 Q1  Financial Request - APAC Consolidated_2009 AOP_Jan deck_Financials Consol_Sent_2" xfId="13887" xr:uid="{3FC3D73F-B699-4ABC-9319-139813A89AA9}"/>
    <cellStyle name="_2008 Q1  Financial Request - APAC Consolidated_2009 AOP_Jan deck_Financials Consol_Sent_2_Keymessage" xfId="13888" xr:uid="{A72E94B8-AE40-43E7-8996-5728D29EACA0}"/>
    <cellStyle name="_2008 Q1  Financial Request - APAC Consolidated_2009 AOP_Jan deck_Financials Consol_Sent_Keymessage" xfId="13889" xr:uid="{319B2C41-EB1C-434C-B9D4-36B84F4A45A1}"/>
    <cellStyle name="_2008 Q1  Financial Request - APAC Consolidated_2009 AOP_Nov deck_Financials_for Consol_v2" xfId="13890" xr:uid="{6A307953-33A1-4B30-B033-2BED1ED9F2D7}"/>
    <cellStyle name="_2008 Q1  Financial Request - APAC Consolidated_2009 AOP_Nov deck_Financials_for Consol_v2_Keymessage" xfId="13891" xr:uid="{29610FB7-D0F9-4CEF-BEB9-BC3855784657}"/>
    <cellStyle name="_2008 Q1  Financial Request - APAC Consolidated_67LMH est Spore 19feb" xfId="12648" xr:uid="{CDB73544-EA6C-4154-B52E-EA3412EAE847}"/>
    <cellStyle name="_2008 Q1  Financial Request - APAC Consolidated_67LMH est Spore 19feb 2" xfId="13892" xr:uid="{852C7D3C-173A-40F6-A112-7C1297708395}"/>
    <cellStyle name="_2008 Q1  Financial Request - APAC Consolidated_67LMH est Spore 19feb_2009 AOP_Jan deck_Financials Consol_Sent" xfId="13893" xr:uid="{58C9E6EB-A5ED-4D48-B061-FACEBD74F5BD}"/>
    <cellStyle name="_2008 Q1  Financial Request - APAC Consolidated_67LMH est Spore 19feb_2009 AOP_Jan deck_Financials Consol_Sent_2" xfId="13894" xr:uid="{956D33C6-FF6A-4144-82E5-BD6BB61357EB}"/>
    <cellStyle name="_2008 Q1  Financial Request - APAC Consolidated_67LMH est Spore 19feb_2009 AOP_Jan deck_Financials Consol_Sent_2_Keymessage" xfId="13895" xr:uid="{F3D7B6E7-1A59-481C-80FA-F70818CEAFA6}"/>
    <cellStyle name="_2008 Q1  Financial Request - APAC Consolidated_67LMH est Spore 19feb_2009 AOP_Jan deck_Financials Consol_Sent_Keymessage" xfId="13896" xr:uid="{D671B500-DE7F-4777-93D0-A77E71A47779}"/>
    <cellStyle name="_2008 Q1  Financial Request - APAC Consolidated_67LMH est Spore 19feb_2009 AOP_Nov deck_Financials_for Consol_v2" xfId="13897" xr:uid="{26010775-5347-4D65-945F-3F8F85A34E89}"/>
    <cellStyle name="_2008 Q1  Financial Request - APAC Consolidated_67LMH est Spore 19feb_2009 AOP_Nov deck_Financials_for Consol_v2_Keymessage" xfId="13898" xr:uid="{D3AA692B-4573-4F9F-95F0-9EE5371E18DC}"/>
    <cellStyle name="_2008 Q1  Financial Request - APAC Consolidated_67LMH est Spore 19feb_Cash Capex 10+2" xfId="13899" xr:uid="{D3E99D96-CCF0-47C9-A945-9C006152C581}"/>
    <cellStyle name="_2008 Q1  Financial Request - APAC Consolidated_67LMH est Spore 19feb_Cash Capex 10+2_Cost out Update" xfId="13900" xr:uid="{86505BBA-3668-4D86-93B3-49CAFBCCD639}"/>
    <cellStyle name="_2008 Q1  Financial Request - APAC Consolidated_67LMH est Spore 19feb_Cash Capex 10+2_EBIT OCF Ranges" xfId="13901" xr:uid="{AEA04D9E-00E1-4DC7-8985-978F9E6372ED}"/>
    <cellStyle name="_2008 Q1  Financial Request - APAC Consolidated_67LMH est Spore 19feb_Cash Capex 10+2_G2N &amp; Pricing Plan_Feb'12 (version 1)" xfId="13902" xr:uid="{311E44C6-607C-4746-A294-7C525DD8AD79}"/>
    <cellStyle name="_2008 Q1  Financial Request - APAC Consolidated_67LMH est Spore 19feb_Cash Capex 10+2_MBOM 12+0 2010 - Country Name" xfId="13903" xr:uid="{EE8F46BF-7D9D-43AD-9A6F-D033B40CF4DD}"/>
    <cellStyle name="_2008 Q1  Financial Request - APAC Consolidated_67LMH est Spore 19feb_Cash Capex 10+2_MBOM 12+0 2010 - Country Name_Forecast Accuracy" xfId="13904" xr:uid="{8A5C8AED-7917-4866-BC4A-5577939C69CD}"/>
    <cellStyle name="_2008 Q1  Financial Request - APAC Consolidated_67LMH est Spore 19feb_Cash Capex 10+2_Sheet2" xfId="13905" xr:uid="{674087FA-2B11-4F9F-9660-5E8CF723E12E}"/>
    <cellStyle name="_2008 Q1  Financial Request - APAC Consolidated_67LMH est Spore 19feb_Cash Capex 10+2_Total" xfId="13906" xr:uid="{215A2339-B479-4726-98B6-B9CF02B2ACCE}"/>
    <cellStyle name="_2008 Q1  Financial Request - APAC Consolidated_67LMH est Spore 19feb_Cash Capex 10+2_Working Capital Graph" xfId="13907" xr:uid="{C5594935-B2DD-4F01-B0D6-C0893C63659C}"/>
    <cellStyle name="_2008 Q1  Financial Request - APAC Consolidated_67LMH est Spore 19feb_Cost out Update" xfId="13908" xr:uid="{0EEB16EE-CF1D-406D-AAEA-C2CAC5E97A0C}"/>
    <cellStyle name="_2008 Q1  Financial Request - APAC Consolidated_67LMH est Spore 19feb_EBIT OCF Ranges" xfId="13909" xr:uid="{23E1CCAF-405F-4920-A8A2-331825D7B83E}"/>
    <cellStyle name="_2008 Q1  Financial Request - APAC Consolidated_67LMH est Spore 19feb_G2N &amp; Pricing Plan_Feb'12 (version 1)" xfId="13910" xr:uid="{42F7E9F3-2C39-44A5-86F6-2C0604C3CBED}"/>
    <cellStyle name="_2008 Q1  Financial Request - APAC Consolidated_67LMH est Spore 19feb_Global Operations" xfId="13911" xr:uid="{25A48F27-2E90-40D5-8418-A2BD1805BD06}"/>
    <cellStyle name="_2008 Q1  Financial Request - APAC Consolidated_67LMH est Spore 19feb_Global Operations 2" xfId="13912" xr:uid="{C08FCA88-FCDF-4469-B06A-4D4E662F0077}"/>
    <cellStyle name="_2008 Q1  Financial Request - APAC Consolidated_67LMH est Spore 19feb_Global Operations_Sheet2" xfId="13913" xr:uid="{2A9BAF0B-52AB-4862-AA9F-BE40D048A4CD}"/>
    <cellStyle name="_2008 Q1  Financial Request - APAC Consolidated_67LMH est Spore 19feb_Global Operations_Total" xfId="13914" xr:uid="{3CC108A3-1D23-42CB-B6BA-52E0D1557033}"/>
    <cellStyle name="_2008 Q1  Financial Request - APAC Consolidated_67LMH est Spore 19feb_Keymessage" xfId="13915" xr:uid="{35599A87-EF13-4CBF-B2D2-B3F8AA2B29D0}"/>
    <cellStyle name="_2008 Q1  Financial Request - APAC Consolidated_67LMH est Spore 19feb_MBOM 12+0 2010 - Country Name" xfId="13916" xr:uid="{5F01A745-AE5F-40CC-99AB-9AC970579174}"/>
    <cellStyle name="_2008 Q1  Financial Request - APAC Consolidated_67LMH est Spore 19feb_MBOM 12+0 2010 - Country Name_Forecast Accuracy" xfId="13917" xr:uid="{5698F0F6-5C01-4404-9B6B-1CFAAE980F91}"/>
    <cellStyle name="_2008 Q1  Financial Request - APAC Consolidated_67LMH est Spore 19feb_NA" xfId="13918" xr:uid="{1B6FFA23-B3DA-4FAE-AA93-92C90BE2BDE6}"/>
    <cellStyle name="_2008 Q1  Financial Request - APAC Consolidated_67LMH est Spore 19feb_NA 2" xfId="13919" xr:uid="{30D07EEF-E42A-47AD-933F-B227DFBE2001}"/>
    <cellStyle name="_2008 Q1  Financial Request - APAC Consolidated_67LMH est Spore 19feb_NA_1" xfId="13920" xr:uid="{C927B406-8898-42D5-8592-280D5D408194}"/>
    <cellStyle name="_2008 Q1  Financial Request - APAC Consolidated_67LMH est Spore 19feb_NA_1 2" xfId="13921" xr:uid="{93FE466E-9A4E-48F1-BC82-480697788A2B}"/>
    <cellStyle name="_2008 Q1  Financial Request - APAC Consolidated_67LMH est Spore 19feb_NA_1_Sheet2" xfId="13922" xr:uid="{1068FCDE-A368-4D15-8489-A0DF687C0C7D}"/>
    <cellStyle name="_2008 Q1  Financial Request - APAC Consolidated_67LMH est Spore 19feb_NA_1_Total" xfId="13923" xr:uid="{624DA983-41D5-4EDC-A925-88DB7D49A51C}"/>
    <cellStyle name="_2008 Q1  Financial Request - APAC Consolidated_67LMH est Spore 19feb_NA_Sheet2" xfId="13924" xr:uid="{1ED55ECF-E2DF-4911-8DD3-441453D3998B}"/>
    <cellStyle name="_2008 Q1  Financial Request - APAC Consolidated_67LMH est Spore 19feb_NA_Total" xfId="13925" xr:uid="{25268B2A-B7A7-4688-8A42-E2FF83BCBB61}"/>
    <cellStyle name="_2008 Q1  Financial Request - APAC Consolidated_67LMH est Spore 19feb_Nov Deck_Nell_Oct23" xfId="13926" xr:uid="{C16296C3-52D1-4293-ABF9-93FC03B52DCF}"/>
    <cellStyle name="_2008 Q1  Financial Request - APAC Consolidated_67LMH est Spore 19feb_Nov Deck_Nell_Oct23_Keymessage" xfId="13927" xr:uid="{49DE61AC-55CC-4D3B-8FF1-70C7A18D7F43}"/>
    <cellStyle name="_2008 Q1  Financial Request - APAC Consolidated_67LMH est Spore 19feb_Nov Review Deck Final" xfId="13928" xr:uid="{BE8DBE4B-5CAA-4659-A43F-FAE8C8AFE939}"/>
    <cellStyle name="_2008 Q1  Financial Request - APAC Consolidated_67LMH est Spore 19feb_Nov Review Deck Final_Keymessage" xfId="13929" xr:uid="{6918AA52-385D-4077-B52A-9E3D9461E60C}"/>
    <cellStyle name="_2008 Q1  Financial Request - APAC Consolidated_67LMH est Spore 19feb_OCFAnalysis" xfId="13930" xr:uid="{CF9A7801-1964-407C-8A24-453AE4975BBF}"/>
    <cellStyle name="_2008 Q1  Financial Request - APAC Consolidated_67LMH est Spore 19feb_OCFAnalysis_Cost out Update" xfId="13931" xr:uid="{60F67321-16D0-4BEA-B6FA-3F33BFC4F7F1}"/>
    <cellStyle name="_2008 Q1  Financial Request - APAC Consolidated_67LMH est Spore 19feb_OCFAnalysis_EBIT OCF Ranges" xfId="13932" xr:uid="{28F7A9F3-5D5F-4736-BF48-845162C3F46C}"/>
    <cellStyle name="_2008 Q1  Financial Request - APAC Consolidated_67LMH est Spore 19feb_OCFAnalysis_G2N &amp; Pricing Plan_Feb'12 (version 1)" xfId="13933" xr:uid="{7AD8B039-18B4-48A2-95FD-B1252369DA09}"/>
    <cellStyle name="_2008 Q1  Financial Request - APAC Consolidated_67LMH est Spore 19feb_OCFAnalysis_MBOM 12+0 2010 - Country Name" xfId="13934" xr:uid="{D0B832A4-0FB0-46F7-904B-529068373357}"/>
    <cellStyle name="_2008 Q1  Financial Request - APAC Consolidated_67LMH est Spore 19feb_OCFAnalysis_MBOM 12+0 2010 - Country Name_Forecast Accuracy" xfId="13935" xr:uid="{2F97488C-2E74-4133-9B24-3041AABB7299}"/>
    <cellStyle name="_2008 Q1  Financial Request - APAC Consolidated_67LMH est Spore 19feb_OCFAnalysis_Sheet2" xfId="13936" xr:uid="{7663004B-47C3-4FDB-88C8-9B85C85008DA}"/>
    <cellStyle name="_2008 Q1  Financial Request - APAC Consolidated_67LMH est Spore 19feb_OCFAnalysis_Total" xfId="13937" xr:uid="{C7CC554D-D322-47D6-9527-3DB317EBEE9A}"/>
    <cellStyle name="_2008 Q1  Financial Request - APAC Consolidated_67LMH est Spore 19feb_OCFAnalysis_Working Capital Graph" xfId="13938" xr:uid="{35B010EC-A913-49B1-B26B-E03027937513}"/>
    <cellStyle name="_2008 Q1  Financial Request - APAC Consolidated_67LMH est Spore 19feb_Quarterly Industry Volume - Corp Follow up Feb 19th" xfId="13939" xr:uid="{71D86012-D2A2-40A8-AD84-5F8B6136F218}"/>
    <cellStyle name="_2008 Q1  Financial Request - APAC Consolidated_67LMH est Spore 19feb_Quarterly Industry Volume - Corp Follow up Feb 19th 2" xfId="13940" xr:uid="{72F5B17A-3DA4-4BBB-9AA7-58D5BF082058}"/>
    <cellStyle name="_2008 Q1  Financial Request - APAC Consolidated_67LMH est Spore 19feb_Quarterly Industry Volume - Corp Follow up Feb 19th_Cost out Update" xfId="13941" xr:uid="{67D4763F-2D92-4C13-818C-D7B11753C97C}"/>
    <cellStyle name="_2008 Q1  Financial Request - APAC Consolidated_67LMH est Spore 19feb_Quarterly Industry Volume - Corp Follow up Feb 19th_EBIT OCF Ranges" xfId="13942" xr:uid="{C44C8B82-9820-4910-B8CE-559C35B7DA42}"/>
    <cellStyle name="_2008 Q1  Financial Request - APAC Consolidated_67LMH est Spore 19feb_Quarterly Industry Volume - Corp Follow up Feb 19th_G2N &amp; Pricing Plan_Feb'12 (version 1)" xfId="13943" xr:uid="{D556CB72-9601-407B-B36B-EE40D3320962}"/>
    <cellStyle name="_2008 Q1  Financial Request - APAC Consolidated_67LMH est Spore 19feb_Quarterly Industry Volume - Corp Follow up Feb 19th_MBOM 12+0 2010 - Country Name" xfId="13944" xr:uid="{C3706E48-58A6-4C31-9328-5FC6A67D1878}"/>
    <cellStyle name="_2008 Q1  Financial Request - APAC Consolidated_67LMH est Spore 19feb_Quarterly Industry Volume - Corp Follow up Feb 19th_MBOM 12+0 2010 - Country Name_Forecast Accuracy" xfId="13945" xr:uid="{0453CA47-5E21-493E-A8E1-EC23C1F03F39}"/>
    <cellStyle name="_2008 Q1  Financial Request - APAC Consolidated_67LMH est Spore 19feb_Quarterly Industry Volume - Corp Follow up Feb 19th_OCFAnalysis" xfId="13946" xr:uid="{EC61C540-2E24-4839-BCF3-3A05B4A0D2E0}"/>
    <cellStyle name="_2008 Q1  Financial Request - APAC Consolidated_67LMH est Spore 19feb_Quarterly Industry Volume - Corp Follow up Feb 19th_OCFAnalysis_Cost out Update" xfId="13947" xr:uid="{BB65AE90-C4C4-430E-8A85-BD4B5540B0F2}"/>
    <cellStyle name="_2008 Q1  Financial Request - APAC Consolidated_67LMH est Spore 19feb_Quarterly Industry Volume - Corp Follow up Feb 19th_OCFAnalysis_EBIT OCF Ranges" xfId="13948" xr:uid="{261C9E2F-8DBA-490D-BA8E-FF3085AC5A20}"/>
    <cellStyle name="_2008 Q1  Financial Request - APAC Consolidated_67LMH est Spore 19feb_Quarterly Industry Volume - Corp Follow up Feb 19th_OCFAnalysis_G2N &amp; Pricing Plan_Feb'12 (version 1)" xfId="13949" xr:uid="{5E90CD7C-86FF-4720-9109-E2A4685DB677}"/>
    <cellStyle name="_2008 Q1  Financial Request - APAC Consolidated_67LMH est Spore 19feb_Quarterly Industry Volume - Corp Follow up Feb 19th_OCFAnalysis_MBOM 12+0 2010 - Country Name" xfId="13950" xr:uid="{C22F3A26-9088-437F-B02A-B93C4C7D3279}"/>
    <cellStyle name="_2008 Q1  Financial Request - APAC Consolidated_67LMH est Spore 19feb_Quarterly Industry Volume - Corp Follow up Feb 19th_OCFAnalysis_MBOM 12+0 2010 - Country Name_Forecast Accuracy" xfId="13951" xr:uid="{566D77A1-29B9-4C5C-8966-CA5185B6EC24}"/>
    <cellStyle name="_2008 Q1  Financial Request - APAC Consolidated_67LMH est Spore 19feb_Quarterly Industry Volume - Corp Follow up Feb 19th_OCFAnalysis_Sheet2" xfId="13952" xr:uid="{AEE8E10E-7DE7-481B-8ADF-D996650C5A00}"/>
    <cellStyle name="_2008 Q1  Financial Request - APAC Consolidated_67LMH est Spore 19feb_Quarterly Industry Volume - Corp Follow up Feb 19th_OCFAnalysis_Total" xfId="13953" xr:uid="{83B4C351-D940-401E-B8C5-6EFACC2C6481}"/>
    <cellStyle name="_2008 Q1  Financial Request - APAC Consolidated_67LMH est Spore 19feb_Quarterly Industry Volume - Corp Follow up Feb 19th_OCFAnalysis_Working Capital Graph" xfId="13954" xr:uid="{E47535B1-69CE-4317-B4FD-E4CF441D1AA7}"/>
    <cellStyle name="_2008 Q1  Financial Request - APAC Consolidated_67LMH est Spore 19feb_Quarterly Industry Volume - Corp Follow up Feb 19th_Sheet2" xfId="13955" xr:uid="{D03BC143-19EC-4E5C-B1E1-D4CAAF79A8CA}"/>
    <cellStyle name="_2008 Q1  Financial Request - APAC Consolidated_67LMH est Spore 19feb_Quarterly Industry Volume - Corp Follow up Feb 19th_Total" xfId="13956" xr:uid="{95DA3BAD-D9EB-4DD8-BBE6-544836BA725D}"/>
    <cellStyle name="_2008 Q1  Financial Request - APAC Consolidated_67LMH est Spore 19feb_Quarterly Industry Volume - Corp Follow up Feb 19th_Working Capital Graph" xfId="13957" xr:uid="{FFF1C69B-4EC9-4997-AB7E-B3DFFA0F819A}"/>
    <cellStyle name="_2008 Q1  Financial Request - APAC Consolidated_67LMH est Spore 19feb_SBU_GLOBAL_NGT" xfId="13958" xr:uid="{1F9590DB-092D-41EB-ACFC-ABFD9EB980F7}"/>
    <cellStyle name="_2008 Q1  Financial Request - APAC Consolidated_67LMH est Spore 19feb_SBU_GLOBAL_NGT 2" xfId="13959" xr:uid="{B7F7A472-76ED-429E-8805-A97AF559F639}"/>
    <cellStyle name="_2008 Q1  Financial Request - APAC Consolidated_67LMH est Spore 19feb_SBU_GLOBAL_NGT_Cost out Update" xfId="13960" xr:uid="{F3B418A2-8A4F-40D7-B333-2E5F41FA6891}"/>
    <cellStyle name="_2008 Q1  Financial Request - APAC Consolidated_67LMH est Spore 19feb_SBU_GLOBAL_NGT_EBIT OCF Ranges" xfId="13961" xr:uid="{1FFAC814-E5EF-4BEC-90F5-FBBF6BFB2951}"/>
    <cellStyle name="_2008 Q1  Financial Request - APAC Consolidated_67LMH est Spore 19feb_SBU_GLOBAL_NGT_G2N &amp; Pricing Plan_Feb'12 (version 1)" xfId="13962" xr:uid="{77F7B929-B2C9-4933-97CD-D3A77FF71A33}"/>
    <cellStyle name="_2008 Q1  Financial Request - APAC Consolidated_67LMH est Spore 19feb_SBU_GLOBAL_NGT_MBOM 12+0 2010 - Country Name" xfId="13963" xr:uid="{FD303F93-62B6-4A5C-8B6F-16D9041F45DC}"/>
    <cellStyle name="_2008 Q1  Financial Request - APAC Consolidated_67LMH est Spore 19feb_SBU_GLOBAL_NGT_MBOM 12+0 2010 - Country Name_Forecast Accuracy" xfId="13964" xr:uid="{B4CC1BB6-EC92-4B69-8D2B-F41C1B0D0C15}"/>
    <cellStyle name="_2008 Q1  Financial Request - APAC Consolidated_67LMH est Spore 19feb_SBU_GLOBAL_NGT_Sheet2" xfId="13965" xr:uid="{A8F0D4A7-52C1-48C6-AA09-70CFDF9C8AE3}"/>
    <cellStyle name="_2008 Q1  Financial Request - APAC Consolidated_67LMH est Spore 19feb_SBU_GLOBAL_NGT_Total" xfId="13966" xr:uid="{B2AABB8E-9AE6-4564-8FBA-20B820703963}"/>
    <cellStyle name="_2008 Q1  Financial Request - APAC Consolidated_67LMH est Spore 19feb_SBU_GLOBAL_NGT_Working Capital Graph" xfId="13967" xr:uid="{B3F08B33-04C8-4A6A-B8A0-10AB3E7D06F0}"/>
    <cellStyle name="_2008 Q1  Financial Request - APAC Consolidated_67LMH est Spore 19feb_Sheet2" xfId="13968" xr:uid="{1AF9A5D6-A94C-44CE-9D1D-ABF190ED1874}"/>
    <cellStyle name="_2008 Q1  Financial Request - APAC Consolidated_67LMH est Spore 19feb_Supplemental Data Requirements-Country" xfId="13969" xr:uid="{F36D0661-649F-4F72-98E0-B1C4C2F5DB4B}"/>
    <cellStyle name="_2008 Q1  Financial Request - APAC Consolidated_67LMH est Spore 19feb_Supplemental Data Requirements-Country_Keymessage" xfId="13970" xr:uid="{4A109AD5-27A4-419D-9411-28B09AFF342E}"/>
    <cellStyle name="_2008 Q1  Financial Request - APAC Consolidated_67LMH est Spore 19feb_Total" xfId="13971" xr:uid="{B419F5BC-5818-4A78-B00B-55A1CF4ACFF9}"/>
    <cellStyle name="_2008 Q1  Financial Request - APAC Consolidated_67LMH est Spore 19feb_Working Capital Graph" xfId="13972" xr:uid="{45396CAC-C266-4A89-9158-86F5FEBED429}"/>
    <cellStyle name="_2008 Q1  Financial Request - APAC Consolidated_Cash Capex 10+2" xfId="13973" xr:uid="{98D5C29D-5704-471A-B309-242C61C53A90}"/>
    <cellStyle name="_2008 Q1  Financial Request - APAC Consolidated_Cash Capex 10+2_Cost out Update" xfId="13974" xr:uid="{6B421B34-EE26-4652-90B7-E54D46D8B78F}"/>
    <cellStyle name="_2008 Q1  Financial Request - APAC Consolidated_Cash Capex 10+2_EBIT OCF Ranges" xfId="13975" xr:uid="{5D9A77CE-B1C3-4789-A488-3D000B220B27}"/>
    <cellStyle name="_2008 Q1  Financial Request - APAC Consolidated_Cash Capex 10+2_G2N &amp; Pricing Plan_Feb'12 (version 1)" xfId="13976" xr:uid="{1A69D319-2DCD-4DC2-87FE-4B0CE9983587}"/>
    <cellStyle name="_2008 Q1  Financial Request - APAC Consolidated_Cash Capex 10+2_MBOM 12+0 2010 - Country Name" xfId="13977" xr:uid="{AED38D5B-33F6-4BA8-B316-99DAB4CA0369}"/>
    <cellStyle name="_2008 Q1  Financial Request - APAC Consolidated_Cash Capex 10+2_MBOM 12+0 2010 - Country Name_Forecast Accuracy" xfId="13978" xr:uid="{D0CE3F47-EA2F-49F3-9BCE-C67753F53BC2}"/>
    <cellStyle name="_2008 Q1  Financial Request - APAC Consolidated_Cash Capex 10+2_Sheet2" xfId="13979" xr:uid="{1E4FF7D4-0899-4EAD-8770-1E5864F3D2D8}"/>
    <cellStyle name="_2008 Q1  Financial Request - APAC Consolidated_Cash Capex 10+2_Total" xfId="13980" xr:uid="{7E8A6DD4-AA85-4D80-A876-286425C63976}"/>
    <cellStyle name="_2008 Q1  Financial Request - APAC Consolidated_Cash Capex 10+2_Working Capital Graph" xfId="13981" xr:uid="{7D5C7AE2-3F6E-436E-9D77-02D77ABE1FF4}"/>
    <cellStyle name="_2008 Q1  Financial Request - APAC Consolidated_Cost out Update" xfId="13982" xr:uid="{0DBA82D6-DC8E-42A7-854A-8F98DF6D651B}"/>
    <cellStyle name="_2008 Q1  Financial Request - APAC Consolidated_EBIT OCF Ranges" xfId="13983" xr:uid="{C99C92E8-D5F7-4C3D-8DAB-E498AFB57259}"/>
    <cellStyle name="_2008 Q1  Financial Request - APAC Consolidated_G2N &amp; Pricing Plan_Feb'12 (version 1)" xfId="13984" xr:uid="{E10279B2-3945-4D1D-8CA3-61F5C3A49DA0}"/>
    <cellStyle name="_2008 Q1  Financial Request - APAC Consolidated_Global Operations" xfId="13985" xr:uid="{7854288C-15B0-40D7-B667-2EA5AB406768}"/>
    <cellStyle name="_2008 Q1  Financial Request - APAC Consolidated_Global Operations 2" xfId="13986" xr:uid="{A4A3674F-4C32-47BC-B520-D8F78DBA1FF8}"/>
    <cellStyle name="_2008 Q1  Financial Request - APAC Consolidated_Global Operations_Sheet2" xfId="13987" xr:uid="{778F3638-2CF5-44C6-9B7B-AFACB9C744F7}"/>
    <cellStyle name="_2008 Q1  Financial Request - APAC Consolidated_Global Operations_Total" xfId="13988" xr:uid="{77A7A050-9B17-447A-B9FA-CA783FD97C03}"/>
    <cellStyle name="_2008 Q1  Financial Request - APAC Consolidated_Keymessage" xfId="13989" xr:uid="{AB6D350F-4E3A-430A-884F-F6EEAC1A88AC}"/>
    <cellStyle name="_2008 Q1  Financial Request - APAC Consolidated_LHM Indo 19 feb" xfId="12683" xr:uid="{5C77402C-61E8-4738-A03C-BBF4FFAD2757}"/>
    <cellStyle name="_2008 Q1  Financial Request - APAC Consolidated_LHM Indo 19 feb 2" xfId="13990" xr:uid="{0BFC24F5-ABC6-4D75-89C9-C534E9F8908A}"/>
    <cellStyle name="_2008 Q1  Financial Request - APAC Consolidated_LHM Indo 19 feb_2009 AOP_Jan deck_Financials Consol_Sent" xfId="13991" xr:uid="{C6D8FD63-C10B-40BE-8690-243424ACB8D2}"/>
    <cellStyle name="_2008 Q1  Financial Request - APAC Consolidated_LHM Indo 19 feb_2009 AOP_Jan deck_Financials Consol_Sent_2" xfId="13992" xr:uid="{BDD76F4A-F04A-4271-B3BC-79F81C691349}"/>
    <cellStyle name="_2008 Q1  Financial Request - APAC Consolidated_LHM Indo 19 feb_2009 AOP_Jan deck_Financials Consol_Sent_2_Keymessage" xfId="13993" xr:uid="{35A8909D-966B-4A05-9DCC-81B526DD9EF4}"/>
    <cellStyle name="_2008 Q1  Financial Request - APAC Consolidated_LHM Indo 19 feb_2009 AOP_Jan deck_Financials Consol_Sent_Keymessage" xfId="13994" xr:uid="{431D34B4-F064-4141-A081-80BF06F53AD0}"/>
    <cellStyle name="_2008 Q1  Financial Request - APAC Consolidated_LHM Indo 19 feb_2009 AOP_Nov deck_Financials_for Consol_v2" xfId="13995" xr:uid="{A057E56C-32B9-4848-AF3A-AF2BD79DCF0B}"/>
    <cellStyle name="_2008 Q1  Financial Request - APAC Consolidated_LHM Indo 19 feb_2009 AOP_Nov deck_Financials_for Consol_v2_Keymessage" xfId="13996" xr:uid="{A3A1E6EB-85A6-4F2D-B094-08CB6D538890}"/>
    <cellStyle name="_2008 Q1  Financial Request - APAC Consolidated_LHM Indo 19 feb_Cash Capex 10+2" xfId="13997" xr:uid="{C652C675-A9AB-4BAE-92BD-FFF97BCB29D3}"/>
    <cellStyle name="_2008 Q1  Financial Request - APAC Consolidated_LHM Indo 19 feb_Cash Capex 10+2_Cost out Update" xfId="13998" xr:uid="{45E427AD-1F56-444C-AC99-1402E126EE78}"/>
    <cellStyle name="_2008 Q1  Financial Request - APAC Consolidated_LHM Indo 19 feb_Cash Capex 10+2_EBIT OCF Ranges" xfId="13999" xr:uid="{52CC8955-427E-4496-AB13-DB7409D331BC}"/>
    <cellStyle name="_2008 Q1  Financial Request - APAC Consolidated_LHM Indo 19 feb_Cash Capex 10+2_G2N &amp; Pricing Plan_Feb'12 (version 1)" xfId="14000" xr:uid="{DCC1A82F-F59C-47F7-9A87-23F738680AEA}"/>
    <cellStyle name="_2008 Q1  Financial Request - APAC Consolidated_LHM Indo 19 feb_Cash Capex 10+2_MBOM 12+0 2010 - Country Name" xfId="14001" xr:uid="{D6D82AB9-7CD3-49B4-B4CD-7DE0F0CF4E23}"/>
    <cellStyle name="_2008 Q1  Financial Request - APAC Consolidated_LHM Indo 19 feb_Cash Capex 10+2_MBOM 12+0 2010 - Country Name_Forecast Accuracy" xfId="14002" xr:uid="{CB7B4570-FBD3-46FA-AEAF-8F683FE0AB49}"/>
    <cellStyle name="_2008 Q1  Financial Request - APAC Consolidated_LHM Indo 19 feb_Cash Capex 10+2_Sheet2" xfId="14003" xr:uid="{7560FF8D-9E13-4358-B537-7FEC0511E226}"/>
    <cellStyle name="_2008 Q1  Financial Request - APAC Consolidated_LHM Indo 19 feb_Cash Capex 10+2_Total" xfId="14004" xr:uid="{E000CF50-136F-4067-BD1E-58BD9526443B}"/>
    <cellStyle name="_2008 Q1  Financial Request - APAC Consolidated_LHM Indo 19 feb_Cash Capex 10+2_Working Capital Graph" xfId="14005" xr:uid="{A5A30B63-FD08-496F-818A-1BB3B4E8631D}"/>
    <cellStyle name="_2008 Q1  Financial Request - APAC Consolidated_LHM Indo 19 feb_Cost out Update" xfId="14006" xr:uid="{EB8D2E92-2C71-487B-A6E9-7F28EE9302B9}"/>
    <cellStyle name="_2008 Q1  Financial Request - APAC Consolidated_LHM Indo 19 feb_EBIT OCF Ranges" xfId="14007" xr:uid="{97634ED1-5AA7-4C0F-9618-AF65B9A25534}"/>
    <cellStyle name="_2008 Q1  Financial Request - APAC Consolidated_LHM Indo 19 feb_G2N &amp; Pricing Plan_Feb'12 (version 1)" xfId="14008" xr:uid="{0E89EB71-68FE-4AD3-A62F-E5758FBB1499}"/>
    <cellStyle name="_2008 Q1  Financial Request - APAC Consolidated_LHM Indo 19 feb_Global Operations" xfId="14009" xr:uid="{E4183930-EF02-46A8-BE2C-CE755DD80B95}"/>
    <cellStyle name="_2008 Q1  Financial Request - APAC Consolidated_LHM Indo 19 feb_Global Operations 2" xfId="14010" xr:uid="{806687C6-4606-4B0B-A738-347E0D42968C}"/>
    <cellStyle name="_2008 Q1  Financial Request - APAC Consolidated_LHM Indo 19 feb_Global Operations_Sheet2" xfId="14011" xr:uid="{1EA8D8E0-A570-468F-8546-08A537EBF144}"/>
    <cellStyle name="_2008 Q1  Financial Request - APAC Consolidated_LHM Indo 19 feb_Global Operations_Total" xfId="14012" xr:uid="{600D6346-0862-4449-A43B-DA9FEB6E7348}"/>
    <cellStyle name="_2008 Q1  Financial Request - APAC Consolidated_LHM Indo 19 feb_Keymessage" xfId="14013" xr:uid="{8774F589-71EF-4008-B1AC-B779DA12E800}"/>
    <cellStyle name="_2008 Q1  Financial Request - APAC Consolidated_LHM Indo 19 feb_MBOM 12+0 2010 - Country Name" xfId="14014" xr:uid="{F24B5270-E798-4C24-A3B6-569568278B45}"/>
    <cellStyle name="_2008 Q1  Financial Request - APAC Consolidated_LHM Indo 19 feb_MBOM 12+0 2010 - Country Name_Forecast Accuracy" xfId="14015" xr:uid="{A21923B2-04CF-4156-AD3B-C403C49BD4D5}"/>
    <cellStyle name="_2008 Q1  Financial Request - APAC Consolidated_LHM Indo 19 feb_NA" xfId="14016" xr:uid="{3FA314E8-0B63-4ADF-AF83-71EC4245B847}"/>
    <cellStyle name="_2008 Q1  Financial Request - APAC Consolidated_LHM Indo 19 feb_NA 2" xfId="14017" xr:uid="{333B1697-96B8-48C8-AC15-252EBFB80C78}"/>
    <cellStyle name="_2008 Q1  Financial Request - APAC Consolidated_LHM Indo 19 feb_NA_1" xfId="14018" xr:uid="{53EB1E1C-8526-4B9C-BCEB-FA4EC06E4C8C}"/>
    <cellStyle name="_2008 Q1  Financial Request - APAC Consolidated_LHM Indo 19 feb_NA_1 2" xfId="14019" xr:uid="{384863F0-51DE-448F-940A-1A1CEB30ED6B}"/>
    <cellStyle name="_2008 Q1  Financial Request - APAC Consolidated_LHM Indo 19 feb_NA_1_Sheet2" xfId="14020" xr:uid="{7F117E0F-03A5-49B6-8A3A-87E6FE815C77}"/>
    <cellStyle name="_2008 Q1  Financial Request - APAC Consolidated_LHM Indo 19 feb_NA_1_Total" xfId="14021" xr:uid="{B202A427-157A-4E56-87A1-D7B5660A3453}"/>
    <cellStyle name="_2008 Q1  Financial Request - APAC Consolidated_LHM Indo 19 feb_NA_Sheet2" xfId="14022" xr:uid="{023BF995-C9C2-430B-B8E9-5E5E4F934652}"/>
    <cellStyle name="_2008 Q1  Financial Request - APAC Consolidated_LHM Indo 19 feb_NA_Total" xfId="14023" xr:uid="{EC64FF9E-7479-4615-AA88-BA8531BA0E85}"/>
    <cellStyle name="_2008 Q1  Financial Request - APAC Consolidated_LHM Indo 19 feb_Nov Deck_Nell_Oct23" xfId="14024" xr:uid="{1DA33ED6-9C1C-4E25-ADB4-DA03DDA9A1C3}"/>
    <cellStyle name="_2008 Q1  Financial Request - APAC Consolidated_LHM Indo 19 feb_Nov Deck_Nell_Oct23_Keymessage" xfId="14025" xr:uid="{345FF2FE-586C-45DA-9DA2-A5A151D29239}"/>
    <cellStyle name="_2008 Q1  Financial Request - APAC Consolidated_LHM Indo 19 feb_Nov Review Deck Final" xfId="14026" xr:uid="{BE38F8A4-E09F-4193-809B-37C6A8C74D7B}"/>
    <cellStyle name="_2008 Q1  Financial Request - APAC Consolidated_LHM Indo 19 feb_Nov Review Deck Final_Keymessage" xfId="14027" xr:uid="{ADF01D57-8186-4232-B14C-8A4F3C5EBC6B}"/>
    <cellStyle name="_2008 Q1  Financial Request - APAC Consolidated_LHM Indo 19 feb_OCFAnalysis" xfId="14028" xr:uid="{03C7EA93-A05C-45B9-96AF-A800E340A051}"/>
    <cellStyle name="_2008 Q1  Financial Request - APAC Consolidated_LHM Indo 19 feb_OCFAnalysis_Cost out Update" xfId="14029" xr:uid="{0B6A4517-5820-4C41-BEA4-5613670AB213}"/>
    <cellStyle name="_2008 Q1  Financial Request - APAC Consolidated_LHM Indo 19 feb_OCFAnalysis_EBIT OCF Ranges" xfId="14030" xr:uid="{76B1F664-6CB9-487A-A057-80C95F5674E6}"/>
    <cellStyle name="_2008 Q1  Financial Request - APAC Consolidated_LHM Indo 19 feb_OCFAnalysis_G2N &amp; Pricing Plan_Feb'12 (version 1)" xfId="14031" xr:uid="{9D6C04D7-60A6-4748-A8EF-002C5EAC4CBA}"/>
    <cellStyle name="_2008 Q1  Financial Request - APAC Consolidated_LHM Indo 19 feb_OCFAnalysis_MBOM 12+0 2010 - Country Name" xfId="14032" xr:uid="{13E143F8-9284-441F-AA0B-68C0A4713A13}"/>
    <cellStyle name="_2008 Q1  Financial Request - APAC Consolidated_LHM Indo 19 feb_OCFAnalysis_MBOM 12+0 2010 - Country Name_Forecast Accuracy" xfId="14033" xr:uid="{7F3DA6C9-26F5-41AB-946A-1BB23C27701A}"/>
    <cellStyle name="_2008 Q1  Financial Request - APAC Consolidated_LHM Indo 19 feb_OCFAnalysis_Sheet2" xfId="14034" xr:uid="{EC7D95D9-C0CF-4564-9E07-54E5F3100B9A}"/>
    <cellStyle name="_2008 Q1  Financial Request - APAC Consolidated_LHM Indo 19 feb_OCFAnalysis_Total" xfId="14035" xr:uid="{4AB8914E-E3C8-4BAD-905A-2A8C2CF9A1CB}"/>
    <cellStyle name="_2008 Q1  Financial Request - APAC Consolidated_LHM Indo 19 feb_OCFAnalysis_Working Capital Graph" xfId="14036" xr:uid="{BE8A878C-2BA2-4EFA-BD3F-A9FC10F006C2}"/>
    <cellStyle name="_2008 Q1  Financial Request - APAC Consolidated_LHM Indo 19 feb_Quarterly Industry Volume - Corp Follow up Feb 19th" xfId="14037" xr:uid="{8C5D9E8B-7904-4559-9809-E7BC9A1F33C9}"/>
    <cellStyle name="_2008 Q1  Financial Request - APAC Consolidated_LHM Indo 19 feb_Quarterly Industry Volume - Corp Follow up Feb 19th 2" xfId="14038" xr:uid="{77D5C218-098D-450A-A403-5D6A9E7EE30E}"/>
    <cellStyle name="_2008 Q1  Financial Request - APAC Consolidated_LHM Indo 19 feb_Quarterly Industry Volume - Corp Follow up Feb 19th_Cost out Update" xfId="14039" xr:uid="{A3813221-3BF5-4471-98B1-2EBB35849D71}"/>
    <cellStyle name="_2008 Q1  Financial Request - APAC Consolidated_LHM Indo 19 feb_Quarterly Industry Volume - Corp Follow up Feb 19th_EBIT OCF Ranges" xfId="14040" xr:uid="{5096460D-CFF6-42DC-A486-30E8ED6B9A2B}"/>
    <cellStyle name="_2008 Q1  Financial Request - APAC Consolidated_LHM Indo 19 feb_Quarterly Industry Volume - Corp Follow up Feb 19th_G2N &amp; Pricing Plan_Feb'12 (version 1)" xfId="14041" xr:uid="{6D900DD2-C74D-49F8-8144-97DDEC3FFB48}"/>
    <cellStyle name="_2008 Q1  Financial Request - APAC Consolidated_LHM Indo 19 feb_Quarterly Industry Volume - Corp Follow up Feb 19th_MBOM 12+0 2010 - Country Name" xfId="14042" xr:uid="{2E37FBAF-F31B-4081-AC70-F778D6E1A507}"/>
    <cellStyle name="_2008 Q1  Financial Request - APAC Consolidated_LHM Indo 19 feb_Quarterly Industry Volume - Corp Follow up Feb 19th_MBOM 12+0 2010 - Country Name_Forecast Accuracy" xfId="14043" xr:uid="{21D2548C-F0BA-40CB-B413-A7E80608CFC5}"/>
    <cellStyle name="_2008 Q1  Financial Request - APAC Consolidated_LHM Indo 19 feb_Quarterly Industry Volume - Corp Follow up Feb 19th_OCFAnalysis" xfId="14044" xr:uid="{E5E0C7C6-4B27-47DD-9D73-6552760619DD}"/>
    <cellStyle name="_2008 Q1  Financial Request - APAC Consolidated_LHM Indo 19 feb_Quarterly Industry Volume - Corp Follow up Feb 19th_OCFAnalysis_Cost out Update" xfId="14045" xr:uid="{383BF18C-E826-43C9-8072-1D17742A60BA}"/>
    <cellStyle name="_2008 Q1  Financial Request - APAC Consolidated_LHM Indo 19 feb_Quarterly Industry Volume - Corp Follow up Feb 19th_OCFAnalysis_EBIT OCF Ranges" xfId="14046" xr:uid="{050C1496-F705-4B2F-B973-1023EADA9CA8}"/>
    <cellStyle name="_2008 Q1  Financial Request - APAC Consolidated_LHM Indo 19 feb_Quarterly Industry Volume - Corp Follow up Feb 19th_OCFAnalysis_G2N &amp; Pricing Plan_Feb'12 (version 1)" xfId="14047" xr:uid="{EC87DA8D-C354-43DB-9D8F-2B5A822014FD}"/>
    <cellStyle name="_2008 Q1  Financial Request - APAC Consolidated_LHM Indo 19 feb_Quarterly Industry Volume - Corp Follow up Feb 19th_OCFAnalysis_MBOM 12+0 2010 - Country Name" xfId="14048" xr:uid="{FEECABF5-0BBE-4EE6-A577-A5868C69E8A2}"/>
    <cellStyle name="_2008 Q1  Financial Request - APAC Consolidated_LHM Indo 19 feb_Quarterly Industry Volume - Corp Follow up Feb 19th_OCFAnalysis_MBOM 12+0 2010 - Country Name_Forecast Accuracy" xfId="14049" xr:uid="{12C0CF7C-E146-4E8C-96D3-633B214543AB}"/>
    <cellStyle name="_2008 Q1  Financial Request - APAC Consolidated_LHM Indo 19 feb_Quarterly Industry Volume - Corp Follow up Feb 19th_OCFAnalysis_Sheet2" xfId="14050" xr:uid="{B26D6FBC-60A9-4007-BB32-06263213ADB1}"/>
    <cellStyle name="_2008 Q1  Financial Request - APAC Consolidated_LHM Indo 19 feb_Quarterly Industry Volume - Corp Follow up Feb 19th_OCFAnalysis_Total" xfId="14051" xr:uid="{65206039-EC86-4E7A-AAA5-2CB4EDE01020}"/>
    <cellStyle name="_2008 Q1  Financial Request - APAC Consolidated_LHM Indo 19 feb_Quarterly Industry Volume - Corp Follow up Feb 19th_OCFAnalysis_Working Capital Graph" xfId="14052" xr:uid="{CABCE2DE-2B25-4081-9E74-8357D5C01FED}"/>
    <cellStyle name="_2008 Q1  Financial Request - APAC Consolidated_LHM Indo 19 feb_Quarterly Industry Volume - Corp Follow up Feb 19th_Sheet2" xfId="14053" xr:uid="{8E4DC999-A0B1-4F13-A7DC-44C9A6F39F65}"/>
    <cellStyle name="_2008 Q1  Financial Request - APAC Consolidated_LHM Indo 19 feb_Quarterly Industry Volume - Corp Follow up Feb 19th_Total" xfId="14054" xr:uid="{98757851-222C-4627-A926-2205FE5FBE1C}"/>
    <cellStyle name="_2008 Q1  Financial Request - APAC Consolidated_LHM Indo 19 feb_Quarterly Industry Volume - Corp Follow up Feb 19th_Working Capital Graph" xfId="14055" xr:uid="{C0BCBA4C-14E4-4E1C-BB89-6E190843F857}"/>
    <cellStyle name="_2008 Q1  Financial Request - APAC Consolidated_LHM Indo 19 feb_SBU_GLOBAL_NGT" xfId="14056" xr:uid="{E5D83E62-713E-4D46-AEBF-1C54C53A37AF}"/>
    <cellStyle name="_2008 Q1  Financial Request - APAC Consolidated_LHM Indo 19 feb_SBU_GLOBAL_NGT 2" xfId="14057" xr:uid="{2CB8B01F-B01B-4AA5-BFA2-46553277BDFF}"/>
    <cellStyle name="_2008 Q1  Financial Request - APAC Consolidated_LHM Indo 19 feb_SBU_GLOBAL_NGT_Cost out Update" xfId="14058" xr:uid="{0B183112-E7EF-4BD5-9FC6-53AFC3A56517}"/>
    <cellStyle name="_2008 Q1  Financial Request - APAC Consolidated_LHM Indo 19 feb_SBU_GLOBAL_NGT_EBIT OCF Ranges" xfId="14059" xr:uid="{5C2B0164-CC76-44D0-8E10-DA4EA06D5DAB}"/>
    <cellStyle name="_2008 Q1  Financial Request - APAC Consolidated_LHM Indo 19 feb_SBU_GLOBAL_NGT_G2N &amp; Pricing Plan_Feb'12 (version 1)" xfId="14060" xr:uid="{32B5F06F-8706-422C-84AD-D4E0C9AAF948}"/>
    <cellStyle name="_2008 Q1  Financial Request - APAC Consolidated_LHM Indo 19 feb_SBU_GLOBAL_NGT_MBOM 12+0 2010 - Country Name" xfId="14061" xr:uid="{8672B865-0D45-4858-A54E-10DBE3108D63}"/>
    <cellStyle name="_2008 Q1  Financial Request - APAC Consolidated_LHM Indo 19 feb_SBU_GLOBAL_NGT_MBOM 12+0 2010 - Country Name_Forecast Accuracy" xfId="14062" xr:uid="{2C59F662-B518-4290-BFAC-D704C6EEB3E6}"/>
    <cellStyle name="_2008 Q1  Financial Request - APAC Consolidated_LHM Indo 19 feb_SBU_GLOBAL_NGT_Sheet2" xfId="14063" xr:uid="{674E6D8D-C13F-4218-95C9-5BB295E99485}"/>
    <cellStyle name="_2008 Q1  Financial Request - APAC Consolidated_LHM Indo 19 feb_SBU_GLOBAL_NGT_Total" xfId="14064" xr:uid="{D307E1DC-7BA6-4B7C-AE61-8A3226838377}"/>
    <cellStyle name="_2008 Q1  Financial Request - APAC Consolidated_LHM Indo 19 feb_SBU_GLOBAL_NGT_Working Capital Graph" xfId="14065" xr:uid="{F6107DA1-EECF-4DAC-B914-0EDFF68AD314}"/>
    <cellStyle name="_2008 Q1  Financial Request - APAC Consolidated_LHM Indo 19 feb_Sheet2" xfId="14066" xr:uid="{946E33F1-9D66-460C-9499-57ED57245499}"/>
    <cellStyle name="_2008 Q1  Financial Request - APAC Consolidated_LHM Indo 19 feb_Supplemental Data Requirements-Country" xfId="14067" xr:uid="{F6055D2A-C9A3-4427-8C08-EB11D83B7976}"/>
    <cellStyle name="_2008 Q1  Financial Request - APAC Consolidated_LHM Indo 19 feb_Supplemental Data Requirements-Country_Keymessage" xfId="14068" xr:uid="{1F83F8D0-771A-47DC-8DE4-1FE946ACC2B0}"/>
    <cellStyle name="_2008 Q1  Financial Request - APAC Consolidated_LHM Indo 19 feb_Total" xfId="14069" xr:uid="{75E1D290-2B53-4EAA-9768-6274F1903EEF}"/>
    <cellStyle name="_2008 Q1  Financial Request - APAC Consolidated_LHM Indo 19 feb_Working Capital Graph" xfId="14070" xr:uid="{6CBB01B9-5698-4F1B-B8DF-53A01D27D20E}"/>
    <cellStyle name="_2008 Q1  Financial Request - APAC Consolidated_LHM Thai est 19 Feb" xfId="12682" xr:uid="{8A176F62-1111-43FC-8073-F07CBD5B851F}"/>
    <cellStyle name="_2008 Q1  Financial Request - APAC Consolidated_LHM Thai est 19 Feb 2" xfId="14071" xr:uid="{1EDE4CA0-58B0-4829-A0E6-BF48C4FB0ED5}"/>
    <cellStyle name="_2008 Q1  Financial Request - APAC Consolidated_LHM Thai est 19 Feb_2009 AOP_Jan deck_Financials Consol_Sent" xfId="14072" xr:uid="{67C495CD-320D-49ED-8F92-5742B615BA2A}"/>
    <cellStyle name="_2008 Q1  Financial Request - APAC Consolidated_LHM Thai est 19 Feb_2009 AOP_Jan deck_Financials Consol_Sent_2" xfId="14073" xr:uid="{070795FB-59ED-4175-A5B3-67AA1506E8CC}"/>
    <cellStyle name="_2008 Q1  Financial Request - APAC Consolidated_LHM Thai est 19 Feb_2009 AOP_Jan deck_Financials Consol_Sent_2_Keymessage" xfId="14074" xr:uid="{74453E75-3739-484F-A0E6-8020B6B28FCF}"/>
    <cellStyle name="_2008 Q1  Financial Request - APAC Consolidated_LHM Thai est 19 Feb_2009 AOP_Jan deck_Financials Consol_Sent_Keymessage" xfId="14075" xr:uid="{0FC6BDEB-F803-49F9-B14F-17873AA1CCA0}"/>
    <cellStyle name="_2008 Q1  Financial Request - APAC Consolidated_LHM Thai est 19 Feb_2009 AOP_Nov deck_Financials_for Consol_v2" xfId="14076" xr:uid="{78B61D67-6126-4988-8AA5-23DCAF29EBB2}"/>
    <cellStyle name="_2008 Q1  Financial Request - APAC Consolidated_LHM Thai est 19 Feb_2009 AOP_Nov deck_Financials_for Consol_v2_Keymessage" xfId="14077" xr:uid="{03DC2CEE-2380-4006-9BE8-FA1561F6629F}"/>
    <cellStyle name="_2008 Q1  Financial Request - APAC Consolidated_LHM Thai est 19 Feb_Cash Capex 10+2" xfId="14078" xr:uid="{5B6AC88A-654B-450E-91CA-A1C3A38EBECE}"/>
    <cellStyle name="_2008 Q1  Financial Request - APAC Consolidated_LHM Thai est 19 Feb_Cash Capex 10+2_Cost out Update" xfId="14079" xr:uid="{397E8623-06CC-4267-9FED-5A321463B57E}"/>
    <cellStyle name="_2008 Q1  Financial Request - APAC Consolidated_LHM Thai est 19 Feb_Cash Capex 10+2_EBIT OCF Ranges" xfId="14080" xr:uid="{8AF1C20B-5914-48C0-9D4D-4E158E40CDDE}"/>
    <cellStyle name="_2008 Q1  Financial Request - APAC Consolidated_LHM Thai est 19 Feb_Cash Capex 10+2_G2N &amp; Pricing Plan_Feb'12 (version 1)" xfId="14081" xr:uid="{E0B83C07-C501-446D-B510-2790EAD86A5C}"/>
    <cellStyle name="_2008 Q1  Financial Request - APAC Consolidated_LHM Thai est 19 Feb_Cash Capex 10+2_MBOM 12+0 2010 - Country Name" xfId="14082" xr:uid="{F6390606-0906-4BD7-8827-599C7F0E3064}"/>
    <cellStyle name="_2008 Q1  Financial Request - APAC Consolidated_LHM Thai est 19 Feb_Cash Capex 10+2_MBOM 12+0 2010 - Country Name_Forecast Accuracy" xfId="14083" xr:uid="{17B9F58B-6F2A-4930-BEBB-8D3B68BA596C}"/>
    <cellStyle name="_2008 Q1  Financial Request - APAC Consolidated_LHM Thai est 19 Feb_Cash Capex 10+2_Sheet2" xfId="14084" xr:uid="{FD067DCA-C028-47A1-AD75-302C137B1FDC}"/>
    <cellStyle name="_2008 Q1  Financial Request - APAC Consolidated_LHM Thai est 19 Feb_Cash Capex 10+2_Total" xfId="14085" xr:uid="{B4C39D57-0902-4D10-9421-B7651B1D6376}"/>
    <cellStyle name="_2008 Q1  Financial Request - APAC Consolidated_LHM Thai est 19 Feb_Cash Capex 10+2_Working Capital Graph" xfId="14086" xr:uid="{6B9DB312-37AD-4419-8E0F-09A3929432B8}"/>
    <cellStyle name="_2008 Q1  Financial Request - APAC Consolidated_LHM Thai est 19 Feb_Cost out Update" xfId="14087" xr:uid="{1F2BCAE0-8DA3-4BA5-B0C4-3AFB56A8AFB0}"/>
    <cellStyle name="_2008 Q1  Financial Request - APAC Consolidated_LHM Thai est 19 Feb_EBIT OCF Ranges" xfId="14088" xr:uid="{EAFA0F8C-D24B-4144-BEE1-2DB7CD605774}"/>
    <cellStyle name="_2008 Q1  Financial Request - APAC Consolidated_LHM Thai est 19 Feb_G2N &amp; Pricing Plan_Feb'12 (version 1)" xfId="14089" xr:uid="{6DC883A3-3D84-4815-82DD-C795DA40721C}"/>
    <cellStyle name="_2008 Q1  Financial Request - APAC Consolidated_LHM Thai est 19 Feb_Global Operations" xfId="14090" xr:uid="{FC076F63-83B6-4999-8EA8-02A807956A60}"/>
    <cellStyle name="_2008 Q1  Financial Request - APAC Consolidated_LHM Thai est 19 Feb_Global Operations 2" xfId="14091" xr:uid="{8150301C-F3BF-4F5B-A895-AE93CC12F199}"/>
    <cellStyle name="_2008 Q1  Financial Request - APAC Consolidated_LHM Thai est 19 Feb_Global Operations_Sheet2" xfId="14092" xr:uid="{48C251DE-B4B5-4EAD-8AEF-1153BDF228A0}"/>
    <cellStyle name="_2008 Q1  Financial Request - APAC Consolidated_LHM Thai est 19 Feb_Global Operations_Total" xfId="14093" xr:uid="{DFE7D2A8-F13A-4D64-AA71-DF522651F650}"/>
    <cellStyle name="_2008 Q1  Financial Request - APAC Consolidated_LHM Thai est 19 Feb_Keymessage" xfId="14094" xr:uid="{FC91571E-C169-4B20-BD3F-E39E9737D2C1}"/>
    <cellStyle name="_2008 Q1  Financial Request - APAC Consolidated_LHM Thai est 19 Feb_MBOM 12+0 2010 - Country Name" xfId="14095" xr:uid="{A6DF731D-C445-4725-832F-1D25756833C4}"/>
    <cellStyle name="_2008 Q1  Financial Request - APAC Consolidated_LHM Thai est 19 Feb_MBOM 12+0 2010 - Country Name_Forecast Accuracy" xfId="14096" xr:uid="{8610A508-6079-4713-AE03-8BD05933247E}"/>
    <cellStyle name="_2008 Q1  Financial Request - APAC Consolidated_LHM Thai est 19 Feb_NA" xfId="14097" xr:uid="{6EC379B4-A0C3-49FE-ABDA-A1BC2E4BDBA5}"/>
    <cellStyle name="_2008 Q1  Financial Request - APAC Consolidated_LHM Thai est 19 Feb_NA 2" xfId="14098" xr:uid="{A9C01940-953D-47E4-9533-906B2B7A048B}"/>
    <cellStyle name="_2008 Q1  Financial Request - APAC Consolidated_LHM Thai est 19 Feb_NA_1" xfId="14099" xr:uid="{4B945D7E-67F7-4F4C-ADCC-10F374684ABE}"/>
    <cellStyle name="_2008 Q1  Financial Request - APAC Consolidated_LHM Thai est 19 Feb_NA_1 2" xfId="14100" xr:uid="{1A245797-8802-41C0-ACB0-7819A0DB3079}"/>
    <cellStyle name="_2008 Q1  Financial Request - APAC Consolidated_LHM Thai est 19 Feb_NA_1_Sheet2" xfId="14101" xr:uid="{BCEEC542-0F2A-46F9-8A2A-A5B7B5571A32}"/>
    <cellStyle name="_2008 Q1  Financial Request - APAC Consolidated_LHM Thai est 19 Feb_NA_1_Total" xfId="14102" xr:uid="{21A217A9-4010-4CB8-B6A4-FCF6875EBCB5}"/>
    <cellStyle name="_2008 Q1  Financial Request - APAC Consolidated_LHM Thai est 19 Feb_NA_Sheet2" xfId="14103" xr:uid="{8A6C6338-1AF6-44CD-9F02-A6BBCB0F1A5E}"/>
    <cellStyle name="_2008 Q1  Financial Request - APAC Consolidated_LHM Thai est 19 Feb_NA_Total" xfId="14104" xr:uid="{F917A050-3E65-484E-B8B9-2A55A292C410}"/>
    <cellStyle name="_2008 Q1  Financial Request - APAC Consolidated_LHM Thai est 19 Feb_Nov Deck_Nell_Oct23" xfId="14105" xr:uid="{081A7B8F-C2FF-4882-9A31-74444DA1F4FD}"/>
    <cellStyle name="_2008 Q1  Financial Request - APAC Consolidated_LHM Thai est 19 Feb_Nov Deck_Nell_Oct23_Keymessage" xfId="14106" xr:uid="{B59945EF-09C1-47C0-97C6-7692D5C9CB5C}"/>
    <cellStyle name="_2008 Q1  Financial Request - APAC Consolidated_LHM Thai est 19 Feb_Nov Review Deck Final" xfId="14107" xr:uid="{8C99CE0F-3AB5-4635-BFFA-10364BF7BF24}"/>
    <cellStyle name="_2008 Q1  Financial Request - APAC Consolidated_LHM Thai est 19 Feb_Nov Review Deck Final_Keymessage" xfId="14108" xr:uid="{CF96D7B6-943A-45CF-AD73-B572E49CA163}"/>
    <cellStyle name="_2008 Q1  Financial Request - APAC Consolidated_LHM Thai est 19 Feb_OCFAnalysis" xfId="14109" xr:uid="{C9D0C66B-D8B0-4DF9-B123-9A110BDF2EE5}"/>
    <cellStyle name="_2008 Q1  Financial Request - APAC Consolidated_LHM Thai est 19 Feb_OCFAnalysis_Cost out Update" xfId="14110" xr:uid="{4870F1AE-45CD-406A-8ECD-B6B817F4D04A}"/>
    <cellStyle name="_2008 Q1  Financial Request - APAC Consolidated_LHM Thai est 19 Feb_OCFAnalysis_EBIT OCF Ranges" xfId="14111" xr:uid="{229F51A8-D46E-4DAF-B2FE-9E541EB2764A}"/>
    <cellStyle name="_2008 Q1  Financial Request - APAC Consolidated_LHM Thai est 19 Feb_OCFAnalysis_G2N &amp; Pricing Plan_Feb'12 (version 1)" xfId="14112" xr:uid="{2CCE2BFC-2358-4070-B232-EB39656BEA25}"/>
    <cellStyle name="_2008 Q1  Financial Request - APAC Consolidated_LHM Thai est 19 Feb_OCFAnalysis_MBOM 12+0 2010 - Country Name" xfId="14113" xr:uid="{0646CC7C-7222-4BFB-B97C-D072C94B9250}"/>
    <cellStyle name="_2008 Q1  Financial Request - APAC Consolidated_LHM Thai est 19 Feb_OCFAnalysis_MBOM 12+0 2010 - Country Name_Forecast Accuracy" xfId="14114" xr:uid="{FE1935F2-7013-4A2A-98C1-7E1FD8A0F874}"/>
    <cellStyle name="_2008 Q1  Financial Request - APAC Consolidated_LHM Thai est 19 Feb_OCFAnalysis_Sheet2" xfId="14115" xr:uid="{122EED1F-D661-41BD-930E-E0B1128AA393}"/>
    <cellStyle name="_2008 Q1  Financial Request - APAC Consolidated_LHM Thai est 19 Feb_OCFAnalysis_Total" xfId="14116" xr:uid="{6D8EF918-17EE-456F-8EF9-AA265676CF11}"/>
    <cellStyle name="_2008 Q1  Financial Request - APAC Consolidated_LHM Thai est 19 Feb_OCFAnalysis_Working Capital Graph" xfId="14117" xr:uid="{1A7A7C68-0DC4-400F-99C1-8A8C39A8D515}"/>
    <cellStyle name="_2008 Q1  Financial Request - APAC Consolidated_LHM Thai est 19 Feb_Quarterly Industry Volume - Corp Follow up Feb 19th" xfId="14118" xr:uid="{D03CBE41-0655-4EB1-B82E-3029431BBE9D}"/>
    <cellStyle name="_2008 Q1  Financial Request - APAC Consolidated_LHM Thai est 19 Feb_Quarterly Industry Volume - Corp Follow up Feb 19th 2" xfId="14119" xr:uid="{F3B75A2F-20EF-4B08-93E9-0C720C01AF61}"/>
    <cellStyle name="_2008 Q1  Financial Request - APAC Consolidated_LHM Thai est 19 Feb_Quarterly Industry Volume - Corp Follow up Feb 19th_Cost out Update" xfId="14120" xr:uid="{090F0CDF-D5FC-4F0D-A9F3-99886CC5AD10}"/>
    <cellStyle name="_2008 Q1  Financial Request - APAC Consolidated_LHM Thai est 19 Feb_Quarterly Industry Volume - Corp Follow up Feb 19th_EBIT OCF Ranges" xfId="14121" xr:uid="{BCA37F35-F234-45A8-98EB-FCEC21564FC2}"/>
    <cellStyle name="_2008 Q1  Financial Request - APAC Consolidated_LHM Thai est 19 Feb_Quarterly Industry Volume - Corp Follow up Feb 19th_G2N &amp; Pricing Plan_Feb'12 (version 1)" xfId="14122" xr:uid="{0E29F569-7EB9-4F19-8416-73C5FA4FDFD7}"/>
    <cellStyle name="_2008 Q1  Financial Request - APAC Consolidated_LHM Thai est 19 Feb_Quarterly Industry Volume - Corp Follow up Feb 19th_MBOM 12+0 2010 - Country Name" xfId="14123" xr:uid="{7FDDEF24-D481-449B-A6CE-E27876E77890}"/>
    <cellStyle name="_2008 Q1  Financial Request - APAC Consolidated_LHM Thai est 19 Feb_Quarterly Industry Volume - Corp Follow up Feb 19th_MBOM 12+0 2010 - Country Name_Forecast Accuracy" xfId="14124" xr:uid="{133F4458-60CE-4026-AC72-BE95CB145ACC}"/>
    <cellStyle name="_2008 Q1  Financial Request - APAC Consolidated_LHM Thai est 19 Feb_Quarterly Industry Volume - Corp Follow up Feb 19th_OCFAnalysis" xfId="14125" xr:uid="{7B6CB1F1-B5BB-4DE4-A4CE-9E3734D3B453}"/>
    <cellStyle name="_2008 Q1  Financial Request - APAC Consolidated_LHM Thai est 19 Feb_Quarterly Industry Volume - Corp Follow up Feb 19th_OCFAnalysis_Cost out Update" xfId="14126" xr:uid="{03C8BC5A-122A-4795-9D45-C3B384636A02}"/>
    <cellStyle name="_2008 Q1  Financial Request - APAC Consolidated_LHM Thai est 19 Feb_Quarterly Industry Volume - Corp Follow up Feb 19th_OCFAnalysis_EBIT OCF Ranges" xfId="14127" xr:uid="{FED39FF8-8087-410E-9474-050280C9C62F}"/>
    <cellStyle name="_2008 Q1  Financial Request - APAC Consolidated_LHM Thai est 19 Feb_Quarterly Industry Volume - Corp Follow up Feb 19th_OCFAnalysis_G2N &amp; Pricing Plan_Feb'12 (version 1)" xfId="14128" xr:uid="{8991633A-EFFA-42CE-85DB-E7C685D84CCD}"/>
    <cellStyle name="_2008 Q1  Financial Request - APAC Consolidated_LHM Thai est 19 Feb_Quarterly Industry Volume - Corp Follow up Feb 19th_OCFAnalysis_MBOM 12+0 2010 - Country Name" xfId="14129" xr:uid="{A10FBB4B-843F-4732-B8EB-9C59F13B9894}"/>
    <cellStyle name="_2008 Q1  Financial Request - APAC Consolidated_LHM Thai est 19 Feb_Quarterly Industry Volume - Corp Follow up Feb 19th_OCFAnalysis_MBOM 12+0 2010 - Country Name_Forecast Accuracy" xfId="14130" xr:uid="{C7181D2C-E028-4CE4-9023-03354DFA9202}"/>
    <cellStyle name="_2008 Q1  Financial Request - APAC Consolidated_LHM Thai est 19 Feb_Quarterly Industry Volume - Corp Follow up Feb 19th_OCFAnalysis_Sheet2" xfId="14131" xr:uid="{9E161238-DAE4-4921-8F2C-6CEAC2603F54}"/>
    <cellStyle name="_2008 Q1  Financial Request - APAC Consolidated_LHM Thai est 19 Feb_Quarterly Industry Volume - Corp Follow up Feb 19th_OCFAnalysis_Total" xfId="14132" xr:uid="{6B6381D3-4F26-4BA7-B1EB-A7F6627435EB}"/>
    <cellStyle name="_2008 Q1  Financial Request - APAC Consolidated_LHM Thai est 19 Feb_Quarterly Industry Volume - Corp Follow up Feb 19th_OCFAnalysis_Working Capital Graph" xfId="14133" xr:uid="{334C8DE6-1D07-4308-81B2-AF44F5D1BA76}"/>
    <cellStyle name="_2008 Q1  Financial Request - APAC Consolidated_LHM Thai est 19 Feb_Quarterly Industry Volume - Corp Follow up Feb 19th_Sheet2" xfId="14134" xr:uid="{E7591895-CF89-4B56-A003-24BD75232688}"/>
    <cellStyle name="_2008 Q1  Financial Request - APAC Consolidated_LHM Thai est 19 Feb_Quarterly Industry Volume - Corp Follow up Feb 19th_Total" xfId="14135" xr:uid="{BBB83F19-759E-409A-B8C8-FD6F9C429C7E}"/>
    <cellStyle name="_2008 Q1  Financial Request - APAC Consolidated_LHM Thai est 19 Feb_Quarterly Industry Volume - Corp Follow up Feb 19th_Working Capital Graph" xfId="14136" xr:uid="{F510C2CA-3906-4880-8EB3-4FBC58479947}"/>
    <cellStyle name="_2008 Q1  Financial Request - APAC Consolidated_LHM Thai est 19 Feb_SBU_GLOBAL_NGT" xfId="14137" xr:uid="{7FA75EDD-2C56-4806-B24C-4B65EE7FA536}"/>
    <cellStyle name="_2008 Q1  Financial Request - APAC Consolidated_LHM Thai est 19 Feb_SBU_GLOBAL_NGT 2" xfId="14138" xr:uid="{ABA49212-D43A-4A5D-A2B7-1D3EBAA79459}"/>
    <cellStyle name="_2008 Q1  Financial Request - APAC Consolidated_LHM Thai est 19 Feb_SBU_GLOBAL_NGT_Cost out Update" xfId="14139" xr:uid="{97EA8E84-333A-49B0-A15E-3115B26F2592}"/>
    <cellStyle name="_2008 Q1  Financial Request - APAC Consolidated_LHM Thai est 19 Feb_SBU_GLOBAL_NGT_EBIT OCF Ranges" xfId="14140" xr:uid="{513E884D-1A57-4C9E-8986-5F8D5CB546DB}"/>
    <cellStyle name="_2008 Q1  Financial Request - APAC Consolidated_LHM Thai est 19 Feb_SBU_GLOBAL_NGT_G2N &amp; Pricing Plan_Feb'12 (version 1)" xfId="14141" xr:uid="{53E1F85D-6F06-49CC-A10D-22D8DD86A320}"/>
    <cellStyle name="_2008 Q1  Financial Request - APAC Consolidated_LHM Thai est 19 Feb_SBU_GLOBAL_NGT_MBOM 12+0 2010 - Country Name" xfId="14142" xr:uid="{641B022F-00D0-4CEF-BA15-E3B5515C8D51}"/>
    <cellStyle name="_2008 Q1  Financial Request - APAC Consolidated_LHM Thai est 19 Feb_SBU_GLOBAL_NGT_MBOM 12+0 2010 - Country Name_Forecast Accuracy" xfId="14143" xr:uid="{D914DD36-CA53-4B97-A47E-0A462EDF4DA7}"/>
    <cellStyle name="_2008 Q1  Financial Request - APAC Consolidated_LHM Thai est 19 Feb_SBU_GLOBAL_NGT_Sheet2" xfId="14144" xr:uid="{0706E14D-2F89-4EE8-9315-1363F45C5659}"/>
    <cellStyle name="_2008 Q1  Financial Request - APAC Consolidated_LHM Thai est 19 Feb_SBU_GLOBAL_NGT_Total" xfId="14145" xr:uid="{085A536E-64C8-4E7C-A545-CD3BCB414165}"/>
    <cellStyle name="_2008 Q1  Financial Request - APAC Consolidated_LHM Thai est 19 Feb_SBU_GLOBAL_NGT_Working Capital Graph" xfId="14146" xr:uid="{992CD8A0-F717-423A-9CC5-F44597FF9918}"/>
    <cellStyle name="_2008 Q1  Financial Request - APAC Consolidated_LHM Thai est 19 Feb_Sheet2" xfId="14147" xr:uid="{2C8941E2-6785-4FBC-BAD8-C619F4DF1B16}"/>
    <cellStyle name="_2008 Q1  Financial Request - APAC Consolidated_LHM Thai est 19 Feb_Supplemental Data Requirements-Country" xfId="14148" xr:uid="{BBA0D381-5D0B-4E84-8B85-08D2E3E4A696}"/>
    <cellStyle name="_2008 Q1  Financial Request - APAC Consolidated_LHM Thai est 19 Feb_Supplemental Data Requirements-Country_Keymessage" xfId="14149" xr:uid="{DB22735B-4596-4715-B947-65A67B17741C}"/>
    <cellStyle name="_2008 Q1  Financial Request - APAC Consolidated_LHM Thai est 19 Feb_Total" xfId="14150" xr:uid="{C6FD51D6-E0C5-442E-8D6B-DF61CBAB787A}"/>
    <cellStyle name="_2008 Q1  Financial Request - APAC Consolidated_LHM Thai est 19 Feb_Working Capital Graph" xfId="14151" xr:uid="{096A9664-9C03-43A6-AA1E-80BC35BEF6FB}"/>
    <cellStyle name="_2008 Q1  Financial Request - APAC Consolidated_LMH Estimate 3+9 08 04 08" xfId="14152" xr:uid="{0A32DF42-BE90-46BA-B926-74BCB7765ED5}"/>
    <cellStyle name="_2008 Q1  Financial Request - APAC Consolidated_LMH Estimate 3+9 08 04 08_Cost out Update" xfId="14153" xr:uid="{3425266F-735A-4050-99AC-BA2EFD803941}"/>
    <cellStyle name="_2008 Q1  Financial Request - APAC Consolidated_LMH Estimate 3+9 08 04 08_EBIT OCF Ranges" xfId="14154" xr:uid="{75D1FF3F-4FCD-403C-A0BD-86BC8495E544}"/>
    <cellStyle name="_2008 Q1  Financial Request - APAC Consolidated_LMH Estimate 3+9 08 04 08_G2N &amp; Pricing Plan_Feb'12 (version 1)" xfId="14155" xr:uid="{959940C6-4190-4298-8C85-14448A4F1E5B}"/>
    <cellStyle name="_2008 Q1  Financial Request - APAC Consolidated_LMH Estimate 3+9 08 04 08_Keymessage" xfId="14156" xr:uid="{B6E480A7-CC04-4213-9D9D-43392A7EF0A2}"/>
    <cellStyle name="_2008 Q1  Financial Request - APAC Consolidated_LMH Estimate 3+9 08 04 08_MBOM 12+0 2010 - Country Name" xfId="14157" xr:uid="{4055E699-97C5-4058-8FF8-B2711E5BD3B8}"/>
    <cellStyle name="_2008 Q1  Financial Request - APAC Consolidated_LMH Estimate 3+9 08 04 08_MBOM 12+0 2010 - Country Name_Forecast Accuracy" xfId="14158" xr:uid="{61F527E1-546C-4366-993D-4EF087D7CDB7}"/>
    <cellStyle name="_2008 Q1  Financial Request - APAC Consolidated_LMH Estimate 3+9 08 04 08_Sheet2" xfId="14159" xr:uid="{393F5F00-7728-4451-85C8-863385263DB3}"/>
    <cellStyle name="_2008 Q1  Financial Request - APAC Consolidated_LMH Estimate 3+9 08 04 08_Total" xfId="14160" xr:uid="{288D8E1D-5D90-4BFF-B5DD-5AD8BDC14DA2}"/>
    <cellStyle name="_2008 Q1  Financial Request - APAC Consolidated_LMH Estimate 3+9 08 04 08_Working Capital Graph" xfId="14161" xr:uid="{EED2DA86-B07C-418F-85A2-55F5DCDC2467}"/>
    <cellStyle name="_2008 Q1  Financial Request - APAC Consolidated_LMH Estimate NF 11 03 08" xfId="14162" xr:uid="{95C17E78-C8B0-4601-994B-9C0178006A7C}"/>
    <cellStyle name="_2008 Q1  Financial Request - APAC Consolidated_LMH Estimate NF 11 03 08_Cost out Update" xfId="14163" xr:uid="{BF77CB0F-F83C-4ECB-9596-7848A86BF9DC}"/>
    <cellStyle name="_2008 Q1  Financial Request - APAC Consolidated_LMH Estimate NF 11 03 08_EBIT OCF Ranges" xfId="14164" xr:uid="{953A1D1D-F1CA-42B7-9EC4-A2C8376E4A67}"/>
    <cellStyle name="_2008 Q1  Financial Request - APAC Consolidated_LMH Estimate NF 11 03 08_G2N &amp; Pricing Plan_Feb'12 (version 1)" xfId="14165" xr:uid="{80021416-859F-4E12-9F91-E5B9769D0C58}"/>
    <cellStyle name="_2008 Q1  Financial Request - APAC Consolidated_LMH Estimate NF 11 03 08_Keymessage" xfId="14166" xr:uid="{48C2E368-812C-4FBD-B7AD-10B91C5F61DC}"/>
    <cellStyle name="_2008 Q1  Financial Request - APAC Consolidated_LMH Estimate NF 11 03 08_MBOM 12+0 2010 - Country Name" xfId="14167" xr:uid="{636ACF02-02E1-47C9-9841-6BA07D1921F1}"/>
    <cellStyle name="_2008 Q1  Financial Request - APAC Consolidated_LMH Estimate NF 11 03 08_MBOM 12+0 2010 - Country Name_Forecast Accuracy" xfId="14168" xr:uid="{2558AA89-42E9-4C76-BF55-30D16E18CC2B}"/>
    <cellStyle name="_2008 Q1  Financial Request - APAC Consolidated_LMH Estimate NF 11 03 08_Sheet2" xfId="14169" xr:uid="{46E5E969-E581-432F-A772-663DBD9B17C3}"/>
    <cellStyle name="_2008 Q1  Financial Request - APAC Consolidated_LMH Estimate NF 11 03 08_Total" xfId="14170" xr:uid="{A4A92626-84EA-4FEC-882B-C3691DF9C010}"/>
    <cellStyle name="_2008 Q1  Financial Request - APAC Consolidated_LMH Estimate NF 11 03 08_Working Capital Graph" xfId="14171" xr:uid="{92505652-EFEE-462E-9134-29F9CEA2CBD3}"/>
    <cellStyle name="_2008 Q1  Financial Request - APAC Consolidated_LMH Estimate NF 20 02 08" xfId="14172" xr:uid="{6BA59FA1-977D-41EF-8FFC-536A60D2F7B8}"/>
    <cellStyle name="_2008 Q1  Financial Request - APAC Consolidated_LMH Estimate NF 20 02 08 2" xfId="14173" xr:uid="{4D502255-447E-4186-A7AD-95F71098E228}"/>
    <cellStyle name="_2008 Q1  Financial Request - APAC Consolidated_LMH Estimate NF 20 02 08_2009 AOP_Jan deck_Financials Consol_Sent" xfId="14174" xr:uid="{45C08CFF-7B53-4272-99FF-33BF9DE30927}"/>
    <cellStyle name="_2008 Q1  Financial Request - APAC Consolidated_LMH Estimate NF 20 02 08_2009 AOP_Jan deck_Financials Consol_Sent_2" xfId="14175" xr:uid="{CF9EE0FF-F1B7-4F71-9438-BF740CD827DF}"/>
    <cellStyle name="_2008 Q1  Financial Request - APAC Consolidated_LMH Estimate NF 20 02 08_2009 AOP_Jan deck_Financials Consol_Sent_2_Keymessage" xfId="14176" xr:uid="{A754A8EB-5762-496D-9405-5EFFDE8880D3}"/>
    <cellStyle name="_2008 Q1  Financial Request - APAC Consolidated_LMH Estimate NF 20 02 08_2009 AOP_Jan deck_Financials Consol_Sent_Keymessage" xfId="14177" xr:uid="{89AC404E-69B9-4C20-89B1-64F475B8E1EE}"/>
    <cellStyle name="_2008 Q1  Financial Request - APAC Consolidated_LMH Estimate NF 20 02 08_2009 AOP_Nov deck_Financials_for Consol_v2" xfId="14178" xr:uid="{613B5554-AED7-4159-8587-327A2AA44F82}"/>
    <cellStyle name="_2008 Q1  Financial Request - APAC Consolidated_LMH Estimate NF 20 02 08_2009 AOP_Nov deck_Financials_for Consol_v2_Keymessage" xfId="14179" xr:uid="{50888ED4-9D13-4191-B762-249F88EC5707}"/>
    <cellStyle name="_2008 Q1  Financial Request - APAC Consolidated_LMH Estimate NF 20 02 08_Cash Capex 10+2" xfId="14180" xr:uid="{57D4F2CC-777E-4A3D-8ECA-D4D5E22CA240}"/>
    <cellStyle name="_2008 Q1  Financial Request - APAC Consolidated_LMH Estimate NF 20 02 08_Cash Capex 10+2_Cost out Update" xfId="14181" xr:uid="{A54DF311-BF0C-45E3-A3CA-096924349BBC}"/>
    <cellStyle name="_2008 Q1  Financial Request - APAC Consolidated_LMH Estimate NF 20 02 08_Cash Capex 10+2_EBIT OCF Ranges" xfId="14182" xr:uid="{E3E76F1C-81D3-4439-B0F3-5591D5552029}"/>
    <cellStyle name="_2008 Q1  Financial Request - APAC Consolidated_LMH Estimate NF 20 02 08_Cash Capex 10+2_G2N &amp; Pricing Plan_Feb'12 (version 1)" xfId="14183" xr:uid="{DD9DA834-304C-4322-B07B-F6F7B4B99BA1}"/>
    <cellStyle name="_2008 Q1  Financial Request - APAC Consolidated_LMH Estimate NF 20 02 08_Cash Capex 10+2_MBOM 12+0 2010 - Country Name" xfId="14184" xr:uid="{714041CC-2326-4E1D-95C3-072370DDF468}"/>
    <cellStyle name="_2008 Q1  Financial Request - APAC Consolidated_LMH Estimate NF 20 02 08_Cash Capex 10+2_MBOM 12+0 2010 - Country Name_Forecast Accuracy" xfId="14185" xr:uid="{BDE27B3B-1CFA-4599-9B90-8F99DCB9D9EB}"/>
    <cellStyle name="_2008 Q1  Financial Request - APAC Consolidated_LMH Estimate NF 20 02 08_Cash Capex 10+2_Sheet2" xfId="14186" xr:uid="{F11A17F9-F74C-4126-9A58-C7DA3D3A4A49}"/>
    <cellStyle name="_2008 Q1  Financial Request - APAC Consolidated_LMH Estimate NF 20 02 08_Cash Capex 10+2_Total" xfId="14187" xr:uid="{E7537900-67A6-4E60-9ACF-15B0EB415776}"/>
    <cellStyle name="_2008 Q1  Financial Request - APAC Consolidated_LMH Estimate NF 20 02 08_Cash Capex 10+2_Working Capital Graph" xfId="14188" xr:uid="{36764EA0-00C8-494D-A181-C5A9D686C47F}"/>
    <cellStyle name="_2008 Q1  Financial Request - APAC Consolidated_LMH Estimate NF 20 02 08_Cost out Update" xfId="14189" xr:uid="{19F5AA72-7964-4856-91EC-80998FFA14BA}"/>
    <cellStyle name="_2008 Q1  Financial Request - APAC Consolidated_LMH Estimate NF 20 02 08_EBIT OCF Ranges" xfId="14190" xr:uid="{47D11C7D-7E14-4CB0-9E48-86704D0C6F63}"/>
    <cellStyle name="_2008 Q1  Financial Request - APAC Consolidated_LMH Estimate NF 20 02 08_G2N &amp; Pricing Plan_Feb'12 (version 1)" xfId="14191" xr:uid="{DD729270-FEE5-4BF1-B7F8-D5F3E5099CF7}"/>
    <cellStyle name="_2008 Q1  Financial Request - APAC Consolidated_LMH Estimate NF 20 02 08_Global Operations" xfId="14192" xr:uid="{9BAE0A8B-3079-4851-B866-723542D7DFD1}"/>
    <cellStyle name="_2008 Q1  Financial Request - APAC Consolidated_LMH Estimate NF 20 02 08_Global Operations 2" xfId="14193" xr:uid="{19903E11-69FB-4B66-AA1A-11D0B5F23044}"/>
    <cellStyle name="_2008 Q1  Financial Request - APAC Consolidated_LMH Estimate NF 20 02 08_Global Operations_Sheet2" xfId="14194" xr:uid="{7BACDDDA-AA4B-4A83-A95C-50A70B0CBE71}"/>
    <cellStyle name="_2008 Q1  Financial Request - APAC Consolidated_LMH Estimate NF 20 02 08_Global Operations_Total" xfId="14195" xr:uid="{79005753-7693-4A55-A2E2-772E54A4E7DA}"/>
    <cellStyle name="_2008 Q1  Financial Request - APAC Consolidated_LMH Estimate NF 20 02 08_Keymessage" xfId="14196" xr:uid="{D3BB59B3-C4B9-4F06-9DBE-8D1889C775B8}"/>
    <cellStyle name="_2008 Q1  Financial Request - APAC Consolidated_LMH Estimate NF 20 02 08_MBOM 12+0 2010 - Country Name" xfId="14197" xr:uid="{0265F5D1-336B-4F61-82AF-ACC22C1CF37B}"/>
    <cellStyle name="_2008 Q1  Financial Request - APAC Consolidated_LMH Estimate NF 20 02 08_MBOM 12+0 2010 - Country Name_Forecast Accuracy" xfId="14198" xr:uid="{92C3CFEE-A8CD-4A0F-9F3E-66F213DEFA59}"/>
    <cellStyle name="_2008 Q1  Financial Request - APAC Consolidated_LMH Estimate NF 20 02 08_NA" xfId="14199" xr:uid="{7E5DB9B2-BA53-4137-8333-A54D309038B3}"/>
    <cellStyle name="_2008 Q1  Financial Request - APAC Consolidated_LMH Estimate NF 20 02 08_NA 2" xfId="14200" xr:uid="{815F2B78-0B1C-46E1-BC33-D5E45F6B4879}"/>
    <cellStyle name="_2008 Q1  Financial Request - APAC Consolidated_LMH Estimate NF 20 02 08_NA_1" xfId="14201" xr:uid="{15DCE5E3-98BD-463F-9173-D86EA7255EBC}"/>
    <cellStyle name="_2008 Q1  Financial Request - APAC Consolidated_LMH Estimate NF 20 02 08_NA_1 2" xfId="14202" xr:uid="{0B77EE07-7F4E-45CC-B1C3-4BB050C6EEA2}"/>
    <cellStyle name="_2008 Q1  Financial Request - APAC Consolidated_LMH Estimate NF 20 02 08_NA_1_Sheet2" xfId="14203" xr:uid="{0F820BAB-2B50-40B5-A753-75EE79D767BF}"/>
    <cellStyle name="_2008 Q1  Financial Request - APAC Consolidated_LMH Estimate NF 20 02 08_NA_1_Total" xfId="14204" xr:uid="{FB202B8F-29C1-4DCC-8481-B0008AA330F1}"/>
    <cellStyle name="_2008 Q1  Financial Request - APAC Consolidated_LMH Estimate NF 20 02 08_NA_Sheet2" xfId="14205" xr:uid="{DA8AC563-C5A1-41FF-A7A2-2D291FD9A9AA}"/>
    <cellStyle name="_2008 Q1  Financial Request - APAC Consolidated_LMH Estimate NF 20 02 08_NA_Total" xfId="14206" xr:uid="{FD4E3960-8D55-4CA4-A721-628E37F6E1E0}"/>
    <cellStyle name="_2008 Q1  Financial Request - APAC Consolidated_LMH Estimate NF 20 02 08_Nov Review Deck Final" xfId="14207" xr:uid="{E695AEE4-66BD-4FF5-8467-6AE07DC80A29}"/>
    <cellStyle name="_2008 Q1  Financial Request - APAC Consolidated_LMH Estimate NF 20 02 08_Nov Review Deck Final_Keymessage" xfId="14208" xr:uid="{43C8F5C1-721E-42D6-9FB5-8AD37DA6EDFC}"/>
    <cellStyle name="_2008 Q1  Financial Request - APAC Consolidated_LMH Estimate NF 20 02 08_OCFAnalysis" xfId="14209" xr:uid="{904D8B35-BEF2-4DC7-82D7-99283E50B646}"/>
    <cellStyle name="_2008 Q1  Financial Request - APAC Consolidated_LMH Estimate NF 20 02 08_OCFAnalysis_Cost out Update" xfId="14210" xr:uid="{A8E4C375-E003-4B92-B8EF-24ABD9ECF662}"/>
    <cellStyle name="_2008 Q1  Financial Request - APAC Consolidated_LMH Estimate NF 20 02 08_OCFAnalysis_EBIT OCF Ranges" xfId="14211" xr:uid="{72E9DE0A-E804-4EDB-9619-D98B016795B3}"/>
    <cellStyle name="_2008 Q1  Financial Request - APAC Consolidated_LMH Estimate NF 20 02 08_OCFAnalysis_G2N &amp; Pricing Plan_Feb'12 (version 1)" xfId="14212" xr:uid="{5CBBA44D-9EBD-4F5C-8332-D490E6D28605}"/>
    <cellStyle name="_2008 Q1  Financial Request - APAC Consolidated_LMH Estimate NF 20 02 08_OCFAnalysis_MBOM 12+0 2010 - Country Name" xfId="14213" xr:uid="{988E5D72-3A42-4E8D-9A84-14CAE1526CEE}"/>
    <cellStyle name="_2008 Q1  Financial Request - APAC Consolidated_LMH Estimate NF 20 02 08_OCFAnalysis_MBOM 12+0 2010 - Country Name_Forecast Accuracy" xfId="14214" xr:uid="{2CF00092-0E4C-4A58-AF77-46ECB8FEB0CB}"/>
    <cellStyle name="_2008 Q1  Financial Request - APAC Consolidated_LMH Estimate NF 20 02 08_OCFAnalysis_Sheet2" xfId="14215" xr:uid="{D97D3A04-BB7D-4B9E-A94F-28FC1120CCFA}"/>
    <cellStyle name="_2008 Q1  Financial Request - APAC Consolidated_LMH Estimate NF 20 02 08_OCFAnalysis_Total" xfId="14216" xr:uid="{17827EC2-2589-4814-995A-57A7054D84EB}"/>
    <cellStyle name="_2008 Q1  Financial Request - APAC Consolidated_LMH Estimate NF 20 02 08_OCFAnalysis_Working Capital Graph" xfId="14217" xr:uid="{0F08DEF4-B5EA-4D49-8A6E-47E6C2AC631B}"/>
    <cellStyle name="_2008 Q1  Financial Request - APAC Consolidated_LMH Estimate NF 20 02 08_Quarterly Industry Volume - Corp Follow up Feb 19th" xfId="14218" xr:uid="{659EBC60-4B78-4812-BEEE-6C5D1405FA82}"/>
    <cellStyle name="_2008 Q1  Financial Request - APAC Consolidated_LMH Estimate NF 20 02 08_Quarterly Industry Volume - Corp Follow up Feb 19th 2" xfId="14219" xr:uid="{5759C906-676D-40F6-8915-9C0A95E540B6}"/>
    <cellStyle name="_2008 Q1  Financial Request - APAC Consolidated_LMH Estimate NF 20 02 08_Quarterly Industry Volume - Corp Follow up Feb 19th_Cost out Update" xfId="14220" xr:uid="{759CFA69-5F94-4DB7-8AE8-3C64E5EC2E0C}"/>
    <cellStyle name="_2008 Q1  Financial Request - APAC Consolidated_LMH Estimate NF 20 02 08_Quarterly Industry Volume - Corp Follow up Feb 19th_EBIT OCF Ranges" xfId="14221" xr:uid="{8243BCF6-0F72-4DBF-9227-DE2D345424B9}"/>
    <cellStyle name="_2008 Q1  Financial Request - APAC Consolidated_LMH Estimate NF 20 02 08_Quarterly Industry Volume - Corp Follow up Feb 19th_G2N &amp; Pricing Plan_Feb'12 (version 1)" xfId="14222" xr:uid="{9D4BE670-223C-46C1-9F1C-2663ADB8B0B3}"/>
    <cellStyle name="_2008 Q1  Financial Request - APAC Consolidated_LMH Estimate NF 20 02 08_Quarterly Industry Volume - Corp Follow up Feb 19th_MBOM 12+0 2010 - Country Name" xfId="14223" xr:uid="{2F77AE9A-903E-411A-BA0A-54A0E2AD3038}"/>
    <cellStyle name="_2008 Q1  Financial Request - APAC Consolidated_LMH Estimate NF 20 02 08_Quarterly Industry Volume - Corp Follow up Feb 19th_MBOM 12+0 2010 - Country Name_Forecast Accuracy" xfId="14224" xr:uid="{BBF11A27-464D-4CE5-B94F-FA97267F1248}"/>
    <cellStyle name="_2008 Q1  Financial Request - APAC Consolidated_LMH Estimate NF 20 02 08_Quarterly Industry Volume - Corp Follow up Feb 19th_OCFAnalysis" xfId="14225" xr:uid="{F4772685-2585-4AF0-AE8B-36A5BB18A804}"/>
    <cellStyle name="_2008 Q1  Financial Request - APAC Consolidated_LMH Estimate NF 20 02 08_Quarterly Industry Volume - Corp Follow up Feb 19th_OCFAnalysis_Cost out Update" xfId="14226" xr:uid="{93A0A179-22FD-4664-AAA3-50E24E5277EF}"/>
    <cellStyle name="_2008 Q1  Financial Request - APAC Consolidated_LMH Estimate NF 20 02 08_Quarterly Industry Volume - Corp Follow up Feb 19th_OCFAnalysis_EBIT OCF Ranges" xfId="14227" xr:uid="{836E261C-6FFD-450F-958B-3114C255D08E}"/>
    <cellStyle name="_2008 Q1  Financial Request - APAC Consolidated_LMH Estimate NF 20 02 08_Quarterly Industry Volume - Corp Follow up Feb 19th_OCFAnalysis_G2N &amp; Pricing Plan_Feb'12 (version 1)" xfId="14228" xr:uid="{7BD3EB9A-CEE2-4E9C-8DF0-CB19BDC62856}"/>
    <cellStyle name="_2008 Q1  Financial Request - APAC Consolidated_LMH Estimate NF 20 02 08_Quarterly Industry Volume - Corp Follow up Feb 19th_OCFAnalysis_MBOM 12+0 2010 - Country Name" xfId="14229" xr:uid="{FB0C6E2B-7A62-4E53-8C49-4CD5DD8F6303}"/>
    <cellStyle name="_2008 Q1  Financial Request - APAC Consolidated_LMH Estimate NF 20 02 08_Quarterly Industry Volume - Corp Follow up Feb 19th_OCFAnalysis_MBOM 12+0 2010 - Country Name_Forecast Accuracy" xfId="14230" xr:uid="{1FAB2F64-3E6D-4E1D-A73E-828334025F64}"/>
    <cellStyle name="_2008 Q1  Financial Request - APAC Consolidated_LMH Estimate NF 20 02 08_Quarterly Industry Volume - Corp Follow up Feb 19th_OCFAnalysis_Sheet2" xfId="14231" xr:uid="{E5572DAA-E310-422E-813F-74998BA7A1E7}"/>
    <cellStyle name="_2008 Q1  Financial Request - APAC Consolidated_LMH Estimate NF 20 02 08_Quarterly Industry Volume - Corp Follow up Feb 19th_OCFAnalysis_Total" xfId="14232" xr:uid="{F1BAAFE1-9D88-438B-91E8-44112896E883}"/>
    <cellStyle name="_2008 Q1  Financial Request - APAC Consolidated_LMH Estimate NF 20 02 08_Quarterly Industry Volume - Corp Follow up Feb 19th_OCFAnalysis_Working Capital Graph" xfId="14233" xr:uid="{809791A3-FF1F-4273-894D-083AF3449952}"/>
    <cellStyle name="_2008 Q1  Financial Request - APAC Consolidated_LMH Estimate NF 20 02 08_Quarterly Industry Volume - Corp Follow up Feb 19th_Sheet2" xfId="14234" xr:uid="{900BAEDB-2FB7-4848-86BE-9560495F3D52}"/>
    <cellStyle name="_2008 Q1  Financial Request - APAC Consolidated_LMH Estimate NF 20 02 08_Quarterly Industry Volume - Corp Follow up Feb 19th_Total" xfId="14235" xr:uid="{ED1ED705-24AB-4399-AA54-D41922E316A3}"/>
    <cellStyle name="_2008 Q1  Financial Request - APAC Consolidated_LMH Estimate NF 20 02 08_Quarterly Industry Volume - Corp Follow up Feb 19th_Working Capital Graph" xfId="14236" xr:uid="{23362AD0-5CF1-490D-A391-2EF73A55588F}"/>
    <cellStyle name="_2008 Q1  Financial Request - APAC Consolidated_LMH Estimate NF 20 02 08_SBU_GLOBAL_NGT" xfId="14237" xr:uid="{40F0A5F7-8863-4BB3-97D9-AFDA943FF8C7}"/>
    <cellStyle name="_2008 Q1  Financial Request - APAC Consolidated_LMH Estimate NF 20 02 08_SBU_GLOBAL_NGT 2" xfId="14238" xr:uid="{4AC38B78-F97C-467B-AE4C-3AB864A1A2D8}"/>
    <cellStyle name="_2008 Q1  Financial Request - APAC Consolidated_LMH Estimate NF 20 02 08_SBU_GLOBAL_NGT_Cost out Update" xfId="14239" xr:uid="{F6D43861-8E01-4844-99D0-70976486DC9D}"/>
    <cellStyle name="_2008 Q1  Financial Request - APAC Consolidated_LMH Estimate NF 20 02 08_SBU_GLOBAL_NGT_EBIT OCF Ranges" xfId="14240" xr:uid="{798F334F-F32B-4BCA-BFC3-D15ED438C4D2}"/>
    <cellStyle name="_2008 Q1  Financial Request - APAC Consolidated_LMH Estimate NF 20 02 08_SBU_GLOBAL_NGT_G2N &amp; Pricing Plan_Feb'12 (version 1)" xfId="14241" xr:uid="{150BBC6B-3D93-498E-B7DE-DDFC5365E3D0}"/>
    <cellStyle name="_2008 Q1  Financial Request - APAC Consolidated_LMH Estimate NF 20 02 08_SBU_GLOBAL_NGT_MBOM 12+0 2010 - Country Name" xfId="14242" xr:uid="{0EC2E79D-68E3-42CB-91CB-808B7DE1D881}"/>
    <cellStyle name="_2008 Q1  Financial Request - APAC Consolidated_LMH Estimate NF 20 02 08_SBU_GLOBAL_NGT_MBOM 12+0 2010 - Country Name_Forecast Accuracy" xfId="14243" xr:uid="{2BF67498-F80F-45D6-AC4E-67A90444BDAD}"/>
    <cellStyle name="_2008 Q1  Financial Request - APAC Consolidated_LMH Estimate NF 20 02 08_SBU_GLOBAL_NGT_Sheet2" xfId="14244" xr:uid="{D6036478-81E0-4F43-907F-C55783EA5ED9}"/>
    <cellStyle name="_2008 Q1  Financial Request - APAC Consolidated_LMH Estimate NF 20 02 08_SBU_GLOBAL_NGT_Total" xfId="14245" xr:uid="{14339880-DB00-4D44-9A73-207065427A93}"/>
    <cellStyle name="_2008 Q1  Financial Request - APAC Consolidated_LMH Estimate NF 20 02 08_SBU_GLOBAL_NGT_Working Capital Graph" xfId="14246" xr:uid="{3C72237B-F83E-4F08-836A-B8291FF1F518}"/>
    <cellStyle name="_2008 Q1  Financial Request - APAC Consolidated_LMH Estimate NF 20 02 08_Sheet2" xfId="14247" xr:uid="{ACC91084-5454-4A4E-9409-C548E5EB07E0}"/>
    <cellStyle name="_2008 Q1  Financial Request - APAC Consolidated_LMH Estimate NF 20 02 08_Supplemental Data Requirements-Country" xfId="14248" xr:uid="{B0B9AC71-A5E7-4FA7-8B0B-C6AF57193DF9}"/>
    <cellStyle name="_2008 Q1  Financial Request - APAC Consolidated_LMH Estimate NF 20 02 08_Supplemental Data Requirements-Country_Keymessage" xfId="14249" xr:uid="{EBC7FBC8-00DB-4A5C-91B9-BE45D04D5C6A}"/>
    <cellStyle name="_2008 Q1  Financial Request - APAC Consolidated_LMH Estimate NF 20 02 08_Total" xfId="14250" xr:uid="{EF0BBF2F-D2B3-4D3D-818D-4017F38F54FB}"/>
    <cellStyle name="_2008 Q1  Financial Request - APAC Consolidated_LMH Estimate NF 20 02 08_Working Capital Graph" xfId="14251" xr:uid="{33E7A29F-3FAE-442D-A75E-885C85AEF5B9}"/>
    <cellStyle name="_2008 Q1  Financial Request - APAC Consolidated_LMH Msia Est 19 feb" xfId="12632" xr:uid="{4BC1F6F0-A2D1-47CA-91AA-EBBAAE7B414A}"/>
    <cellStyle name="_2008 Q1  Financial Request - APAC Consolidated_LMH Msia Est 19 feb 2" xfId="14252" xr:uid="{2C697B75-E613-4287-9E52-FF2A06E26C7D}"/>
    <cellStyle name="_2008 Q1  Financial Request - APAC Consolidated_LMH Msia Est 19 feb_2009 AOP_Jan deck_Financials Consol_Sent" xfId="14253" xr:uid="{11F70869-6769-4831-86DE-0CA149504347}"/>
    <cellStyle name="_2008 Q1  Financial Request - APAC Consolidated_LMH Msia Est 19 feb_2009 AOP_Jan deck_Financials Consol_Sent_2" xfId="14254" xr:uid="{4B0342A0-05CE-4A2E-972E-DE13F357C472}"/>
    <cellStyle name="_2008 Q1  Financial Request - APAC Consolidated_LMH Msia Est 19 feb_2009 AOP_Jan deck_Financials Consol_Sent_2_Keymessage" xfId="14255" xr:uid="{35942D78-DE19-47E6-B6F4-28D29DDA360E}"/>
    <cellStyle name="_2008 Q1  Financial Request - APAC Consolidated_LMH Msia Est 19 feb_2009 AOP_Jan deck_Financials Consol_Sent_Keymessage" xfId="14256" xr:uid="{F041143C-7BF9-4492-BC01-B0F8207802F7}"/>
    <cellStyle name="_2008 Q1  Financial Request - APAC Consolidated_LMH Msia Est 19 feb_2009 AOP_Nov deck_Financials_for Consol_v2" xfId="14257" xr:uid="{A0EBD7CD-9D3A-4776-88B5-EE6C1C044406}"/>
    <cellStyle name="_2008 Q1  Financial Request - APAC Consolidated_LMH Msia Est 19 feb_2009 AOP_Nov deck_Financials_for Consol_v2_Keymessage" xfId="14258" xr:uid="{53B20921-EA51-4030-8404-02E260964F4E}"/>
    <cellStyle name="_2008 Q1  Financial Request - APAC Consolidated_LMH Msia Est 19 feb_Cash Capex 10+2" xfId="14259" xr:uid="{B538317B-1ECC-45E1-A703-FAA31492AFCC}"/>
    <cellStyle name="_2008 Q1  Financial Request - APAC Consolidated_LMH Msia Est 19 feb_Cash Capex 10+2_Cost out Update" xfId="14260" xr:uid="{7D9EFAE2-7882-47CD-9F0B-38588D45F1F5}"/>
    <cellStyle name="_2008 Q1  Financial Request - APAC Consolidated_LMH Msia Est 19 feb_Cash Capex 10+2_EBIT OCF Ranges" xfId="14261" xr:uid="{D6BBD199-8008-4AFF-92F2-D14535570FB4}"/>
    <cellStyle name="_2008 Q1  Financial Request - APAC Consolidated_LMH Msia Est 19 feb_Cash Capex 10+2_G2N &amp; Pricing Plan_Feb'12 (version 1)" xfId="14262" xr:uid="{56542A55-DDF5-4F3B-984E-7C767CE7051C}"/>
    <cellStyle name="_2008 Q1  Financial Request - APAC Consolidated_LMH Msia Est 19 feb_Cash Capex 10+2_MBOM 12+0 2010 - Country Name" xfId="14263" xr:uid="{E7FF2489-631E-4C33-B545-7C3D11469959}"/>
    <cellStyle name="_2008 Q1  Financial Request - APAC Consolidated_LMH Msia Est 19 feb_Cash Capex 10+2_MBOM 12+0 2010 - Country Name_Forecast Accuracy" xfId="14264" xr:uid="{50162559-0FEE-4E2D-9037-E085566A896E}"/>
    <cellStyle name="_2008 Q1  Financial Request - APAC Consolidated_LMH Msia Est 19 feb_Cash Capex 10+2_Sheet2" xfId="14265" xr:uid="{420AB602-B3AD-48E7-8D50-F8E0D549D54C}"/>
    <cellStyle name="_2008 Q1  Financial Request - APAC Consolidated_LMH Msia Est 19 feb_Cash Capex 10+2_Total" xfId="14266" xr:uid="{D32E6C18-F982-4842-BB5F-5C18040B2E49}"/>
    <cellStyle name="_2008 Q1  Financial Request - APAC Consolidated_LMH Msia Est 19 feb_Cash Capex 10+2_Working Capital Graph" xfId="14267" xr:uid="{54EF3C67-D968-4237-8DAF-491DB44D5228}"/>
    <cellStyle name="_2008 Q1  Financial Request - APAC Consolidated_LMH Msia Est 19 feb_Cost out Update" xfId="14268" xr:uid="{ABA1562C-AF20-43A1-BD6C-F713A25D428D}"/>
    <cellStyle name="_2008 Q1  Financial Request - APAC Consolidated_LMH Msia Est 19 feb_EBIT OCF Ranges" xfId="14269" xr:uid="{818B35D2-58E1-4BE5-9119-A55D05D06A7D}"/>
    <cellStyle name="_2008 Q1  Financial Request - APAC Consolidated_LMH Msia Est 19 feb_G2N &amp; Pricing Plan_Feb'12 (version 1)" xfId="14270" xr:uid="{75860C31-AB22-49AF-9B50-78F4D5A6C63F}"/>
    <cellStyle name="_2008 Q1  Financial Request - APAC Consolidated_LMH Msia Est 19 feb_Global Operations" xfId="14271" xr:uid="{914253D0-6F3B-4B20-AC91-8C7D57D34237}"/>
    <cellStyle name="_2008 Q1  Financial Request - APAC Consolidated_LMH Msia Est 19 feb_Global Operations 2" xfId="14272" xr:uid="{FA7F6D2B-0723-4A3D-9906-7A970B0E2435}"/>
    <cellStyle name="_2008 Q1  Financial Request - APAC Consolidated_LMH Msia Est 19 feb_Global Operations_Sheet2" xfId="14273" xr:uid="{E85B5D3A-8F79-41FE-A605-0972A7933366}"/>
    <cellStyle name="_2008 Q1  Financial Request - APAC Consolidated_LMH Msia Est 19 feb_Global Operations_Total" xfId="14274" xr:uid="{11C85581-BC05-4DED-83F6-EBCA5734EBE2}"/>
    <cellStyle name="_2008 Q1  Financial Request - APAC Consolidated_LMH Msia Est 19 feb_Keymessage" xfId="14275" xr:uid="{5A45159B-514A-4E65-A913-4D941B981DC0}"/>
    <cellStyle name="_2008 Q1  Financial Request - APAC Consolidated_LMH Msia Est 19 feb_MBOM 12+0 2010 - Country Name" xfId="14276" xr:uid="{3DCE9AA4-045A-4259-B4AB-2FA122C8567A}"/>
    <cellStyle name="_2008 Q1  Financial Request - APAC Consolidated_LMH Msia Est 19 feb_MBOM 12+0 2010 - Country Name_Forecast Accuracy" xfId="14277" xr:uid="{76FED0D6-8761-409C-B8CD-7668C2998E0A}"/>
    <cellStyle name="_2008 Q1  Financial Request - APAC Consolidated_LMH Msia Est 19 feb_NA" xfId="14278" xr:uid="{F0E3083F-F493-42B9-B564-481A2ECF82B5}"/>
    <cellStyle name="_2008 Q1  Financial Request - APAC Consolidated_LMH Msia Est 19 feb_NA 2" xfId="14279" xr:uid="{EBEC7F19-0E3A-4D2A-BB88-55213FA60700}"/>
    <cellStyle name="_2008 Q1  Financial Request - APAC Consolidated_LMH Msia Est 19 feb_NA_1" xfId="14280" xr:uid="{1881C9A7-D8EF-4BD6-9B7A-E7ACAE28ADEF}"/>
    <cellStyle name="_2008 Q1  Financial Request - APAC Consolidated_LMH Msia Est 19 feb_NA_1 2" xfId="14281" xr:uid="{77C7972B-5FC4-4787-8E27-A13F9A7E9054}"/>
    <cellStyle name="_2008 Q1  Financial Request - APAC Consolidated_LMH Msia Est 19 feb_NA_1_Sheet2" xfId="14282" xr:uid="{99253C41-F30B-42E5-8EA6-12179E50B018}"/>
    <cellStyle name="_2008 Q1  Financial Request - APAC Consolidated_LMH Msia Est 19 feb_NA_1_Total" xfId="14283" xr:uid="{5C9E8B90-1252-40EA-A38E-1528729C790A}"/>
    <cellStyle name="_2008 Q1  Financial Request - APAC Consolidated_LMH Msia Est 19 feb_NA_Sheet2" xfId="14284" xr:uid="{9E3BBF8E-62DD-4CD9-9060-A4C4747274C0}"/>
    <cellStyle name="_2008 Q1  Financial Request - APAC Consolidated_LMH Msia Est 19 feb_NA_Total" xfId="14285" xr:uid="{EDD1B92E-50FF-466C-B7B5-BC8577FD474C}"/>
    <cellStyle name="_2008 Q1  Financial Request - APAC Consolidated_LMH Msia Est 19 feb_Nov Deck_Nell_Oct23" xfId="14286" xr:uid="{AF75C6E1-0633-462D-B853-1B224D242200}"/>
    <cellStyle name="_2008 Q1  Financial Request - APAC Consolidated_LMH Msia Est 19 feb_Nov Deck_Nell_Oct23_Keymessage" xfId="14287" xr:uid="{1E824C3A-9699-4A0F-AFF4-EB2AB6ACD223}"/>
    <cellStyle name="_2008 Q1  Financial Request - APAC Consolidated_LMH Msia Est 19 feb_Nov Review Deck Final" xfId="14288" xr:uid="{6718AE1E-4CD6-4E5C-8860-8E99B20E8A16}"/>
    <cellStyle name="_2008 Q1  Financial Request - APAC Consolidated_LMH Msia Est 19 feb_Nov Review Deck Final_Keymessage" xfId="14289" xr:uid="{F9C16D7C-22CF-45FC-AA9D-559E351E8A20}"/>
    <cellStyle name="_2008 Q1  Financial Request - APAC Consolidated_LMH Msia Est 19 feb_OCFAnalysis" xfId="14290" xr:uid="{7169ECE8-BBB0-472E-9E7A-76A2BF0A376E}"/>
    <cellStyle name="_2008 Q1  Financial Request - APAC Consolidated_LMH Msia Est 19 feb_OCFAnalysis_Cost out Update" xfId="14291" xr:uid="{624FCDE0-CB12-4169-846E-7E0334F6E8B1}"/>
    <cellStyle name="_2008 Q1  Financial Request - APAC Consolidated_LMH Msia Est 19 feb_OCFAnalysis_EBIT OCF Ranges" xfId="14292" xr:uid="{2ABF662E-A809-498A-A940-E4D1C962C42C}"/>
    <cellStyle name="_2008 Q1  Financial Request - APAC Consolidated_LMH Msia Est 19 feb_OCFAnalysis_G2N &amp; Pricing Plan_Feb'12 (version 1)" xfId="14293" xr:uid="{2E5BB048-99C4-41C2-AA3C-53FCDC4EA66B}"/>
    <cellStyle name="_2008 Q1  Financial Request - APAC Consolidated_LMH Msia Est 19 feb_OCFAnalysis_MBOM 12+0 2010 - Country Name" xfId="14294" xr:uid="{245D8F3E-5B4A-4567-88A0-3E29E1F12E65}"/>
    <cellStyle name="_2008 Q1  Financial Request - APAC Consolidated_LMH Msia Est 19 feb_OCFAnalysis_MBOM 12+0 2010 - Country Name_Forecast Accuracy" xfId="14295" xr:uid="{B818E92F-4D5D-46E0-A634-E4F633FCE8A3}"/>
    <cellStyle name="_2008 Q1  Financial Request - APAC Consolidated_LMH Msia Est 19 feb_OCFAnalysis_Sheet2" xfId="14296" xr:uid="{A092EA1E-EF60-4ACF-9908-2772B55033FD}"/>
    <cellStyle name="_2008 Q1  Financial Request - APAC Consolidated_LMH Msia Est 19 feb_OCFAnalysis_Total" xfId="14297" xr:uid="{44FD4D6E-F122-4798-B88C-33277B7A03C8}"/>
    <cellStyle name="_2008 Q1  Financial Request - APAC Consolidated_LMH Msia Est 19 feb_OCFAnalysis_Working Capital Graph" xfId="14298" xr:uid="{5B51E1FF-4209-490B-A65A-1C1D95E1E665}"/>
    <cellStyle name="_2008 Q1  Financial Request - APAC Consolidated_LMH Msia Est 19 feb_Quarterly Industry Volume - Corp Follow up Feb 19th" xfId="14299" xr:uid="{525490FA-2EE9-43F5-BD35-AF9D6383C2A9}"/>
    <cellStyle name="_2008 Q1  Financial Request - APAC Consolidated_LMH Msia Est 19 feb_Quarterly Industry Volume - Corp Follow up Feb 19th 2" xfId="14300" xr:uid="{3DA89916-07E2-46CA-B1E0-747EEAFD0210}"/>
    <cellStyle name="_2008 Q1  Financial Request - APAC Consolidated_LMH Msia Est 19 feb_Quarterly Industry Volume - Corp Follow up Feb 19th_Cost out Update" xfId="14301" xr:uid="{9EE56FAF-54F8-4367-926B-4FEB9580E83F}"/>
    <cellStyle name="_2008 Q1  Financial Request - APAC Consolidated_LMH Msia Est 19 feb_Quarterly Industry Volume - Corp Follow up Feb 19th_EBIT OCF Ranges" xfId="14302" xr:uid="{030B12B2-B297-4F24-9157-C7A648A9D89E}"/>
    <cellStyle name="_2008 Q1  Financial Request - APAC Consolidated_LMH Msia Est 19 feb_Quarterly Industry Volume - Corp Follow up Feb 19th_G2N &amp; Pricing Plan_Feb'12 (version 1)" xfId="14303" xr:uid="{9FB77002-2B85-4B27-8305-7A0336722D42}"/>
    <cellStyle name="_2008 Q1  Financial Request - APAC Consolidated_LMH Msia Est 19 feb_Quarterly Industry Volume - Corp Follow up Feb 19th_MBOM 12+0 2010 - Country Name" xfId="14304" xr:uid="{308C8FB3-3622-44E5-9A09-9DB474A0C7A6}"/>
    <cellStyle name="_2008 Q1  Financial Request - APAC Consolidated_LMH Msia Est 19 feb_Quarterly Industry Volume - Corp Follow up Feb 19th_MBOM 12+0 2010 - Country Name_Forecast Accuracy" xfId="14305" xr:uid="{2E64D510-58FF-4A84-991F-823F6CA87E49}"/>
    <cellStyle name="_2008 Q1  Financial Request - APAC Consolidated_LMH Msia Est 19 feb_Quarterly Industry Volume - Corp Follow up Feb 19th_OCFAnalysis" xfId="14306" xr:uid="{5E860911-61D8-46A0-B0B9-26E63AE45E73}"/>
    <cellStyle name="_2008 Q1  Financial Request - APAC Consolidated_LMH Msia Est 19 feb_Quarterly Industry Volume - Corp Follow up Feb 19th_OCFAnalysis_Cost out Update" xfId="14307" xr:uid="{A7050CC1-97DA-4FD3-9CCC-CFA2D6A59317}"/>
    <cellStyle name="_2008 Q1  Financial Request - APAC Consolidated_LMH Msia Est 19 feb_Quarterly Industry Volume - Corp Follow up Feb 19th_OCFAnalysis_EBIT OCF Ranges" xfId="14308" xr:uid="{A9CEB27A-C970-485B-A784-97B3C99E22A5}"/>
    <cellStyle name="_2008 Q1  Financial Request - APAC Consolidated_LMH Msia Est 19 feb_Quarterly Industry Volume - Corp Follow up Feb 19th_OCFAnalysis_G2N &amp; Pricing Plan_Feb'12 (version 1)" xfId="14309" xr:uid="{1AC61D3F-D6A8-4592-9941-D8560FA470C0}"/>
    <cellStyle name="_2008 Q1  Financial Request - APAC Consolidated_LMH Msia Est 19 feb_Quarterly Industry Volume - Corp Follow up Feb 19th_OCFAnalysis_MBOM 12+0 2010 - Country Name" xfId="14310" xr:uid="{AF2AC3D0-8B91-43F3-868C-716FD4CA4113}"/>
    <cellStyle name="_2008 Q1  Financial Request - APAC Consolidated_LMH Msia Est 19 feb_Quarterly Industry Volume - Corp Follow up Feb 19th_OCFAnalysis_MBOM 12+0 2010 - Country Name_Forecast Accuracy" xfId="14311" xr:uid="{55FA600E-91BF-47DF-A348-59F1F9C47655}"/>
    <cellStyle name="_2008 Q1  Financial Request - APAC Consolidated_LMH Msia Est 19 feb_Quarterly Industry Volume - Corp Follow up Feb 19th_OCFAnalysis_Sheet2" xfId="14312" xr:uid="{9B00C401-532D-4F19-B6CA-A1F88C3B1BB7}"/>
    <cellStyle name="_2008 Q1  Financial Request - APAC Consolidated_LMH Msia Est 19 feb_Quarterly Industry Volume - Corp Follow up Feb 19th_OCFAnalysis_Total" xfId="14313" xr:uid="{2064B75D-9130-4FC1-AE7D-E294408506DE}"/>
    <cellStyle name="_2008 Q1  Financial Request - APAC Consolidated_LMH Msia Est 19 feb_Quarterly Industry Volume - Corp Follow up Feb 19th_OCFAnalysis_Working Capital Graph" xfId="14314" xr:uid="{A3EAAA74-3F47-4A5A-B16C-778FF3D37ED3}"/>
    <cellStyle name="_2008 Q1  Financial Request - APAC Consolidated_LMH Msia Est 19 feb_Quarterly Industry Volume - Corp Follow up Feb 19th_Sheet2" xfId="14315" xr:uid="{6F214B9E-71EE-4244-8826-C5B9CA048FC4}"/>
    <cellStyle name="_2008 Q1  Financial Request - APAC Consolidated_LMH Msia Est 19 feb_Quarterly Industry Volume - Corp Follow up Feb 19th_Total" xfId="14316" xr:uid="{6C94ED53-EA23-45F1-923A-3FE0396BB487}"/>
    <cellStyle name="_2008 Q1  Financial Request - APAC Consolidated_LMH Msia Est 19 feb_Quarterly Industry Volume - Corp Follow up Feb 19th_Working Capital Graph" xfId="14317" xr:uid="{7944E31E-3357-4433-A620-69DBEB96721B}"/>
    <cellStyle name="_2008 Q1  Financial Request - APAC Consolidated_LMH Msia Est 19 feb_SBU_GLOBAL_NGT" xfId="14318" xr:uid="{79CAEF7B-AF3C-4D37-BF07-20AA3CD5FD6C}"/>
    <cellStyle name="_2008 Q1  Financial Request - APAC Consolidated_LMH Msia Est 19 feb_SBU_GLOBAL_NGT 2" xfId="14319" xr:uid="{28592E7C-017A-4115-9EA9-E0D42463B263}"/>
    <cellStyle name="_2008 Q1  Financial Request - APAC Consolidated_LMH Msia Est 19 feb_SBU_GLOBAL_NGT_Cost out Update" xfId="14320" xr:uid="{F69EB6EA-045C-4FA9-B5DF-09ACA8A88CD9}"/>
    <cellStyle name="_2008 Q1  Financial Request - APAC Consolidated_LMH Msia Est 19 feb_SBU_GLOBAL_NGT_EBIT OCF Ranges" xfId="14321" xr:uid="{E1956BAE-C504-43AD-9C65-9A0550948397}"/>
    <cellStyle name="_2008 Q1  Financial Request - APAC Consolidated_LMH Msia Est 19 feb_SBU_GLOBAL_NGT_G2N &amp; Pricing Plan_Feb'12 (version 1)" xfId="14322" xr:uid="{B68B29D4-9CE6-4642-BA86-C47D85A05094}"/>
    <cellStyle name="_2008 Q1  Financial Request - APAC Consolidated_LMH Msia Est 19 feb_SBU_GLOBAL_NGT_MBOM 12+0 2010 - Country Name" xfId="14323" xr:uid="{630639D2-80F5-4AC4-B362-C10F68AEE52B}"/>
    <cellStyle name="_2008 Q1  Financial Request - APAC Consolidated_LMH Msia Est 19 feb_SBU_GLOBAL_NGT_MBOM 12+0 2010 - Country Name_Forecast Accuracy" xfId="14324" xr:uid="{F0EECA35-FF2D-445C-9508-9F01EF60549B}"/>
    <cellStyle name="_2008 Q1  Financial Request - APAC Consolidated_LMH Msia Est 19 feb_SBU_GLOBAL_NGT_Sheet2" xfId="14325" xr:uid="{A2D6852E-4BCC-4CD9-AF29-3ABE7AEAB0FF}"/>
    <cellStyle name="_2008 Q1  Financial Request - APAC Consolidated_LMH Msia Est 19 feb_SBU_GLOBAL_NGT_Total" xfId="14326" xr:uid="{794B155A-35E4-49D2-9C1A-523AC88AA0D4}"/>
    <cellStyle name="_2008 Q1  Financial Request - APAC Consolidated_LMH Msia Est 19 feb_SBU_GLOBAL_NGT_Working Capital Graph" xfId="14327" xr:uid="{C309741B-55A9-45B8-8B9E-108A63C1757A}"/>
    <cellStyle name="_2008 Q1  Financial Request - APAC Consolidated_LMH Msia Est 19 feb_Sheet2" xfId="14328" xr:uid="{8BB80A3A-D01F-4BC6-9D81-DDACAE30BA77}"/>
    <cellStyle name="_2008 Q1  Financial Request - APAC Consolidated_LMH Msia Est 19 feb_Supplemental Data Requirements-Country" xfId="14329" xr:uid="{21BC4100-EC40-4B09-AADC-76DACAF67F41}"/>
    <cellStyle name="_2008 Q1  Financial Request - APAC Consolidated_LMH Msia Est 19 feb_Supplemental Data Requirements-Country_Keymessage" xfId="14330" xr:uid="{7D630A59-93E2-4FEE-9967-BA28FF3EA63E}"/>
    <cellStyle name="_2008 Q1  Financial Request - APAC Consolidated_LMH Msia Est 19 feb_Total" xfId="14331" xr:uid="{0BD8E0CA-4C23-46F2-9910-40F9C34DAD99}"/>
    <cellStyle name="_2008 Q1  Financial Request - APAC Consolidated_LMH Msia Est 19 feb_Working Capital Graph" xfId="14332" xr:uid="{4F475CCD-ECF2-4500-BB92-95388D829A06}"/>
    <cellStyle name="_2008 Q1  Financial Request - APAC Consolidated_LMH Phil Est 19 feb" xfId="12474" xr:uid="{199ED45A-DCD8-48AC-BFA2-CD274155F140}"/>
    <cellStyle name="_2008 Q1  Financial Request - APAC Consolidated_LMH Phil Est 19 feb 2" xfId="14333" xr:uid="{D3340065-0961-4C07-A3DE-D323F0101811}"/>
    <cellStyle name="_2008 Q1  Financial Request - APAC Consolidated_LMH Phil Est 19 feb_2009 AOP_Jan deck_Financials Consol_Sent" xfId="14334" xr:uid="{EDC007BF-AA09-43EE-9834-792C1116B5C2}"/>
    <cellStyle name="_2008 Q1  Financial Request - APAC Consolidated_LMH Phil Est 19 feb_2009 AOP_Jan deck_Financials Consol_Sent_2" xfId="14335" xr:uid="{099D0EDF-490C-4300-B795-54D126FD9D50}"/>
    <cellStyle name="_2008 Q1  Financial Request - APAC Consolidated_LMH Phil Est 19 feb_2009 AOP_Jan deck_Financials Consol_Sent_2_Keymessage" xfId="14336" xr:uid="{1E39DD34-3798-473D-B81F-99F0C601A9E9}"/>
    <cellStyle name="_2008 Q1  Financial Request - APAC Consolidated_LMH Phil Est 19 feb_2009 AOP_Jan deck_Financials Consol_Sent_Keymessage" xfId="14337" xr:uid="{790B2609-D9C4-491B-9670-6CFB196E731E}"/>
    <cellStyle name="_2008 Q1  Financial Request - APAC Consolidated_LMH Phil Est 19 feb_2009 AOP_Nov deck_Financials_for Consol_v2" xfId="14338" xr:uid="{0927B521-8DC0-48E6-9520-D304A1212DAD}"/>
    <cellStyle name="_2008 Q1  Financial Request - APAC Consolidated_LMH Phil Est 19 feb_2009 AOP_Nov deck_Financials_for Consol_v2_Keymessage" xfId="14339" xr:uid="{4AEA81B5-9206-4644-B61B-E0F22066FD98}"/>
    <cellStyle name="_2008 Q1  Financial Request - APAC Consolidated_LMH Phil Est 19 feb_Cash Capex 10+2" xfId="14340" xr:uid="{AEE786C1-4595-4A80-89F9-B4484460B092}"/>
    <cellStyle name="_2008 Q1  Financial Request - APAC Consolidated_LMH Phil Est 19 feb_Cash Capex 10+2_Cost out Update" xfId="14341" xr:uid="{2DA327AC-0587-466B-A13D-8F66F2352B62}"/>
    <cellStyle name="_2008 Q1  Financial Request - APAC Consolidated_LMH Phil Est 19 feb_Cash Capex 10+2_EBIT OCF Ranges" xfId="14342" xr:uid="{87AF403F-C4FD-46B3-8566-685FA6EDDB34}"/>
    <cellStyle name="_2008 Q1  Financial Request - APAC Consolidated_LMH Phil Est 19 feb_Cash Capex 10+2_G2N &amp; Pricing Plan_Feb'12 (version 1)" xfId="14343" xr:uid="{E6BF327B-64CD-4DA0-B2AC-F6F88843192D}"/>
    <cellStyle name="_2008 Q1  Financial Request - APAC Consolidated_LMH Phil Est 19 feb_Cash Capex 10+2_MBOM 12+0 2010 - Country Name" xfId="14344" xr:uid="{461B5B64-7517-4774-9877-FEF5A46214C9}"/>
    <cellStyle name="_2008 Q1  Financial Request - APAC Consolidated_LMH Phil Est 19 feb_Cash Capex 10+2_MBOM 12+0 2010 - Country Name_Forecast Accuracy" xfId="14345" xr:uid="{1C571BCC-4C7A-4C13-8375-08A1928DD40A}"/>
    <cellStyle name="_2008 Q1  Financial Request - APAC Consolidated_LMH Phil Est 19 feb_Cash Capex 10+2_Sheet2" xfId="14346" xr:uid="{0F2F3FF7-7183-424D-956E-E48C20D44338}"/>
    <cellStyle name="_2008 Q1  Financial Request - APAC Consolidated_LMH Phil Est 19 feb_Cash Capex 10+2_Total" xfId="14347" xr:uid="{07752725-E184-4689-8FEC-49CCC3464BF1}"/>
    <cellStyle name="_2008 Q1  Financial Request - APAC Consolidated_LMH Phil Est 19 feb_Cash Capex 10+2_Working Capital Graph" xfId="14348" xr:uid="{C1C7DA54-1304-4267-A588-F3A97C2F7432}"/>
    <cellStyle name="_2008 Q1  Financial Request - APAC Consolidated_LMH Phil Est 19 feb_Cost out Update" xfId="14349" xr:uid="{7001AF02-835C-46BD-AD25-E590A98A90DF}"/>
    <cellStyle name="_2008 Q1  Financial Request - APAC Consolidated_LMH Phil Est 19 feb_EBIT OCF Ranges" xfId="14350" xr:uid="{1E507186-5B55-4590-9E55-5F03A7A17B5F}"/>
    <cellStyle name="_2008 Q1  Financial Request - APAC Consolidated_LMH Phil Est 19 feb_G2N &amp; Pricing Plan_Feb'12 (version 1)" xfId="14351" xr:uid="{E3894321-8058-4A52-BA45-46E01736ECE7}"/>
    <cellStyle name="_2008 Q1  Financial Request - APAC Consolidated_LMH Phil Est 19 feb_Global Operations" xfId="14352" xr:uid="{113C459C-2563-4C2C-9498-710CD25C143A}"/>
    <cellStyle name="_2008 Q1  Financial Request - APAC Consolidated_LMH Phil Est 19 feb_Global Operations 2" xfId="14353" xr:uid="{0A7DDD01-9308-430B-9CEA-28BBD790AA2E}"/>
    <cellStyle name="_2008 Q1  Financial Request - APAC Consolidated_LMH Phil Est 19 feb_Global Operations_Sheet2" xfId="14354" xr:uid="{696CF6CE-8728-4A60-A624-3A28D722E17C}"/>
    <cellStyle name="_2008 Q1  Financial Request - APAC Consolidated_LMH Phil Est 19 feb_Global Operations_Total" xfId="14355" xr:uid="{8DBDD517-4C1B-4104-A7E3-B7D4A157DC1D}"/>
    <cellStyle name="_2008 Q1  Financial Request - APAC Consolidated_LMH Phil Est 19 feb_Keymessage" xfId="14356" xr:uid="{49D3825B-CEEB-461F-98CD-1D2C03CEF368}"/>
    <cellStyle name="_2008 Q1  Financial Request - APAC Consolidated_LMH Phil Est 19 feb_MBOM 12+0 2010 - Country Name" xfId="14357" xr:uid="{95D0E1D6-CB29-464A-85EE-CA22B68263FB}"/>
    <cellStyle name="_2008 Q1  Financial Request - APAC Consolidated_LMH Phil Est 19 feb_MBOM 12+0 2010 - Country Name_Forecast Accuracy" xfId="14358" xr:uid="{FEAF5F3B-0A51-46C9-9E05-C71F92DFC396}"/>
    <cellStyle name="_2008 Q1  Financial Request - APAC Consolidated_LMH Phil Est 19 feb_NA" xfId="14359" xr:uid="{33312C0B-F99C-41E7-BA7D-ACF839E77F27}"/>
    <cellStyle name="_2008 Q1  Financial Request - APAC Consolidated_LMH Phil Est 19 feb_NA 2" xfId="14360" xr:uid="{745284FC-FFFD-4762-AD66-BFB593991F3D}"/>
    <cellStyle name="_2008 Q1  Financial Request - APAC Consolidated_LMH Phil Est 19 feb_NA_1" xfId="14361" xr:uid="{E099A652-417A-40EC-8C4B-F86C4DC010F0}"/>
    <cellStyle name="_2008 Q1  Financial Request - APAC Consolidated_LMH Phil Est 19 feb_NA_1 2" xfId="14362" xr:uid="{42EE30B8-ED7E-416F-84D7-53EAED306B83}"/>
    <cellStyle name="_2008 Q1  Financial Request - APAC Consolidated_LMH Phil Est 19 feb_NA_1_Sheet2" xfId="14363" xr:uid="{D8A11638-762B-410C-A535-931E5612C16B}"/>
    <cellStyle name="_2008 Q1  Financial Request - APAC Consolidated_LMH Phil Est 19 feb_NA_1_Total" xfId="14364" xr:uid="{F6ABD886-6C21-4FD3-992D-519A5120B2E4}"/>
    <cellStyle name="_2008 Q1  Financial Request - APAC Consolidated_LMH Phil Est 19 feb_NA_Sheet2" xfId="14365" xr:uid="{76E30D59-79CC-470E-BB6F-6AAA493FD205}"/>
    <cellStyle name="_2008 Q1  Financial Request - APAC Consolidated_LMH Phil Est 19 feb_NA_Total" xfId="14366" xr:uid="{D1065E38-AFD2-4200-A5AB-6A81567CC0EC}"/>
    <cellStyle name="_2008 Q1  Financial Request - APAC Consolidated_LMH Phil Est 19 feb_Nov Deck_Nell_Oct23" xfId="14367" xr:uid="{CA0F95F6-35CA-42D1-BABB-4D904F09A3B5}"/>
    <cellStyle name="_2008 Q1  Financial Request - APAC Consolidated_LMH Phil Est 19 feb_Nov Deck_Nell_Oct23_Keymessage" xfId="14368" xr:uid="{8F45CC3C-F0D5-4AAF-8D65-2465A679F945}"/>
    <cellStyle name="_2008 Q1  Financial Request - APAC Consolidated_LMH Phil Est 19 feb_Nov Review Deck Final" xfId="14369" xr:uid="{01338F7C-E854-451A-99F7-0BA9AA2455A0}"/>
    <cellStyle name="_2008 Q1  Financial Request - APAC Consolidated_LMH Phil Est 19 feb_Nov Review Deck Final_Keymessage" xfId="14370" xr:uid="{67FDCA65-5FFA-4F4B-B988-711D6A523F48}"/>
    <cellStyle name="_2008 Q1  Financial Request - APAC Consolidated_LMH Phil Est 19 feb_OCFAnalysis" xfId="14371" xr:uid="{5C4DF646-5360-4CB5-AA50-4F6D4459B223}"/>
    <cellStyle name="_2008 Q1  Financial Request - APAC Consolidated_LMH Phil Est 19 feb_OCFAnalysis_Cost out Update" xfId="14372" xr:uid="{24AA4A4B-083D-4D7E-B697-4C15BA2B0AC3}"/>
    <cellStyle name="_2008 Q1  Financial Request - APAC Consolidated_LMH Phil Est 19 feb_OCFAnalysis_EBIT OCF Ranges" xfId="14373" xr:uid="{07D5851A-0867-4F2D-B855-49E04CBADDEE}"/>
    <cellStyle name="_2008 Q1  Financial Request - APAC Consolidated_LMH Phil Est 19 feb_OCFAnalysis_G2N &amp; Pricing Plan_Feb'12 (version 1)" xfId="14374" xr:uid="{74BA529F-0BCE-495C-A11E-65AA12CE11FB}"/>
    <cellStyle name="_2008 Q1  Financial Request - APAC Consolidated_LMH Phil Est 19 feb_OCFAnalysis_MBOM 12+0 2010 - Country Name" xfId="14375" xr:uid="{3F0BC09B-E899-44FA-8E5B-C11C669CFE1C}"/>
    <cellStyle name="_2008 Q1  Financial Request - APAC Consolidated_LMH Phil Est 19 feb_OCFAnalysis_MBOM 12+0 2010 - Country Name_Forecast Accuracy" xfId="14376" xr:uid="{6DC5FFE8-4421-40B4-A8B3-FED5823521A5}"/>
    <cellStyle name="_2008 Q1  Financial Request - APAC Consolidated_LMH Phil Est 19 feb_OCFAnalysis_Sheet2" xfId="14377" xr:uid="{88FF5275-EC82-483E-80D9-600E0DFFFA26}"/>
    <cellStyle name="_2008 Q1  Financial Request - APAC Consolidated_LMH Phil Est 19 feb_OCFAnalysis_Total" xfId="14378" xr:uid="{4463833A-908E-4E85-9303-29472536C6BB}"/>
    <cellStyle name="_2008 Q1  Financial Request - APAC Consolidated_LMH Phil Est 19 feb_OCFAnalysis_Working Capital Graph" xfId="14379" xr:uid="{E9DC9128-0353-4AC5-A92F-51C0A7F97E80}"/>
    <cellStyle name="_2008 Q1  Financial Request - APAC Consolidated_LMH Phil Est 19 feb_Quarterly Industry Volume - Corp Follow up Feb 19th" xfId="14380" xr:uid="{E897768F-01AD-494A-BD06-749ECD173D9D}"/>
    <cellStyle name="_2008 Q1  Financial Request - APAC Consolidated_LMH Phil Est 19 feb_Quarterly Industry Volume - Corp Follow up Feb 19th 2" xfId="14381" xr:uid="{CB295435-C355-45EC-82F9-28CC1046AE8D}"/>
    <cellStyle name="_2008 Q1  Financial Request - APAC Consolidated_LMH Phil Est 19 feb_Quarterly Industry Volume - Corp Follow up Feb 19th_Cost out Update" xfId="14382" xr:uid="{FA8B8DFE-E607-4A9C-817E-3A476F3C2C99}"/>
    <cellStyle name="_2008 Q1  Financial Request - APAC Consolidated_LMH Phil Est 19 feb_Quarterly Industry Volume - Corp Follow up Feb 19th_EBIT OCF Ranges" xfId="14383" xr:uid="{FE888302-798A-425B-872B-FA225E1431A3}"/>
    <cellStyle name="_2008 Q1  Financial Request - APAC Consolidated_LMH Phil Est 19 feb_Quarterly Industry Volume - Corp Follow up Feb 19th_G2N &amp; Pricing Plan_Feb'12 (version 1)" xfId="14384" xr:uid="{AED928BD-91B6-44BF-BDFF-DB0D934A28D6}"/>
    <cellStyle name="_2008 Q1  Financial Request - APAC Consolidated_LMH Phil Est 19 feb_Quarterly Industry Volume - Corp Follow up Feb 19th_MBOM 12+0 2010 - Country Name" xfId="14385" xr:uid="{020B9442-8CCF-4723-85C8-1B252480673C}"/>
    <cellStyle name="_2008 Q1  Financial Request - APAC Consolidated_LMH Phil Est 19 feb_Quarterly Industry Volume - Corp Follow up Feb 19th_MBOM 12+0 2010 - Country Name_Forecast Accuracy" xfId="14386" xr:uid="{2D895F72-3DBC-46FA-B0DA-A06E960B27FD}"/>
    <cellStyle name="_2008 Q1  Financial Request - APAC Consolidated_LMH Phil Est 19 feb_Quarterly Industry Volume - Corp Follow up Feb 19th_OCFAnalysis" xfId="14387" xr:uid="{DCD6077C-11E6-406C-AE4A-3FB95C1A4740}"/>
    <cellStyle name="_2008 Q1  Financial Request - APAC Consolidated_LMH Phil Est 19 feb_Quarterly Industry Volume - Corp Follow up Feb 19th_OCFAnalysis_Cost out Update" xfId="14388" xr:uid="{C26C459E-05A6-4CA2-82F2-CCD53A44EBB1}"/>
    <cellStyle name="_2008 Q1  Financial Request - APAC Consolidated_LMH Phil Est 19 feb_Quarterly Industry Volume - Corp Follow up Feb 19th_OCFAnalysis_EBIT OCF Ranges" xfId="14389" xr:uid="{D54076D7-8DEB-442D-8469-5F98D75A768B}"/>
    <cellStyle name="_2008 Q1  Financial Request - APAC Consolidated_LMH Phil Est 19 feb_Quarterly Industry Volume - Corp Follow up Feb 19th_OCFAnalysis_G2N &amp; Pricing Plan_Feb'12 (version 1)" xfId="14390" xr:uid="{4FCD7DDC-708C-43BF-94E9-66C3F36ED947}"/>
    <cellStyle name="_2008 Q1  Financial Request - APAC Consolidated_LMH Phil Est 19 feb_Quarterly Industry Volume - Corp Follow up Feb 19th_OCFAnalysis_MBOM 12+0 2010 - Country Name" xfId="14391" xr:uid="{D79802B8-EB05-43C0-A903-AAF40CE82FE4}"/>
    <cellStyle name="_2008 Q1  Financial Request - APAC Consolidated_LMH Phil Est 19 feb_Quarterly Industry Volume - Corp Follow up Feb 19th_OCFAnalysis_MBOM 12+0 2010 - Country Name_Forecast Accuracy" xfId="14392" xr:uid="{E00F7E44-EF3A-4306-8318-2D7865B1978E}"/>
    <cellStyle name="_2008 Q1  Financial Request - APAC Consolidated_LMH Phil Est 19 feb_Quarterly Industry Volume - Corp Follow up Feb 19th_OCFAnalysis_Sheet2" xfId="14393" xr:uid="{11B11F04-E5CD-4F2A-8637-1F6457A86328}"/>
    <cellStyle name="_2008 Q1  Financial Request - APAC Consolidated_LMH Phil Est 19 feb_Quarterly Industry Volume - Corp Follow up Feb 19th_OCFAnalysis_Total" xfId="14394" xr:uid="{61CA9A7B-5113-46F0-B6FF-E257FB962D27}"/>
    <cellStyle name="_2008 Q1  Financial Request - APAC Consolidated_LMH Phil Est 19 feb_Quarterly Industry Volume - Corp Follow up Feb 19th_OCFAnalysis_Working Capital Graph" xfId="14395" xr:uid="{F9ACD585-533D-4A9B-94FA-ADFD7840D5E6}"/>
    <cellStyle name="_2008 Q1  Financial Request - APAC Consolidated_LMH Phil Est 19 feb_Quarterly Industry Volume - Corp Follow up Feb 19th_Sheet2" xfId="14396" xr:uid="{41AFE298-0B44-404C-9D2B-2B6313505DA6}"/>
    <cellStyle name="_2008 Q1  Financial Request - APAC Consolidated_LMH Phil Est 19 feb_Quarterly Industry Volume - Corp Follow up Feb 19th_Total" xfId="14397" xr:uid="{3D29BFD7-3EDA-42FC-8464-F46D4FA9BF51}"/>
    <cellStyle name="_2008 Q1  Financial Request - APAC Consolidated_LMH Phil Est 19 feb_Quarterly Industry Volume - Corp Follow up Feb 19th_Working Capital Graph" xfId="14398" xr:uid="{6490BDCA-B763-402A-9BA8-D515CEBEB5F8}"/>
    <cellStyle name="_2008 Q1  Financial Request - APAC Consolidated_LMH Phil Est 19 feb_SBU_GLOBAL_NGT" xfId="14399" xr:uid="{A380EEC5-F4D7-41B1-AC80-BCEFD982AE15}"/>
    <cellStyle name="_2008 Q1  Financial Request - APAC Consolidated_LMH Phil Est 19 feb_SBU_GLOBAL_NGT 2" xfId="14400" xr:uid="{13E03CAC-D6A2-47D8-A9E3-1C9FAE0A82EE}"/>
    <cellStyle name="_2008 Q1  Financial Request - APAC Consolidated_LMH Phil Est 19 feb_SBU_GLOBAL_NGT_Cost out Update" xfId="14401" xr:uid="{3B0E469A-669D-449F-BA5A-D2D49E541A2B}"/>
    <cellStyle name="_2008 Q1  Financial Request - APAC Consolidated_LMH Phil Est 19 feb_SBU_GLOBAL_NGT_EBIT OCF Ranges" xfId="14402" xr:uid="{2E7EA159-5CA8-4234-9F18-8D4118DF971B}"/>
    <cellStyle name="_2008 Q1  Financial Request - APAC Consolidated_LMH Phil Est 19 feb_SBU_GLOBAL_NGT_G2N &amp; Pricing Plan_Feb'12 (version 1)" xfId="14403" xr:uid="{72374CF6-110F-4270-B170-793043A98059}"/>
    <cellStyle name="_2008 Q1  Financial Request - APAC Consolidated_LMH Phil Est 19 feb_SBU_GLOBAL_NGT_MBOM 12+0 2010 - Country Name" xfId="14404" xr:uid="{DFD0C7E9-3882-45EB-96E2-B2FA2F67C741}"/>
    <cellStyle name="_2008 Q1  Financial Request - APAC Consolidated_LMH Phil Est 19 feb_SBU_GLOBAL_NGT_MBOM 12+0 2010 - Country Name_Forecast Accuracy" xfId="14405" xr:uid="{BF0F6DDF-202D-4028-B99D-55874919C16F}"/>
    <cellStyle name="_2008 Q1  Financial Request - APAC Consolidated_LMH Phil Est 19 feb_SBU_GLOBAL_NGT_Sheet2" xfId="14406" xr:uid="{62FB3F59-1C36-4104-A895-4DAEAAB2DDD1}"/>
    <cellStyle name="_2008 Q1  Financial Request - APAC Consolidated_LMH Phil Est 19 feb_SBU_GLOBAL_NGT_Total" xfId="14407" xr:uid="{CA24FF7D-DB18-469C-BDC4-1FDBFDDC50E1}"/>
    <cellStyle name="_2008 Q1  Financial Request - APAC Consolidated_LMH Phil Est 19 feb_SBU_GLOBAL_NGT_Working Capital Graph" xfId="14408" xr:uid="{9EA81A4A-E039-45BD-8E25-B45E5F0AC8CD}"/>
    <cellStyle name="_2008 Q1  Financial Request - APAC Consolidated_LMH Phil Est 19 feb_Sheet2" xfId="14409" xr:uid="{3A6C0AE6-5157-477A-AE50-B23478837329}"/>
    <cellStyle name="_2008 Q1  Financial Request - APAC Consolidated_LMH Phil Est 19 feb_Supplemental Data Requirements-Country" xfId="14410" xr:uid="{6F6BD21B-EE9C-4DDE-ADDD-61036D1924F4}"/>
    <cellStyle name="_2008 Q1  Financial Request - APAC Consolidated_LMH Phil Est 19 feb_Supplemental Data Requirements-Country_Keymessage" xfId="14411" xr:uid="{669F5888-099F-44C3-838C-D9DA3CB860D0}"/>
    <cellStyle name="_2008 Q1  Financial Request - APAC Consolidated_LMH Phil Est 19 feb_Total" xfId="14412" xr:uid="{E4462313-FB8C-492A-A517-7B48CF6EA6E9}"/>
    <cellStyle name="_2008 Q1  Financial Request - APAC Consolidated_LMH Phil Est 19 feb_Working Capital Graph" xfId="14413" xr:uid="{B6F7D175-A74A-4094-8E72-03E51BBDB9C5}"/>
    <cellStyle name="_2008 Q1  Financial Request - APAC Consolidated_MBOM 12+0 2010 - Country Name" xfId="14414" xr:uid="{2AA2DB17-D8A7-434F-B9AE-438EA5F5DEAE}"/>
    <cellStyle name="_2008 Q1  Financial Request - APAC Consolidated_MBOM 12+0 2010 - Country Name_Forecast Accuracy" xfId="14415" xr:uid="{95F8BF1D-7C0C-44C7-AE14-8B9BCDB7D275}"/>
    <cellStyle name="_2008 Q1  Financial Request - APAC Consolidated_NA" xfId="14416" xr:uid="{E5481FDA-B8FE-44AD-9EA4-162B0B8EAA2F}"/>
    <cellStyle name="_2008 Q1  Financial Request - APAC Consolidated_NA 2" xfId="14417" xr:uid="{EBD32F73-25B3-4094-ADC6-FC29094D1FA9}"/>
    <cellStyle name="_2008 Q1  Financial Request - APAC Consolidated_NA_1" xfId="14418" xr:uid="{CED23146-0F0D-4DDF-A8E0-C190BBE66ABC}"/>
    <cellStyle name="_2008 Q1  Financial Request - APAC Consolidated_NA_1 2" xfId="14419" xr:uid="{49E71938-4F81-4A49-BF8F-5976BE37BBB2}"/>
    <cellStyle name="_2008 Q1  Financial Request - APAC Consolidated_NA_1_Sheet2" xfId="14420" xr:uid="{17FAF172-08E3-42A3-8309-57CCF7CDF546}"/>
    <cellStyle name="_2008 Q1  Financial Request - APAC Consolidated_NA_1_Total" xfId="14421" xr:uid="{DF90BF30-3E99-4C0C-9C4C-72E82F631041}"/>
    <cellStyle name="_2008 Q1  Financial Request - APAC Consolidated_NA_Sheet2" xfId="14422" xr:uid="{C6CC2F5F-2CF9-41CE-A1C9-283AD86F6734}"/>
    <cellStyle name="_2008 Q1  Financial Request - APAC Consolidated_NA_Total" xfId="14423" xr:uid="{6E0DDC6A-1339-4FAA-9730-C70B9AC0C1F7}"/>
    <cellStyle name="_2008 Q1  Financial Request - APAC Consolidated_New LMH Format 11 03 08" xfId="14424" xr:uid="{9F786F7A-7269-4B86-B4D2-95D6B4F7FDA6}"/>
    <cellStyle name="_2008 Q1  Financial Request - APAC Consolidated_New LMH Format 11 03 08_Cost out Update" xfId="14425" xr:uid="{95C5CCBB-BE01-46A4-8640-7AF2DF09659C}"/>
    <cellStyle name="_2008 Q1  Financial Request - APAC Consolidated_New LMH Format 11 03 08_EBIT OCF Ranges" xfId="14426" xr:uid="{49882AA2-A052-4FA4-9176-5473F1810D44}"/>
    <cellStyle name="_2008 Q1  Financial Request - APAC Consolidated_New LMH Format 11 03 08_G2N &amp; Pricing Plan_Feb'12 (version 1)" xfId="14427" xr:uid="{76D5F6E7-A281-4528-A848-FD3A2AD18375}"/>
    <cellStyle name="_2008 Q1  Financial Request - APAC Consolidated_New LMH Format 11 03 08_Keymessage" xfId="14428" xr:uid="{14F203D5-17A4-413C-B6CC-595B543D6D92}"/>
    <cellStyle name="_2008 Q1  Financial Request - APAC Consolidated_New LMH Format 11 03 08_MBOM 12+0 2010 - Country Name" xfId="14429" xr:uid="{8BBEBECB-4127-401A-95CB-BA28582A5A33}"/>
    <cellStyle name="_2008 Q1  Financial Request - APAC Consolidated_New LMH Format 11 03 08_MBOM 12+0 2010 - Country Name_Forecast Accuracy" xfId="14430" xr:uid="{EBD9938F-26AA-4CA1-BCFF-84B6B69B6CBF}"/>
    <cellStyle name="_2008 Q1  Financial Request - APAC Consolidated_New LMH Format 11 03 08_Sheet2" xfId="14431" xr:uid="{55EE6954-F0E0-4EA6-A5C2-34687A094088}"/>
    <cellStyle name="_2008 Q1  Financial Request - APAC Consolidated_New LMH Format 11 03 08_Total" xfId="14432" xr:uid="{9F96EBEB-3A2F-41C8-A270-F67A5F5065B2}"/>
    <cellStyle name="_2008 Q1  Financial Request - APAC Consolidated_New LMH Format 11 03 08_Working Capital Graph" xfId="14433" xr:uid="{92ECE315-9D6B-490E-B8A5-DE2F124E8BD7}"/>
    <cellStyle name="_2008 Q1  Financial Request - APAC Consolidated_Nov Deck_Nell_Oct23" xfId="14434" xr:uid="{0338E590-C2A3-4AFD-A74F-ACEA2F36CBD1}"/>
    <cellStyle name="_2008 Q1  Financial Request - APAC Consolidated_Nov Deck_Nell_Oct23_Keymessage" xfId="14435" xr:uid="{74F9A97F-0CE7-4989-AA56-16C8F6ACCA18}"/>
    <cellStyle name="_2008 Q1  Financial Request - APAC Consolidated_Nov Review Deck Final" xfId="14436" xr:uid="{0A2FFA44-4C57-4BC0-9873-519C2DA70207}"/>
    <cellStyle name="_2008 Q1  Financial Request - APAC Consolidated_Nov Review Deck Final_Keymessage" xfId="14437" xr:uid="{150C5EBE-F51D-4D1C-9412-AF07C43768E6}"/>
    <cellStyle name="_2008 Q1  Financial Request - APAC Consolidated_OCFAnalysis" xfId="14438" xr:uid="{BF64D4EA-5D8F-4A95-A3C7-00586B6EE500}"/>
    <cellStyle name="_2008 Q1  Financial Request - APAC Consolidated_OCFAnalysis_Cost out Update" xfId="14439" xr:uid="{CB7F8B51-2D2D-4974-B320-A94A109C58A2}"/>
    <cellStyle name="_2008 Q1  Financial Request - APAC Consolidated_OCFAnalysis_EBIT OCF Ranges" xfId="14440" xr:uid="{162403CE-7CD6-4F16-8388-952BB4133A3B}"/>
    <cellStyle name="_2008 Q1  Financial Request - APAC Consolidated_OCFAnalysis_G2N &amp; Pricing Plan_Feb'12 (version 1)" xfId="14441" xr:uid="{6E5DE741-AB25-44F1-938B-150C00B4D5EF}"/>
    <cellStyle name="_2008 Q1  Financial Request - APAC Consolidated_OCFAnalysis_MBOM 12+0 2010 - Country Name" xfId="14442" xr:uid="{72A6C369-CFD4-4AC7-872B-E7F7481CEBB3}"/>
    <cellStyle name="_2008 Q1  Financial Request - APAC Consolidated_OCFAnalysis_MBOM 12+0 2010 - Country Name_Forecast Accuracy" xfId="14443" xr:uid="{ED78DD25-4958-48C4-B206-768F5824E192}"/>
    <cellStyle name="_2008 Q1  Financial Request - APAC Consolidated_OCFAnalysis_Sheet2" xfId="14444" xr:uid="{3AC8BBF1-4F88-47BD-B9D3-0EE8F4EA634F}"/>
    <cellStyle name="_2008 Q1  Financial Request - APAC Consolidated_OCFAnalysis_Total" xfId="14445" xr:uid="{63F336D1-5DD3-401F-8B90-5903F011E800}"/>
    <cellStyle name="_2008 Q1  Financial Request - APAC Consolidated_OCFAnalysis_Working Capital Graph" xfId="14446" xr:uid="{AC14E141-E89F-4DEC-8A2E-87749A5D17A8}"/>
    <cellStyle name="_2008 Q1  Financial Request - APAC Consolidated_Quarterly Industry Volume - Corp Follow up Feb 19th" xfId="14447" xr:uid="{6AC313A8-0983-4237-B219-1BA5D4F523E4}"/>
    <cellStyle name="_2008 Q1  Financial Request - APAC Consolidated_Quarterly Industry Volume - Corp Follow up Feb 19th 2" xfId="14448" xr:uid="{A0751B1E-9F8E-460E-94B1-9D3C4E5E4A92}"/>
    <cellStyle name="_2008 Q1  Financial Request - APAC Consolidated_Quarterly Industry Volume - Corp Follow up Feb 19th_Cost out Update" xfId="14449" xr:uid="{B9765363-48D8-4B30-B56A-965D6626A24B}"/>
    <cellStyle name="_2008 Q1  Financial Request - APAC Consolidated_Quarterly Industry Volume - Corp Follow up Feb 19th_EBIT OCF Ranges" xfId="14450" xr:uid="{397962EF-B25F-4985-8DCF-BE69207CDF48}"/>
    <cellStyle name="_2008 Q1  Financial Request - APAC Consolidated_Quarterly Industry Volume - Corp Follow up Feb 19th_G2N &amp; Pricing Plan_Feb'12 (version 1)" xfId="14451" xr:uid="{E0083E31-063B-499C-BBD6-BE58C73E03C4}"/>
    <cellStyle name="_2008 Q1  Financial Request - APAC Consolidated_Quarterly Industry Volume - Corp Follow up Feb 19th_MBOM 12+0 2010 - Country Name" xfId="14452" xr:uid="{F01D9714-7D8A-4169-AF1A-6D76EF94CE75}"/>
    <cellStyle name="_2008 Q1  Financial Request - APAC Consolidated_Quarterly Industry Volume - Corp Follow up Feb 19th_MBOM 12+0 2010 - Country Name_Forecast Accuracy" xfId="14453" xr:uid="{55478AA5-CE6D-451F-8A85-C005475EE4AF}"/>
    <cellStyle name="_2008 Q1  Financial Request - APAC Consolidated_Quarterly Industry Volume - Corp Follow up Feb 19th_OCFAnalysis" xfId="14454" xr:uid="{8D9160B5-4197-4FD7-A431-1EB32D0DBABF}"/>
    <cellStyle name="_2008 Q1  Financial Request - APAC Consolidated_Quarterly Industry Volume - Corp Follow up Feb 19th_OCFAnalysis_Cost out Update" xfId="14455" xr:uid="{05C7240B-73F5-4FFD-96D4-BCC2AAE9ECEC}"/>
    <cellStyle name="_2008 Q1  Financial Request - APAC Consolidated_Quarterly Industry Volume - Corp Follow up Feb 19th_OCFAnalysis_EBIT OCF Ranges" xfId="14456" xr:uid="{8625716C-AE7F-410B-8B4A-8B1096B9FED8}"/>
    <cellStyle name="_2008 Q1  Financial Request - APAC Consolidated_Quarterly Industry Volume - Corp Follow up Feb 19th_OCFAnalysis_G2N &amp; Pricing Plan_Feb'12 (version 1)" xfId="14457" xr:uid="{102EE84F-9D85-4495-A292-93A7F82B46A3}"/>
    <cellStyle name="_2008 Q1  Financial Request - APAC Consolidated_Quarterly Industry Volume - Corp Follow up Feb 19th_OCFAnalysis_MBOM 12+0 2010 - Country Name" xfId="14458" xr:uid="{34F13988-386D-416B-984A-925CC73F071E}"/>
    <cellStyle name="_2008 Q1  Financial Request - APAC Consolidated_Quarterly Industry Volume - Corp Follow up Feb 19th_OCFAnalysis_MBOM 12+0 2010 - Country Name_Forecast Accuracy" xfId="14459" xr:uid="{295AFF9A-1BA8-452C-935D-2569056B8A3B}"/>
    <cellStyle name="_2008 Q1  Financial Request - APAC Consolidated_Quarterly Industry Volume - Corp Follow up Feb 19th_OCFAnalysis_Sheet2" xfId="14460" xr:uid="{9527F110-BE8E-4D03-86B2-202111C06C88}"/>
    <cellStyle name="_2008 Q1  Financial Request - APAC Consolidated_Quarterly Industry Volume - Corp Follow up Feb 19th_OCFAnalysis_Total" xfId="14461" xr:uid="{D31E1220-3A48-4102-BF93-F66FB3F2A26C}"/>
    <cellStyle name="_2008 Q1  Financial Request - APAC Consolidated_Quarterly Industry Volume - Corp Follow up Feb 19th_OCFAnalysis_Working Capital Graph" xfId="14462" xr:uid="{20321574-5655-44BB-AEFE-32D7C7AEAA50}"/>
    <cellStyle name="_2008 Q1  Financial Request - APAC Consolidated_Quarterly Industry Volume - Corp Follow up Feb 19th_Sheet2" xfId="14463" xr:uid="{C98FB9D5-CF28-4A80-B1CF-3510FBFF007C}"/>
    <cellStyle name="_2008 Q1  Financial Request - APAC Consolidated_Quarterly Industry Volume - Corp Follow up Feb 19th_Total" xfId="14464" xr:uid="{646504D7-4BC1-4345-8634-A189A3499829}"/>
    <cellStyle name="_2008 Q1  Financial Request - APAC Consolidated_Quarterly Industry Volume - Corp Follow up Feb 19th_Working Capital Graph" xfId="14465" xr:uid="{CF8AC48B-740A-4D1C-B204-35A7B4E58029}"/>
    <cellStyle name="_2008 Q1  Financial Request - APAC Consolidated_SBU_GLOBAL_NGT" xfId="14466" xr:uid="{F8133EEA-F2F0-41F6-94F6-14C8ABDFB1A5}"/>
    <cellStyle name="_2008 Q1  Financial Request - APAC Consolidated_SBU_GLOBAL_NGT 2" xfId="14467" xr:uid="{347BD8D2-D4E2-4AEB-9F3A-92376D318523}"/>
    <cellStyle name="_2008 Q1  Financial Request - APAC Consolidated_SBU_GLOBAL_NGT_Cost out Update" xfId="14468" xr:uid="{7452E047-75C7-4C98-B2D9-4B03EDF709F3}"/>
    <cellStyle name="_2008 Q1  Financial Request - APAC Consolidated_SBU_GLOBAL_NGT_EBIT OCF Ranges" xfId="14469" xr:uid="{FE5F8ECE-DA00-4507-A701-14336EF5C8E0}"/>
    <cellStyle name="_2008 Q1  Financial Request - APAC Consolidated_SBU_GLOBAL_NGT_G2N &amp; Pricing Plan_Feb'12 (version 1)" xfId="14470" xr:uid="{6C7FD0F8-AD36-47B7-9EDE-2111C2EF929D}"/>
    <cellStyle name="_2008 Q1  Financial Request - APAC Consolidated_SBU_GLOBAL_NGT_MBOM 12+0 2010 - Country Name" xfId="14471" xr:uid="{3D7055F6-D874-4986-A928-ED4B52B70FA8}"/>
    <cellStyle name="_2008 Q1  Financial Request - APAC Consolidated_SBU_GLOBAL_NGT_MBOM 12+0 2010 - Country Name_Forecast Accuracy" xfId="14472" xr:uid="{992BCD1B-3400-4825-9A37-DFF6AE7D9978}"/>
    <cellStyle name="_2008 Q1  Financial Request - APAC Consolidated_SBU_GLOBAL_NGT_Sheet2" xfId="14473" xr:uid="{9992D6F9-F167-4489-9444-95DF6CC8C2D5}"/>
    <cellStyle name="_2008 Q1  Financial Request - APAC Consolidated_SBU_GLOBAL_NGT_Total" xfId="14474" xr:uid="{ADB466C5-0F45-41B8-B3D3-97010D020292}"/>
    <cellStyle name="_2008 Q1  Financial Request - APAC Consolidated_SBU_GLOBAL_NGT_Working Capital Graph" xfId="14475" xr:uid="{75E888B5-034B-42E3-BB37-BDD6C4CD2DD9}"/>
    <cellStyle name="_2008 Q1  Financial Request - APAC Consolidated_Sheet2" xfId="14476" xr:uid="{EE3B51FC-E85D-4EFA-B898-0A93981B212C}"/>
    <cellStyle name="_2008 Q1  Financial Request - APAC Consolidated_Supplemental Data Requirements-Country" xfId="14477" xr:uid="{3EF29C01-020E-41B9-A229-CBB2865E2FE2}"/>
    <cellStyle name="_2008 Q1  Financial Request - APAC Consolidated_Supplemental Data Requirements-Country_Keymessage" xfId="14478" xr:uid="{D22C2480-5863-4079-A58C-1C598B4CBEF3}"/>
    <cellStyle name="_2008 Q1  Financial Request - APAC Consolidated_Total" xfId="14479" xr:uid="{0F3A45CE-A01B-4135-85E3-F3430B73ADC8}"/>
    <cellStyle name="_2008 Q1  Financial Request - APAC Consolidated_Working Capital Graph" xfId="14480" xr:uid="{0791BE73-8310-49F8-B9E3-03BFF4E34EC7}"/>
    <cellStyle name="_2008-09 Marketing Spend-China" xfId="14481" xr:uid="{FDDC0995-0480-4395-A7FF-67F1AB453186}"/>
    <cellStyle name="_2009 AOP_Jan deck_Financials Consol_Sent" xfId="14482" xr:uid="{21226E45-7435-4E6F-B19F-9137AF43118D}"/>
    <cellStyle name="_2009 AOP_Jan deck_Financials Consol_Sent_2" xfId="14483" xr:uid="{A5B8B0D8-C84D-4E65-B558-EAD36DB5A99B}"/>
    <cellStyle name="_2009 AOP_Jan deck_Financials Consol_Sent_2_Keymessage" xfId="14484" xr:uid="{4999B153-D479-41C8-BE45-8EBA0E21E647}"/>
    <cellStyle name="_2009 AOP_Jan deck_Financials Consol_Sent_Keymessage" xfId="14485" xr:uid="{E2C1A12E-4810-4074-BB5D-2D7804EE2D7C}"/>
    <cellStyle name="_2009 AOP_Nov deck_Financials_for Consol_v2" xfId="14486" xr:uid="{B54229E0-7DA6-481D-A1B7-551815B4AFC2}"/>
    <cellStyle name="_2009 AOP_Nov deck_Financials_for Consol_v2_Keymessage" xfId="14487" xr:uid="{E9FE1108-EB14-4BDB-818C-AC29D74B60C3}"/>
    <cellStyle name="_2009 PBU Summary" xfId="14488" xr:uid="{BD3BA7CD-26AA-4C3E-9A7F-21738F7667F8}"/>
    <cellStyle name="_2009 PBU Summary_Keymessage" xfId="14489" xr:uid="{5F47A85E-3C8A-46C5-8763-72BD8EC3EF0B}"/>
    <cellStyle name="_2009 SKU Wise Month Wise - Revised - All Channels 040808 V2 - MM Team" xfId="14490" xr:uid="{784F9704-7467-4DC7-A413-D545395AC0D2}"/>
    <cellStyle name="_2009 SKU Wise Month Wise - Revised - All Channels 040808 V2 - MM Team_AOP Initiative walk" xfId="14491" xr:uid="{82E0F652-6A7F-4819-8F56-CDA14B4C235C}"/>
    <cellStyle name="_2009 SKU Wise Month Wise - Revised - All Channels 040808 V2 - MM Team_AOP Initiative walkv1" xfId="14492" xr:uid="{567E4E6A-CF27-4D45-9863-F465043C6D9C}"/>
    <cellStyle name="_2009 SKU Wise Month Wise - Revised - All Channels 040808 V2 - MM Team_Walks Repl &amp; OEv4" xfId="14493" xr:uid="{4A50F7B2-D279-4C53-9485-CB7F753E4DA0}"/>
    <cellStyle name="_2009 SKU Wise Month Wise - Revised - All Channels 040808 V2 - MM Team_Walks Repl &amp; OEv5" xfId="14494" xr:uid="{B2D3E7E3-086E-408B-9423-1E8ED279D1BD}"/>
    <cellStyle name="_2009 SKU Wise Month Wise - Revised - All Channels 040808 V2 - MM Team_Walks Repl &amp; OEv6" xfId="14495" xr:uid="{8F930902-EC0B-48B8-93CA-DB1702383E84}"/>
    <cellStyle name="_2011 Salary &amp; Benefits for 6+6" xfId="14496" xr:uid="{F6449010-AE69-41E8-A2C7-29E34CB2D43B}"/>
    <cellStyle name="_2011 Salary &amp; Benefits for 6+6_Sheet2" xfId="14497" xr:uid="{931B4019-F34A-440E-88C8-DAD92DBF7297}"/>
    <cellStyle name="_2011 Salary &amp; Benefits for 6+6_Total" xfId="14498" xr:uid="{89194AEC-BE5C-4196-9E3B-6C4224D52E1F}"/>
    <cellStyle name="_2011 Salary &amp; Benefits for 9+3_revised" xfId="14499" xr:uid="{81D008CD-FBFE-41B7-AD5F-6003D6E9EF36}"/>
    <cellStyle name="_2011 Salary &amp; Benefits for 9+3_revised_Sheet2" xfId="14500" xr:uid="{167C52D7-30FE-4BEB-AA34-5B62B57FA3A7}"/>
    <cellStyle name="_2011 Salary &amp; Benefits for 9+3_revised_Total" xfId="14501" xr:uid="{C22E2BA8-F621-44BF-8FCD-36126452F49C}"/>
    <cellStyle name="_2012 Salary &amp; Benefits for AOP" xfId="14502" xr:uid="{4269BDBE-A5C2-4CB1-8724-3130DEDE9F73}"/>
    <cellStyle name="_2012 Salary &amp; Benefits for AOP_Aug 16" xfId="14503" xr:uid="{0374EDD6-1DB6-4FEF-ADC7-AEC640F5CA62}"/>
    <cellStyle name="_2012 Salary &amp; Benefits for AOP_Aug 16_Sheet2" xfId="14504" xr:uid="{8C92BC8E-A948-4474-B0BB-3A586A2E0F0B}"/>
    <cellStyle name="_2012 Salary &amp; Benefits for AOP_Aug 16_Total" xfId="14505" xr:uid="{12F4E661-B4A8-444C-B236-9CCD505ED5A4}"/>
    <cellStyle name="_2012 Salary &amp; Benefits for AOP_Aug 23" xfId="14506" xr:uid="{D4BD7030-8525-44D1-854B-EBD35AA62F81}"/>
    <cellStyle name="_2012 Salary &amp; Benefits for AOP_Aug 23_Sheet2" xfId="14507" xr:uid="{1677E243-981A-44D0-AA34-495D970157EA}"/>
    <cellStyle name="_2012 Salary &amp; Benefits for AOP_Aug 23_Total" xfId="14508" xr:uid="{3B043AD3-B6EC-43D0-9C14-18A745344734}"/>
    <cellStyle name="_2012 Salary &amp; Benefits for AOP_Oct 12" xfId="14509" xr:uid="{F1D3050A-F6E0-4F2A-AC01-61DBD4482A4B}"/>
    <cellStyle name="_2012 Salary &amp; Benefits for AOP_Oct 12_Sheet2" xfId="14510" xr:uid="{D17293B5-8416-4F87-968A-3DA39D3A1E0B}"/>
    <cellStyle name="_2012 Salary &amp; Benefits for AOP_Oct 12_Total" xfId="14511" xr:uid="{F8631185-FF7D-414B-9A53-19EE7EADAE46}"/>
    <cellStyle name="_2012 Salary &amp; Benefits for AOP_Sheet2" xfId="14512" xr:uid="{DB216C7A-BF10-4A05-BCF1-78B2E2E7C513}"/>
    <cellStyle name="_2012 Salary &amp; Benefits for AOP_Total" xfId="14513" xr:uid="{F05B25EC-355D-40F1-9C5C-E9C7D67F942D}"/>
    <cellStyle name="_2012 Salary &amp; Benefits for AOP_V2" xfId="14514" xr:uid="{5686B33D-AD9E-4CA9-BDC9-EE7FFAAB49C5}"/>
    <cellStyle name="_2012 Salary &amp; Benefits for AOP_V2_Sheet2" xfId="14515" xr:uid="{4651DF20-3D81-43F1-AA84-666FB319F427}"/>
    <cellStyle name="_2012 Salary &amp; Benefits for AOP_V2_Total" xfId="14516" xr:uid="{16F5CBFB-F012-48CD-AB74-C5AAF2F74BB7}"/>
    <cellStyle name="_2012 Salary &amp; Benefits Q1_Raw Data" xfId="14517" xr:uid="{A06C1FD6-44F7-4DB0-85C4-4C500CD07BE9}"/>
    <cellStyle name="_2012 Salary &amp; Benefits Q1_Raw Data_Sheet2" xfId="14518" xr:uid="{6876B2FB-5E6B-45A0-87A9-4526C9805EB6}"/>
    <cellStyle name="_2012 Salary &amp; Benefits Q1_Raw Data_Total" xfId="14519" xr:uid="{D285F2F3-3DB1-44EA-B1E6-D3F8B757D0EB}"/>
    <cellStyle name="_2012 Salary DL SAD-for AOP_Dec 6_non Supply Chain" xfId="14520" xr:uid="{1B0F622F-BD48-43ED-8536-83F1ABC4C422}"/>
    <cellStyle name="_2012 Salary DL SAD-for AOP_Dec 6_non Supply Chain_Sheet2" xfId="14521" xr:uid="{6431933E-F239-4196-82BD-D3EFB894F7B7}"/>
    <cellStyle name="_2012 Salary DL SAD-for AOP_Dec 6_non Supply Chain_Total" xfId="14522" xr:uid="{5D502544-127A-4637-854B-1AE4191E19D2}"/>
    <cellStyle name="_20경영" xfId="3376" xr:uid="{CFAFEEAB-3D66-4FDE-9BE1-FC767456E234}"/>
    <cellStyle name="_24 Sep 2008" xfId="12912" xr:uid="{7ABB83DC-7D1F-4F61-A91D-072BA74EF72E}"/>
    <cellStyle name="_3월 실적2" xfId="3377" xr:uid="{29399112-CF2B-4419-A1BB-ED56EED15C28}"/>
    <cellStyle name="_3월_1Q경비실적" xfId="3378" xr:uid="{A3AA81E9-2E8F-4732-AA02-6405E7177B7D}"/>
    <cellStyle name="_3월속보" xfId="3379" xr:uid="{988B9E06-73DC-4436-8028-D9571B1FE76E}"/>
    <cellStyle name="_3월실적분석" xfId="3380" xr:uid="{A0D900EB-6227-4086-BD2D-893B3DA46D3A}"/>
    <cellStyle name="_44수지" xfId="3381" xr:uid="{0B29FADD-6123-4CCB-828B-B6CEB3535D20}"/>
    <cellStyle name="_5_프린팅(1110_1)_구조본" xfId="3382" xr:uid="{499576CA-69D1-4B13-8D7B-2CD3A04D4099}"/>
    <cellStyle name="_67LMH est Spore 19feb" xfId="12703" xr:uid="{D8138877-6E38-41B5-B39F-6D1247529704}"/>
    <cellStyle name="_67LMH est Spore 19feb 2" xfId="14523" xr:uid="{3C734E14-AE17-4B3D-88FB-8FA80E1718A2}"/>
    <cellStyle name="_67LMH est Spore 19feb_2009 AOP_Jan deck_Financials Consol_Sent" xfId="14524" xr:uid="{4CBE2946-279A-460D-B67D-90BFB92C77A3}"/>
    <cellStyle name="_67LMH est Spore 19feb_2009 AOP_Jan deck_Financials Consol_Sent_2" xfId="14525" xr:uid="{F77288EE-6763-472F-8300-1795FF41FAEA}"/>
    <cellStyle name="_67LMH est Spore 19feb_2009 AOP_Jan deck_Financials Consol_Sent_2_Keymessage" xfId="14526" xr:uid="{B831C05E-2666-4ABA-912F-5318C90FF964}"/>
    <cellStyle name="_67LMH est Spore 19feb_2009 AOP_Jan deck_Financials Consol_Sent_Keymessage" xfId="14527" xr:uid="{84DA96A6-FF0E-451C-B573-107492DC5490}"/>
    <cellStyle name="_67LMH est Spore 19feb_2009 AOP_Nov deck_Financials_for Consol_v2" xfId="14528" xr:uid="{14841C0D-90C8-4006-B628-EAB74775CE83}"/>
    <cellStyle name="_67LMH est Spore 19feb_2009 AOP_Nov deck_Financials_for Consol_v2_Keymessage" xfId="14529" xr:uid="{04C117F6-5362-4EF2-8170-C4DFBAA904D7}"/>
    <cellStyle name="_67LMH est Spore 19feb_Cash Capex 10+2" xfId="14530" xr:uid="{DC736562-0D6A-4855-B6EE-AF6C212BAF1D}"/>
    <cellStyle name="_67LMH est Spore 19feb_Cash Capex 10+2_Cost out Update" xfId="14531" xr:uid="{205321F3-7847-4419-8868-45EE21881D97}"/>
    <cellStyle name="_67LMH est Spore 19feb_Cash Capex 10+2_EBIT OCF Ranges" xfId="14532" xr:uid="{6901FA53-19B7-41BF-A678-4433228D20B9}"/>
    <cellStyle name="_67LMH est Spore 19feb_Cash Capex 10+2_G2N &amp; Pricing Plan_Feb'12 (version 1)" xfId="14533" xr:uid="{938852A0-2769-4CF2-A554-4D8584B902D9}"/>
    <cellStyle name="_67LMH est Spore 19feb_Cash Capex 10+2_MBOM 12+0 2010 - Country Name" xfId="14534" xr:uid="{92C48B2A-2EEC-4774-89B5-0D1B1ADA477C}"/>
    <cellStyle name="_67LMH est Spore 19feb_Cash Capex 10+2_MBOM 12+0 2010 - Country Name_Forecast Accuracy" xfId="14535" xr:uid="{88A07280-7361-4B1D-B372-C327DB44679B}"/>
    <cellStyle name="_67LMH est Spore 19feb_Cash Capex 10+2_Sheet2" xfId="14536" xr:uid="{CF385296-66A6-46F4-8C0D-396631DA91A9}"/>
    <cellStyle name="_67LMH est Spore 19feb_Cash Capex 10+2_Total" xfId="14537" xr:uid="{6DB2ABC2-665D-4598-BB87-8885C2FB36E6}"/>
    <cellStyle name="_67LMH est Spore 19feb_Cash Capex 10+2_Working Capital Graph" xfId="14538" xr:uid="{D7809D4A-6B7F-4375-BA2F-502E4B8085E2}"/>
    <cellStyle name="_67LMH est Spore 19feb_Cost out Update" xfId="14539" xr:uid="{C9C9DA93-5844-4072-AE53-4E43767FF237}"/>
    <cellStyle name="_67LMH est Spore 19feb_EBIT OCF Ranges" xfId="14540" xr:uid="{01448390-256D-4E99-BAE8-26EFE568D6AC}"/>
    <cellStyle name="_67LMH est Spore 19feb_G2N &amp; Pricing Plan_Feb'12 (version 1)" xfId="14541" xr:uid="{3B1D0A9B-97E9-49AE-83C5-0EE6E5C137EF}"/>
    <cellStyle name="_67LMH est Spore 19feb_Global Operations" xfId="14542" xr:uid="{09C5E51D-2D21-4F9E-96CC-EE751FEFB0B7}"/>
    <cellStyle name="_67LMH est Spore 19feb_Global Operations 2" xfId="14543" xr:uid="{3D051587-54BB-4DA9-99A4-0533B83DAF99}"/>
    <cellStyle name="_67LMH est Spore 19feb_Global Operations_Sheet2" xfId="14544" xr:uid="{11D4B00F-BBFC-4E3C-A0B0-18598226801E}"/>
    <cellStyle name="_67LMH est Spore 19feb_Global Operations_Total" xfId="14545" xr:uid="{80045A40-C041-4E78-B056-054BF1022906}"/>
    <cellStyle name="_67LMH est Spore 19feb_Keymessage" xfId="14546" xr:uid="{4BA9E72B-DED9-42F9-AB44-2C33B548B798}"/>
    <cellStyle name="_67LMH est Spore 19feb_MBOM 12+0 2010 - Country Name" xfId="14547" xr:uid="{372528E3-C991-4978-9844-50EBFCD4C7A4}"/>
    <cellStyle name="_67LMH est Spore 19feb_MBOM 12+0 2010 - Country Name_Forecast Accuracy" xfId="14548" xr:uid="{43600B37-78F4-4E16-B936-38E153C78D9D}"/>
    <cellStyle name="_67LMH est Spore 19feb_NA" xfId="14549" xr:uid="{8CF3BD60-BF4A-435F-A502-7782F24D998D}"/>
    <cellStyle name="_67LMH est Spore 19feb_NA 2" xfId="14550" xr:uid="{5794C8EB-F748-4C0E-BB25-E8732F8EA47D}"/>
    <cellStyle name="_67LMH est Spore 19feb_NA_1" xfId="14551" xr:uid="{DE18387B-4FCB-4A44-8273-A877D725C393}"/>
    <cellStyle name="_67LMH est Spore 19feb_NA_1 2" xfId="14552" xr:uid="{093D8723-2F53-4EA8-91BD-5E7FD57B9E04}"/>
    <cellStyle name="_67LMH est Spore 19feb_NA_1_Sheet2" xfId="14553" xr:uid="{0829F184-50BB-432D-B557-41F9E39EA1C7}"/>
    <cellStyle name="_67LMH est Spore 19feb_NA_1_Total" xfId="14554" xr:uid="{C0381083-BB61-424A-9F41-7751012B093F}"/>
    <cellStyle name="_67LMH est Spore 19feb_NA_Sheet2" xfId="14555" xr:uid="{AD347A52-437F-431B-A26D-70175F6B9AC4}"/>
    <cellStyle name="_67LMH est Spore 19feb_NA_Total" xfId="14556" xr:uid="{DFE3BC6E-5EFE-4029-83C0-09A963BBCDEB}"/>
    <cellStyle name="_67LMH est Spore 19feb_Nov Deck_Nell_Oct23" xfId="14557" xr:uid="{8A9F64E5-B3FB-4658-83C8-1A0FF5412B8D}"/>
    <cellStyle name="_67LMH est Spore 19feb_Nov Deck_Nell_Oct23_Keymessage" xfId="14558" xr:uid="{D16F654B-166C-4576-A3F9-862E2CF3B9C8}"/>
    <cellStyle name="_67LMH est Spore 19feb_Nov Review Deck Final" xfId="14559" xr:uid="{530F9DC1-D802-47A9-B61C-259B37EBEFD7}"/>
    <cellStyle name="_67LMH est Spore 19feb_Nov Review Deck Final_Keymessage" xfId="14560" xr:uid="{99D8466B-EB1B-4279-A3EF-E5D68B754113}"/>
    <cellStyle name="_67LMH est Spore 19feb_OCFAnalysis" xfId="14561" xr:uid="{8F4386B9-EDE0-4DE3-B831-AD9D51DA6063}"/>
    <cellStyle name="_67LMH est Spore 19feb_OCFAnalysis_Cost out Update" xfId="14562" xr:uid="{669780A1-3B0B-4B56-B0AA-79CC9517F51F}"/>
    <cellStyle name="_67LMH est Spore 19feb_OCFAnalysis_EBIT OCF Ranges" xfId="14563" xr:uid="{CCDF9391-E6CC-450B-9E2C-97CB338B3E5C}"/>
    <cellStyle name="_67LMH est Spore 19feb_OCFAnalysis_G2N &amp; Pricing Plan_Feb'12 (version 1)" xfId="14564" xr:uid="{6F8135D1-9873-4460-8CA2-FA4A16D57213}"/>
    <cellStyle name="_67LMH est Spore 19feb_OCFAnalysis_MBOM 12+0 2010 - Country Name" xfId="14565" xr:uid="{1354EA00-8F55-4ABD-A94B-8916D4974F73}"/>
    <cellStyle name="_67LMH est Spore 19feb_OCFAnalysis_MBOM 12+0 2010 - Country Name_Forecast Accuracy" xfId="14566" xr:uid="{EE16E3A7-4A8C-468C-8869-5C48C4AC5CA2}"/>
    <cellStyle name="_67LMH est Spore 19feb_OCFAnalysis_Sheet2" xfId="14567" xr:uid="{5983C4C6-D48F-4559-9D6B-E88AF53E7E44}"/>
    <cellStyle name="_67LMH est Spore 19feb_OCFAnalysis_Total" xfId="14568" xr:uid="{DBD76792-2899-4D12-8ECA-2E2FCDA0D96E}"/>
    <cellStyle name="_67LMH est Spore 19feb_OCFAnalysis_Working Capital Graph" xfId="14569" xr:uid="{A1E74396-450B-45D1-97A6-5129CA55FA77}"/>
    <cellStyle name="_67LMH est Spore 19feb_Quarterly Industry Volume - Corp Follow up Feb 19th" xfId="14570" xr:uid="{159CCE4B-7E45-4FDB-95BF-4AAD2022F6FA}"/>
    <cellStyle name="_67LMH est Spore 19feb_Quarterly Industry Volume - Corp Follow up Feb 19th 2" xfId="14571" xr:uid="{0044FFD8-AB9D-443F-9B14-D47EC0C8F719}"/>
    <cellStyle name="_67LMH est Spore 19feb_Quarterly Industry Volume - Corp Follow up Feb 19th_Cost out Update" xfId="14572" xr:uid="{CA19FFAE-613F-4CB5-A11B-ECD6A17028B1}"/>
    <cellStyle name="_67LMH est Spore 19feb_Quarterly Industry Volume - Corp Follow up Feb 19th_EBIT OCF Ranges" xfId="14573" xr:uid="{BCC1DC39-4A6B-4E5C-894E-799D816DD94E}"/>
    <cellStyle name="_67LMH est Spore 19feb_Quarterly Industry Volume - Corp Follow up Feb 19th_G2N &amp; Pricing Plan_Feb'12 (version 1)" xfId="14574" xr:uid="{8837F77E-C981-47E5-8F83-A54CD95B3B2D}"/>
    <cellStyle name="_67LMH est Spore 19feb_Quarterly Industry Volume - Corp Follow up Feb 19th_MBOM 12+0 2010 - Country Name" xfId="14575" xr:uid="{2EDC6377-99DD-4FC9-A926-1C14032F6AAB}"/>
    <cellStyle name="_67LMH est Spore 19feb_Quarterly Industry Volume - Corp Follow up Feb 19th_MBOM 12+0 2010 - Country Name_Forecast Accuracy" xfId="14576" xr:uid="{AB3D2A88-7288-48E3-8114-C61FBE33450A}"/>
    <cellStyle name="_67LMH est Spore 19feb_Quarterly Industry Volume - Corp Follow up Feb 19th_OCFAnalysis" xfId="14577" xr:uid="{8281489C-0354-49A0-A9A2-E1F394E20113}"/>
    <cellStyle name="_67LMH est Spore 19feb_Quarterly Industry Volume - Corp Follow up Feb 19th_OCFAnalysis_Cost out Update" xfId="14578" xr:uid="{8FD18BE6-78FF-4596-8151-A39E417CE122}"/>
    <cellStyle name="_67LMH est Spore 19feb_Quarterly Industry Volume - Corp Follow up Feb 19th_OCFAnalysis_EBIT OCF Ranges" xfId="14579" xr:uid="{3FB57A68-BC1C-4ECB-9899-11ECD42E54F9}"/>
    <cellStyle name="_67LMH est Spore 19feb_Quarterly Industry Volume - Corp Follow up Feb 19th_OCFAnalysis_G2N &amp; Pricing Plan_Feb'12 (version 1)" xfId="14580" xr:uid="{233278FE-A369-452A-B582-CAA4D7C47D45}"/>
    <cellStyle name="_67LMH est Spore 19feb_Quarterly Industry Volume - Corp Follow up Feb 19th_OCFAnalysis_MBOM 12+0 2010 - Country Name" xfId="14581" xr:uid="{1E87A1E5-BD30-45C8-A4F7-F8EA4BA266D9}"/>
    <cellStyle name="_67LMH est Spore 19feb_Quarterly Industry Volume - Corp Follow up Feb 19th_OCFAnalysis_MBOM 12+0 2010 - Country Name_Forecast Accuracy" xfId="14582" xr:uid="{8E0F3F7A-5E64-48E5-8636-447FE4F9C8B4}"/>
    <cellStyle name="_67LMH est Spore 19feb_Quarterly Industry Volume - Corp Follow up Feb 19th_OCFAnalysis_Sheet2" xfId="14583" xr:uid="{F63646F5-68C1-42C2-81DF-A2308B0AE653}"/>
    <cellStyle name="_67LMH est Spore 19feb_Quarterly Industry Volume - Corp Follow up Feb 19th_OCFAnalysis_Total" xfId="14584" xr:uid="{986BD428-779A-457A-B031-5425E157A95F}"/>
    <cellStyle name="_67LMH est Spore 19feb_Quarterly Industry Volume - Corp Follow up Feb 19th_OCFAnalysis_Working Capital Graph" xfId="14585" xr:uid="{DE6C815E-5308-4EEE-A6CD-4112257AE7FE}"/>
    <cellStyle name="_67LMH est Spore 19feb_Quarterly Industry Volume - Corp Follow up Feb 19th_Sheet2" xfId="14586" xr:uid="{C305AD4E-2821-4692-905E-4B83B8CC0484}"/>
    <cellStyle name="_67LMH est Spore 19feb_Quarterly Industry Volume - Corp Follow up Feb 19th_Total" xfId="14587" xr:uid="{8D3E305E-84D3-430E-8333-6772DAE84F30}"/>
    <cellStyle name="_67LMH est Spore 19feb_Quarterly Industry Volume - Corp Follow up Feb 19th_Working Capital Graph" xfId="14588" xr:uid="{1A57B096-BCA5-4A78-A162-6C99FEB6C921}"/>
    <cellStyle name="_67LMH est Spore 19feb_SBU_GLOBAL_NGT" xfId="14589" xr:uid="{734325AD-DE20-4FA0-9ED2-F3150A59F2D2}"/>
    <cellStyle name="_67LMH est Spore 19feb_SBU_GLOBAL_NGT 2" xfId="14590" xr:uid="{D611C052-FEE0-449D-B35A-5022EE6ED3D5}"/>
    <cellStyle name="_67LMH est Spore 19feb_SBU_GLOBAL_NGT_Cost out Update" xfId="14591" xr:uid="{100A62C3-CBC1-40EF-8A1A-AD9F55DE1D01}"/>
    <cellStyle name="_67LMH est Spore 19feb_SBU_GLOBAL_NGT_EBIT OCF Ranges" xfId="14592" xr:uid="{5E230009-5EAD-4F26-BF1D-2735343EE2DC}"/>
    <cellStyle name="_67LMH est Spore 19feb_SBU_GLOBAL_NGT_G2N &amp; Pricing Plan_Feb'12 (version 1)" xfId="14593" xr:uid="{FE921E05-27E4-4EFE-8F65-10B40E8060BE}"/>
    <cellStyle name="_67LMH est Spore 19feb_SBU_GLOBAL_NGT_MBOM 12+0 2010 - Country Name" xfId="14594" xr:uid="{2BF456EB-7938-48DF-9065-F8463EBE207A}"/>
    <cellStyle name="_67LMH est Spore 19feb_SBU_GLOBAL_NGT_MBOM 12+0 2010 - Country Name_Forecast Accuracy" xfId="14595" xr:uid="{0FD0CAE9-ECD4-441C-BB62-6C7A9AD34C67}"/>
    <cellStyle name="_67LMH est Spore 19feb_SBU_GLOBAL_NGT_Sheet2" xfId="14596" xr:uid="{38765033-DA12-4E37-A464-40299FB2D924}"/>
    <cellStyle name="_67LMH est Spore 19feb_SBU_GLOBAL_NGT_Total" xfId="14597" xr:uid="{7BD93273-8466-4C23-8AA8-04A9072FC5A5}"/>
    <cellStyle name="_67LMH est Spore 19feb_SBU_GLOBAL_NGT_Working Capital Graph" xfId="14598" xr:uid="{1C10CE70-ACFE-4788-A164-00AED9137076}"/>
    <cellStyle name="_67LMH est Spore 19feb_Sheet2" xfId="14599" xr:uid="{A98D1056-D581-45BF-9F5B-DD2A7A03EA02}"/>
    <cellStyle name="_67LMH est Spore 19feb_Supplemental Data Requirements-Country" xfId="14600" xr:uid="{FB490EDD-CEB1-4ED4-8E0D-A26D81DA5168}"/>
    <cellStyle name="_67LMH est Spore 19feb_Supplemental Data Requirements-Country_Keymessage" xfId="14601" xr:uid="{192433F3-68E1-4186-95CC-E3531CE51948}"/>
    <cellStyle name="_67LMH est Spore 19feb_Total" xfId="14602" xr:uid="{8F86F647-4D9C-402B-906A-77664BA87C0D}"/>
    <cellStyle name="_67LMH est Spore 19feb_Working Capital Graph" xfId="14603" xr:uid="{8912B4E5-DA1F-48A9-A71A-23F9753E88CC}"/>
    <cellStyle name="_8속보연계" xfId="3383" xr:uid="{B0CCC5B1-3CA0-48C1-BACC-A30F595D1C4F}"/>
    <cellStyle name="_8월경영회의.xls Chart 1-1" xfId="3384" xr:uid="{EBB066BF-DE1C-41E9-8BE9-709428A5C1BC}"/>
    <cellStyle name="_8월경영회의.xls Chart 1-2" xfId="3385" xr:uid="{99C8D2B1-D2C1-4224-B2C0-013CA434561C}"/>
    <cellStyle name="_8월경영회의.xls Chart 15" xfId="3386" xr:uid="{B46ED400-DC2D-41FC-8C88-5E99881C8105}"/>
    <cellStyle name="_8월경영회의.xls Chart 2-1" xfId="3387" xr:uid="{16D4477D-A4A7-41DE-9637-2B5F326BF2FF}"/>
    <cellStyle name="_8월경영회의.xls Chart 2-2" xfId="3388" xr:uid="{F0A1764D-ED47-4BD8-80C1-D4DDAB0213D3}"/>
    <cellStyle name="_8월경영회의.xls Chart 24" xfId="3389" xr:uid="{09B418CF-2CBA-4615-9E79-BFC8A920F39C}"/>
    <cellStyle name="_8월경영회의.xls Chart 3-1" xfId="3390" xr:uid="{B248D5E6-8EF0-4F3C-8477-A117365C54D4}"/>
    <cellStyle name="_8월경영회의.xls Chart 9" xfId="3391" xr:uid="{9DD2ED1E-2631-4D53-A829-724558F09F7B}"/>
    <cellStyle name="_8월본사비속보분석" xfId="3392" xr:uid="{428BF97D-4055-4609-A32D-E9D52F49E42A}"/>
    <cellStyle name="_9+3 Planning Template" xfId="14604" xr:uid="{07EFE67A-712B-4081-BEAC-876EB113D0B2}"/>
    <cellStyle name="_9+3 Planning Template 2" xfId="14605" xr:uid="{5C068D6A-D4FB-455F-81EC-5F782CD86787}"/>
    <cellStyle name="_9+3 Planning Template_Cost out Update" xfId="14606" xr:uid="{3C214BF2-50CA-40A6-B6BF-265F02EE9803}"/>
    <cellStyle name="_9+3 Planning Template_EBIT OCF Ranges" xfId="14607" xr:uid="{356CC2FF-5B2B-4159-97F3-A36D7DDCB104}"/>
    <cellStyle name="_9+3 Planning Template_G2N &amp; Pricing Plan_Feb'12 (version 1)" xfId="14608" xr:uid="{8B83D914-4558-460B-8FE3-E489F1B34952}"/>
    <cellStyle name="_9+3 Planning Template_MBOM 12+0 2010 - Country Name" xfId="14609" xr:uid="{4DC47184-7D5C-40F6-A318-59F38CC4BEC9}"/>
    <cellStyle name="_9+3 Planning Template_MBOM 12+0 2010 - Country Name_Forecast Accuracy" xfId="14610" xr:uid="{F6D608F5-5BFD-4478-99CD-C565C778928C}"/>
    <cellStyle name="_9+3 Planning Template_Sheet2" xfId="14611" xr:uid="{B7C5184D-D8CE-43B1-858D-54F9C3049A03}"/>
    <cellStyle name="_9+3 Planning Template_Total" xfId="14612" xr:uid="{869A1F9C-EABB-4B2A-A86B-FDD38FCED0E9}"/>
    <cellStyle name="_9+3 Planning Template_Working Capital Graph" xfId="14613" xr:uid="{4E1BF91E-C17E-46B4-A4AF-3D10AD7E76B9}"/>
    <cellStyle name="_9905예3" xfId="3393" xr:uid="{1DA7411F-E3AB-4C1E-81D2-534D1BF6ED02}"/>
    <cellStyle name="_9909예BB2" xfId="3394" xr:uid="{E1E78070-A9DB-4EE4-ACF9-0D58EBEF8AEA}"/>
    <cellStyle name="_9910예AQ" xfId="3395" xr:uid="{C2D8E159-06E6-4CDC-891D-A7AE17209528}"/>
    <cellStyle name="_9944행" xfId="3396" xr:uid="{57D449F7-DE3C-498E-8F97-CD7E1DE9E4D0}"/>
    <cellStyle name="_99특성DB" xfId="3397" xr:uid="{D33E169C-9DAB-4E2A-A0BD-EA28E6CDBDAD}"/>
    <cellStyle name="_Additional Templates " xfId="14614" xr:uid="{8859DB91-E73E-4F72-8982-587E6D13F137}"/>
    <cellStyle name="_Additional Templates  2" xfId="14615" xr:uid="{76957C0B-37B3-4596-BE35-C10AB59972B4}"/>
    <cellStyle name="_Additional Templates _~8809882" xfId="14616" xr:uid="{280349C2-A4E7-4451-8D9E-644C5F613C6E}"/>
    <cellStyle name="_Additional Templates _~8809882 2" xfId="14617" xr:uid="{F239584C-8189-4CCF-AAC1-403C6010F4C5}"/>
    <cellStyle name="_Additional Templates _~8809882_Sheet2" xfId="14618" xr:uid="{08777890-E9CC-447D-A123-D9A76E13EC54}"/>
    <cellStyle name="_Additional Templates _~8809882_Total" xfId="14619" xr:uid="{C8F45B91-F656-47B3-BFC6-59563D46E9C1}"/>
    <cellStyle name="_Additional Templates _AOP operating Drivers" xfId="14620" xr:uid="{6C04128C-7F5D-4E20-939D-78A9D34D369D}"/>
    <cellStyle name="_Additional Templates _AOP operating Drivers 2" xfId="14621" xr:uid="{DBE28D48-E750-4DCC-A101-AD22F2FF7CBA}"/>
    <cellStyle name="_Additional Templates _AOP operating Drivers_Sheet2" xfId="14622" xr:uid="{E0D1A65E-D05E-4870-B51C-0EAA9A1DCE72}"/>
    <cellStyle name="_Additional Templates _AOP operating Drivers_Total" xfId="14623" xr:uid="{59DCB8AF-6CF2-4820-8D4E-9769FBF4AEE1}"/>
    <cellStyle name="_Additional Templates _CAPEX" xfId="14624" xr:uid="{1844B20E-2DE8-4E87-B138-799C9235BF13}"/>
    <cellStyle name="_Additional Templates _Contingency vs 2010 AOP" xfId="14625" xr:uid="{2F74658E-92BF-4FAD-A724-EADD096A5E6F}"/>
    <cellStyle name="_Additional Templates _Contingency vs 2010 AOP 2" xfId="14626" xr:uid="{0C3EF867-C6F5-453E-91CB-D45EDE1CB218}"/>
    <cellStyle name="_Additional Templates _Contingency vs 2010 AOP_Sheet2" xfId="14627" xr:uid="{4E5D9155-D5A3-45DF-8A17-5948625F07DF}"/>
    <cellStyle name="_Additional Templates _Contingency vs 2010 AOP_Total" xfId="14628" xr:uid="{23A22E2C-A21F-4834-A67E-594BD3F9C2DD}"/>
    <cellStyle name="_Additional Templates _Cost out Update" xfId="14629" xr:uid="{CD7D40DC-E0F0-4A7F-BBFF-7F77FAA9C876}"/>
    <cellStyle name="_Additional Templates _EBIT OCF Ranges" xfId="14630" xr:uid="{5D1490F7-58B8-4BAB-B2CB-BD16C0E2F29E}"/>
    <cellStyle name="_Additional Templates _G2N &amp; Pricing Plan_Feb'12 (version 1)" xfId="14631" xr:uid="{FE510B84-6182-46CC-8EE5-189720C787EF}"/>
    <cellStyle name="_Additional Templates _Global Operations" xfId="14632" xr:uid="{34293BA1-771A-424C-8305-C27822A416F8}"/>
    <cellStyle name="_Additional Templates _Global Operations 2" xfId="14633" xr:uid="{C3CAC4E0-4083-4DF3-8E70-C26EB007439F}"/>
    <cellStyle name="_Additional Templates _Global Operations_Sheet2" xfId="14634" xr:uid="{2F4ECA64-A51E-401B-8AF8-BE4757BA2D94}"/>
    <cellStyle name="_Additional Templates _Global Operations_Total" xfId="14635" xr:uid="{48B9BBCC-3979-4725-A0E4-999B8F1290AD}"/>
    <cellStyle name="_Additional Templates _MBOM 12+0 2010 - Country Name" xfId="14636" xr:uid="{EBB5B8E3-C115-48B5-9C74-32FC3AA99991}"/>
    <cellStyle name="_Additional Templates _MBOM 12+0 2010 - Country Name_Forecast Accuracy" xfId="14637" xr:uid="{AC1C3D5F-D1FF-4062-8B79-7A456EB837F0}"/>
    <cellStyle name="_Additional Templates _NA" xfId="14638" xr:uid="{D391101B-AA46-4E6F-9925-98EFEB453209}"/>
    <cellStyle name="_Additional Templates _NA 2" xfId="14639" xr:uid="{F1A5503E-2082-4768-9F8E-E9095D06163A}"/>
    <cellStyle name="_Additional Templates _NA_1" xfId="14640" xr:uid="{AF2E1090-0A33-4C96-AD6A-1631FDABD98E}"/>
    <cellStyle name="_Additional Templates _NA_1 2" xfId="14641" xr:uid="{052483D2-AAC2-46B0-B590-796CF9DCFF82}"/>
    <cellStyle name="_Additional Templates _NA_1_Sheet2" xfId="14642" xr:uid="{0F0C64F5-474A-431E-A961-C94FB5D4CB60}"/>
    <cellStyle name="_Additional Templates _NA_1_Total" xfId="14643" xr:uid="{E34B3366-9B69-4010-8C37-EF88731582F1}"/>
    <cellStyle name="_Additional Templates _NA_Sheet2" xfId="14644" xr:uid="{BF80DE8B-CC7F-4980-8704-DD5C16876753}"/>
    <cellStyle name="_Additional Templates _NA_Total" xfId="14645" xr:uid="{1AED0808-8CDE-41ED-A014-B9C01D44E153}"/>
    <cellStyle name="_Additional Templates _PBU Summary_MBOM" xfId="14646" xr:uid="{42F25CDE-44E7-4D34-8D3E-614D452DDADD}"/>
    <cellStyle name="_Additional Templates _PBU Summary_retrieve (new format)" xfId="14647" xr:uid="{E3EBDDF0-6D91-47AA-9AEE-506B9CF0AEC2}"/>
    <cellStyle name="_Additional Templates _Planning Template" xfId="14648" xr:uid="{5F8151C0-B748-41FC-B532-C64E30BC8898}"/>
    <cellStyle name="_Additional Templates _Sheet1" xfId="14649" xr:uid="{B92EC65A-978A-4E72-B073-4BD02E62123C}"/>
    <cellStyle name="_Additional Templates _Sheet1 2" xfId="14650" xr:uid="{66ED8F8D-69EB-48BB-93D2-9E921573E86D}"/>
    <cellStyle name="_Additional Templates _Sheet1_Cost out Update" xfId="14651" xr:uid="{ED6C9343-E598-4BAD-B367-245694B37B0A}"/>
    <cellStyle name="_Additional Templates _Sheet1_EBIT OCF Ranges" xfId="14652" xr:uid="{C91D7C0F-6B0A-44D7-948C-B75BCDDAF9B5}"/>
    <cellStyle name="_Additional Templates _Sheet1_G2N &amp; Pricing Plan_Feb'12 (version 1)" xfId="14653" xr:uid="{9A9EB8E9-A643-4030-96F3-3A990CDE2C43}"/>
    <cellStyle name="_Additional Templates _Sheet1_MBOM 12+0 2010 - Country Name" xfId="14654" xr:uid="{F0B99A31-EB0F-43F3-B263-9D3261889289}"/>
    <cellStyle name="_Additional Templates _Sheet1_MBOM 12+0 2010 - Country Name_Forecast Accuracy" xfId="14655" xr:uid="{5EE5430C-FD4C-4C17-84B5-2A606798B0BD}"/>
    <cellStyle name="_Additional Templates _Sheet1_OCFAnalysis" xfId="14656" xr:uid="{40AB77F4-57E6-450A-8EB2-1309188B8227}"/>
    <cellStyle name="_Additional Templates _Sheet1_OCFAnalysis_Cost out Update" xfId="14657" xr:uid="{F974FC73-4CF8-4A64-B9B5-89532C9310C3}"/>
    <cellStyle name="_Additional Templates _Sheet1_OCFAnalysis_EBIT OCF Ranges" xfId="14658" xr:uid="{8E3AA403-2939-4CEA-9C63-4654000032DD}"/>
    <cellStyle name="_Additional Templates _Sheet1_OCFAnalysis_G2N &amp; Pricing Plan_Feb'12 (version 1)" xfId="14659" xr:uid="{9E66371D-0C35-4172-BF85-4BA936474412}"/>
    <cellStyle name="_Additional Templates _Sheet1_OCFAnalysis_MBOM 12+0 2010 - Country Name" xfId="14660" xr:uid="{545CEC30-0DE3-4D2D-93C3-C5EB1661EA8E}"/>
    <cellStyle name="_Additional Templates _Sheet1_OCFAnalysis_MBOM 12+0 2010 - Country Name_Forecast Accuracy" xfId="14661" xr:uid="{078DBB0E-2533-430F-9886-90F368D430FE}"/>
    <cellStyle name="_Additional Templates _Sheet1_OCFAnalysis_Sheet2" xfId="14662" xr:uid="{640947D3-2BD1-48DB-97B8-2588F4A1A6C2}"/>
    <cellStyle name="_Additional Templates _Sheet1_OCFAnalysis_Total" xfId="14663" xr:uid="{297FB9CF-CC6D-41EF-9D86-51F93120197A}"/>
    <cellStyle name="_Additional Templates _Sheet1_OCFAnalysis_Working Capital Graph" xfId="14664" xr:uid="{DD0E2C89-50D0-48E5-9A70-7292C96F705B}"/>
    <cellStyle name="_Additional Templates _Sheet1_Sheet2" xfId="14665" xr:uid="{8FAADCD7-650B-4974-AB2E-11B7C3838E11}"/>
    <cellStyle name="_Additional Templates _Sheet1_Total" xfId="14666" xr:uid="{23F96A60-2954-47A0-8C49-89CFA7DFC30E}"/>
    <cellStyle name="_Additional Templates _Sheet1_Working Capital Graph" xfId="14667" xr:uid="{623AE011-DE9F-4A68-AB6F-4B0EDF514858}"/>
    <cellStyle name="_Additional Templates _Sheet2" xfId="14668" xr:uid="{B34353B5-A913-4EA6-8336-C5AA615420C4}"/>
    <cellStyle name="_Additional Templates _Total" xfId="14669" xr:uid="{49C8804B-1BC2-4594-87B9-9D7E782F487D}"/>
    <cellStyle name="_Additional Templates _Working Capital Graph" xfId="14670" xr:uid="{C43DB03C-673C-463D-98F6-8B51970FDAF3}"/>
    <cellStyle name="_Ana-translation" xfId="14671" xr:uid="{92C4948F-7D48-4F80-8464-9B9153D02805}"/>
    <cellStyle name="_Ana-translation_Consumer Sales EBIT walk_Template_Oct" xfId="14672" xr:uid="{12597B4E-28C3-4EBD-8845-25C8711D33A6}"/>
    <cellStyle name="_Ana-translation_Consumer Sales EBIT walk_Template_Oct_Cost out Update" xfId="14673" xr:uid="{3476A158-DD68-4899-9037-2147A9CE2C6A}"/>
    <cellStyle name="_Ana-translation_Consumer Sales EBIT walk_Template_Oct_EBIT OCF Ranges" xfId="14674" xr:uid="{6E2B97FF-0FB7-4034-A4FA-AF1585E5E39B}"/>
    <cellStyle name="_Ana-translation_Consumer Sales EBIT walk_Template_Oct_G2N &amp; Pricing Plan_Feb'12 (version 1)" xfId="14675" xr:uid="{4C2A5A78-4123-4E3E-BC61-7263B165D681}"/>
    <cellStyle name="_Ana-translation_Consumer Sales EBIT walk_Template_Oct_MBOM 12+0 2010 - Country Name" xfId="14676" xr:uid="{5C3F3B67-36E3-4A66-8C66-6E69002FCA27}"/>
    <cellStyle name="_Ana-translation_Consumer Sales EBIT walk_Template_Oct_MBOM 12+0 2010 - Country Name_Forecast Accuracy" xfId="14677" xr:uid="{3D0A32E2-CEE9-4775-976D-BBBDF9416BB5}"/>
    <cellStyle name="_Ana-translation_Consumer Sales EBIT walk_Template_Oct_Sheet2" xfId="14678" xr:uid="{5829BBEB-A1E9-4C63-9379-E99B9D00410F}"/>
    <cellStyle name="_Ana-translation_Consumer Sales EBIT walk_Template_Oct_Total" xfId="14679" xr:uid="{EACB7E48-773E-4B19-A78F-45BDAAD291CD}"/>
    <cellStyle name="_Ana-translation_Consumer Sales EBIT walk_Template_Oct_Working Capital Graph" xfId="14680" xr:uid="{D39702BB-492E-450D-BBE9-EC8C9D5C6C76}"/>
    <cellStyle name="_Ana-translation_Cost out Update" xfId="14681" xr:uid="{E17C32FE-AFE0-4020-A094-0A126316E9E4}"/>
    <cellStyle name="_Ana-translation_Country Sales EBIT walk_Template2009_FLD - Sep 10 10 2009" xfId="14682" xr:uid="{D2770EDB-FDF7-4D70-AC47-82AE8B76D30D}"/>
    <cellStyle name="_Ana-translation_Country Sales EBIT walk_Template2009_FLD - Sep 10 10 2009_Cost out Update" xfId="14683" xr:uid="{FD0D3481-27C7-4588-82AB-49C6CBBABD51}"/>
    <cellStyle name="_Ana-translation_Country Sales EBIT walk_Template2009_FLD - Sep 10 10 2009_EBIT OCF Ranges" xfId="14684" xr:uid="{6D9B68C9-5EA0-4D19-8AC6-D56DBAEECB08}"/>
    <cellStyle name="_Ana-translation_Country Sales EBIT walk_Template2009_FLD - Sep 10 10 2009_G2N &amp; Pricing Plan_Feb'12 (version 1)" xfId="14685" xr:uid="{4C34E2D5-05A3-4350-A978-B4A19C5DB6D4}"/>
    <cellStyle name="_Ana-translation_Country Sales EBIT walk_Template2009_FLD - Sep 10 10 2009_MBOM 12+0 2010 - Country Name" xfId="14686" xr:uid="{1BAEB66E-2E5E-4E8B-9BBC-20D63DB02CAA}"/>
    <cellStyle name="_Ana-translation_Country Sales EBIT walk_Template2009_FLD - Sep 10 10 2009_MBOM 12+0 2010 - Country Name_Forecast Accuracy" xfId="14687" xr:uid="{D18B34A5-3E86-4CD0-873F-A3E04073FFA7}"/>
    <cellStyle name="_Ana-translation_Country Sales EBIT walk_Template2009_FLD - Sep 10 10 2009_Sheet2" xfId="14688" xr:uid="{60DAB9CD-1846-410C-BB48-FCB89CAF4D8B}"/>
    <cellStyle name="_Ana-translation_Country Sales EBIT walk_Template2009_FLD - Sep 10 10 2009_Total" xfId="14689" xr:uid="{785186D9-2896-44DD-AB23-6CD7F6ECB58E}"/>
    <cellStyle name="_Ana-translation_Country Sales EBIT walk_Template2009_FLD - Sep 10 10 2009_Working Capital Graph" xfId="14690" xr:uid="{6649903B-E5CB-4961-BB36-8A98A2216DF7}"/>
    <cellStyle name="_Ana-translation_EBIT OCF Ranges" xfId="14691" xr:uid="{44F540DA-236F-4AF2-9010-9AF84B3900AE}"/>
    <cellStyle name="_Ana-translation_G2N &amp; Pricing Plan_Feb'12 (version 1)" xfId="14692" xr:uid="{4F346BA7-BB80-4CC7-AEA0-61C49B3ECD68}"/>
    <cellStyle name="_Ana-translation_MBOM 12+0 2010 - Country Name" xfId="14693" xr:uid="{84956238-0F05-49AD-A33A-3C1878270D56}"/>
    <cellStyle name="_Ana-translation_MBOM 12+0 2010 - Country Name_Forecast Accuracy" xfId="14694" xr:uid="{891CB2D8-8DCF-48E6-9588-EB2B69DE39DB}"/>
    <cellStyle name="_Ana-translation_Sales EBIT walk_Template2009_FLD - Oct" xfId="14695" xr:uid="{32412A6F-0EBF-4E58-BEA6-498096E7AC6E}"/>
    <cellStyle name="_Ana-translation_Sales EBIT walk_Template2009_FLD - Oct_Cost out Update" xfId="14696" xr:uid="{384F34BC-8376-4893-8095-6821C91A45CD}"/>
    <cellStyle name="_Ana-translation_Sales EBIT walk_Template2009_FLD - Oct_EBIT OCF Ranges" xfId="14697" xr:uid="{63B414E9-D251-49E4-B4F8-740A23C12CBD}"/>
    <cellStyle name="_Ana-translation_Sales EBIT walk_Template2009_FLD - Oct_G2N &amp; Pricing Plan_Feb'12 (version 1)" xfId="14698" xr:uid="{FAE598DB-2635-4460-AF4A-C97E97F5410F}"/>
    <cellStyle name="_Ana-translation_Sales EBIT walk_Template2009_FLD - Oct_MBOM 12+0 2010 - Country Name" xfId="14699" xr:uid="{A33D33CF-1174-4537-982D-37C769032CAF}"/>
    <cellStyle name="_Ana-translation_Sales EBIT walk_Template2009_FLD - Oct_MBOM 12+0 2010 - Country Name_Forecast Accuracy" xfId="14700" xr:uid="{D7F1B0EE-8D9F-42D3-8FE5-FFB44D14EF86}"/>
    <cellStyle name="_Ana-translation_Sales EBIT walk_Template2009_FLD - Oct_Sheet2" xfId="14701" xr:uid="{E4F78DB5-491E-4E62-8DBC-0726AAC4F9F1}"/>
    <cellStyle name="_Ana-translation_Sales EBIT walk_Template2009_FLD - Oct_Total" xfId="14702" xr:uid="{65FD8F9F-1319-4BA9-BD19-67A2CAF1AE7F}"/>
    <cellStyle name="_Ana-translation_Sales EBIT walk_Template2009_FLD - Oct_Working Capital Graph" xfId="14703" xr:uid="{6FF99C68-0B9C-41B6-8C21-858C71AE737A}"/>
    <cellStyle name="_Ana-translation_Sheet2" xfId="14704" xr:uid="{8A9C5A49-5E38-4E25-9E77-2910B59B468D}"/>
    <cellStyle name="_Ana-translation_Total" xfId="14705" xr:uid="{5AB08336-FDD6-40E1-AE16-7C034460E722}"/>
    <cellStyle name="_Ana-translation_Working Capital Graph" xfId="14706" xr:uid="{89A03F33-6E90-4253-B7C4-B1FD407B6C5E}"/>
    <cellStyle name="_AOP 2010-2014 Nov Review Templates Oct 14, 2009" xfId="14707" xr:uid="{509306D3-0594-4E1C-B341-F23BB59F5D1A}"/>
    <cellStyle name="_AOP 2010-2014 Nov Review Templates Oct 14, 2009 2" xfId="14708" xr:uid="{A1EDDB29-C8C5-415F-ABCC-C448DAB77AA7}"/>
    <cellStyle name="_AOP 2010-2014 Nov Review Templates Oct 14, 2009_Cost out Update" xfId="14709" xr:uid="{E276BFAC-7EF0-4313-8BD8-BA16ED47CBE3}"/>
    <cellStyle name="_AOP 2010-2014 Nov Review Templates Oct 14, 2009_EBIT OCF Ranges" xfId="14710" xr:uid="{36E58183-1446-4F4B-AD2B-596869A8B1AF}"/>
    <cellStyle name="_AOP 2010-2014 Nov Review Templates Oct 14, 2009_G2N &amp; Pricing Plan_Feb'12 (version 1)" xfId="14711" xr:uid="{0C6E7DC0-34D2-423D-9D6B-9C6220DE86CF}"/>
    <cellStyle name="_AOP 2010-2014 Nov Review Templates Oct 14, 2009_MBOM 12+0 2010 - Country Name" xfId="14712" xr:uid="{A08B65A2-87B7-4C5D-82D8-A05E9595B27C}"/>
    <cellStyle name="_AOP 2010-2014 Nov Review Templates Oct 14, 2009_MBOM 12+0 2010 - Country Name_Forecast Accuracy" xfId="14713" xr:uid="{1CBE2A78-A21E-4EAE-A336-961496691575}"/>
    <cellStyle name="_AOP 2010-2014 Nov Review Templates Oct 14, 2009_Sheet2" xfId="14714" xr:uid="{AB21E20A-F80A-4F87-9B16-D2D3C3C60CFB}"/>
    <cellStyle name="_AOP 2010-2014 Nov Review Templates Oct 14, 2009_Total" xfId="14715" xr:uid="{C2E095BE-023C-4326-8971-1AA2B28E5338}"/>
    <cellStyle name="_AOP 2010-2014 Nov Review Templates Oct 14, 2009_Working Capital Graph" xfId="14716" xr:uid="{C538AB2E-D59F-4278-920A-5813F235A2A0}"/>
    <cellStyle name="_AOP Initiative walk" xfId="14717" xr:uid="{38C7A6D4-9216-4EC6-8E2F-F05BE0F98301}"/>
    <cellStyle name="_AOP Initiative walkv1" xfId="14718" xr:uid="{EEFE1EFE-8CDE-40BB-8856-D191274E3BD9}"/>
    <cellStyle name="_AOP Production Units" xfId="14719" xr:uid="{C50112BA-3B1F-42F3-96CD-9403ED233817}"/>
    <cellStyle name="_AOP Production Units 2" xfId="14720" xr:uid="{BF1519E3-6017-469B-8429-9744087C46F4}"/>
    <cellStyle name="_AOP Production Units_~8809882" xfId="14721" xr:uid="{DE329B7A-C5C6-42A3-9239-8F45350171C6}"/>
    <cellStyle name="_AOP Production Units_~8809882 2" xfId="14722" xr:uid="{24CE6CD8-D3AA-4B0B-85D9-4113219E905F}"/>
    <cellStyle name="_AOP Production Units_~8809882_Sheet2" xfId="14723" xr:uid="{1BF7D743-B5C8-45AF-962C-BCB294AB4E0B}"/>
    <cellStyle name="_AOP Production Units_~8809882_Total" xfId="14724" xr:uid="{DC324063-4D38-4DB0-BD3D-6E435C9D95C1}"/>
    <cellStyle name="_AOP Production Units_AOP operating Drivers" xfId="14725" xr:uid="{020208DB-CCD6-4486-9C96-D76C5D62C669}"/>
    <cellStyle name="_AOP Production Units_AOP operating Drivers 2" xfId="14726" xr:uid="{70158F72-77CD-499A-8301-A8D768FE03A0}"/>
    <cellStyle name="_AOP Production Units_AOP operating Drivers_Sheet2" xfId="14727" xr:uid="{FA4EDF5F-A8AE-4A18-973B-C59B85491D37}"/>
    <cellStyle name="_AOP Production Units_AOP operating Drivers_Total" xfId="14728" xr:uid="{FD6E0F53-FE52-4E0F-90E4-61ED1DE8DA1A}"/>
    <cellStyle name="_AOP Production Units_CAPEX" xfId="14729" xr:uid="{CA27FE5A-1608-46F5-BA0B-702A370AA4D0}"/>
    <cellStyle name="_AOP Production Units_Contingency vs 2010 AOP" xfId="14730" xr:uid="{AF1D3932-17D0-4082-AE88-A13296DD78DC}"/>
    <cellStyle name="_AOP Production Units_Contingency vs 2010 AOP 2" xfId="14731" xr:uid="{68AB3941-72AE-4C09-B5EB-F95632DFA1C0}"/>
    <cellStyle name="_AOP Production Units_Contingency vs 2010 AOP_Sheet2" xfId="14732" xr:uid="{E34C5B62-820E-4349-AF25-FE7A4584002A}"/>
    <cellStyle name="_AOP Production Units_Contingency vs 2010 AOP_Total" xfId="14733" xr:uid="{708E1E89-FC3A-4929-A6C7-9FC309DA1413}"/>
    <cellStyle name="_AOP Production Units_Cost out Update" xfId="14734" xr:uid="{AD192BE5-E9F4-4641-9429-0BE66F025D61}"/>
    <cellStyle name="_AOP Production Units_EBIT OCF Ranges" xfId="14735" xr:uid="{8E1D2803-99A3-4ABA-920F-2E6AA6C02BA1}"/>
    <cellStyle name="_AOP Production Units_G2N &amp; Pricing Plan_Feb'12 (version 1)" xfId="14736" xr:uid="{D317F10E-EFFB-4CD6-9774-FD5F87F4A198}"/>
    <cellStyle name="_AOP Production Units_Global Operations" xfId="14737" xr:uid="{7A51BB98-8B2D-4128-9ABF-2F252B0F6C97}"/>
    <cellStyle name="_AOP Production Units_Global Operations 2" xfId="14738" xr:uid="{01F879E7-FC11-45DD-9A78-B6C69C7F143A}"/>
    <cellStyle name="_AOP Production Units_Global Operations_Sheet2" xfId="14739" xr:uid="{91F73FA8-C4BA-484A-B790-DB67AE8E2A8C}"/>
    <cellStyle name="_AOP Production Units_Global Operations_Total" xfId="14740" xr:uid="{EA841552-549B-4FCC-A867-41E9716AF990}"/>
    <cellStyle name="_AOP Production Units_MBOM 12+0 2010 - Country Name" xfId="14741" xr:uid="{8130647A-19DB-4865-A438-1E5D3EF778FB}"/>
    <cellStyle name="_AOP Production Units_MBOM 12+0 2010 - Country Name_Forecast Accuracy" xfId="14742" xr:uid="{9461F87B-D4B7-49C0-8852-7E93BCA2B931}"/>
    <cellStyle name="_AOP Production Units_NA" xfId="14743" xr:uid="{245DCCFC-929B-47F7-AEF9-94AF765FFB5A}"/>
    <cellStyle name="_AOP Production Units_NA 2" xfId="14744" xr:uid="{0CE7C5FD-34FD-4255-9107-1A29CA070D9B}"/>
    <cellStyle name="_AOP Production Units_NA_1" xfId="14745" xr:uid="{25B119FD-5612-4E92-B1F7-B350E995B0D9}"/>
    <cellStyle name="_AOP Production Units_NA_1 2" xfId="14746" xr:uid="{2C367466-C554-4B7A-BA0C-73250A6645F2}"/>
    <cellStyle name="_AOP Production Units_NA_1_Sheet2" xfId="14747" xr:uid="{EA819613-E36E-47C8-B325-A2780E44F60A}"/>
    <cellStyle name="_AOP Production Units_NA_1_Total" xfId="14748" xr:uid="{9FDB2817-81B6-4332-82A2-27F4CF8FAFF8}"/>
    <cellStyle name="_AOP Production Units_NA_Sheet2" xfId="14749" xr:uid="{975149B1-DA0C-483D-BA1C-998C5A8808A6}"/>
    <cellStyle name="_AOP Production Units_NA_Total" xfId="14750" xr:uid="{45E76BDD-09D6-438C-A7A4-6EA23CBFCB93}"/>
    <cellStyle name="_AOP Production Units_PBU Summary_MBOM" xfId="14751" xr:uid="{16F0463F-6E22-44F9-AA7F-1BC7FA8FCA91}"/>
    <cellStyle name="_AOP Production Units_PBU Summary_retrieve (new format)" xfId="14752" xr:uid="{6E444F29-0D40-4E9F-B709-44F0F5453AAD}"/>
    <cellStyle name="_AOP Production Units_Planning Template" xfId="14753" xr:uid="{854F11E8-78A1-4623-880D-AFA6BFF7EA7E}"/>
    <cellStyle name="_AOP Production Units_Sheet1" xfId="14754" xr:uid="{D73D9E8C-CD84-4366-BDC6-4A71FAB808F3}"/>
    <cellStyle name="_AOP Production Units_Sheet1 2" xfId="14755" xr:uid="{CA8C64E6-BF4E-4AB2-B230-93559D115B76}"/>
    <cellStyle name="_AOP Production Units_Sheet1_Cost out Update" xfId="14756" xr:uid="{A47D1B0E-D789-4C35-A402-72D41274055A}"/>
    <cellStyle name="_AOP Production Units_Sheet1_EBIT OCF Ranges" xfId="14757" xr:uid="{E47C5DC8-2616-4F35-87B2-8E008140AF42}"/>
    <cellStyle name="_AOP Production Units_Sheet1_G2N &amp; Pricing Plan_Feb'12 (version 1)" xfId="14758" xr:uid="{C5E9D68C-0638-4E2E-A39C-84A85E5578CC}"/>
    <cellStyle name="_AOP Production Units_Sheet1_MBOM 12+0 2010 - Country Name" xfId="14759" xr:uid="{EBF5D4E3-55C6-4350-B9EE-DC131C03A5F7}"/>
    <cellStyle name="_AOP Production Units_Sheet1_MBOM 12+0 2010 - Country Name_Forecast Accuracy" xfId="14760" xr:uid="{CEBAD8BD-9870-4604-B7DC-45B2057F7842}"/>
    <cellStyle name="_AOP Production Units_Sheet1_OCFAnalysis" xfId="14761" xr:uid="{E27099A5-FFA8-457A-8A2E-B07645675EB2}"/>
    <cellStyle name="_AOP Production Units_Sheet1_OCFAnalysis_Cost out Update" xfId="14762" xr:uid="{BD8A097F-0625-45D3-9B99-64F2ADC013FA}"/>
    <cellStyle name="_AOP Production Units_Sheet1_OCFAnalysis_EBIT OCF Ranges" xfId="14763" xr:uid="{37347E1D-BDEA-41BC-AFB8-06F8F87606EC}"/>
    <cellStyle name="_AOP Production Units_Sheet1_OCFAnalysis_G2N &amp; Pricing Plan_Feb'12 (version 1)" xfId="14764" xr:uid="{BDAC8821-F688-43C1-AB4E-80041779E519}"/>
    <cellStyle name="_AOP Production Units_Sheet1_OCFAnalysis_MBOM 12+0 2010 - Country Name" xfId="14765" xr:uid="{9250D9E4-27AC-4825-ABF0-8F1096D392EB}"/>
    <cellStyle name="_AOP Production Units_Sheet1_OCFAnalysis_MBOM 12+0 2010 - Country Name_Forecast Accuracy" xfId="14766" xr:uid="{D64E77AE-4FEB-4C78-826D-900B0D677926}"/>
    <cellStyle name="_AOP Production Units_Sheet1_OCFAnalysis_Sheet2" xfId="14767" xr:uid="{4CE87F4E-E95A-4B3A-8EE9-E71F7905E4DB}"/>
    <cellStyle name="_AOP Production Units_Sheet1_OCFAnalysis_Total" xfId="14768" xr:uid="{6BF615B0-E452-4D82-98DC-BD3AE457E7BB}"/>
    <cellStyle name="_AOP Production Units_Sheet1_OCFAnalysis_Working Capital Graph" xfId="14769" xr:uid="{75FDD541-611C-40C8-8816-BD60031E1708}"/>
    <cellStyle name="_AOP Production Units_Sheet1_Sheet2" xfId="14770" xr:uid="{5AAEAA82-9B1B-4D5B-B5A9-5163184DACDF}"/>
    <cellStyle name="_AOP Production Units_Sheet1_Total" xfId="14771" xr:uid="{35D887B3-82E2-4E36-8EDB-601A15A05B1F}"/>
    <cellStyle name="_AOP Production Units_Sheet1_Working Capital Graph" xfId="14772" xr:uid="{C12B5686-F7E8-4C26-ADBC-077229E39DFD}"/>
    <cellStyle name="_AOP Production Units_Sheet2" xfId="14773" xr:uid="{482E6DD1-E680-44CB-AFBA-600C8031702F}"/>
    <cellStyle name="_AOP Production Units_Total" xfId="14774" xr:uid="{0246E4C8-337D-4458-BCF0-01F55B7DC18D}"/>
    <cellStyle name="_AOP Production Units_Working Capital Graph" xfId="14775" xr:uid="{5AC29CDE-A169-4343-A392-3791EBF613CD}"/>
    <cellStyle name="_AP MBOM Lite_Aug09" xfId="14776" xr:uid="{47E9F092-70D0-45FC-8DC2-8CA0CC378939}"/>
    <cellStyle name="_AP MBOM Lite_Aug09_Cost out Update" xfId="14777" xr:uid="{20736740-1624-4D0E-987E-664D4168B2B6}"/>
    <cellStyle name="_AP MBOM Lite_Aug09_EBIT OCF Ranges" xfId="14778" xr:uid="{E96B74C5-5E19-404A-8307-C8FC4E97E15C}"/>
    <cellStyle name="_AP MBOM Lite_Aug09_G2N &amp; Pricing Plan_Feb'12 (version 1)" xfId="14779" xr:uid="{1CE822D9-3565-40B4-B2E6-A8EA597053D3}"/>
    <cellStyle name="_AP MBOM Lite_Aug09_MBOM 12+0 2010 - Country Name" xfId="14780" xr:uid="{4BBB9EEA-4D13-4F09-855C-449588F2D342}"/>
    <cellStyle name="_AP MBOM Lite_Aug09_MBOM 12+0 2010 - Country Name_Forecast Accuracy" xfId="14781" xr:uid="{64502634-AD6A-4255-ABC4-D32F28A14F72}"/>
    <cellStyle name="_AP MBOM Lite_Aug09_Sheet2" xfId="14782" xr:uid="{EE79643D-79B2-4AE4-A3CC-C89424CD0839}"/>
    <cellStyle name="_AP MBOM Lite_Aug09_Total" xfId="14783" xr:uid="{A07BCDC6-B9C2-4984-862E-6A9EE68E846F}"/>
    <cellStyle name="_AP MBOM Lite_Aug09_Working Capital Graph" xfId="14784" xr:uid="{FC666801-5F65-4ACE-A8B2-B8155E95E102}"/>
    <cellStyle name="_APAC Q1 &amp; 1+11 Profit Improvement Template" xfId="12476" xr:uid="{299D9871-CC3D-4151-A35C-1F70EAB473A7}"/>
    <cellStyle name="_APAC Q1 &amp; 1+11 Profit Improvement Template - Jan MBOM" xfId="14785" xr:uid="{C4E43D60-5DF9-4798-8AC8-44B50A06958F}"/>
    <cellStyle name="_APAC Q1 &amp; 1+11 Profit Improvement Template - Jan MBOM 2" xfId="14786" xr:uid="{03A04AB5-19C0-41A6-A4FE-D4C7D5ADF010}"/>
    <cellStyle name="_APAC Q1 &amp; 1+11 Profit Improvement Template - Jan MBOM_2009 AOP_Jan deck_Financials Consol_Sent" xfId="14787" xr:uid="{5F57EA37-A3B3-483C-A03C-C99E0F81C054}"/>
    <cellStyle name="_APAC Q1 &amp; 1+11 Profit Improvement Template - Jan MBOM_2009 AOP_Jan deck_Financials Consol_Sent_2" xfId="14788" xr:uid="{6CF46A95-7D15-4048-87A4-CE003F18E8B4}"/>
    <cellStyle name="_APAC Q1 &amp; 1+11 Profit Improvement Template - Jan MBOM_2009 AOP_Jan deck_Financials Consol_Sent_2_Keymessage" xfId="14789" xr:uid="{C3B3C4F8-0265-4876-A94F-47B6D8FC9742}"/>
    <cellStyle name="_APAC Q1 &amp; 1+11 Profit Improvement Template - Jan MBOM_2009 AOP_Jan deck_Financials Consol_Sent_Keymessage" xfId="14790" xr:uid="{47903CF7-3C0C-40E1-BDD6-66E67C8DB8C3}"/>
    <cellStyle name="_APAC Q1 &amp; 1+11 Profit Improvement Template - Jan MBOM_2009 AOP_Nov deck_Financials_for Consol_v2" xfId="14791" xr:uid="{CCF79A0F-42C9-4FE1-BD8C-D218F566DDBD}"/>
    <cellStyle name="_APAC Q1 &amp; 1+11 Profit Improvement Template - Jan MBOM_2009 AOP_Nov deck_Financials_for Consol_v2_Keymessage" xfId="14792" xr:uid="{915E86C7-B610-481F-8B30-FD4C72F7DFA1}"/>
    <cellStyle name="_APAC Q1 &amp; 1+11 Profit Improvement Template - Jan MBOM_Cash Capex 10+2" xfId="14793" xr:uid="{716E6969-7E65-49D8-B275-360150CF079A}"/>
    <cellStyle name="_APAC Q1 &amp; 1+11 Profit Improvement Template - Jan MBOM_Cash Capex 10+2_Cost out Update" xfId="14794" xr:uid="{94ED47B0-4144-4725-8B3C-F5E78B11BED9}"/>
    <cellStyle name="_APAC Q1 &amp; 1+11 Profit Improvement Template - Jan MBOM_Cash Capex 10+2_EBIT OCF Ranges" xfId="14795" xr:uid="{7A4807BF-701B-4A3F-8201-8EE5E582896C}"/>
    <cellStyle name="_APAC Q1 &amp; 1+11 Profit Improvement Template - Jan MBOM_Cash Capex 10+2_G2N &amp; Pricing Plan_Feb'12 (version 1)" xfId="14796" xr:uid="{30E92925-9A1C-4D74-B365-535FC8D3067B}"/>
    <cellStyle name="_APAC Q1 &amp; 1+11 Profit Improvement Template - Jan MBOM_Cash Capex 10+2_MBOM 12+0 2010 - Country Name" xfId="14797" xr:uid="{CC37FF18-5976-4225-B9E8-731B3BA5DC6F}"/>
    <cellStyle name="_APAC Q1 &amp; 1+11 Profit Improvement Template - Jan MBOM_Cash Capex 10+2_MBOM 12+0 2010 - Country Name_Forecast Accuracy" xfId="14798" xr:uid="{06D7529A-288C-4475-94AA-9E8A229837B9}"/>
    <cellStyle name="_APAC Q1 &amp; 1+11 Profit Improvement Template - Jan MBOM_Cash Capex 10+2_Sheet2" xfId="14799" xr:uid="{5102B153-2814-4C82-8FDD-535867A6C80B}"/>
    <cellStyle name="_APAC Q1 &amp; 1+11 Profit Improvement Template - Jan MBOM_Cash Capex 10+2_Total" xfId="14800" xr:uid="{98950B44-14E1-438A-87E1-4C1FECBAAF9C}"/>
    <cellStyle name="_APAC Q1 &amp; 1+11 Profit Improvement Template - Jan MBOM_Cash Capex 10+2_Working Capital Graph" xfId="14801" xr:uid="{ECD5F845-7BF8-46AD-B6FA-9781CEEC5B2E}"/>
    <cellStyle name="_APAC Q1 &amp; 1+11 Profit Improvement Template - Jan MBOM_Cost out Update" xfId="14802" xr:uid="{DCE38B05-1D05-4C37-8935-8A6F963B262B}"/>
    <cellStyle name="_APAC Q1 &amp; 1+11 Profit Improvement Template - Jan MBOM_EBIT OCF Ranges" xfId="14803" xr:uid="{4BBDB1F7-242B-4939-914F-3756D6D3AEE1}"/>
    <cellStyle name="_APAC Q1 &amp; 1+11 Profit Improvement Template - Jan MBOM_G2N &amp; Pricing Plan_Feb'12 (version 1)" xfId="14804" xr:uid="{FE433C4D-9AEA-454F-B864-5C1C87C7E57B}"/>
    <cellStyle name="_APAC Q1 &amp; 1+11 Profit Improvement Template - Jan MBOM_Global Operations" xfId="14805" xr:uid="{D4D81D14-907E-4C4E-B0E7-2294A2B46325}"/>
    <cellStyle name="_APAC Q1 &amp; 1+11 Profit Improvement Template - Jan MBOM_Global Operations 2" xfId="14806" xr:uid="{14E2F7C4-2F1A-405D-951E-A84649A59FC9}"/>
    <cellStyle name="_APAC Q1 &amp; 1+11 Profit Improvement Template - Jan MBOM_Global Operations_Sheet2" xfId="14807" xr:uid="{F31828D4-979A-43AD-8A9A-9874B2C6A562}"/>
    <cellStyle name="_APAC Q1 &amp; 1+11 Profit Improvement Template - Jan MBOM_Global Operations_Total" xfId="14808" xr:uid="{3330CB94-6476-4297-A5D4-BE2A0574C5D5}"/>
    <cellStyle name="_APAC Q1 &amp; 1+11 Profit Improvement Template - Jan MBOM_Keymessage" xfId="14809" xr:uid="{FCF47970-DE80-46A5-9F8D-A088BD47E393}"/>
    <cellStyle name="_APAC Q1 &amp; 1+11 Profit Improvement Template - Jan MBOM_MBOM 12+0 2010 - Country Name" xfId="14810" xr:uid="{43C447FE-E3BA-45FC-B2B9-CDAC93B8F642}"/>
    <cellStyle name="_APAC Q1 &amp; 1+11 Profit Improvement Template - Jan MBOM_MBOM 12+0 2010 - Country Name_Forecast Accuracy" xfId="14811" xr:uid="{66567CB8-4BE4-46C7-B84E-F148287A2FED}"/>
    <cellStyle name="_APAC Q1 &amp; 1+11 Profit Improvement Template - Jan MBOM_NA" xfId="14812" xr:uid="{05F57626-39D0-456C-8074-7CF821831759}"/>
    <cellStyle name="_APAC Q1 &amp; 1+11 Profit Improvement Template - Jan MBOM_NA 2" xfId="14813" xr:uid="{92EC12C8-A427-4D5D-B62A-E4D3F289B2BD}"/>
    <cellStyle name="_APAC Q1 &amp; 1+11 Profit Improvement Template - Jan MBOM_NA_1" xfId="14814" xr:uid="{1D6B5AFD-E873-4F1E-A05D-09FD8F0525C4}"/>
    <cellStyle name="_APAC Q1 &amp; 1+11 Profit Improvement Template - Jan MBOM_NA_1 2" xfId="14815" xr:uid="{1E612007-1326-467C-AAC5-13A30C81CDB1}"/>
    <cellStyle name="_APAC Q1 &amp; 1+11 Profit Improvement Template - Jan MBOM_NA_1_Sheet2" xfId="14816" xr:uid="{8C75E1FE-529F-416D-A13B-E3C04C566B3C}"/>
    <cellStyle name="_APAC Q1 &amp; 1+11 Profit Improvement Template - Jan MBOM_NA_1_Total" xfId="14817" xr:uid="{52068E96-AF50-462F-889F-6104FC3BA8B6}"/>
    <cellStyle name="_APAC Q1 &amp; 1+11 Profit Improvement Template - Jan MBOM_NA_Sheet2" xfId="14818" xr:uid="{FF0F65ED-D5E9-47FF-965E-66498DE13637}"/>
    <cellStyle name="_APAC Q1 &amp; 1+11 Profit Improvement Template - Jan MBOM_NA_Total" xfId="14819" xr:uid="{73CF0F4A-CCA4-48BA-AF59-161DEB2BAA67}"/>
    <cellStyle name="_APAC Q1 &amp; 1+11 Profit Improvement Template - Jan MBOM_Nov Review Deck Final" xfId="14820" xr:uid="{3F1B99D9-799E-4E51-8ADB-03A2AAE8D332}"/>
    <cellStyle name="_APAC Q1 &amp; 1+11 Profit Improvement Template - Jan MBOM_Nov Review Deck Final_Keymessage" xfId="14821" xr:uid="{DB627BAD-F2A4-45E5-AE10-AEEC4DB1DD3D}"/>
    <cellStyle name="_APAC Q1 &amp; 1+11 Profit Improvement Template - Jan MBOM_OCFAnalysis" xfId="14822" xr:uid="{01026A96-7549-4D7A-94A1-37A7E33C4903}"/>
    <cellStyle name="_APAC Q1 &amp; 1+11 Profit Improvement Template - Jan MBOM_OCFAnalysis_Cost out Update" xfId="14823" xr:uid="{D761BE5A-75D9-48B5-A159-F923CD9A024D}"/>
    <cellStyle name="_APAC Q1 &amp; 1+11 Profit Improvement Template - Jan MBOM_OCFAnalysis_EBIT OCF Ranges" xfId="14824" xr:uid="{8CCB548F-D11F-4762-9CE7-246B58B5AADF}"/>
    <cellStyle name="_APAC Q1 &amp; 1+11 Profit Improvement Template - Jan MBOM_OCFAnalysis_G2N &amp; Pricing Plan_Feb'12 (version 1)" xfId="14825" xr:uid="{AFCB0E4F-432A-41C0-A731-A6D1C1FAB867}"/>
    <cellStyle name="_APAC Q1 &amp; 1+11 Profit Improvement Template - Jan MBOM_OCFAnalysis_MBOM 12+0 2010 - Country Name" xfId="14826" xr:uid="{56A864AD-61E2-41EC-8810-1F0F1EDD6165}"/>
    <cellStyle name="_APAC Q1 &amp; 1+11 Profit Improvement Template - Jan MBOM_OCFAnalysis_MBOM 12+0 2010 - Country Name_Forecast Accuracy" xfId="14827" xr:uid="{7220EA11-1991-4B0A-82D5-6D01085105A8}"/>
    <cellStyle name="_APAC Q1 &amp; 1+11 Profit Improvement Template - Jan MBOM_OCFAnalysis_Sheet2" xfId="14828" xr:uid="{FE830F37-6BCE-4C2A-A26B-0A401461CD91}"/>
    <cellStyle name="_APAC Q1 &amp; 1+11 Profit Improvement Template - Jan MBOM_OCFAnalysis_Total" xfId="14829" xr:uid="{2D1EF298-72A4-42C2-9F74-83A63D9905DC}"/>
    <cellStyle name="_APAC Q1 &amp; 1+11 Profit Improvement Template - Jan MBOM_OCFAnalysis_Working Capital Graph" xfId="14830" xr:uid="{14789A2F-0EC5-4EF7-83C7-79915DFC855C}"/>
    <cellStyle name="_APAC Q1 &amp; 1+11 Profit Improvement Template - Jan MBOM_Quarterly Industry Volume - Corp Follow up Feb 19th" xfId="14831" xr:uid="{6662D1D8-6539-42CB-9F2D-B7785B389650}"/>
    <cellStyle name="_APAC Q1 &amp; 1+11 Profit Improvement Template - Jan MBOM_Quarterly Industry Volume - Corp Follow up Feb 19th 2" xfId="14832" xr:uid="{47548750-6C39-47A2-A9E0-F2350AB1427B}"/>
    <cellStyle name="_APAC Q1 &amp; 1+11 Profit Improvement Template - Jan MBOM_Quarterly Industry Volume - Corp Follow up Feb 19th_Cost out Update" xfId="14833" xr:uid="{A0153C04-4032-458C-8376-66C5D55661F8}"/>
    <cellStyle name="_APAC Q1 &amp; 1+11 Profit Improvement Template - Jan MBOM_Quarterly Industry Volume - Corp Follow up Feb 19th_EBIT OCF Ranges" xfId="14834" xr:uid="{07BE511F-F20B-4EF0-BF7E-0706531447E3}"/>
    <cellStyle name="_APAC Q1 &amp; 1+11 Profit Improvement Template - Jan MBOM_Quarterly Industry Volume - Corp Follow up Feb 19th_G2N &amp; Pricing Plan_Feb'12 (version 1)" xfId="14835" xr:uid="{066F4422-4B9F-4BBB-A705-3926581EC810}"/>
    <cellStyle name="_APAC Q1 &amp; 1+11 Profit Improvement Template - Jan MBOM_Quarterly Industry Volume - Corp Follow up Feb 19th_MBOM 12+0 2010 - Country Name" xfId="14836" xr:uid="{F0EA564A-E0E4-4966-AA7B-793AD83CEA53}"/>
    <cellStyle name="_APAC Q1 &amp; 1+11 Profit Improvement Template - Jan MBOM_Quarterly Industry Volume - Corp Follow up Feb 19th_MBOM 12+0 2010 - Country Name_Forecast Accuracy" xfId="14837" xr:uid="{00667673-8592-4A59-8CD3-065B3F601A4E}"/>
    <cellStyle name="_APAC Q1 &amp; 1+11 Profit Improvement Template - Jan MBOM_Quarterly Industry Volume - Corp Follow up Feb 19th_OCFAnalysis" xfId="14838" xr:uid="{42EF1995-1A72-4CD6-9F80-9A39D5237C3B}"/>
    <cellStyle name="_APAC Q1 &amp; 1+11 Profit Improvement Template - Jan MBOM_Quarterly Industry Volume - Corp Follow up Feb 19th_OCFAnalysis_Cost out Update" xfId="14839" xr:uid="{FE8DECE9-E0C7-40DE-85A2-AD9A5C5AC1E1}"/>
    <cellStyle name="_APAC Q1 &amp; 1+11 Profit Improvement Template - Jan MBOM_Quarterly Industry Volume - Corp Follow up Feb 19th_OCFAnalysis_EBIT OCF Ranges" xfId="14840" xr:uid="{5799F84A-60C0-43C1-93AD-AE2AE82F7121}"/>
    <cellStyle name="_APAC Q1 &amp; 1+11 Profit Improvement Template - Jan MBOM_Quarterly Industry Volume - Corp Follow up Feb 19th_OCFAnalysis_G2N &amp; Pricing Plan_Feb'12 (version 1)" xfId="14841" xr:uid="{7DF3578B-4524-415B-BFA7-DC5F92B7DB42}"/>
    <cellStyle name="_APAC Q1 &amp; 1+11 Profit Improvement Template - Jan MBOM_Quarterly Industry Volume - Corp Follow up Feb 19th_OCFAnalysis_MBOM 12+0 2010 - Country Name" xfId="14842" xr:uid="{879B32BA-FDFA-4086-BA12-106F28769748}"/>
    <cellStyle name="_APAC Q1 &amp; 1+11 Profit Improvement Template - Jan MBOM_Quarterly Industry Volume - Corp Follow up Feb 19th_OCFAnalysis_MBOM 12+0 2010 - Country Name_Forecast Accuracy" xfId="14843" xr:uid="{E39717A1-2D4D-4FC7-8857-72AE9974122C}"/>
    <cellStyle name="_APAC Q1 &amp; 1+11 Profit Improvement Template - Jan MBOM_Quarterly Industry Volume - Corp Follow up Feb 19th_OCFAnalysis_Sheet2" xfId="14844" xr:uid="{A6D28EF3-D004-4C6E-8FA6-A342F420C6FB}"/>
    <cellStyle name="_APAC Q1 &amp; 1+11 Profit Improvement Template - Jan MBOM_Quarterly Industry Volume - Corp Follow up Feb 19th_OCFAnalysis_Total" xfId="14845" xr:uid="{FDE843A3-01A3-4542-ABBB-6BE6D96C3929}"/>
    <cellStyle name="_APAC Q1 &amp; 1+11 Profit Improvement Template - Jan MBOM_Quarterly Industry Volume - Corp Follow up Feb 19th_OCFAnalysis_Working Capital Graph" xfId="14846" xr:uid="{B9D9862D-5F05-4CE1-B8BB-DB8BC75D8609}"/>
    <cellStyle name="_APAC Q1 &amp; 1+11 Profit Improvement Template - Jan MBOM_Quarterly Industry Volume - Corp Follow up Feb 19th_Sheet2" xfId="14847" xr:uid="{1CDB9331-7C76-442B-9C31-DCAAF4CC0BE7}"/>
    <cellStyle name="_APAC Q1 &amp; 1+11 Profit Improvement Template - Jan MBOM_Quarterly Industry Volume - Corp Follow up Feb 19th_Total" xfId="14848" xr:uid="{A350E1E5-E947-4D23-89C5-A1CF7275A721}"/>
    <cellStyle name="_APAC Q1 &amp; 1+11 Profit Improvement Template - Jan MBOM_Quarterly Industry Volume - Corp Follow up Feb 19th_Working Capital Graph" xfId="14849" xr:uid="{FB5E9AC9-20E7-4DCB-B1A2-6DD411B016FE}"/>
    <cellStyle name="_APAC Q1 &amp; 1+11 Profit Improvement Template - Jan MBOM_SBU_GLOBAL_NGT" xfId="14850" xr:uid="{5997174A-CAFB-4D3E-BB33-2B509DD26A28}"/>
    <cellStyle name="_APAC Q1 &amp; 1+11 Profit Improvement Template - Jan MBOM_SBU_GLOBAL_NGT 2" xfId="14851" xr:uid="{31A29234-ECED-4982-B3D6-FB4EAE405592}"/>
    <cellStyle name="_APAC Q1 &amp; 1+11 Profit Improvement Template - Jan MBOM_SBU_GLOBAL_NGT_Cost out Update" xfId="14852" xr:uid="{BE05D396-E101-44A8-A5A9-C0DF017A569B}"/>
    <cellStyle name="_APAC Q1 &amp; 1+11 Profit Improvement Template - Jan MBOM_SBU_GLOBAL_NGT_EBIT OCF Ranges" xfId="14853" xr:uid="{C8605F92-B461-48FF-88E6-85C9D98C3D0A}"/>
    <cellStyle name="_APAC Q1 &amp; 1+11 Profit Improvement Template - Jan MBOM_SBU_GLOBAL_NGT_G2N &amp; Pricing Plan_Feb'12 (version 1)" xfId="14854" xr:uid="{F8B605CC-0797-4DE7-B1C5-7A73D9693E2D}"/>
    <cellStyle name="_APAC Q1 &amp; 1+11 Profit Improvement Template - Jan MBOM_SBU_GLOBAL_NGT_MBOM 12+0 2010 - Country Name" xfId="14855" xr:uid="{2B78991E-D048-4843-B568-58D2380B4D34}"/>
    <cellStyle name="_APAC Q1 &amp; 1+11 Profit Improvement Template - Jan MBOM_SBU_GLOBAL_NGT_MBOM 12+0 2010 - Country Name_Forecast Accuracy" xfId="14856" xr:uid="{C3DC6B75-A53B-4B26-8675-952B874924A6}"/>
    <cellStyle name="_APAC Q1 &amp; 1+11 Profit Improvement Template - Jan MBOM_SBU_GLOBAL_NGT_Sheet2" xfId="14857" xr:uid="{B6F9406D-41CD-491D-828C-CE2A6300AB04}"/>
    <cellStyle name="_APAC Q1 &amp; 1+11 Profit Improvement Template - Jan MBOM_SBU_GLOBAL_NGT_Total" xfId="14858" xr:uid="{E4894103-7F65-496C-8994-570A93C8B2F2}"/>
    <cellStyle name="_APAC Q1 &amp; 1+11 Profit Improvement Template - Jan MBOM_SBU_GLOBAL_NGT_Working Capital Graph" xfId="14859" xr:uid="{E0CC8DC6-72C3-4AE0-B7AA-EC3CFCDE184D}"/>
    <cellStyle name="_APAC Q1 &amp; 1+11 Profit Improvement Template - Jan MBOM_Sheet2" xfId="14860" xr:uid="{599127E6-16A5-42AE-BE77-A994BBCCC8BB}"/>
    <cellStyle name="_APAC Q1 &amp; 1+11 Profit Improvement Template - Jan MBOM_Supplemental Data Requirements-Country" xfId="14861" xr:uid="{C93D997A-1298-42FF-9380-459445D55C02}"/>
    <cellStyle name="_APAC Q1 &amp; 1+11 Profit Improvement Template - Jan MBOM_Supplemental Data Requirements-Country_Keymessage" xfId="14862" xr:uid="{F8C48F10-1C16-4ED8-8711-1A092DA336A5}"/>
    <cellStyle name="_APAC Q1 &amp; 1+11 Profit Improvement Template - Jan MBOM_Total" xfId="14863" xr:uid="{CD859C49-9062-4FE1-A307-3305D407E1CC}"/>
    <cellStyle name="_APAC Q1 &amp; 1+11 Profit Improvement Template - Jan MBOM_Working Capital Graph" xfId="14864" xr:uid="{F81AED97-0B09-41A9-8B98-7AC15C8FBBF9}"/>
    <cellStyle name="_APAC Q1 &amp; 1+11 Profit Improvement Template 2" xfId="14865" xr:uid="{308FEDA7-FEA9-4009-AB65-FEE34106B311}"/>
    <cellStyle name="_APAC Q1 &amp; 1+11 Profit Improvement Template V2" xfId="12636" xr:uid="{354102B0-AD74-49C4-AC25-0512DB81577F}"/>
    <cellStyle name="_APAC Q1 &amp; 1+11 Profit Improvement Template V2 2" xfId="14866" xr:uid="{E7FF9EC0-B330-4C38-93A3-AE6537792A61}"/>
    <cellStyle name="_APAC Q1 &amp; 1+11 Profit Improvement Template V2_~0965031" xfId="14867" xr:uid="{2705C574-476B-477C-A3BC-6D48ED32329A}"/>
    <cellStyle name="_APAC Q1 &amp; 1+11 Profit Improvement Template V2_~0965031 2" xfId="14868" xr:uid="{7261B2D7-CEEC-4FF6-837A-E84F32E236FC}"/>
    <cellStyle name="_APAC Q1 &amp; 1+11 Profit Improvement Template V2_~0965031_2009 AOP_Jan deck_Financials Consol_Sent" xfId="14869" xr:uid="{8EBEBF53-E86B-4291-9541-8AD917E6739A}"/>
    <cellStyle name="_APAC Q1 &amp; 1+11 Profit Improvement Template V2_~0965031_2009 AOP_Jan deck_Financials Consol_Sent_2" xfId="14870" xr:uid="{4C63C5ED-DB87-49C4-ACAA-169CFB039C8C}"/>
    <cellStyle name="_APAC Q1 &amp; 1+11 Profit Improvement Template V2_~0965031_2009 AOP_Jan deck_Financials Consol_Sent_2_Keymessage" xfId="14871" xr:uid="{265326FF-B08C-4249-9BB2-A495895BDD65}"/>
    <cellStyle name="_APAC Q1 &amp; 1+11 Profit Improvement Template V2_~0965031_2009 AOP_Jan deck_Financials Consol_Sent_Keymessage" xfId="14872" xr:uid="{82F6333E-FBE9-45AD-8FEF-55FEEDAB759B}"/>
    <cellStyle name="_APAC Q1 &amp; 1+11 Profit Improvement Template V2_~0965031_2009 AOP_Nov deck_Financials_for Consol_v2" xfId="14873" xr:uid="{DB5C7693-DE21-41E8-A2BC-F88356040761}"/>
    <cellStyle name="_APAC Q1 &amp; 1+11 Profit Improvement Template V2_~0965031_2009 AOP_Nov deck_Financials_for Consol_v2_Keymessage" xfId="14874" xr:uid="{ACF59593-74E0-4DA8-90A7-E284468914D1}"/>
    <cellStyle name="_APAC Q1 &amp; 1+11 Profit Improvement Template V2_~0965031_Cash Capex 10+2" xfId="14875" xr:uid="{B52E1656-681B-456E-93AF-16AD7B1044A2}"/>
    <cellStyle name="_APAC Q1 &amp; 1+11 Profit Improvement Template V2_~0965031_Cash Capex 10+2_Cost out Update" xfId="14876" xr:uid="{8528D2F1-9D85-41FF-8B27-7DA21931CC30}"/>
    <cellStyle name="_APAC Q1 &amp; 1+11 Profit Improvement Template V2_~0965031_Cash Capex 10+2_EBIT OCF Ranges" xfId="14877" xr:uid="{01375BF8-DAFF-4639-AC0D-216881AB1322}"/>
    <cellStyle name="_APAC Q1 &amp; 1+11 Profit Improvement Template V2_~0965031_Cash Capex 10+2_G2N &amp; Pricing Plan_Feb'12 (version 1)" xfId="14878" xr:uid="{60A98D92-4A0F-4607-B8BC-CDD602CBD2A8}"/>
    <cellStyle name="_APAC Q1 &amp; 1+11 Profit Improvement Template V2_~0965031_Cash Capex 10+2_MBOM 12+0 2010 - Country Name" xfId="14879" xr:uid="{76B3DFEF-3072-4702-8856-5C015BC8330D}"/>
    <cellStyle name="_APAC Q1 &amp; 1+11 Profit Improvement Template V2_~0965031_Cash Capex 10+2_MBOM 12+0 2010 - Country Name_Forecast Accuracy" xfId="14880" xr:uid="{54FBFF5C-3B24-48DA-8F81-04DB2DD2E80C}"/>
    <cellStyle name="_APAC Q1 &amp; 1+11 Profit Improvement Template V2_~0965031_Cash Capex 10+2_Sheet2" xfId="14881" xr:uid="{054596D2-F1BF-4360-8FBB-E528673CF96E}"/>
    <cellStyle name="_APAC Q1 &amp; 1+11 Profit Improvement Template V2_~0965031_Cash Capex 10+2_Total" xfId="14882" xr:uid="{F1B0674B-6CBF-4AF1-A170-2C57556C64E3}"/>
    <cellStyle name="_APAC Q1 &amp; 1+11 Profit Improvement Template V2_~0965031_Cash Capex 10+2_Working Capital Graph" xfId="14883" xr:uid="{3B12B317-9896-40F9-92FE-4A768A5D8E20}"/>
    <cellStyle name="_APAC Q1 &amp; 1+11 Profit Improvement Template V2_~0965031_Cost out Update" xfId="14884" xr:uid="{5CFBCB05-E65B-4936-81A5-B212AF846196}"/>
    <cellStyle name="_APAC Q1 &amp; 1+11 Profit Improvement Template V2_~0965031_EBIT OCF Ranges" xfId="14885" xr:uid="{A0A56CC6-8AB5-439F-97E0-2491CA031FED}"/>
    <cellStyle name="_APAC Q1 &amp; 1+11 Profit Improvement Template V2_~0965031_G2N &amp; Pricing Plan_Feb'12 (version 1)" xfId="14886" xr:uid="{D1AA0631-4A61-439D-BA1B-2100D9DAF95B}"/>
    <cellStyle name="_APAC Q1 &amp; 1+11 Profit Improvement Template V2_~0965031_Global Operations" xfId="14887" xr:uid="{AF559F04-735E-4175-AE36-81241A2BF392}"/>
    <cellStyle name="_APAC Q1 &amp; 1+11 Profit Improvement Template V2_~0965031_Global Operations 2" xfId="14888" xr:uid="{83095502-1656-4CBE-AF2F-A6139567A1D5}"/>
    <cellStyle name="_APAC Q1 &amp; 1+11 Profit Improvement Template V2_~0965031_Global Operations_Sheet2" xfId="14889" xr:uid="{7A947907-F649-4E9E-8B85-CFC1006D5408}"/>
    <cellStyle name="_APAC Q1 &amp; 1+11 Profit Improvement Template V2_~0965031_Global Operations_Total" xfId="14890" xr:uid="{CE431E2A-EC68-4ADD-8D1D-AC61D9975598}"/>
    <cellStyle name="_APAC Q1 &amp; 1+11 Profit Improvement Template V2_~0965031_Keymessage" xfId="14891" xr:uid="{E1F0B5E7-CA96-4ED5-995B-9B5EEA596AB8}"/>
    <cellStyle name="_APAC Q1 &amp; 1+11 Profit Improvement Template V2_~0965031_MBOM 12+0 2010 - Country Name" xfId="14892" xr:uid="{0CE76999-D700-4593-A8BD-5210282F777A}"/>
    <cellStyle name="_APAC Q1 &amp; 1+11 Profit Improvement Template V2_~0965031_MBOM 12+0 2010 - Country Name_Forecast Accuracy" xfId="14893" xr:uid="{473C1361-E009-46C8-A6AE-6AB088D34F9B}"/>
    <cellStyle name="_APAC Q1 &amp; 1+11 Profit Improvement Template V2_~0965031_NA" xfId="14894" xr:uid="{CCA3AA3A-3E22-41F3-ACC4-A43AAADBBC28}"/>
    <cellStyle name="_APAC Q1 &amp; 1+11 Profit Improvement Template V2_~0965031_NA 2" xfId="14895" xr:uid="{FD0C8CA5-C9DF-488B-B54E-F56C5BBCC44E}"/>
    <cellStyle name="_APAC Q1 &amp; 1+11 Profit Improvement Template V2_~0965031_NA_1" xfId="14896" xr:uid="{0187355C-B928-4A25-8623-E13619304FAD}"/>
    <cellStyle name="_APAC Q1 &amp; 1+11 Profit Improvement Template V2_~0965031_NA_1 2" xfId="14897" xr:uid="{A9697A67-72D1-4428-8C44-4C2154E262D8}"/>
    <cellStyle name="_APAC Q1 &amp; 1+11 Profit Improvement Template V2_~0965031_NA_1_Sheet2" xfId="14898" xr:uid="{A83EEFE0-AAF8-4395-AF3D-E854D964D726}"/>
    <cellStyle name="_APAC Q1 &amp; 1+11 Profit Improvement Template V2_~0965031_NA_1_Total" xfId="14899" xr:uid="{9ED50DA9-33A3-45A7-930E-E14D4DF8CF53}"/>
    <cellStyle name="_APAC Q1 &amp; 1+11 Profit Improvement Template V2_~0965031_NA_Sheet2" xfId="14900" xr:uid="{D76864C1-AE1B-411F-9853-5ACB16E2F61C}"/>
    <cellStyle name="_APAC Q1 &amp; 1+11 Profit Improvement Template V2_~0965031_NA_Total" xfId="14901" xr:uid="{ED070370-0E38-4B2D-98D0-65310415D0C0}"/>
    <cellStyle name="_APAC Q1 &amp; 1+11 Profit Improvement Template V2_~0965031_Nov Review Deck Final" xfId="14902" xr:uid="{3C5A6192-A0D4-468C-83A9-8F0A69BA60AC}"/>
    <cellStyle name="_APAC Q1 &amp; 1+11 Profit Improvement Template V2_~0965031_Nov Review Deck Final_Keymessage" xfId="14903" xr:uid="{F1F3125D-9BB6-4D97-9682-247EB292BDE5}"/>
    <cellStyle name="_APAC Q1 &amp; 1+11 Profit Improvement Template V2_~0965031_OCFAnalysis" xfId="14904" xr:uid="{F5164FF0-1415-4597-B00A-164E1F044961}"/>
    <cellStyle name="_APAC Q1 &amp; 1+11 Profit Improvement Template V2_~0965031_OCFAnalysis_Cost out Update" xfId="14905" xr:uid="{A9536EF6-1A19-4546-AD70-C1F36154DCA5}"/>
    <cellStyle name="_APAC Q1 &amp; 1+11 Profit Improvement Template V2_~0965031_OCFAnalysis_EBIT OCF Ranges" xfId="14906" xr:uid="{6A9AA2AF-CA66-4BEB-96BE-570E2D72DE82}"/>
    <cellStyle name="_APAC Q1 &amp; 1+11 Profit Improvement Template V2_~0965031_OCFAnalysis_G2N &amp; Pricing Plan_Feb'12 (version 1)" xfId="14907" xr:uid="{CF7E86FF-B176-4F4D-8D3B-93DF4EC6426A}"/>
    <cellStyle name="_APAC Q1 &amp; 1+11 Profit Improvement Template V2_~0965031_OCFAnalysis_MBOM 12+0 2010 - Country Name" xfId="14908" xr:uid="{4860BCFA-2326-4BB1-B156-872EBBC0147A}"/>
    <cellStyle name="_APAC Q1 &amp; 1+11 Profit Improvement Template V2_~0965031_OCFAnalysis_MBOM 12+0 2010 - Country Name_Forecast Accuracy" xfId="14909" xr:uid="{896B0E63-A4CE-423B-B208-E6C36677E991}"/>
    <cellStyle name="_APAC Q1 &amp; 1+11 Profit Improvement Template V2_~0965031_OCFAnalysis_Sheet2" xfId="14910" xr:uid="{72087BDF-551B-439B-A54A-9B86EE62B17B}"/>
    <cellStyle name="_APAC Q1 &amp; 1+11 Profit Improvement Template V2_~0965031_OCFAnalysis_Total" xfId="14911" xr:uid="{513577A1-40DC-4853-90E0-0F8863695C38}"/>
    <cellStyle name="_APAC Q1 &amp; 1+11 Profit Improvement Template V2_~0965031_OCFAnalysis_Working Capital Graph" xfId="14912" xr:uid="{52BB613C-CFF5-4437-B173-D89433EC3B78}"/>
    <cellStyle name="_APAC Q1 &amp; 1+11 Profit Improvement Template V2_~0965031_Quarterly Industry Volume - Corp Follow up Feb 19th" xfId="14913" xr:uid="{A14F6D0A-726D-4F4C-8DEA-77484FB3B294}"/>
    <cellStyle name="_APAC Q1 &amp; 1+11 Profit Improvement Template V2_~0965031_Quarterly Industry Volume - Corp Follow up Feb 19th 2" xfId="14914" xr:uid="{C8130781-CC32-49C7-A0DF-01C77DF29899}"/>
    <cellStyle name="_APAC Q1 &amp; 1+11 Profit Improvement Template V2_~0965031_Quarterly Industry Volume - Corp Follow up Feb 19th_Cost out Update" xfId="14915" xr:uid="{B1DA5BF9-F888-42EE-851E-56BE33434E72}"/>
    <cellStyle name="_APAC Q1 &amp; 1+11 Profit Improvement Template V2_~0965031_Quarterly Industry Volume - Corp Follow up Feb 19th_EBIT OCF Ranges" xfId="14916" xr:uid="{A58364B0-CCF6-440C-B82E-C23B4E5096E5}"/>
    <cellStyle name="_APAC Q1 &amp; 1+11 Profit Improvement Template V2_~0965031_Quarterly Industry Volume - Corp Follow up Feb 19th_G2N &amp; Pricing Plan_Feb'12 (version 1)" xfId="14917" xr:uid="{051AA6E4-A6A7-455C-BF56-80DF03BE3717}"/>
    <cellStyle name="_APAC Q1 &amp; 1+11 Profit Improvement Template V2_~0965031_Quarterly Industry Volume - Corp Follow up Feb 19th_MBOM 12+0 2010 - Country Name" xfId="14918" xr:uid="{34B23F9C-E8E4-44F7-8008-0AA3D49B245C}"/>
    <cellStyle name="_APAC Q1 &amp; 1+11 Profit Improvement Template V2_~0965031_Quarterly Industry Volume - Corp Follow up Feb 19th_MBOM 12+0 2010 - Country Name_Forecast Accuracy" xfId="14919" xr:uid="{3AB52292-C24A-4281-9405-E5C57D774BCE}"/>
    <cellStyle name="_APAC Q1 &amp; 1+11 Profit Improvement Template V2_~0965031_Quarterly Industry Volume - Corp Follow up Feb 19th_OCFAnalysis" xfId="14920" xr:uid="{ECAE5337-C86C-4497-8623-62AF9EB9B010}"/>
    <cellStyle name="_APAC Q1 &amp; 1+11 Profit Improvement Template V2_~0965031_Quarterly Industry Volume - Corp Follow up Feb 19th_OCFAnalysis_Cost out Update" xfId="14921" xr:uid="{CE56E5F8-AC00-4C47-BC57-6BBF38B45B55}"/>
    <cellStyle name="_APAC Q1 &amp; 1+11 Profit Improvement Template V2_~0965031_Quarterly Industry Volume - Corp Follow up Feb 19th_OCFAnalysis_EBIT OCF Ranges" xfId="14922" xr:uid="{0A991E04-801B-4466-8941-BCCEC75DCC8A}"/>
    <cellStyle name="_APAC Q1 &amp; 1+11 Profit Improvement Template V2_~0965031_Quarterly Industry Volume - Corp Follow up Feb 19th_OCFAnalysis_G2N &amp; Pricing Plan_Feb'12 (version 1)" xfId="14923" xr:uid="{887A5C07-B69E-441E-8D9E-9BF8DCD65D0D}"/>
    <cellStyle name="_APAC Q1 &amp; 1+11 Profit Improvement Template V2_~0965031_Quarterly Industry Volume - Corp Follow up Feb 19th_OCFAnalysis_MBOM 12+0 2010 - Country Name" xfId="14924" xr:uid="{DC8CA43B-7FB0-449D-924D-4A4FCD0E6A04}"/>
    <cellStyle name="_APAC Q1 &amp; 1+11 Profit Improvement Template V2_~0965031_Quarterly Industry Volume - Corp Follow up Feb 19th_OCFAnalysis_MBOM 12+0 2010 - Country Name_Forecast Accuracy" xfId="14925" xr:uid="{6470555B-4602-4940-9F75-F6D4BE35D706}"/>
    <cellStyle name="_APAC Q1 &amp; 1+11 Profit Improvement Template V2_~0965031_Quarterly Industry Volume - Corp Follow up Feb 19th_OCFAnalysis_Sheet2" xfId="14926" xr:uid="{3C297E06-EBC6-4AF5-AE65-176C757C7242}"/>
    <cellStyle name="_APAC Q1 &amp; 1+11 Profit Improvement Template V2_~0965031_Quarterly Industry Volume - Corp Follow up Feb 19th_OCFAnalysis_Total" xfId="14927" xr:uid="{BA6D7474-E97D-4AA0-93AE-F744CDF176C8}"/>
    <cellStyle name="_APAC Q1 &amp; 1+11 Profit Improvement Template V2_~0965031_Quarterly Industry Volume - Corp Follow up Feb 19th_OCFAnalysis_Working Capital Graph" xfId="14928" xr:uid="{307850DB-C0E8-4533-9DB2-29021137CE2A}"/>
    <cellStyle name="_APAC Q1 &amp; 1+11 Profit Improvement Template V2_~0965031_Quarterly Industry Volume - Corp Follow up Feb 19th_Sheet2" xfId="14929" xr:uid="{364E4967-1D5A-4DDA-8968-F92ED8C9BEEF}"/>
    <cellStyle name="_APAC Q1 &amp; 1+11 Profit Improvement Template V2_~0965031_Quarterly Industry Volume - Corp Follow up Feb 19th_Total" xfId="14930" xr:uid="{ECC4BE53-022B-4CBC-8500-99FBD22A7A49}"/>
    <cellStyle name="_APAC Q1 &amp; 1+11 Profit Improvement Template V2_~0965031_Quarterly Industry Volume - Corp Follow up Feb 19th_Working Capital Graph" xfId="14931" xr:uid="{8BFF4291-77FE-4809-BAB0-2418CEC4B1E2}"/>
    <cellStyle name="_APAC Q1 &amp; 1+11 Profit Improvement Template V2_~0965031_SBU_GLOBAL_NGT" xfId="14932" xr:uid="{4C436B40-4D99-4507-987B-A64717005BC4}"/>
    <cellStyle name="_APAC Q1 &amp; 1+11 Profit Improvement Template V2_~0965031_SBU_GLOBAL_NGT 2" xfId="14933" xr:uid="{4E2AB719-8E94-4CAF-B176-5C0BCDBCB47A}"/>
    <cellStyle name="_APAC Q1 &amp; 1+11 Profit Improvement Template V2_~0965031_SBU_GLOBAL_NGT_Cost out Update" xfId="14934" xr:uid="{FCF3772F-D106-46E9-B8BC-761759E74576}"/>
    <cellStyle name="_APAC Q1 &amp; 1+11 Profit Improvement Template V2_~0965031_SBU_GLOBAL_NGT_EBIT OCF Ranges" xfId="14935" xr:uid="{E86B234E-C233-4B15-80AA-C4CC7D992352}"/>
    <cellStyle name="_APAC Q1 &amp; 1+11 Profit Improvement Template V2_~0965031_SBU_GLOBAL_NGT_G2N &amp; Pricing Plan_Feb'12 (version 1)" xfId="14936" xr:uid="{C3A7AABD-35F2-4481-8E30-0C9A907BF90E}"/>
    <cellStyle name="_APAC Q1 &amp; 1+11 Profit Improvement Template V2_~0965031_SBU_GLOBAL_NGT_MBOM 12+0 2010 - Country Name" xfId="14937" xr:uid="{E9DD6A13-4E5B-49DB-B66F-821FBA13C710}"/>
    <cellStyle name="_APAC Q1 &amp; 1+11 Profit Improvement Template V2_~0965031_SBU_GLOBAL_NGT_MBOM 12+0 2010 - Country Name_Forecast Accuracy" xfId="14938" xr:uid="{794219A5-B34A-4BC4-8ED1-92B1AC283001}"/>
    <cellStyle name="_APAC Q1 &amp; 1+11 Profit Improvement Template V2_~0965031_SBU_GLOBAL_NGT_Sheet2" xfId="14939" xr:uid="{5F9B04FC-E66D-47EE-BFD0-1AFCF6F33DE5}"/>
    <cellStyle name="_APAC Q1 &amp; 1+11 Profit Improvement Template V2_~0965031_SBU_GLOBAL_NGT_Total" xfId="14940" xr:uid="{198E8A51-2DF6-49BD-B757-33ADB690A8FE}"/>
    <cellStyle name="_APAC Q1 &amp; 1+11 Profit Improvement Template V2_~0965031_SBU_GLOBAL_NGT_Working Capital Graph" xfId="14941" xr:uid="{362F17A0-4B9E-4654-AE8D-E4DE29EB3785}"/>
    <cellStyle name="_APAC Q1 &amp; 1+11 Profit Improvement Template V2_~0965031_Sheet2" xfId="14942" xr:uid="{A54E92FF-C856-4C0F-8E55-48DAF408B1AC}"/>
    <cellStyle name="_APAC Q1 &amp; 1+11 Profit Improvement Template V2_~0965031_Supplemental Data Requirements-Country" xfId="14943" xr:uid="{E713C8C7-42FE-4C14-98D6-06DEB0DFB695}"/>
    <cellStyle name="_APAC Q1 &amp; 1+11 Profit Improvement Template V2_~0965031_Supplemental Data Requirements-Country_Keymessage" xfId="14944" xr:uid="{77AF16F8-97E0-4E99-AC68-F820496D16AE}"/>
    <cellStyle name="_APAC Q1 &amp; 1+11 Profit Improvement Template V2_~0965031_Total" xfId="14945" xr:uid="{262C6099-E7AB-47C7-A852-64777EF6ED26}"/>
    <cellStyle name="_APAC Q1 &amp; 1+11 Profit Improvement Template V2_~0965031_Working Capital Graph" xfId="14946" xr:uid="{D9612E68-9950-4564-B929-FD5F07F0080E}"/>
    <cellStyle name="_APAC Q1 &amp; 1+11 Profit Improvement Template V2_2009 AOP_Jan deck_Financials Consol_Sent" xfId="14947" xr:uid="{FD6349DC-3A29-4D36-83CD-FD5ECC099C28}"/>
    <cellStyle name="_APAC Q1 &amp; 1+11 Profit Improvement Template V2_2009 AOP_Jan deck_Financials Consol_Sent_2" xfId="14948" xr:uid="{2C91D75D-8CE7-4334-B732-A115B2047FB7}"/>
    <cellStyle name="_APAC Q1 &amp; 1+11 Profit Improvement Template V2_2009 AOP_Jan deck_Financials Consol_Sent_2_Keymessage" xfId="14949" xr:uid="{9C103A7C-D55C-4894-AF93-685A4329C005}"/>
    <cellStyle name="_APAC Q1 &amp; 1+11 Profit Improvement Template V2_2009 AOP_Jan deck_Financials Consol_Sent_Keymessage" xfId="14950" xr:uid="{3DFAA41E-ABA1-4988-A9D6-3B4A61CDCD8B}"/>
    <cellStyle name="_APAC Q1 &amp; 1+11 Profit Improvement Template V2_2009 AOP_Nov deck_Financials_for Consol_v2" xfId="14951" xr:uid="{7CE30802-B917-4A33-9C6D-A1E1E70B1A39}"/>
    <cellStyle name="_APAC Q1 &amp; 1+11 Profit Improvement Template V2_2009 AOP_Nov deck_Financials_for Consol_v2_Keymessage" xfId="14952" xr:uid="{5823B559-16A2-4E28-9CC8-E69947360CA5}"/>
    <cellStyle name="_APAC Q1 &amp; 1+11 Profit Improvement Template V2_67LMH est Spore 19feb" xfId="12627" xr:uid="{9BF2E65D-0099-4D0E-92CD-4546DB6809FE}"/>
    <cellStyle name="_APAC Q1 &amp; 1+11 Profit Improvement Template V2_67LMH est Spore 19feb 2" xfId="14953" xr:uid="{AC83DCFE-D9A9-4554-B6F2-E4435333844A}"/>
    <cellStyle name="_APAC Q1 &amp; 1+11 Profit Improvement Template V2_67LMH est Spore 19feb_2009 AOP_Jan deck_Financials Consol_Sent" xfId="14954" xr:uid="{03F293B8-BC62-4C94-92A9-0C00F69B9772}"/>
    <cellStyle name="_APAC Q1 &amp; 1+11 Profit Improvement Template V2_67LMH est Spore 19feb_2009 AOP_Jan deck_Financials Consol_Sent_2" xfId="14955" xr:uid="{DE6B1C92-5856-4026-9265-D56E420A1656}"/>
    <cellStyle name="_APAC Q1 &amp; 1+11 Profit Improvement Template V2_67LMH est Spore 19feb_2009 AOP_Jan deck_Financials Consol_Sent_2_Keymessage" xfId="14956" xr:uid="{0643A826-7500-493F-B607-5DC6E5678A8C}"/>
    <cellStyle name="_APAC Q1 &amp; 1+11 Profit Improvement Template V2_67LMH est Spore 19feb_2009 AOP_Jan deck_Financials Consol_Sent_Keymessage" xfId="14957" xr:uid="{43D507F2-2FD8-491A-BDCB-1A4917579250}"/>
    <cellStyle name="_APAC Q1 &amp; 1+11 Profit Improvement Template V2_67LMH est Spore 19feb_2009 AOP_Nov deck_Financials_for Consol_v2" xfId="14958" xr:uid="{369D0D07-7980-4BB7-BDF8-899F6BBA4DC0}"/>
    <cellStyle name="_APAC Q1 &amp; 1+11 Profit Improvement Template V2_67LMH est Spore 19feb_2009 AOP_Nov deck_Financials_for Consol_v2_Keymessage" xfId="14959" xr:uid="{63FA8AB0-3EF5-4062-A792-0473BC6FCBC8}"/>
    <cellStyle name="_APAC Q1 &amp; 1+11 Profit Improvement Template V2_67LMH est Spore 19feb_Cash Capex 10+2" xfId="14960" xr:uid="{F4E80290-0AAD-4B31-A5C7-12F297BC4B21}"/>
    <cellStyle name="_APAC Q1 &amp; 1+11 Profit Improvement Template V2_67LMH est Spore 19feb_Cash Capex 10+2_Cost out Update" xfId="14961" xr:uid="{465ABAFB-20AA-4D87-9C67-032C366785EF}"/>
    <cellStyle name="_APAC Q1 &amp; 1+11 Profit Improvement Template V2_67LMH est Spore 19feb_Cash Capex 10+2_EBIT OCF Ranges" xfId="14962" xr:uid="{919030E7-EEA9-4381-B850-D140796CCAF4}"/>
    <cellStyle name="_APAC Q1 &amp; 1+11 Profit Improvement Template V2_67LMH est Spore 19feb_Cash Capex 10+2_G2N &amp; Pricing Plan_Feb'12 (version 1)" xfId="14963" xr:uid="{E20B020E-82F0-4893-9473-524481A5EDBB}"/>
    <cellStyle name="_APAC Q1 &amp; 1+11 Profit Improvement Template V2_67LMH est Spore 19feb_Cash Capex 10+2_MBOM 12+0 2010 - Country Name" xfId="14964" xr:uid="{C4B2652A-F397-4FBE-8107-A6A0BC737403}"/>
    <cellStyle name="_APAC Q1 &amp; 1+11 Profit Improvement Template V2_67LMH est Spore 19feb_Cash Capex 10+2_MBOM 12+0 2010 - Country Name_Forecast Accuracy" xfId="14965" xr:uid="{03B66013-6877-4E4C-9FEE-4C0636DFF600}"/>
    <cellStyle name="_APAC Q1 &amp; 1+11 Profit Improvement Template V2_67LMH est Spore 19feb_Cash Capex 10+2_Sheet2" xfId="14966" xr:uid="{B2664F74-64F4-48CC-A896-0ED00FCFC29B}"/>
    <cellStyle name="_APAC Q1 &amp; 1+11 Profit Improvement Template V2_67LMH est Spore 19feb_Cash Capex 10+2_Total" xfId="14967" xr:uid="{5AA4C550-D9BA-492C-AB70-C85D74DF88BB}"/>
    <cellStyle name="_APAC Q1 &amp; 1+11 Profit Improvement Template V2_67LMH est Spore 19feb_Cash Capex 10+2_Working Capital Graph" xfId="14968" xr:uid="{BD133DF3-1D35-40E4-B084-5BC784B360B6}"/>
    <cellStyle name="_APAC Q1 &amp; 1+11 Profit Improvement Template V2_67LMH est Spore 19feb_Cost out Update" xfId="14969" xr:uid="{2E114527-A7B4-4ED7-990F-57BC09E8A125}"/>
    <cellStyle name="_APAC Q1 &amp; 1+11 Profit Improvement Template V2_67LMH est Spore 19feb_EBIT OCF Ranges" xfId="14970" xr:uid="{2405F697-50EA-4AED-987B-57441A194843}"/>
    <cellStyle name="_APAC Q1 &amp; 1+11 Profit Improvement Template V2_67LMH est Spore 19feb_G2N &amp; Pricing Plan_Feb'12 (version 1)" xfId="14971" xr:uid="{940222AE-AB43-41D3-8265-12C7A0339F40}"/>
    <cellStyle name="_APAC Q1 &amp; 1+11 Profit Improvement Template V2_67LMH est Spore 19feb_Global Operations" xfId="14972" xr:uid="{25D8BA47-3E41-4488-B071-623BEA44051C}"/>
    <cellStyle name="_APAC Q1 &amp; 1+11 Profit Improvement Template V2_67LMH est Spore 19feb_Global Operations 2" xfId="14973" xr:uid="{CC2B4514-828B-41E7-8CDD-9EEEA35E63E7}"/>
    <cellStyle name="_APAC Q1 &amp; 1+11 Profit Improvement Template V2_67LMH est Spore 19feb_Global Operations_Sheet2" xfId="14974" xr:uid="{5B91BCC3-4FFA-4F3A-B07B-D46D4D33A578}"/>
    <cellStyle name="_APAC Q1 &amp; 1+11 Profit Improvement Template V2_67LMH est Spore 19feb_Global Operations_Total" xfId="14975" xr:uid="{F5D2A14A-96E1-473A-ADB5-6C88C5E46BD5}"/>
    <cellStyle name="_APAC Q1 &amp; 1+11 Profit Improvement Template V2_67LMH est Spore 19feb_Keymessage" xfId="14976" xr:uid="{622D342C-1613-4FBE-AE7B-4C83CF95336B}"/>
    <cellStyle name="_APAC Q1 &amp; 1+11 Profit Improvement Template V2_67LMH est Spore 19feb_MBOM 12+0 2010 - Country Name" xfId="14977" xr:uid="{C8928CB5-BE92-46A2-86FA-7A402DC859F6}"/>
    <cellStyle name="_APAC Q1 &amp; 1+11 Profit Improvement Template V2_67LMH est Spore 19feb_MBOM 12+0 2010 - Country Name_Forecast Accuracy" xfId="14978" xr:uid="{017BEB6F-8F9E-49BC-B88E-956677FC807E}"/>
    <cellStyle name="_APAC Q1 &amp; 1+11 Profit Improvement Template V2_67LMH est Spore 19feb_NA" xfId="14979" xr:uid="{B8AD21ED-919E-4156-932E-31F7FD1236EB}"/>
    <cellStyle name="_APAC Q1 &amp; 1+11 Profit Improvement Template V2_67LMH est Spore 19feb_NA 2" xfId="14980" xr:uid="{045F52CE-DB05-4D8C-B544-AC04729EEE8F}"/>
    <cellStyle name="_APAC Q1 &amp; 1+11 Profit Improvement Template V2_67LMH est Spore 19feb_NA_1" xfId="14981" xr:uid="{83D8F16C-1D8E-45C1-BF14-E02BC7C4BD74}"/>
    <cellStyle name="_APAC Q1 &amp; 1+11 Profit Improvement Template V2_67LMH est Spore 19feb_NA_1 2" xfId="14982" xr:uid="{B31EEB5D-7966-4992-8E97-1C8C7DC62517}"/>
    <cellStyle name="_APAC Q1 &amp; 1+11 Profit Improvement Template V2_67LMH est Spore 19feb_NA_1_Sheet2" xfId="14983" xr:uid="{768A18C2-8C06-4A65-82B6-7C81AEC38483}"/>
    <cellStyle name="_APAC Q1 &amp; 1+11 Profit Improvement Template V2_67LMH est Spore 19feb_NA_1_Total" xfId="14984" xr:uid="{81EC6A06-5865-4455-B7A1-B2F1509E7CEB}"/>
    <cellStyle name="_APAC Q1 &amp; 1+11 Profit Improvement Template V2_67LMH est Spore 19feb_NA_Sheet2" xfId="14985" xr:uid="{99DBEA80-B5C7-45A8-9C6D-FAE8C6937ABB}"/>
    <cellStyle name="_APAC Q1 &amp; 1+11 Profit Improvement Template V2_67LMH est Spore 19feb_NA_Total" xfId="14986" xr:uid="{3B7C9CC4-C570-45F5-BA81-0ABAECA7BF73}"/>
    <cellStyle name="_APAC Q1 &amp; 1+11 Profit Improvement Template V2_67LMH est Spore 19feb_Nov Deck_Nell_Oct23" xfId="14987" xr:uid="{AED89EBD-79FE-4518-AE73-20AAB76CFF14}"/>
    <cellStyle name="_APAC Q1 &amp; 1+11 Profit Improvement Template V2_67LMH est Spore 19feb_Nov Deck_Nell_Oct23_Keymessage" xfId="14988" xr:uid="{0CCF7CA5-B4BF-45F2-8603-333BBA16A79A}"/>
    <cellStyle name="_APAC Q1 &amp; 1+11 Profit Improvement Template V2_67LMH est Spore 19feb_Nov Review Deck Final" xfId="14989" xr:uid="{B295C2B9-8BEE-4598-A2AB-29E7C7274959}"/>
    <cellStyle name="_APAC Q1 &amp; 1+11 Profit Improvement Template V2_67LMH est Spore 19feb_Nov Review Deck Final_Keymessage" xfId="14990" xr:uid="{4464081C-871A-453F-87E4-90A72C583216}"/>
    <cellStyle name="_APAC Q1 &amp; 1+11 Profit Improvement Template V2_67LMH est Spore 19feb_OCFAnalysis" xfId="14991" xr:uid="{465EF704-93ED-4EC5-B82A-2D539EC8FF12}"/>
    <cellStyle name="_APAC Q1 &amp; 1+11 Profit Improvement Template V2_67LMH est Spore 19feb_OCFAnalysis_Cost out Update" xfId="14992" xr:uid="{C03EAFF3-B11E-40C2-BECC-3DE328383936}"/>
    <cellStyle name="_APAC Q1 &amp; 1+11 Profit Improvement Template V2_67LMH est Spore 19feb_OCFAnalysis_EBIT OCF Ranges" xfId="14993" xr:uid="{3D8415A2-DD50-4C1D-BB82-C3E1CA671CFD}"/>
    <cellStyle name="_APAC Q1 &amp; 1+11 Profit Improvement Template V2_67LMH est Spore 19feb_OCFAnalysis_G2N &amp; Pricing Plan_Feb'12 (version 1)" xfId="14994" xr:uid="{86369E4B-9FE7-4F38-A49D-E83E8A4B5322}"/>
    <cellStyle name="_APAC Q1 &amp; 1+11 Profit Improvement Template V2_67LMH est Spore 19feb_OCFAnalysis_MBOM 12+0 2010 - Country Name" xfId="14995" xr:uid="{C62D640F-413B-4BAF-8BC2-6C64B23AB523}"/>
    <cellStyle name="_APAC Q1 &amp; 1+11 Profit Improvement Template V2_67LMH est Spore 19feb_OCFAnalysis_MBOM 12+0 2010 - Country Name_Forecast Accuracy" xfId="14996" xr:uid="{B96A413F-2CCD-4ADB-80D8-2C00EB41B2DB}"/>
    <cellStyle name="_APAC Q1 &amp; 1+11 Profit Improvement Template V2_67LMH est Spore 19feb_OCFAnalysis_Sheet2" xfId="14997" xr:uid="{5164F7C6-990B-440C-9012-955BD361556F}"/>
    <cellStyle name="_APAC Q1 &amp; 1+11 Profit Improvement Template V2_67LMH est Spore 19feb_OCFAnalysis_Total" xfId="14998" xr:uid="{D946FBA5-88FD-400C-BEA4-9CA0580F9762}"/>
    <cellStyle name="_APAC Q1 &amp; 1+11 Profit Improvement Template V2_67LMH est Spore 19feb_OCFAnalysis_Working Capital Graph" xfId="14999" xr:uid="{8C5D86C8-345C-4AE5-8D48-5974C8E4305B}"/>
    <cellStyle name="_APAC Q1 &amp; 1+11 Profit Improvement Template V2_67LMH est Spore 19feb_Quarterly Industry Volume - Corp Follow up Feb 19th" xfId="15000" xr:uid="{896C05AF-081A-4DCB-9DEC-72729C6DFA9D}"/>
    <cellStyle name="_APAC Q1 &amp; 1+11 Profit Improvement Template V2_67LMH est Spore 19feb_Quarterly Industry Volume - Corp Follow up Feb 19th 2" xfId="15001" xr:uid="{2BD677F5-5756-4313-98FA-E8C5D5790004}"/>
    <cellStyle name="_APAC Q1 &amp; 1+11 Profit Improvement Template V2_67LMH est Spore 19feb_Quarterly Industry Volume - Corp Follow up Feb 19th_Cost out Update" xfId="15002" xr:uid="{485CD094-70C8-402D-9149-2986C04F4FF0}"/>
    <cellStyle name="_APAC Q1 &amp; 1+11 Profit Improvement Template V2_67LMH est Spore 19feb_Quarterly Industry Volume - Corp Follow up Feb 19th_EBIT OCF Ranges" xfId="15003" xr:uid="{783D4345-CC73-498E-99F3-C7A2EDC8A926}"/>
    <cellStyle name="_APAC Q1 &amp; 1+11 Profit Improvement Template V2_67LMH est Spore 19feb_Quarterly Industry Volume - Corp Follow up Feb 19th_G2N &amp; Pricing Plan_Feb'12 (version 1)" xfId="15004" xr:uid="{C1C1546E-651E-4286-9926-267802B141E2}"/>
    <cellStyle name="_APAC Q1 &amp; 1+11 Profit Improvement Template V2_67LMH est Spore 19feb_Quarterly Industry Volume - Corp Follow up Feb 19th_MBOM 12+0 2010 - Country Name" xfId="15005" xr:uid="{176568C9-71ED-4F55-9A2D-0334BFBC5A27}"/>
    <cellStyle name="_APAC Q1 &amp; 1+11 Profit Improvement Template V2_67LMH est Spore 19feb_Quarterly Industry Volume - Corp Follow up Feb 19th_MBOM 12+0 2010 - Country Name_Forecast Accuracy" xfId="15006" xr:uid="{CCDD3A24-8FC2-47B7-801D-3179FBAB057E}"/>
    <cellStyle name="_APAC Q1 &amp; 1+11 Profit Improvement Template V2_67LMH est Spore 19feb_Quarterly Industry Volume - Corp Follow up Feb 19th_OCFAnalysis" xfId="15007" xr:uid="{9758228F-B7B1-40FE-938F-7EE5B1E60887}"/>
    <cellStyle name="_APAC Q1 &amp; 1+11 Profit Improvement Template V2_67LMH est Spore 19feb_Quarterly Industry Volume - Corp Follow up Feb 19th_OCFAnalysis_Cost out Update" xfId="15008" xr:uid="{F191D4E6-CDE0-4BD2-A273-303FACD86D51}"/>
    <cellStyle name="_APAC Q1 &amp; 1+11 Profit Improvement Template V2_67LMH est Spore 19feb_Quarterly Industry Volume - Corp Follow up Feb 19th_OCFAnalysis_EBIT OCF Ranges" xfId="15009" xr:uid="{1B7DF3DF-E319-435A-80C7-0F1B320B2E01}"/>
    <cellStyle name="_APAC Q1 &amp; 1+11 Profit Improvement Template V2_67LMH est Spore 19feb_Quarterly Industry Volume - Corp Follow up Feb 19th_OCFAnalysis_G2N &amp; Pricing Plan_Feb'12 (version 1)" xfId="15010" xr:uid="{16423177-90D2-4389-A542-22EE1DFC623C}"/>
    <cellStyle name="_APAC Q1 &amp; 1+11 Profit Improvement Template V2_67LMH est Spore 19feb_Quarterly Industry Volume - Corp Follow up Feb 19th_OCFAnalysis_MBOM 12+0 2010 - Country Name" xfId="15011" xr:uid="{505916DD-C053-4994-B011-97D7A2B24A05}"/>
    <cellStyle name="_APAC Q1 &amp; 1+11 Profit Improvement Template V2_67LMH est Spore 19feb_Quarterly Industry Volume - Corp Follow up Feb 19th_OCFAnalysis_MBOM 12+0 2010 - Country Name_Forecast Accuracy" xfId="15012" xr:uid="{356BC379-9831-484D-862C-442BE7D2635D}"/>
    <cellStyle name="_APAC Q1 &amp; 1+11 Profit Improvement Template V2_67LMH est Spore 19feb_Quarterly Industry Volume - Corp Follow up Feb 19th_OCFAnalysis_Sheet2" xfId="15013" xr:uid="{7CD980A0-648B-451B-BD41-FAC36D787DDA}"/>
    <cellStyle name="_APAC Q1 &amp; 1+11 Profit Improvement Template V2_67LMH est Spore 19feb_Quarterly Industry Volume - Corp Follow up Feb 19th_OCFAnalysis_Total" xfId="15014" xr:uid="{0B6765E3-1315-4E50-AAFD-81D8E12B7046}"/>
    <cellStyle name="_APAC Q1 &amp; 1+11 Profit Improvement Template V2_67LMH est Spore 19feb_Quarterly Industry Volume - Corp Follow up Feb 19th_OCFAnalysis_Working Capital Graph" xfId="15015" xr:uid="{0D82DF09-3CF9-4F76-AA4B-1F735DD41857}"/>
    <cellStyle name="_APAC Q1 &amp; 1+11 Profit Improvement Template V2_67LMH est Spore 19feb_Quarterly Industry Volume - Corp Follow up Feb 19th_Sheet2" xfId="15016" xr:uid="{E811CF09-0B25-412A-A78C-41F070A2D827}"/>
    <cellStyle name="_APAC Q1 &amp; 1+11 Profit Improvement Template V2_67LMH est Spore 19feb_Quarterly Industry Volume - Corp Follow up Feb 19th_Total" xfId="15017" xr:uid="{759F93E3-0E34-442B-98AC-42FE30E41B72}"/>
    <cellStyle name="_APAC Q1 &amp; 1+11 Profit Improvement Template V2_67LMH est Spore 19feb_Quarterly Industry Volume - Corp Follow up Feb 19th_Working Capital Graph" xfId="15018" xr:uid="{1FBA7896-38CE-469B-967A-7E44347090ED}"/>
    <cellStyle name="_APAC Q1 &amp; 1+11 Profit Improvement Template V2_67LMH est Spore 19feb_SBU_GLOBAL_NGT" xfId="15019" xr:uid="{6FE9257A-12E1-4D80-9C01-27CD4C6D53C2}"/>
    <cellStyle name="_APAC Q1 &amp; 1+11 Profit Improvement Template V2_67LMH est Spore 19feb_SBU_GLOBAL_NGT 2" xfId="15020" xr:uid="{2CCD6637-9972-4E0C-AEA2-4D26D2523A8D}"/>
    <cellStyle name="_APAC Q1 &amp; 1+11 Profit Improvement Template V2_67LMH est Spore 19feb_SBU_GLOBAL_NGT_Cost out Update" xfId="15021" xr:uid="{D2301429-8F96-49E2-97E7-0D21BB42DE2E}"/>
    <cellStyle name="_APAC Q1 &amp; 1+11 Profit Improvement Template V2_67LMH est Spore 19feb_SBU_GLOBAL_NGT_EBIT OCF Ranges" xfId="15022" xr:uid="{1045ED2A-2350-40EC-AD4A-D2289FB561A7}"/>
    <cellStyle name="_APAC Q1 &amp; 1+11 Profit Improvement Template V2_67LMH est Spore 19feb_SBU_GLOBAL_NGT_G2N &amp; Pricing Plan_Feb'12 (version 1)" xfId="15023" xr:uid="{9148C676-624C-4F37-AE6F-09F4352C8074}"/>
    <cellStyle name="_APAC Q1 &amp; 1+11 Profit Improvement Template V2_67LMH est Spore 19feb_SBU_GLOBAL_NGT_MBOM 12+0 2010 - Country Name" xfId="15024" xr:uid="{F663CC8A-1516-4454-B7A2-EB9B66F9D3ED}"/>
    <cellStyle name="_APAC Q1 &amp; 1+11 Profit Improvement Template V2_67LMH est Spore 19feb_SBU_GLOBAL_NGT_MBOM 12+0 2010 - Country Name_Forecast Accuracy" xfId="15025" xr:uid="{1871BDCA-8A38-426C-A947-1F67EDE08ED6}"/>
    <cellStyle name="_APAC Q1 &amp; 1+11 Profit Improvement Template V2_67LMH est Spore 19feb_SBU_GLOBAL_NGT_Sheet2" xfId="15026" xr:uid="{3D3B9B63-B23A-4BB6-A174-F7666E137C1C}"/>
    <cellStyle name="_APAC Q1 &amp; 1+11 Profit Improvement Template V2_67LMH est Spore 19feb_SBU_GLOBAL_NGT_Total" xfId="15027" xr:uid="{C153DEB9-BC5E-4551-8232-B196CD51027C}"/>
    <cellStyle name="_APAC Q1 &amp; 1+11 Profit Improvement Template V2_67LMH est Spore 19feb_SBU_GLOBAL_NGT_Working Capital Graph" xfId="15028" xr:uid="{FE850A4E-9207-4239-B340-F151CE5B458D}"/>
    <cellStyle name="_APAC Q1 &amp; 1+11 Profit Improvement Template V2_67LMH est Spore 19feb_Sheet2" xfId="15029" xr:uid="{4FEF72DF-B250-4DF8-A2A4-557E7E3DFFB6}"/>
    <cellStyle name="_APAC Q1 &amp; 1+11 Profit Improvement Template V2_67LMH est Spore 19feb_Supplemental Data Requirements-Country" xfId="15030" xr:uid="{EC0A13A0-A599-44FB-AD2B-DAB26678A7A9}"/>
    <cellStyle name="_APAC Q1 &amp; 1+11 Profit Improvement Template V2_67LMH est Spore 19feb_Supplemental Data Requirements-Country_Keymessage" xfId="15031" xr:uid="{BA06F94E-3DAC-4D08-A4DC-C3E140B34EC1}"/>
    <cellStyle name="_APAC Q1 &amp; 1+11 Profit Improvement Template V2_67LMH est Spore 19feb_Total" xfId="15032" xr:uid="{8244EA74-19B3-4B69-B5BC-D3205F04B0C7}"/>
    <cellStyle name="_APAC Q1 &amp; 1+11 Profit Improvement Template V2_67LMH est Spore 19feb_Working Capital Graph" xfId="15033" xr:uid="{9261BD6A-75FE-442F-84F3-E59CE6168A39}"/>
    <cellStyle name="_APAC Q1 &amp; 1+11 Profit Improvement Template V2_Cash Capex 10+2" xfId="15034" xr:uid="{B74FF8EF-9A60-4080-AF20-326BD2021A7C}"/>
    <cellStyle name="_APAC Q1 &amp; 1+11 Profit Improvement Template V2_Cash Capex 10+2_Cost out Update" xfId="15035" xr:uid="{3423E91C-D6B7-414E-85F6-0469CD86D020}"/>
    <cellStyle name="_APAC Q1 &amp; 1+11 Profit Improvement Template V2_Cash Capex 10+2_EBIT OCF Ranges" xfId="15036" xr:uid="{2FB706E5-50E6-4291-804D-69E5A66EFC49}"/>
    <cellStyle name="_APAC Q1 &amp; 1+11 Profit Improvement Template V2_Cash Capex 10+2_G2N &amp; Pricing Plan_Feb'12 (version 1)" xfId="15037" xr:uid="{0E6ABA73-1A92-41EE-8CA3-FF6CA5E7153F}"/>
    <cellStyle name="_APAC Q1 &amp; 1+11 Profit Improvement Template V2_Cash Capex 10+2_MBOM 12+0 2010 - Country Name" xfId="15038" xr:uid="{FCA1CA52-9D1C-4A09-B7A5-0227079DDEC8}"/>
    <cellStyle name="_APAC Q1 &amp; 1+11 Profit Improvement Template V2_Cash Capex 10+2_MBOM 12+0 2010 - Country Name_Forecast Accuracy" xfId="15039" xr:uid="{C84BF0F7-CA0E-43B0-8F5B-C324CB87620F}"/>
    <cellStyle name="_APAC Q1 &amp; 1+11 Profit Improvement Template V2_Cash Capex 10+2_Sheet2" xfId="15040" xr:uid="{751BEB0B-881F-4707-989E-897F18C7FA4C}"/>
    <cellStyle name="_APAC Q1 &amp; 1+11 Profit Improvement Template V2_Cash Capex 10+2_Total" xfId="15041" xr:uid="{82B4836D-FF33-4563-818F-506B8FF57828}"/>
    <cellStyle name="_APAC Q1 &amp; 1+11 Profit Improvement Template V2_Cash Capex 10+2_Working Capital Graph" xfId="15042" xr:uid="{CFE2A96C-1F04-4A74-B637-9F4C0A802691}"/>
    <cellStyle name="_APAC Q1 &amp; 1+11 Profit Improvement Template V2_Cost out Update" xfId="15043" xr:uid="{840D25AE-28F0-43CA-A3E7-3AE2B355487F}"/>
    <cellStyle name="_APAC Q1 &amp; 1+11 Profit Improvement Template V2_EBIT OCF Ranges" xfId="15044" xr:uid="{F794A4CB-BA4C-4335-8D0F-E22140D07991}"/>
    <cellStyle name="_APAC Q1 &amp; 1+11 Profit Improvement Template V2_G2N &amp; Pricing Plan_Feb'12 (version 1)" xfId="15045" xr:uid="{93161333-8FA7-4861-B2EA-395FF57C2E02}"/>
    <cellStyle name="_APAC Q1 &amp; 1+11 Profit Improvement Template V2_Global Operations" xfId="15046" xr:uid="{09FA0430-A0D5-4D3A-845C-B191B88A13F8}"/>
    <cellStyle name="_APAC Q1 &amp; 1+11 Profit Improvement Template V2_Global Operations 2" xfId="15047" xr:uid="{5DF7A9CC-41A8-4FEF-B52D-0C7ED2DD333B}"/>
    <cellStyle name="_APAC Q1 &amp; 1+11 Profit Improvement Template V2_Global Operations_Sheet2" xfId="15048" xr:uid="{569F8D73-625C-4239-8A53-5A82E67033A8}"/>
    <cellStyle name="_APAC Q1 &amp; 1+11 Profit Improvement Template V2_Global Operations_Total" xfId="15049" xr:uid="{66984860-AC20-4480-A3DD-1F23C17D8D4F}"/>
    <cellStyle name="_APAC Q1 &amp; 1+11 Profit Improvement Template V2_Keymessage" xfId="15050" xr:uid="{D6937780-65F2-44C3-A619-F8A413F5D0FE}"/>
    <cellStyle name="_APAC Q1 &amp; 1+11 Profit Improvement Template V2_LHM Indo 19 feb" xfId="12688" xr:uid="{53149640-CE49-46FA-B031-CDC1FE73F055}"/>
    <cellStyle name="_APAC Q1 &amp; 1+11 Profit Improvement Template V2_LHM Indo 19 feb 2" xfId="15051" xr:uid="{7D952C2E-A7E5-4BE9-AB8B-4FA210F67A5F}"/>
    <cellStyle name="_APAC Q1 &amp; 1+11 Profit Improvement Template V2_LHM Indo 19 feb_2009 AOP_Jan deck_Financials Consol_Sent" xfId="15052" xr:uid="{B7F3946D-0BAC-42AC-9777-4B698316F9EF}"/>
    <cellStyle name="_APAC Q1 &amp; 1+11 Profit Improvement Template V2_LHM Indo 19 feb_2009 AOP_Jan deck_Financials Consol_Sent_2" xfId="15053" xr:uid="{8B407A73-9E49-4296-B2D7-93A0E22C0F8D}"/>
    <cellStyle name="_APAC Q1 &amp; 1+11 Profit Improvement Template V2_LHM Indo 19 feb_2009 AOP_Jan deck_Financials Consol_Sent_2_Keymessage" xfId="15054" xr:uid="{F45708F3-7749-4233-A9F1-B07864E01DE0}"/>
    <cellStyle name="_APAC Q1 &amp; 1+11 Profit Improvement Template V2_LHM Indo 19 feb_2009 AOP_Jan deck_Financials Consol_Sent_Keymessage" xfId="15055" xr:uid="{7A0DE0DD-54E1-4937-A80C-062C866740AD}"/>
    <cellStyle name="_APAC Q1 &amp; 1+11 Profit Improvement Template V2_LHM Indo 19 feb_2009 AOP_Nov deck_Financials_for Consol_v2" xfId="15056" xr:uid="{96D859D4-B7C0-4112-A726-2CC3A7A8E577}"/>
    <cellStyle name="_APAC Q1 &amp; 1+11 Profit Improvement Template V2_LHM Indo 19 feb_2009 AOP_Nov deck_Financials_for Consol_v2_Keymessage" xfId="15057" xr:uid="{6F5F60A7-0530-4DEE-B512-93A3C46449E7}"/>
    <cellStyle name="_APAC Q1 &amp; 1+11 Profit Improvement Template V2_LHM Indo 19 feb_Cash Capex 10+2" xfId="15058" xr:uid="{5C6CA1C4-F0DF-4984-AA53-DB9BEB226B4C}"/>
    <cellStyle name="_APAC Q1 &amp; 1+11 Profit Improvement Template V2_LHM Indo 19 feb_Cash Capex 10+2_Cost out Update" xfId="15059" xr:uid="{9C98474F-CD9E-4CA5-8BAF-F32E5A9F526C}"/>
    <cellStyle name="_APAC Q1 &amp; 1+11 Profit Improvement Template V2_LHM Indo 19 feb_Cash Capex 10+2_EBIT OCF Ranges" xfId="15060" xr:uid="{F7696321-48B0-4588-B615-7843F7E5C494}"/>
    <cellStyle name="_APAC Q1 &amp; 1+11 Profit Improvement Template V2_LHM Indo 19 feb_Cash Capex 10+2_G2N &amp; Pricing Plan_Feb'12 (version 1)" xfId="15061" xr:uid="{957E13DB-3057-4FA1-A56A-EC5EADDDBD03}"/>
    <cellStyle name="_APAC Q1 &amp; 1+11 Profit Improvement Template V2_LHM Indo 19 feb_Cash Capex 10+2_MBOM 12+0 2010 - Country Name" xfId="15062" xr:uid="{29EA39A9-57BB-4BB9-AF19-E5C54BFC2AE5}"/>
    <cellStyle name="_APAC Q1 &amp; 1+11 Profit Improvement Template V2_LHM Indo 19 feb_Cash Capex 10+2_MBOM 12+0 2010 - Country Name_Forecast Accuracy" xfId="15063" xr:uid="{F6AEF367-3630-447C-B40A-B2FD1E1EC4A3}"/>
    <cellStyle name="_APAC Q1 &amp; 1+11 Profit Improvement Template V2_LHM Indo 19 feb_Cash Capex 10+2_Sheet2" xfId="15064" xr:uid="{B16DE99A-3F72-420F-A878-0E554DD76570}"/>
    <cellStyle name="_APAC Q1 &amp; 1+11 Profit Improvement Template V2_LHM Indo 19 feb_Cash Capex 10+2_Total" xfId="15065" xr:uid="{DD2EC563-0D1F-4BB9-A7FA-8F7FF4819842}"/>
    <cellStyle name="_APAC Q1 &amp; 1+11 Profit Improvement Template V2_LHM Indo 19 feb_Cash Capex 10+2_Working Capital Graph" xfId="15066" xr:uid="{4B536820-CA12-4C86-9FAE-731703879F89}"/>
    <cellStyle name="_APAC Q1 &amp; 1+11 Profit Improvement Template V2_LHM Indo 19 feb_Cost out Update" xfId="15067" xr:uid="{466E3B6E-BDF1-4982-98BF-0102BD3E418C}"/>
    <cellStyle name="_APAC Q1 &amp; 1+11 Profit Improvement Template V2_LHM Indo 19 feb_EBIT OCF Ranges" xfId="15068" xr:uid="{4DAC25A2-C501-437C-ABE8-FDDB0999689F}"/>
    <cellStyle name="_APAC Q1 &amp; 1+11 Profit Improvement Template V2_LHM Indo 19 feb_G2N &amp; Pricing Plan_Feb'12 (version 1)" xfId="15069" xr:uid="{0A3998AC-D19B-4645-9174-FBEEEC3CCB66}"/>
    <cellStyle name="_APAC Q1 &amp; 1+11 Profit Improvement Template V2_LHM Indo 19 feb_Global Operations" xfId="15070" xr:uid="{B378A65A-20E4-4DBA-8F22-050A3AAAD5EB}"/>
    <cellStyle name="_APAC Q1 &amp; 1+11 Profit Improvement Template V2_LHM Indo 19 feb_Global Operations 2" xfId="15071" xr:uid="{CB9BBA08-B4AB-4B75-8A98-8F83F5409A76}"/>
    <cellStyle name="_APAC Q1 &amp; 1+11 Profit Improvement Template V2_LHM Indo 19 feb_Global Operations_Sheet2" xfId="15072" xr:uid="{7C999E1B-43C3-4021-95FB-C5B7DE72DFDA}"/>
    <cellStyle name="_APAC Q1 &amp; 1+11 Profit Improvement Template V2_LHM Indo 19 feb_Global Operations_Total" xfId="15073" xr:uid="{E06CB3E7-A47A-4130-98F2-699BAA71BDD5}"/>
    <cellStyle name="_APAC Q1 &amp; 1+11 Profit Improvement Template V2_LHM Indo 19 feb_Keymessage" xfId="15074" xr:uid="{A7B1FAFE-FE7B-4915-B1C8-5EF5E08CD262}"/>
    <cellStyle name="_APAC Q1 &amp; 1+11 Profit Improvement Template V2_LHM Indo 19 feb_MBOM 12+0 2010 - Country Name" xfId="15075" xr:uid="{1ADE0589-FD44-4152-9451-D7BE59C32E4B}"/>
    <cellStyle name="_APAC Q1 &amp; 1+11 Profit Improvement Template V2_LHM Indo 19 feb_MBOM 12+0 2010 - Country Name_Forecast Accuracy" xfId="15076" xr:uid="{188B534D-39DE-4377-A4B9-1CA5638481B2}"/>
    <cellStyle name="_APAC Q1 &amp; 1+11 Profit Improvement Template V2_LHM Indo 19 feb_NA" xfId="15077" xr:uid="{50E8A97C-2C3E-48D7-85D2-466A91B544DA}"/>
    <cellStyle name="_APAC Q1 &amp; 1+11 Profit Improvement Template V2_LHM Indo 19 feb_NA 2" xfId="15078" xr:uid="{15252314-4707-4948-8CAE-E2908BD7C341}"/>
    <cellStyle name="_APAC Q1 &amp; 1+11 Profit Improvement Template V2_LHM Indo 19 feb_NA_1" xfId="15079" xr:uid="{4703888F-275A-416F-AF53-026088D21E7A}"/>
    <cellStyle name="_APAC Q1 &amp; 1+11 Profit Improvement Template V2_LHM Indo 19 feb_NA_1 2" xfId="15080" xr:uid="{96422902-B9BD-4E36-B178-760D83014901}"/>
    <cellStyle name="_APAC Q1 &amp; 1+11 Profit Improvement Template V2_LHM Indo 19 feb_NA_1_Sheet2" xfId="15081" xr:uid="{BEFEEFAE-87F6-47CB-82E5-C2BD352C5231}"/>
    <cellStyle name="_APAC Q1 &amp; 1+11 Profit Improvement Template V2_LHM Indo 19 feb_NA_1_Total" xfId="15082" xr:uid="{37BCF336-688B-4BBD-9F0A-44CF797198D5}"/>
    <cellStyle name="_APAC Q1 &amp; 1+11 Profit Improvement Template V2_LHM Indo 19 feb_NA_Sheet2" xfId="15083" xr:uid="{68B3D55E-494B-4788-856E-90742AECDE60}"/>
    <cellStyle name="_APAC Q1 &amp; 1+11 Profit Improvement Template V2_LHM Indo 19 feb_NA_Total" xfId="15084" xr:uid="{6610B754-55DF-4124-B4E7-6B0954758ED0}"/>
    <cellStyle name="_APAC Q1 &amp; 1+11 Profit Improvement Template V2_LHM Indo 19 feb_Nov Deck_Nell_Oct23" xfId="15085" xr:uid="{A29DFD73-A5ED-4189-AF4F-2A2E647BF4AB}"/>
    <cellStyle name="_APAC Q1 &amp; 1+11 Profit Improvement Template V2_LHM Indo 19 feb_Nov Deck_Nell_Oct23_Keymessage" xfId="15086" xr:uid="{857E2445-7275-42C7-A5D7-DAC98EF33A0A}"/>
    <cellStyle name="_APAC Q1 &amp; 1+11 Profit Improvement Template V2_LHM Indo 19 feb_Nov Review Deck Final" xfId="15087" xr:uid="{47532B9C-4B84-45A9-BCD9-028003F7B1DA}"/>
    <cellStyle name="_APAC Q1 &amp; 1+11 Profit Improvement Template V2_LHM Indo 19 feb_Nov Review Deck Final_Keymessage" xfId="15088" xr:uid="{29531A76-85B4-4F45-82D4-8E680AAF5D81}"/>
    <cellStyle name="_APAC Q1 &amp; 1+11 Profit Improvement Template V2_LHM Indo 19 feb_OCFAnalysis" xfId="15089" xr:uid="{C2B9BF69-E4B9-4E87-BFAB-C3B03090F1A0}"/>
    <cellStyle name="_APAC Q1 &amp; 1+11 Profit Improvement Template V2_LHM Indo 19 feb_OCFAnalysis_Cost out Update" xfId="15090" xr:uid="{8A724F0F-F186-40BF-ADC4-01F301A2AC67}"/>
    <cellStyle name="_APAC Q1 &amp; 1+11 Profit Improvement Template V2_LHM Indo 19 feb_OCFAnalysis_EBIT OCF Ranges" xfId="15091" xr:uid="{50BBFBE6-A49B-4B93-BF92-1A2D9CA03A9C}"/>
    <cellStyle name="_APAC Q1 &amp; 1+11 Profit Improvement Template V2_LHM Indo 19 feb_OCFAnalysis_G2N &amp; Pricing Plan_Feb'12 (version 1)" xfId="15092" xr:uid="{6E413205-8A1E-4A94-80A2-A44A1BFFD4E0}"/>
    <cellStyle name="_APAC Q1 &amp; 1+11 Profit Improvement Template V2_LHM Indo 19 feb_OCFAnalysis_MBOM 12+0 2010 - Country Name" xfId="15093" xr:uid="{909174C0-52EB-48F7-9E2A-430EE5E67FA0}"/>
    <cellStyle name="_APAC Q1 &amp; 1+11 Profit Improvement Template V2_LHM Indo 19 feb_OCFAnalysis_MBOM 12+0 2010 - Country Name_Forecast Accuracy" xfId="15094" xr:uid="{A442E81C-5AF7-4385-806C-84727D2B088C}"/>
    <cellStyle name="_APAC Q1 &amp; 1+11 Profit Improvement Template V2_LHM Indo 19 feb_OCFAnalysis_Sheet2" xfId="15095" xr:uid="{B1CCC55A-2150-4A3B-A7F9-62B0F5A10E2D}"/>
    <cellStyle name="_APAC Q1 &amp; 1+11 Profit Improvement Template V2_LHM Indo 19 feb_OCFAnalysis_Total" xfId="15096" xr:uid="{09BE2A8B-68D9-4FB6-9D4D-6779B35AED82}"/>
    <cellStyle name="_APAC Q1 &amp; 1+11 Profit Improvement Template V2_LHM Indo 19 feb_OCFAnalysis_Working Capital Graph" xfId="15097" xr:uid="{C0360B97-32CA-49A1-9925-6B64D69ED986}"/>
    <cellStyle name="_APAC Q1 &amp; 1+11 Profit Improvement Template V2_LHM Indo 19 feb_Quarterly Industry Volume - Corp Follow up Feb 19th" xfId="15098" xr:uid="{B15E263A-E803-44A6-A9E2-13C6859DE98F}"/>
    <cellStyle name="_APAC Q1 &amp; 1+11 Profit Improvement Template V2_LHM Indo 19 feb_Quarterly Industry Volume - Corp Follow up Feb 19th 2" xfId="15099" xr:uid="{96A2A722-0972-4CA9-84E6-71C754A286A4}"/>
    <cellStyle name="_APAC Q1 &amp; 1+11 Profit Improvement Template V2_LHM Indo 19 feb_Quarterly Industry Volume - Corp Follow up Feb 19th_Cost out Update" xfId="15100" xr:uid="{EEB3EE48-5197-4938-A4DD-1EE6454A2374}"/>
    <cellStyle name="_APAC Q1 &amp; 1+11 Profit Improvement Template V2_LHM Indo 19 feb_Quarterly Industry Volume - Corp Follow up Feb 19th_EBIT OCF Ranges" xfId="15101" xr:uid="{1866D63C-5E6C-49C5-9CAB-7720BBEFB7E1}"/>
    <cellStyle name="_APAC Q1 &amp; 1+11 Profit Improvement Template V2_LHM Indo 19 feb_Quarterly Industry Volume - Corp Follow up Feb 19th_G2N &amp; Pricing Plan_Feb'12 (version 1)" xfId="15102" xr:uid="{D184E5DE-A68D-4E48-8BD6-BDD9277E6C01}"/>
    <cellStyle name="_APAC Q1 &amp; 1+11 Profit Improvement Template V2_LHM Indo 19 feb_Quarterly Industry Volume - Corp Follow up Feb 19th_MBOM 12+0 2010 - Country Name" xfId="15103" xr:uid="{6A860ABB-16DD-4379-8E8C-2FDA2D135711}"/>
    <cellStyle name="_APAC Q1 &amp; 1+11 Profit Improvement Template V2_LHM Indo 19 feb_Quarterly Industry Volume - Corp Follow up Feb 19th_MBOM 12+0 2010 - Country Name_Forecast Accuracy" xfId="15104" xr:uid="{43F81F02-ED78-49CB-A074-BE6EC35D2E84}"/>
    <cellStyle name="_APAC Q1 &amp; 1+11 Profit Improvement Template V2_LHM Indo 19 feb_Quarterly Industry Volume - Corp Follow up Feb 19th_OCFAnalysis" xfId="15105" xr:uid="{DB3B9FC8-6C6E-4348-BC20-E461F6670482}"/>
    <cellStyle name="_APAC Q1 &amp; 1+11 Profit Improvement Template V2_LHM Indo 19 feb_Quarterly Industry Volume - Corp Follow up Feb 19th_OCFAnalysis_Cost out Update" xfId="15106" xr:uid="{AD4605DB-27A1-4E90-9EDB-FDF396537B57}"/>
    <cellStyle name="_APAC Q1 &amp; 1+11 Profit Improvement Template V2_LHM Indo 19 feb_Quarterly Industry Volume - Corp Follow up Feb 19th_OCFAnalysis_EBIT OCF Ranges" xfId="15107" xr:uid="{EE310A07-BF85-4F94-A303-C4BE4C7385E8}"/>
    <cellStyle name="_APAC Q1 &amp; 1+11 Profit Improvement Template V2_LHM Indo 19 feb_Quarterly Industry Volume - Corp Follow up Feb 19th_OCFAnalysis_G2N &amp; Pricing Plan_Feb'12 (version 1)" xfId="15108" xr:uid="{D47828AB-EB76-453D-8256-669F2CDE9943}"/>
    <cellStyle name="_APAC Q1 &amp; 1+11 Profit Improvement Template V2_LHM Indo 19 feb_Quarterly Industry Volume - Corp Follow up Feb 19th_OCFAnalysis_MBOM 12+0 2010 - Country Name" xfId="15109" xr:uid="{FF26CA5C-7B6F-4123-8CDD-E5BE43E65BCD}"/>
    <cellStyle name="_APAC Q1 &amp; 1+11 Profit Improvement Template V2_LHM Indo 19 feb_Quarterly Industry Volume - Corp Follow up Feb 19th_OCFAnalysis_MBOM 12+0 2010 - Country Name_Forecast Accuracy" xfId="15110" xr:uid="{A60B16DA-F841-44CA-9024-77ADEF60726C}"/>
    <cellStyle name="_APAC Q1 &amp; 1+11 Profit Improvement Template V2_LHM Indo 19 feb_Quarterly Industry Volume - Corp Follow up Feb 19th_OCFAnalysis_Sheet2" xfId="15111" xr:uid="{99E74394-6624-4167-9FB4-62458D0A824B}"/>
    <cellStyle name="_APAC Q1 &amp; 1+11 Profit Improvement Template V2_LHM Indo 19 feb_Quarterly Industry Volume - Corp Follow up Feb 19th_OCFAnalysis_Total" xfId="15112" xr:uid="{48C864A2-B227-4770-A6C8-CE4D73F3AE6B}"/>
    <cellStyle name="_APAC Q1 &amp; 1+11 Profit Improvement Template V2_LHM Indo 19 feb_Quarterly Industry Volume - Corp Follow up Feb 19th_OCFAnalysis_Working Capital Graph" xfId="15113" xr:uid="{A98CC07D-655D-4AA3-865A-897BFCE64D0E}"/>
    <cellStyle name="_APAC Q1 &amp; 1+11 Profit Improvement Template V2_LHM Indo 19 feb_Quarterly Industry Volume - Corp Follow up Feb 19th_Sheet2" xfId="15114" xr:uid="{2190A62C-1CD9-4E12-A3AB-0DD8208D565A}"/>
    <cellStyle name="_APAC Q1 &amp; 1+11 Profit Improvement Template V2_LHM Indo 19 feb_Quarterly Industry Volume - Corp Follow up Feb 19th_Total" xfId="15115" xr:uid="{195FF448-B3E7-4DBE-973A-95C9E20A15BE}"/>
    <cellStyle name="_APAC Q1 &amp; 1+11 Profit Improvement Template V2_LHM Indo 19 feb_Quarterly Industry Volume - Corp Follow up Feb 19th_Working Capital Graph" xfId="15116" xr:uid="{82D1F142-BDB4-40B2-994A-BFFD98B94F87}"/>
    <cellStyle name="_APAC Q1 &amp; 1+11 Profit Improvement Template V2_LHM Indo 19 feb_SBU_GLOBAL_NGT" xfId="15117" xr:uid="{217BC2DD-A972-42E4-8D94-F8224FFF29CA}"/>
    <cellStyle name="_APAC Q1 &amp; 1+11 Profit Improvement Template V2_LHM Indo 19 feb_SBU_GLOBAL_NGT 2" xfId="15118" xr:uid="{DFF8280C-F3FB-422B-B89C-1DB8B70BA9DC}"/>
    <cellStyle name="_APAC Q1 &amp; 1+11 Profit Improvement Template V2_LHM Indo 19 feb_SBU_GLOBAL_NGT_Cost out Update" xfId="15119" xr:uid="{93EDED0E-5F94-4039-8B9F-294DBACE5A6B}"/>
    <cellStyle name="_APAC Q1 &amp; 1+11 Profit Improvement Template V2_LHM Indo 19 feb_SBU_GLOBAL_NGT_EBIT OCF Ranges" xfId="15120" xr:uid="{DC352434-DC80-4C81-984C-D8F9A2683887}"/>
    <cellStyle name="_APAC Q1 &amp; 1+11 Profit Improvement Template V2_LHM Indo 19 feb_SBU_GLOBAL_NGT_G2N &amp; Pricing Plan_Feb'12 (version 1)" xfId="15121" xr:uid="{2A297C5E-248F-47A1-A577-B3DBD52368EA}"/>
    <cellStyle name="_APAC Q1 &amp; 1+11 Profit Improvement Template V2_LHM Indo 19 feb_SBU_GLOBAL_NGT_MBOM 12+0 2010 - Country Name" xfId="15122" xr:uid="{15B6AE2A-6231-49B1-8FBC-91CF2FC7C88D}"/>
    <cellStyle name="_APAC Q1 &amp; 1+11 Profit Improvement Template V2_LHM Indo 19 feb_SBU_GLOBAL_NGT_MBOM 12+0 2010 - Country Name_Forecast Accuracy" xfId="15123" xr:uid="{22A3D868-49E8-4D3B-A354-EC0226835F5C}"/>
    <cellStyle name="_APAC Q1 &amp; 1+11 Profit Improvement Template V2_LHM Indo 19 feb_SBU_GLOBAL_NGT_Sheet2" xfId="15124" xr:uid="{16D6E1AA-018C-49DE-8DBD-3E8C2E0ED2EF}"/>
    <cellStyle name="_APAC Q1 &amp; 1+11 Profit Improvement Template V2_LHM Indo 19 feb_SBU_GLOBAL_NGT_Total" xfId="15125" xr:uid="{D3DD1360-02C0-4329-9B7B-3722ED2873B6}"/>
    <cellStyle name="_APAC Q1 &amp; 1+11 Profit Improvement Template V2_LHM Indo 19 feb_SBU_GLOBAL_NGT_Working Capital Graph" xfId="15126" xr:uid="{C55F04EC-4C81-4D88-BFFE-FB99F1526610}"/>
    <cellStyle name="_APAC Q1 &amp; 1+11 Profit Improvement Template V2_LHM Indo 19 feb_Sheet2" xfId="15127" xr:uid="{3B414F69-6441-4F45-BEE8-DFABD5A5094A}"/>
    <cellStyle name="_APAC Q1 &amp; 1+11 Profit Improvement Template V2_LHM Indo 19 feb_Supplemental Data Requirements-Country" xfId="15128" xr:uid="{7A397591-D809-4B2A-B250-A4D23FECD74C}"/>
    <cellStyle name="_APAC Q1 &amp; 1+11 Profit Improvement Template V2_LHM Indo 19 feb_Supplemental Data Requirements-Country_Keymessage" xfId="15129" xr:uid="{4CD98590-4E26-4DE6-976F-221D75CD84FA}"/>
    <cellStyle name="_APAC Q1 &amp; 1+11 Profit Improvement Template V2_LHM Indo 19 feb_Total" xfId="15130" xr:uid="{8E76F0CC-E693-47DC-A352-91E2867982F7}"/>
    <cellStyle name="_APAC Q1 &amp; 1+11 Profit Improvement Template V2_LHM Indo 19 feb_Working Capital Graph" xfId="15131" xr:uid="{1DF881B3-A954-4021-81F0-A38B755D6FA1}"/>
    <cellStyle name="_APAC Q1 &amp; 1+11 Profit Improvement Template V2_LHM Thai est 19 Feb" xfId="12650" xr:uid="{07A17FF0-7730-46AC-AE4B-FE21961AB586}"/>
    <cellStyle name="_APAC Q1 &amp; 1+11 Profit Improvement Template V2_LHM Thai est 19 Feb 2" xfId="15132" xr:uid="{2E446145-79E3-4CDC-A78C-C5F7DA6CE783}"/>
    <cellStyle name="_APAC Q1 &amp; 1+11 Profit Improvement Template V2_LHM Thai est 19 Feb_2009 AOP_Jan deck_Financials Consol_Sent" xfId="15133" xr:uid="{8EC5CEE6-9235-4C20-A36D-1C751A153808}"/>
    <cellStyle name="_APAC Q1 &amp; 1+11 Profit Improvement Template V2_LHM Thai est 19 Feb_2009 AOP_Jan deck_Financials Consol_Sent_2" xfId="15134" xr:uid="{6260A1C5-3083-4C8D-A536-5A2DAFF15769}"/>
    <cellStyle name="_APAC Q1 &amp; 1+11 Profit Improvement Template V2_LHM Thai est 19 Feb_2009 AOP_Jan deck_Financials Consol_Sent_2_Keymessage" xfId="15135" xr:uid="{7DEAE173-B471-4DB4-A83D-F70ADEE9DA1C}"/>
    <cellStyle name="_APAC Q1 &amp; 1+11 Profit Improvement Template V2_LHM Thai est 19 Feb_2009 AOP_Jan deck_Financials Consol_Sent_Keymessage" xfId="15136" xr:uid="{465F5EBA-3166-421A-9483-BB99E88858BF}"/>
    <cellStyle name="_APAC Q1 &amp; 1+11 Profit Improvement Template V2_LHM Thai est 19 Feb_2009 AOP_Nov deck_Financials_for Consol_v2" xfId="15137" xr:uid="{D708E852-E907-432C-817B-6B5FED5CA033}"/>
    <cellStyle name="_APAC Q1 &amp; 1+11 Profit Improvement Template V2_LHM Thai est 19 Feb_2009 AOP_Nov deck_Financials_for Consol_v2_Keymessage" xfId="15138" xr:uid="{5D5F6EB2-A017-4611-AD89-C2FD3DEBAD87}"/>
    <cellStyle name="_APAC Q1 &amp; 1+11 Profit Improvement Template V2_LHM Thai est 19 Feb_Cash Capex 10+2" xfId="15139" xr:uid="{EBF44601-E502-4612-961C-5D66E9E94E65}"/>
    <cellStyle name="_APAC Q1 &amp; 1+11 Profit Improvement Template V2_LHM Thai est 19 Feb_Cash Capex 10+2_Cost out Update" xfId="15140" xr:uid="{CD5EFFB8-1572-42C3-A62C-C3A1A18CAB60}"/>
    <cellStyle name="_APAC Q1 &amp; 1+11 Profit Improvement Template V2_LHM Thai est 19 Feb_Cash Capex 10+2_EBIT OCF Ranges" xfId="15141" xr:uid="{845EFA36-9E9D-4BBC-9D74-4DC90AE1A471}"/>
    <cellStyle name="_APAC Q1 &amp; 1+11 Profit Improvement Template V2_LHM Thai est 19 Feb_Cash Capex 10+2_G2N &amp; Pricing Plan_Feb'12 (version 1)" xfId="15142" xr:uid="{DE159874-D809-4142-A8A2-BBEC7FF86763}"/>
    <cellStyle name="_APAC Q1 &amp; 1+11 Profit Improvement Template V2_LHM Thai est 19 Feb_Cash Capex 10+2_MBOM 12+0 2010 - Country Name" xfId="15143" xr:uid="{040C7CBA-DAF6-4D05-ABB5-4DE635129112}"/>
    <cellStyle name="_APAC Q1 &amp; 1+11 Profit Improvement Template V2_LHM Thai est 19 Feb_Cash Capex 10+2_MBOM 12+0 2010 - Country Name_Forecast Accuracy" xfId="15144" xr:uid="{A9D48245-FD54-4922-A148-4A0E9C0190D1}"/>
    <cellStyle name="_APAC Q1 &amp; 1+11 Profit Improvement Template V2_LHM Thai est 19 Feb_Cash Capex 10+2_Sheet2" xfId="15145" xr:uid="{6977AF0D-F114-48A6-8B5D-0FA6FC26343C}"/>
    <cellStyle name="_APAC Q1 &amp; 1+11 Profit Improvement Template V2_LHM Thai est 19 Feb_Cash Capex 10+2_Total" xfId="15146" xr:uid="{DB1FC3C6-C678-4965-8D33-556F46FC60B3}"/>
    <cellStyle name="_APAC Q1 &amp; 1+11 Profit Improvement Template V2_LHM Thai est 19 Feb_Cash Capex 10+2_Working Capital Graph" xfId="15147" xr:uid="{18A31B29-2F5A-4734-A3B2-04B453E3E622}"/>
    <cellStyle name="_APAC Q1 &amp; 1+11 Profit Improvement Template V2_LHM Thai est 19 Feb_Cost out Update" xfId="15148" xr:uid="{57A8086C-9610-4723-9091-0C68EB8AB1ED}"/>
    <cellStyle name="_APAC Q1 &amp; 1+11 Profit Improvement Template V2_LHM Thai est 19 Feb_EBIT OCF Ranges" xfId="15149" xr:uid="{F36D806C-CA63-43B0-B403-D9C32656C588}"/>
    <cellStyle name="_APAC Q1 &amp; 1+11 Profit Improvement Template V2_LHM Thai est 19 Feb_G2N &amp; Pricing Plan_Feb'12 (version 1)" xfId="15150" xr:uid="{9041D300-43E7-42D0-B9B4-D8A661DFDC97}"/>
    <cellStyle name="_APAC Q1 &amp; 1+11 Profit Improvement Template V2_LHM Thai est 19 Feb_Global Operations" xfId="15151" xr:uid="{2F0F45E5-BBA3-4C6F-916A-6982B7EEFA78}"/>
    <cellStyle name="_APAC Q1 &amp; 1+11 Profit Improvement Template V2_LHM Thai est 19 Feb_Global Operations 2" xfId="15152" xr:uid="{4DC56292-9419-4BD4-BD27-3F09CFCC8048}"/>
    <cellStyle name="_APAC Q1 &amp; 1+11 Profit Improvement Template V2_LHM Thai est 19 Feb_Global Operations_Sheet2" xfId="15153" xr:uid="{1F77E76F-F27D-484B-BBE6-A37772D75347}"/>
    <cellStyle name="_APAC Q1 &amp; 1+11 Profit Improvement Template V2_LHM Thai est 19 Feb_Global Operations_Total" xfId="15154" xr:uid="{5872D8EC-92BF-4A15-BCA6-015FA244F4A0}"/>
    <cellStyle name="_APAC Q1 &amp; 1+11 Profit Improvement Template V2_LHM Thai est 19 Feb_Keymessage" xfId="15155" xr:uid="{840DC6CB-C7A6-40B0-A9C4-06A2DF001448}"/>
    <cellStyle name="_APAC Q1 &amp; 1+11 Profit Improvement Template V2_LHM Thai est 19 Feb_MBOM 12+0 2010 - Country Name" xfId="15156" xr:uid="{526EB540-8F4F-4B7D-A050-16994BF34643}"/>
    <cellStyle name="_APAC Q1 &amp; 1+11 Profit Improvement Template V2_LHM Thai est 19 Feb_MBOM 12+0 2010 - Country Name_Forecast Accuracy" xfId="15157" xr:uid="{6818F48B-481A-4AD7-8E03-C3DE4AA2CAFF}"/>
    <cellStyle name="_APAC Q1 &amp; 1+11 Profit Improvement Template V2_LHM Thai est 19 Feb_NA" xfId="15158" xr:uid="{91B52F06-47BD-496D-BBE0-52C88A4603A5}"/>
    <cellStyle name="_APAC Q1 &amp; 1+11 Profit Improvement Template V2_LHM Thai est 19 Feb_NA 2" xfId="15159" xr:uid="{B5DD8367-B118-4395-BC06-67D748FEACED}"/>
    <cellStyle name="_APAC Q1 &amp; 1+11 Profit Improvement Template V2_LHM Thai est 19 Feb_NA_1" xfId="15160" xr:uid="{DE16AB2E-1F78-41E1-BF2A-E83BCAE1AF9D}"/>
    <cellStyle name="_APAC Q1 &amp; 1+11 Profit Improvement Template V2_LHM Thai est 19 Feb_NA_1 2" xfId="15161" xr:uid="{EA18D38D-63AB-446F-B7CC-8D741FD5C296}"/>
    <cellStyle name="_APAC Q1 &amp; 1+11 Profit Improvement Template V2_LHM Thai est 19 Feb_NA_1_Sheet2" xfId="15162" xr:uid="{844F8F7D-837E-4503-BFD5-DA074DE6965D}"/>
    <cellStyle name="_APAC Q1 &amp; 1+11 Profit Improvement Template V2_LHM Thai est 19 Feb_NA_1_Total" xfId="15163" xr:uid="{F51F7C4E-EECB-49A8-834A-4D450687ED93}"/>
    <cellStyle name="_APAC Q1 &amp; 1+11 Profit Improvement Template V2_LHM Thai est 19 Feb_NA_Sheet2" xfId="15164" xr:uid="{AE97B754-B8FB-441D-B079-C1AF440A0D38}"/>
    <cellStyle name="_APAC Q1 &amp; 1+11 Profit Improvement Template V2_LHM Thai est 19 Feb_NA_Total" xfId="15165" xr:uid="{DB80728F-6E62-4CEC-95CF-11A61C1177B4}"/>
    <cellStyle name="_APAC Q1 &amp; 1+11 Profit Improvement Template V2_LHM Thai est 19 Feb_Nov Deck_Nell_Oct23" xfId="15166" xr:uid="{958F6320-F007-4E24-A8EF-C008F7361219}"/>
    <cellStyle name="_APAC Q1 &amp; 1+11 Profit Improvement Template V2_LHM Thai est 19 Feb_Nov Deck_Nell_Oct23_Keymessage" xfId="15167" xr:uid="{E36EBA97-4D35-42E4-A9F4-2F65FD6C4F9B}"/>
    <cellStyle name="_APAC Q1 &amp; 1+11 Profit Improvement Template V2_LHM Thai est 19 Feb_Nov Review Deck Final" xfId="15168" xr:uid="{C2E03C58-574D-4086-B4FF-1BC7B87C91C7}"/>
    <cellStyle name="_APAC Q1 &amp; 1+11 Profit Improvement Template V2_LHM Thai est 19 Feb_Nov Review Deck Final_Keymessage" xfId="15169" xr:uid="{D39E9DE3-7C73-4AEC-BF72-D5FE7EAA74B9}"/>
    <cellStyle name="_APAC Q1 &amp; 1+11 Profit Improvement Template V2_LHM Thai est 19 Feb_OCFAnalysis" xfId="15170" xr:uid="{A9D6975B-F143-421B-B625-61C381D8F3EC}"/>
    <cellStyle name="_APAC Q1 &amp; 1+11 Profit Improvement Template V2_LHM Thai est 19 Feb_OCFAnalysis_Cost out Update" xfId="15171" xr:uid="{497EA18B-7359-4837-AA25-6750C026F1B6}"/>
    <cellStyle name="_APAC Q1 &amp; 1+11 Profit Improvement Template V2_LHM Thai est 19 Feb_OCFAnalysis_EBIT OCF Ranges" xfId="15172" xr:uid="{AF37FEF7-A11E-443B-B2E3-D8B5F2434770}"/>
    <cellStyle name="_APAC Q1 &amp; 1+11 Profit Improvement Template V2_LHM Thai est 19 Feb_OCFAnalysis_G2N &amp; Pricing Plan_Feb'12 (version 1)" xfId="15173" xr:uid="{B616BFFA-6240-4385-9542-B9D1A3D98544}"/>
    <cellStyle name="_APAC Q1 &amp; 1+11 Profit Improvement Template V2_LHM Thai est 19 Feb_OCFAnalysis_MBOM 12+0 2010 - Country Name" xfId="15174" xr:uid="{EAC89163-6055-4E26-8FB9-DD239756A4D3}"/>
    <cellStyle name="_APAC Q1 &amp; 1+11 Profit Improvement Template V2_LHM Thai est 19 Feb_OCFAnalysis_MBOM 12+0 2010 - Country Name_Forecast Accuracy" xfId="15175" xr:uid="{32772CAB-40AC-4581-8983-02255DE6317F}"/>
    <cellStyle name="_APAC Q1 &amp; 1+11 Profit Improvement Template V2_LHM Thai est 19 Feb_OCFAnalysis_Sheet2" xfId="15176" xr:uid="{986D5B80-110A-47B6-9244-4F8B332D208E}"/>
    <cellStyle name="_APAC Q1 &amp; 1+11 Profit Improvement Template V2_LHM Thai est 19 Feb_OCFAnalysis_Total" xfId="15177" xr:uid="{9F77519D-D9AB-4DDF-B5B1-A41EED284805}"/>
    <cellStyle name="_APAC Q1 &amp; 1+11 Profit Improvement Template V2_LHM Thai est 19 Feb_OCFAnalysis_Working Capital Graph" xfId="15178" xr:uid="{54B79FF5-AA51-45F7-A554-8C0C571EE307}"/>
    <cellStyle name="_APAC Q1 &amp; 1+11 Profit Improvement Template V2_LHM Thai est 19 Feb_Quarterly Industry Volume - Corp Follow up Feb 19th" xfId="15179" xr:uid="{DEDC35A8-AA9C-4C4E-814F-3EF2DF197B1A}"/>
    <cellStyle name="_APAC Q1 &amp; 1+11 Profit Improvement Template V2_LHM Thai est 19 Feb_Quarterly Industry Volume - Corp Follow up Feb 19th 2" xfId="15180" xr:uid="{90824FC8-AE18-4853-8931-F9DE1E5D21E1}"/>
    <cellStyle name="_APAC Q1 &amp; 1+11 Profit Improvement Template V2_LHM Thai est 19 Feb_Quarterly Industry Volume - Corp Follow up Feb 19th_Cost out Update" xfId="15181" xr:uid="{4F71CA8B-2A1A-475F-8F69-8E151BF1598B}"/>
    <cellStyle name="_APAC Q1 &amp; 1+11 Profit Improvement Template V2_LHM Thai est 19 Feb_Quarterly Industry Volume - Corp Follow up Feb 19th_EBIT OCF Ranges" xfId="15182" xr:uid="{46E484FD-5CE6-416C-9079-05B358797B41}"/>
    <cellStyle name="_APAC Q1 &amp; 1+11 Profit Improvement Template V2_LHM Thai est 19 Feb_Quarterly Industry Volume - Corp Follow up Feb 19th_G2N &amp; Pricing Plan_Feb'12 (version 1)" xfId="15183" xr:uid="{62CDE51E-E051-4ACC-9280-F69382B9F3E7}"/>
    <cellStyle name="_APAC Q1 &amp; 1+11 Profit Improvement Template V2_LHM Thai est 19 Feb_Quarterly Industry Volume - Corp Follow up Feb 19th_MBOM 12+0 2010 - Country Name" xfId="15184" xr:uid="{AA9B7533-75A4-46DC-8EBD-5949354AF9CA}"/>
    <cellStyle name="_APAC Q1 &amp; 1+11 Profit Improvement Template V2_LHM Thai est 19 Feb_Quarterly Industry Volume - Corp Follow up Feb 19th_MBOM 12+0 2010 - Country Name_Forecast Accuracy" xfId="15185" xr:uid="{EBDCD2F1-1709-478B-AAF7-5D19B1BF8067}"/>
    <cellStyle name="_APAC Q1 &amp; 1+11 Profit Improvement Template V2_LHM Thai est 19 Feb_Quarterly Industry Volume - Corp Follow up Feb 19th_OCFAnalysis" xfId="15186" xr:uid="{601A0A42-C588-4B9B-BB0E-0278A15E6467}"/>
    <cellStyle name="_APAC Q1 &amp; 1+11 Profit Improvement Template V2_LHM Thai est 19 Feb_Quarterly Industry Volume - Corp Follow up Feb 19th_OCFAnalysis_Cost out Update" xfId="15187" xr:uid="{C681A603-DFE6-4E75-A1D3-59C96D03811E}"/>
    <cellStyle name="_APAC Q1 &amp; 1+11 Profit Improvement Template V2_LHM Thai est 19 Feb_Quarterly Industry Volume - Corp Follow up Feb 19th_OCFAnalysis_EBIT OCF Ranges" xfId="15188" xr:uid="{C47BF470-940A-4955-AC62-8EB712E3615C}"/>
    <cellStyle name="_APAC Q1 &amp; 1+11 Profit Improvement Template V2_LHM Thai est 19 Feb_Quarterly Industry Volume - Corp Follow up Feb 19th_OCFAnalysis_G2N &amp; Pricing Plan_Feb'12 (version 1)" xfId="15189" xr:uid="{3E0DA26D-D393-4CCA-857D-1FF358183E44}"/>
    <cellStyle name="_APAC Q1 &amp; 1+11 Profit Improvement Template V2_LHM Thai est 19 Feb_Quarterly Industry Volume - Corp Follow up Feb 19th_OCFAnalysis_MBOM 12+0 2010 - Country Name" xfId="15190" xr:uid="{8C755B3A-9BF8-4BAB-98A7-B80DD62B29C3}"/>
    <cellStyle name="_APAC Q1 &amp; 1+11 Profit Improvement Template V2_LHM Thai est 19 Feb_Quarterly Industry Volume - Corp Follow up Feb 19th_OCFAnalysis_MBOM 12+0 2010 - Country Name_Forecast Accuracy" xfId="15191" xr:uid="{591668F5-40BF-4925-BD42-962A917526CA}"/>
    <cellStyle name="_APAC Q1 &amp; 1+11 Profit Improvement Template V2_LHM Thai est 19 Feb_Quarterly Industry Volume - Corp Follow up Feb 19th_OCFAnalysis_Sheet2" xfId="15192" xr:uid="{90A9E672-DDDD-4D14-8F38-FEC757E9E30B}"/>
    <cellStyle name="_APAC Q1 &amp; 1+11 Profit Improvement Template V2_LHM Thai est 19 Feb_Quarterly Industry Volume - Corp Follow up Feb 19th_OCFAnalysis_Total" xfId="15193" xr:uid="{6758492E-2553-4992-B1C9-EB3C9ED9624A}"/>
    <cellStyle name="_APAC Q1 &amp; 1+11 Profit Improvement Template V2_LHM Thai est 19 Feb_Quarterly Industry Volume - Corp Follow up Feb 19th_OCFAnalysis_Working Capital Graph" xfId="15194" xr:uid="{68E46C9F-35AB-48FD-ACC2-1D240A11C237}"/>
    <cellStyle name="_APAC Q1 &amp; 1+11 Profit Improvement Template V2_LHM Thai est 19 Feb_Quarterly Industry Volume - Corp Follow up Feb 19th_Sheet2" xfId="15195" xr:uid="{43B7D8D4-3FD5-4A34-9EB7-1F5BECC5EF6F}"/>
    <cellStyle name="_APAC Q1 &amp; 1+11 Profit Improvement Template V2_LHM Thai est 19 Feb_Quarterly Industry Volume - Corp Follow up Feb 19th_Total" xfId="15196" xr:uid="{D8322499-2C8A-4AB7-9663-5D20A82665A8}"/>
    <cellStyle name="_APAC Q1 &amp; 1+11 Profit Improvement Template V2_LHM Thai est 19 Feb_Quarterly Industry Volume - Corp Follow up Feb 19th_Working Capital Graph" xfId="15197" xr:uid="{DD211311-87AD-4E6D-9839-7ED5CBB7C484}"/>
    <cellStyle name="_APAC Q1 &amp; 1+11 Profit Improvement Template V2_LHM Thai est 19 Feb_SBU_GLOBAL_NGT" xfId="15198" xr:uid="{661ACEFF-F639-4A56-926B-66B2027DFB2F}"/>
    <cellStyle name="_APAC Q1 &amp; 1+11 Profit Improvement Template V2_LHM Thai est 19 Feb_SBU_GLOBAL_NGT 2" xfId="15199" xr:uid="{F1CA3507-BE95-49B4-A941-6604F99581A2}"/>
    <cellStyle name="_APAC Q1 &amp; 1+11 Profit Improvement Template V2_LHM Thai est 19 Feb_SBU_GLOBAL_NGT_Cost out Update" xfId="15200" xr:uid="{61665251-992C-4330-B5FF-63E34DEAF441}"/>
    <cellStyle name="_APAC Q1 &amp; 1+11 Profit Improvement Template V2_LHM Thai est 19 Feb_SBU_GLOBAL_NGT_EBIT OCF Ranges" xfId="15201" xr:uid="{85834FB7-A9BB-4392-BA2A-E624C7B16199}"/>
    <cellStyle name="_APAC Q1 &amp; 1+11 Profit Improvement Template V2_LHM Thai est 19 Feb_SBU_GLOBAL_NGT_G2N &amp; Pricing Plan_Feb'12 (version 1)" xfId="15202" xr:uid="{CB7C4B14-15F9-43D2-A7C2-7AC70D97B055}"/>
    <cellStyle name="_APAC Q1 &amp; 1+11 Profit Improvement Template V2_LHM Thai est 19 Feb_SBU_GLOBAL_NGT_MBOM 12+0 2010 - Country Name" xfId="15203" xr:uid="{7F1B9867-97DF-498F-9255-4D7AACA6CA5D}"/>
    <cellStyle name="_APAC Q1 &amp; 1+11 Profit Improvement Template V2_LHM Thai est 19 Feb_SBU_GLOBAL_NGT_MBOM 12+0 2010 - Country Name_Forecast Accuracy" xfId="15204" xr:uid="{1F5FABCD-3613-44BD-BC86-2645E090D365}"/>
    <cellStyle name="_APAC Q1 &amp; 1+11 Profit Improvement Template V2_LHM Thai est 19 Feb_SBU_GLOBAL_NGT_Sheet2" xfId="15205" xr:uid="{8FD287C5-195A-4772-A0D4-6D8A56C0B431}"/>
    <cellStyle name="_APAC Q1 &amp; 1+11 Profit Improvement Template V2_LHM Thai est 19 Feb_SBU_GLOBAL_NGT_Total" xfId="15206" xr:uid="{50ACA78B-DCCF-4DAA-85C7-CCBFA2E3E78C}"/>
    <cellStyle name="_APAC Q1 &amp; 1+11 Profit Improvement Template V2_LHM Thai est 19 Feb_SBU_GLOBAL_NGT_Working Capital Graph" xfId="15207" xr:uid="{EAD9506C-103F-4A29-AA98-EF8F197C6A81}"/>
    <cellStyle name="_APAC Q1 &amp; 1+11 Profit Improvement Template V2_LHM Thai est 19 Feb_Sheet2" xfId="15208" xr:uid="{F8C2E17A-4482-4CB4-94C0-831E2090F4C7}"/>
    <cellStyle name="_APAC Q1 &amp; 1+11 Profit Improvement Template V2_LHM Thai est 19 Feb_Supplemental Data Requirements-Country" xfId="15209" xr:uid="{09570DED-4DFC-405F-959C-0E0D18331A4D}"/>
    <cellStyle name="_APAC Q1 &amp; 1+11 Profit Improvement Template V2_LHM Thai est 19 Feb_Supplemental Data Requirements-Country_Keymessage" xfId="15210" xr:uid="{7721022D-61D3-434F-A9B1-76F3F09CDFFF}"/>
    <cellStyle name="_APAC Q1 &amp; 1+11 Profit Improvement Template V2_LHM Thai est 19 Feb_Total" xfId="15211" xr:uid="{BC485219-9F4D-435F-9C50-91D38936EC32}"/>
    <cellStyle name="_APAC Q1 &amp; 1+11 Profit Improvement Template V2_LHM Thai est 19 Feb_Working Capital Graph" xfId="15212" xr:uid="{979141FA-F0DC-4530-992B-378D8E74B58B}"/>
    <cellStyle name="_APAC Q1 &amp; 1+11 Profit Improvement Template V2_LMH Estimate 3+9 08 04 08" xfId="15213" xr:uid="{B9BF6D20-39C6-4F75-BD0B-F201CAC34494}"/>
    <cellStyle name="_APAC Q1 &amp; 1+11 Profit Improvement Template V2_LMH Estimate 3+9 08 04 08_Cost out Update" xfId="15214" xr:uid="{0AED5915-1BA0-4E2F-980E-3B050B406039}"/>
    <cellStyle name="_APAC Q1 &amp; 1+11 Profit Improvement Template V2_LMH Estimate 3+9 08 04 08_EBIT OCF Ranges" xfId="15215" xr:uid="{FF839830-7F69-4A82-B55F-CDAE06239551}"/>
    <cellStyle name="_APAC Q1 &amp; 1+11 Profit Improvement Template V2_LMH Estimate 3+9 08 04 08_G2N &amp; Pricing Plan_Feb'12 (version 1)" xfId="15216" xr:uid="{24C3BE3A-EC06-4363-8C48-7B57B3A0768A}"/>
    <cellStyle name="_APAC Q1 &amp; 1+11 Profit Improvement Template V2_LMH Estimate 3+9 08 04 08_Keymessage" xfId="15217" xr:uid="{C2A1A7C5-FF1E-43A1-9FB6-3E7487BB0DAF}"/>
    <cellStyle name="_APAC Q1 &amp; 1+11 Profit Improvement Template V2_LMH Estimate 3+9 08 04 08_MBOM 12+0 2010 - Country Name" xfId="15218" xr:uid="{8A576F12-E3A5-4D10-8AD8-3A19FAE59A9F}"/>
    <cellStyle name="_APAC Q1 &amp; 1+11 Profit Improvement Template V2_LMH Estimate 3+9 08 04 08_MBOM 12+0 2010 - Country Name_Forecast Accuracy" xfId="15219" xr:uid="{0B20FB9C-CE76-4FBF-B544-35EBD2062E8B}"/>
    <cellStyle name="_APAC Q1 &amp; 1+11 Profit Improvement Template V2_LMH Estimate 3+9 08 04 08_Sheet2" xfId="15220" xr:uid="{0EC91763-5621-42AB-BB29-8E7980481F2F}"/>
    <cellStyle name="_APAC Q1 &amp; 1+11 Profit Improvement Template V2_LMH Estimate 3+9 08 04 08_Total" xfId="15221" xr:uid="{C0433CC1-91FC-4807-A2B8-582785DE37F6}"/>
    <cellStyle name="_APAC Q1 &amp; 1+11 Profit Improvement Template V2_LMH Estimate 3+9 08 04 08_Working Capital Graph" xfId="15222" xr:uid="{ED17B6D9-F6D9-40E7-A2BF-156B1C4DCC36}"/>
    <cellStyle name="_APAC Q1 &amp; 1+11 Profit Improvement Template V2_LMH Estimate NF 11 03 08" xfId="15223" xr:uid="{819A5F66-7D76-40C7-850F-16262D986797}"/>
    <cellStyle name="_APAC Q1 &amp; 1+11 Profit Improvement Template V2_LMH Estimate NF 11 03 08_Cost out Update" xfId="15224" xr:uid="{8948FE04-2C7D-4160-9804-B6FB01458DC6}"/>
    <cellStyle name="_APAC Q1 &amp; 1+11 Profit Improvement Template V2_LMH Estimate NF 11 03 08_EBIT OCF Ranges" xfId="15225" xr:uid="{7A31712B-206F-49F4-B530-6D11C96EDB8A}"/>
    <cellStyle name="_APAC Q1 &amp; 1+11 Profit Improvement Template V2_LMH Estimate NF 11 03 08_G2N &amp; Pricing Plan_Feb'12 (version 1)" xfId="15226" xr:uid="{14BB05EC-8905-444C-A18D-971ABF2D776C}"/>
    <cellStyle name="_APAC Q1 &amp; 1+11 Profit Improvement Template V2_LMH Estimate NF 11 03 08_Keymessage" xfId="15227" xr:uid="{72BF0B1D-6FBE-42AD-BE41-F5DCD6A38F14}"/>
    <cellStyle name="_APAC Q1 &amp; 1+11 Profit Improvement Template V2_LMH Estimate NF 11 03 08_MBOM 12+0 2010 - Country Name" xfId="15228" xr:uid="{5EFB4CB5-379E-42B5-9CCB-C1226B9B7548}"/>
    <cellStyle name="_APAC Q1 &amp; 1+11 Profit Improvement Template V2_LMH Estimate NF 11 03 08_MBOM 12+0 2010 - Country Name_Forecast Accuracy" xfId="15229" xr:uid="{42064325-F076-48FE-BEA3-9E4EF0EE0D10}"/>
    <cellStyle name="_APAC Q1 &amp; 1+11 Profit Improvement Template V2_LMH Estimate NF 11 03 08_Sheet2" xfId="15230" xr:uid="{59AF1DD9-D039-4355-A379-0525BFFAB6B2}"/>
    <cellStyle name="_APAC Q1 &amp; 1+11 Profit Improvement Template V2_LMH Estimate NF 11 03 08_Total" xfId="15231" xr:uid="{D81EC9A1-AF20-4E30-98FA-0E7BF7C056A2}"/>
    <cellStyle name="_APAC Q1 &amp; 1+11 Profit Improvement Template V2_LMH Estimate NF 11 03 08_Working Capital Graph" xfId="15232" xr:uid="{2F9A885E-882F-4A5E-BAA6-0B4A439757A0}"/>
    <cellStyle name="_APAC Q1 &amp; 1+11 Profit Improvement Template V2_LMH Estimate NF 20 02 08" xfId="15233" xr:uid="{CB7498A4-977A-41BE-8F7A-18D1978C2A5A}"/>
    <cellStyle name="_APAC Q1 &amp; 1+11 Profit Improvement Template V2_LMH Estimate NF 20 02 08 2" xfId="15234" xr:uid="{C77F4E34-911B-4942-B32E-C9737A033B4D}"/>
    <cellStyle name="_APAC Q1 &amp; 1+11 Profit Improvement Template V2_LMH Estimate NF 20 02 08_2009 AOP_Jan deck_Financials Consol_Sent" xfId="15235" xr:uid="{B9499546-FC71-4FFB-868F-9F8E1472043B}"/>
    <cellStyle name="_APAC Q1 &amp; 1+11 Profit Improvement Template V2_LMH Estimate NF 20 02 08_2009 AOP_Jan deck_Financials Consol_Sent_2" xfId="15236" xr:uid="{72D79C34-FE11-4AE6-A121-060AC1A9803A}"/>
    <cellStyle name="_APAC Q1 &amp; 1+11 Profit Improvement Template V2_LMH Estimate NF 20 02 08_2009 AOP_Jan deck_Financials Consol_Sent_2_Keymessage" xfId="15237" xr:uid="{862D32B2-596F-4A74-BD58-0E9632D41795}"/>
    <cellStyle name="_APAC Q1 &amp; 1+11 Profit Improvement Template V2_LMH Estimate NF 20 02 08_2009 AOP_Jan deck_Financials Consol_Sent_Keymessage" xfId="15238" xr:uid="{CE447813-AE6F-43D1-9787-E2145AE62771}"/>
    <cellStyle name="_APAC Q1 &amp; 1+11 Profit Improvement Template V2_LMH Estimate NF 20 02 08_2009 AOP_Nov deck_Financials_for Consol_v2" xfId="15239" xr:uid="{B39D7D13-AAAA-47FE-BBEA-2B6E134B1B22}"/>
    <cellStyle name="_APAC Q1 &amp; 1+11 Profit Improvement Template V2_LMH Estimate NF 20 02 08_2009 AOP_Nov deck_Financials_for Consol_v2_Keymessage" xfId="15240" xr:uid="{E1CEDF5E-7757-4EA9-BF76-C2778309B11F}"/>
    <cellStyle name="_APAC Q1 &amp; 1+11 Profit Improvement Template V2_LMH Estimate NF 20 02 08_Cash Capex 10+2" xfId="15241" xr:uid="{8BBC9F01-8485-48AD-985F-96E6F456F192}"/>
    <cellStyle name="_APAC Q1 &amp; 1+11 Profit Improvement Template V2_LMH Estimate NF 20 02 08_Cash Capex 10+2_Cost out Update" xfId="15242" xr:uid="{20D1851E-AA93-4BF6-B1F6-D085CB02D56F}"/>
    <cellStyle name="_APAC Q1 &amp; 1+11 Profit Improvement Template V2_LMH Estimate NF 20 02 08_Cash Capex 10+2_EBIT OCF Ranges" xfId="15243" xr:uid="{2FC6A254-7287-4805-8E4B-277E316076F1}"/>
    <cellStyle name="_APAC Q1 &amp; 1+11 Profit Improvement Template V2_LMH Estimate NF 20 02 08_Cash Capex 10+2_G2N &amp; Pricing Plan_Feb'12 (version 1)" xfId="15244" xr:uid="{51A80D04-7BBE-466A-A10B-7ADDAE00B79C}"/>
    <cellStyle name="_APAC Q1 &amp; 1+11 Profit Improvement Template V2_LMH Estimate NF 20 02 08_Cash Capex 10+2_MBOM 12+0 2010 - Country Name" xfId="15245" xr:uid="{82F876B3-EB2D-4CC7-8B94-F549AF27C7DE}"/>
    <cellStyle name="_APAC Q1 &amp; 1+11 Profit Improvement Template V2_LMH Estimate NF 20 02 08_Cash Capex 10+2_MBOM 12+0 2010 - Country Name_Forecast Accuracy" xfId="15246" xr:uid="{FC14B7FC-16A0-4BD7-BE70-F691F1BDD0FD}"/>
    <cellStyle name="_APAC Q1 &amp; 1+11 Profit Improvement Template V2_LMH Estimate NF 20 02 08_Cash Capex 10+2_Sheet2" xfId="15247" xr:uid="{8A45664A-BA6C-4797-8060-1425C4747CE0}"/>
    <cellStyle name="_APAC Q1 &amp; 1+11 Profit Improvement Template V2_LMH Estimate NF 20 02 08_Cash Capex 10+2_Total" xfId="15248" xr:uid="{27EEE5D5-04AC-4178-9427-BCD79D6DF82B}"/>
    <cellStyle name="_APAC Q1 &amp; 1+11 Profit Improvement Template V2_LMH Estimate NF 20 02 08_Cash Capex 10+2_Working Capital Graph" xfId="15249" xr:uid="{B0B9A7F3-8027-499B-9676-8B5B52191B91}"/>
    <cellStyle name="_APAC Q1 &amp; 1+11 Profit Improvement Template V2_LMH Estimate NF 20 02 08_Cost out Update" xfId="15250" xr:uid="{408A9C3B-5C55-4B48-9F7B-9B25011EE476}"/>
    <cellStyle name="_APAC Q1 &amp; 1+11 Profit Improvement Template V2_LMH Estimate NF 20 02 08_EBIT OCF Ranges" xfId="15251" xr:uid="{4CB00433-D5C5-45F7-B72B-D965D059BBC6}"/>
    <cellStyle name="_APAC Q1 &amp; 1+11 Profit Improvement Template V2_LMH Estimate NF 20 02 08_G2N &amp; Pricing Plan_Feb'12 (version 1)" xfId="15252" xr:uid="{BACD9665-CB32-4A04-AB0C-F74C700FA5A4}"/>
    <cellStyle name="_APAC Q1 &amp; 1+11 Profit Improvement Template V2_LMH Estimate NF 20 02 08_Global Operations" xfId="15253" xr:uid="{5C7749CD-09D3-4E81-AF00-D65A52250674}"/>
    <cellStyle name="_APAC Q1 &amp; 1+11 Profit Improvement Template V2_LMH Estimate NF 20 02 08_Global Operations 2" xfId="15254" xr:uid="{5048565C-5EF8-4733-8F3E-44DA090E418F}"/>
    <cellStyle name="_APAC Q1 &amp; 1+11 Profit Improvement Template V2_LMH Estimate NF 20 02 08_Global Operations_Sheet2" xfId="15255" xr:uid="{69C90FCA-4655-41CE-939F-3CE5A9612D6D}"/>
    <cellStyle name="_APAC Q1 &amp; 1+11 Profit Improvement Template V2_LMH Estimate NF 20 02 08_Global Operations_Total" xfId="15256" xr:uid="{BD851DD1-27CF-4D22-BB7B-36D9D3160C8B}"/>
    <cellStyle name="_APAC Q1 &amp; 1+11 Profit Improvement Template V2_LMH Estimate NF 20 02 08_Keymessage" xfId="15257" xr:uid="{3F6906EA-333E-46C2-ABF1-0AE40879E6CF}"/>
    <cellStyle name="_APAC Q1 &amp; 1+11 Profit Improvement Template V2_LMH Estimate NF 20 02 08_MBOM 12+0 2010 - Country Name" xfId="15258" xr:uid="{B4D13432-C36C-4638-BF8F-1B839E919CF0}"/>
    <cellStyle name="_APAC Q1 &amp; 1+11 Profit Improvement Template V2_LMH Estimate NF 20 02 08_MBOM 12+0 2010 - Country Name_Forecast Accuracy" xfId="15259" xr:uid="{82513A98-41D1-4635-ABDC-CF790FEB8C6B}"/>
    <cellStyle name="_APAC Q1 &amp; 1+11 Profit Improvement Template V2_LMH Estimate NF 20 02 08_NA" xfId="15260" xr:uid="{D24B44C7-CC71-454D-983E-52FED73F9336}"/>
    <cellStyle name="_APAC Q1 &amp; 1+11 Profit Improvement Template V2_LMH Estimate NF 20 02 08_NA 2" xfId="15261" xr:uid="{B5679BC6-A517-4B7C-B6F1-3D9EB1632F95}"/>
    <cellStyle name="_APAC Q1 &amp; 1+11 Profit Improvement Template V2_LMH Estimate NF 20 02 08_NA_1" xfId="15262" xr:uid="{7F69726A-23C6-4B40-ADA8-6F7278608F6A}"/>
    <cellStyle name="_APAC Q1 &amp; 1+11 Profit Improvement Template V2_LMH Estimate NF 20 02 08_NA_1 2" xfId="15263" xr:uid="{77DEFF16-A94B-49C5-9082-4121E72D0A00}"/>
    <cellStyle name="_APAC Q1 &amp; 1+11 Profit Improvement Template V2_LMH Estimate NF 20 02 08_NA_1_Sheet2" xfId="15264" xr:uid="{D56B2A9F-BD1A-4206-97FC-314923B5C5B3}"/>
    <cellStyle name="_APAC Q1 &amp; 1+11 Profit Improvement Template V2_LMH Estimate NF 20 02 08_NA_1_Total" xfId="15265" xr:uid="{FBFB9115-63B0-4D74-8293-E70A5C473F6E}"/>
    <cellStyle name="_APAC Q1 &amp; 1+11 Profit Improvement Template V2_LMH Estimate NF 20 02 08_NA_Sheet2" xfId="15266" xr:uid="{CED95904-D537-4F9E-9E62-223A087EF9A9}"/>
    <cellStyle name="_APAC Q1 &amp; 1+11 Profit Improvement Template V2_LMH Estimate NF 20 02 08_NA_Total" xfId="15267" xr:uid="{03F594D8-E458-4F97-8C73-D95940004743}"/>
    <cellStyle name="_APAC Q1 &amp; 1+11 Profit Improvement Template V2_LMH Estimate NF 20 02 08_Nov Review Deck Final" xfId="15268" xr:uid="{35893D82-828A-4547-9F0D-1DAE65A2039F}"/>
    <cellStyle name="_APAC Q1 &amp; 1+11 Profit Improvement Template V2_LMH Estimate NF 20 02 08_Nov Review Deck Final_Keymessage" xfId="15269" xr:uid="{8F57CF95-0BF4-4F77-BEEF-13A6DC24BCB6}"/>
    <cellStyle name="_APAC Q1 &amp; 1+11 Profit Improvement Template V2_LMH Estimate NF 20 02 08_OCFAnalysis" xfId="15270" xr:uid="{F15BD6A3-8F91-4F3C-BA1E-5E3CEBE4D443}"/>
    <cellStyle name="_APAC Q1 &amp; 1+11 Profit Improvement Template V2_LMH Estimate NF 20 02 08_OCFAnalysis_Cost out Update" xfId="15271" xr:uid="{F1EDF7BD-541E-45CB-A3A4-A8877F61D779}"/>
    <cellStyle name="_APAC Q1 &amp; 1+11 Profit Improvement Template V2_LMH Estimate NF 20 02 08_OCFAnalysis_EBIT OCF Ranges" xfId="15272" xr:uid="{B205963D-187F-41AC-B6D5-570504A78EF4}"/>
    <cellStyle name="_APAC Q1 &amp; 1+11 Profit Improvement Template V2_LMH Estimate NF 20 02 08_OCFAnalysis_G2N &amp; Pricing Plan_Feb'12 (version 1)" xfId="15273" xr:uid="{E37F80FD-04F0-498B-B7AB-DDD70C55E034}"/>
    <cellStyle name="_APAC Q1 &amp; 1+11 Profit Improvement Template V2_LMH Estimate NF 20 02 08_OCFAnalysis_MBOM 12+0 2010 - Country Name" xfId="15274" xr:uid="{BF1EA95D-9044-4EE8-AD1D-B91993611AA0}"/>
    <cellStyle name="_APAC Q1 &amp; 1+11 Profit Improvement Template V2_LMH Estimate NF 20 02 08_OCFAnalysis_MBOM 12+0 2010 - Country Name_Forecast Accuracy" xfId="15275" xr:uid="{C93CC508-F318-4F14-95CD-E3CF81799B7C}"/>
    <cellStyle name="_APAC Q1 &amp; 1+11 Profit Improvement Template V2_LMH Estimate NF 20 02 08_OCFAnalysis_Sheet2" xfId="15276" xr:uid="{74FFDA60-A653-4F19-A573-8F5CAE6F8B60}"/>
    <cellStyle name="_APAC Q1 &amp; 1+11 Profit Improvement Template V2_LMH Estimate NF 20 02 08_OCFAnalysis_Total" xfId="15277" xr:uid="{71E29507-F4E9-40CD-AD12-EE0DD635CA88}"/>
    <cellStyle name="_APAC Q1 &amp; 1+11 Profit Improvement Template V2_LMH Estimate NF 20 02 08_OCFAnalysis_Working Capital Graph" xfId="15278" xr:uid="{CA6F0C26-32E2-43E0-8800-B5BB425CDA0E}"/>
    <cellStyle name="_APAC Q1 &amp; 1+11 Profit Improvement Template V2_LMH Estimate NF 20 02 08_Quarterly Industry Volume - Corp Follow up Feb 19th" xfId="15279" xr:uid="{FBF967C2-FDDA-4FC4-A5F4-82BEDD22CDC0}"/>
    <cellStyle name="_APAC Q1 &amp; 1+11 Profit Improvement Template V2_LMH Estimate NF 20 02 08_Quarterly Industry Volume - Corp Follow up Feb 19th 2" xfId="15280" xr:uid="{75D179CC-EAF0-421A-A02B-3BAB7D1B1F81}"/>
    <cellStyle name="_APAC Q1 &amp; 1+11 Profit Improvement Template V2_LMH Estimate NF 20 02 08_Quarterly Industry Volume - Corp Follow up Feb 19th_Cost out Update" xfId="15281" xr:uid="{2EE40DA7-9095-4294-A887-55060B62241B}"/>
    <cellStyle name="_APAC Q1 &amp; 1+11 Profit Improvement Template V2_LMH Estimate NF 20 02 08_Quarterly Industry Volume - Corp Follow up Feb 19th_EBIT OCF Ranges" xfId="15282" xr:uid="{2D700E48-82DD-4715-90D2-EECD0BADEB86}"/>
    <cellStyle name="_APAC Q1 &amp; 1+11 Profit Improvement Template V2_LMH Estimate NF 20 02 08_Quarterly Industry Volume - Corp Follow up Feb 19th_G2N &amp; Pricing Plan_Feb'12 (version 1)" xfId="15283" xr:uid="{726C1857-1660-4D27-B82E-C01FF028AFC3}"/>
    <cellStyle name="_APAC Q1 &amp; 1+11 Profit Improvement Template V2_LMH Estimate NF 20 02 08_Quarterly Industry Volume - Corp Follow up Feb 19th_MBOM 12+0 2010 - Country Name" xfId="15284" xr:uid="{CD97427E-01CE-45C8-B932-881BE7ED3E7A}"/>
    <cellStyle name="_APAC Q1 &amp; 1+11 Profit Improvement Template V2_LMH Estimate NF 20 02 08_Quarterly Industry Volume - Corp Follow up Feb 19th_MBOM 12+0 2010 - Country Name_Forecast Accuracy" xfId="15285" xr:uid="{827EFCB6-10FC-4BBA-BAEA-4F072BF053B5}"/>
    <cellStyle name="_APAC Q1 &amp; 1+11 Profit Improvement Template V2_LMH Estimate NF 20 02 08_Quarterly Industry Volume - Corp Follow up Feb 19th_OCFAnalysis" xfId="15286" xr:uid="{B7E97D2E-75B8-440B-89DE-01B354E02222}"/>
    <cellStyle name="_APAC Q1 &amp; 1+11 Profit Improvement Template V2_LMH Estimate NF 20 02 08_Quarterly Industry Volume - Corp Follow up Feb 19th_OCFAnalysis_Cost out Update" xfId="15287" xr:uid="{F7E20708-6A6A-4A21-BD12-65ABFCBBA786}"/>
    <cellStyle name="_APAC Q1 &amp; 1+11 Profit Improvement Template V2_LMH Estimate NF 20 02 08_Quarterly Industry Volume - Corp Follow up Feb 19th_OCFAnalysis_EBIT OCF Ranges" xfId="15288" xr:uid="{7323C7A9-748A-4E4B-BEE9-460A8D411A8B}"/>
    <cellStyle name="_APAC Q1 &amp; 1+11 Profit Improvement Template V2_LMH Estimate NF 20 02 08_Quarterly Industry Volume - Corp Follow up Feb 19th_OCFAnalysis_G2N &amp; Pricing Plan_Feb'12 (version 1)" xfId="15289" xr:uid="{86314117-4B19-40DE-96C6-AED413A8FB3F}"/>
    <cellStyle name="_APAC Q1 &amp; 1+11 Profit Improvement Template V2_LMH Estimate NF 20 02 08_Quarterly Industry Volume - Corp Follow up Feb 19th_OCFAnalysis_MBOM 12+0 2010 - Country Name" xfId="15290" xr:uid="{EF7FF541-F5F6-4327-BA08-9B0176820FC8}"/>
    <cellStyle name="_APAC Q1 &amp; 1+11 Profit Improvement Template V2_LMH Estimate NF 20 02 08_Quarterly Industry Volume - Corp Follow up Feb 19th_OCFAnalysis_MBOM 12+0 2010 - Country Name_Forecast Accuracy" xfId="15291" xr:uid="{6C52A558-46A0-4A75-A5D4-E9A5E8022219}"/>
    <cellStyle name="_APAC Q1 &amp; 1+11 Profit Improvement Template V2_LMH Estimate NF 20 02 08_Quarterly Industry Volume - Corp Follow up Feb 19th_OCFAnalysis_Sheet2" xfId="15292" xr:uid="{2F3FE7FA-2C2A-40B7-BEC7-87DEAF94EB1E}"/>
    <cellStyle name="_APAC Q1 &amp; 1+11 Profit Improvement Template V2_LMH Estimate NF 20 02 08_Quarterly Industry Volume - Corp Follow up Feb 19th_OCFAnalysis_Total" xfId="15293" xr:uid="{F947F251-DA53-40B7-9632-7B757A416D5D}"/>
    <cellStyle name="_APAC Q1 &amp; 1+11 Profit Improvement Template V2_LMH Estimate NF 20 02 08_Quarterly Industry Volume - Corp Follow up Feb 19th_OCFAnalysis_Working Capital Graph" xfId="15294" xr:uid="{1D18FCD3-8CF5-48E5-A455-F4AF021405C8}"/>
    <cellStyle name="_APAC Q1 &amp; 1+11 Profit Improvement Template V2_LMH Estimate NF 20 02 08_Quarterly Industry Volume - Corp Follow up Feb 19th_Sheet2" xfId="15295" xr:uid="{D916A102-EF4A-4054-9AFF-72EE1C90D557}"/>
    <cellStyle name="_APAC Q1 &amp; 1+11 Profit Improvement Template V2_LMH Estimate NF 20 02 08_Quarterly Industry Volume - Corp Follow up Feb 19th_Total" xfId="15296" xr:uid="{E95D0B67-6626-4173-AD71-75F171116068}"/>
    <cellStyle name="_APAC Q1 &amp; 1+11 Profit Improvement Template V2_LMH Estimate NF 20 02 08_Quarterly Industry Volume - Corp Follow up Feb 19th_Working Capital Graph" xfId="15297" xr:uid="{7B7AEA07-7D3B-4C54-83DA-A8FA9D441B13}"/>
    <cellStyle name="_APAC Q1 &amp; 1+11 Profit Improvement Template V2_LMH Estimate NF 20 02 08_SBU_GLOBAL_NGT" xfId="15298" xr:uid="{001C918D-32B4-4434-ADEA-5D1531B031B4}"/>
    <cellStyle name="_APAC Q1 &amp; 1+11 Profit Improvement Template V2_LMH Estimate NF 20 02 08_SBU_GLOBAL_NGT 2" xfId="15299" xr:uid="{E7015306-6B66-42A3-B987-18BC62D3423B}"/>
    <cellStyle name="_APAC Q1 &amp; 1+11 Profit Improvement Template V2_LMH Estimate NF 20 02 08_SBU_GLOBAL_NGT_Cost out Update" xfId="15300" xr:uid="{92404AF3-B268-4B11-93D8-1F834343B6C5}"/>
    <cellStyle name="_APAC Q1 &amp; 1+11 Profit Improvement Template V2_LMH Estimate NF 20 02 08_SBU_GLOBAL_NGT_EBIT OCF Ranges" xfId="15301" xr:uid="{5A372E50-37F2-4202-BE67-E9CC8A2F7ED8}"/>
    <cellStyle name="_APAC Q1 &amp; 1+11 Profit Improvement Template V2_LMH Estimate NF 20 02 08_SBU_GLOBAL_NGT_G2N &amp; Pricing Plan_Feb'12 (version 1)" xfId="15302" xr:uid="{5BDC58D2-826B-4F89-8ABC-B03AF99607F5}"/>
    <cellStyle name="_APAC Q1 &amp; 1+11 Profit Improvement Template V2_LMH Estimate NF 20 02 08_SBU_GLOBAL_NGT_MBOM 12+0 2010 - Country Name" xfId="15303" xr:uid="{2F785D90-1323-46C1-9E8F-2729B9662B65}"/>
    <cellStyle name="_APAC Q1 &amp; 1+11 Profit Improvement Template V2_LMH Estimate NF 20 02 08_SBU_GLOBAL_NGT_MBOM 12+0 2010 - Country Name_Forecast Accuracy" xfId="15304" xr:uid="{98C73293-212E-480C-A98F-4558551769E1}"/>
    <cellStyle name="_APAC Q1 &amp; 1+11 Profit Improvement Template V2_LMH Estimate NF 20 02 08_SBU_GLOBAL_NGT_Sheet2" xfId="15305" xr:uid="{FD5C8E13-D269-4000-B408-274FDE0D964E}"/>
    <cellStyle name="_APAC Q1 &amp; 1+11 Profit Improvement Template V2_LMH Estimate NF 20 02 08_SBU_GLOBAL_NGT_Total" xfId="15306" xr:uid="{A897D15C-9146-475D-ABD3-2744ED4C824D}"/>
    <cellStyle name="_APAC Q1 &amp; 1+11 Profit Improvement Template V2_LMH Estimate NF 20 02 08_SBU_GLOBAL_NGT_Working Capital Graph" xfId="15307" xr:uid="{E25A7337-EA07-41B6-8C08-985FD0A657D1}"/>
    <cellStyle name="_APAC Q1 &amp; 1+11 Profit Improvement Template V2_LMH Estimate NF 20 02 08_Sheet2" xfId="15308" xr:uid="{8688990E-262D-4254-AC84-ABF79E79F9D2}"/>
    <cellStyle name="_APAC Q1 &amp; 1+11 Profit Improvement Template V2_LMH Estimate NF 20 02 08_Supplemental Data Requirements-Country" xfId="15309" xr:uid="{6511C6BA-39DC-42F3-8826-904AE0243FA4}"/>
    <cellStyle name="_APAC Q1 &amp; 1+11 Profit Improvement Template V2_LMH Estimate NF 20 02 08_Supplemental Data Requirements-Country_Keymessage" xfId="15310" xr:uid="{D40D9A6A-AF59-4197-9C95-B459DD13B21B}"/>
    <cellStyle name="_APAC Q1 &amp; 1+11 Profit Improvement Template V2_LMH Estimate NF 20 02 08_Total" xfId="15311" xr:uid="{D55C9742-95F5-472F-BEA4-FF15B2729C3A}"/>
    <cellStyle name="_APAC Q1 &amp; 1+11 Profit Improvement Template V2_LMH Estimate NF 20 02 08_Working Capital Graph" xfId="15312" xr:uid="{60FFABC7-E4D4-44CC-8A5C-D70396938347}"/>
    <cellStyle name="_APAC Q1 &amp; 1+11 Profit Improvement Template V2_LMH Msia Est 19 feb" xfId="12516" xr:uid="{ED6F8340-8653-4ADF-8B1F-8C4E35687DD1}"/>
    <cellStyle name="_APAC Q1 &amp; 1+11 Profit Improvement Template V2_LMH Msia Est 19 feb 2" xfId="15313" xr:uid="{7F735C70-5645-48DD-8494-F43B65F4A73B}"/>
    <cellStyle name="_APAC Q1 &amp; 1+11 Profit Improvement Template V2_LMH Msia Est 19 feb_2009 AOP_Jan deck_Financials Consol_Sent" xfId="15314" xr:uid="{11291F87-3AB7-49E5-9FF7-94D3267E3E49}"/>
    <cellStyle name="_APAC Q1 &amp; 1+11 Profit Improvement Template V2_LMH Msia Est 19 feb_2009 AOP_Jan deck_Financials Consol_Sent_2" xfId="15315" xr:uid="{95A40D21-22DC-4E22-B444-F4A7880F7793}"/>
    <cellStyle name="_APAC Q1 &amp; 1+11 Profit Improvement Template V2_LMH Msia Est 19 feb_2009 AOP_Jan deck_Financials Consol_Sent_2_Keymessage" xfId="15316" xr:uid="{FED97995-048F-4C7F-939F-A3C7D5919DFB}"/>
    <cellStyle name="_APAC Q1 &amp; 1+11 Profit Improvement Template V2_LMH Msia Est 19 feb_2009 AOP_Jan deck_Financials Consol_Sent_Keymessage" xfId="15317" xr:uid="{9648E16D-FEA6-48A2-AB4B-A84C1F5C5BF5}"/>
    <cellStyle name="_APAC Q1 &amp; 1+11 Profit Improvement Template V2_LMH Msia Est 19 feb_2009 AOP_Nov deck_Financials_for Consol_v2" xfId="15318" xr:uid="{28C6D155-AB33-4CA4-8DD6-9EFD1A490644}"/>
    <cellStyle name="_APAC Q1 &amp; 1+11 Profit Improvement Template V2_LMH Msia Est 19 feb_2009 AOP_Nov deck_Financials_for Consol_v2_Keymessage" xfId="15319" xr:uid="{C293C948-5CCB-4276-BC75-88EDFC3A04FA}"/>
    <cellStyle name="_APAC Q1 &amp; 1+11 Profit Improvement Template V2_LMH Msia Est 19 feb_Cash Capex 10+2" xfId="15320" xr:uid="{F0186AD8-C8A3-4F4F-8769-0FBAFB3B46BE}"/>
    <cellStyle name="_APAC Q1 &amp; 1+11 Profit Improvement Template V2_LMH Msia Est 19 feb_Cash Capex 10+2_Cost out Update" xfId="15321" xr:uid="{CE44BC65-40DC-4FC0-BE99-5B20818169CC}"/>
    <cellStyle name="_APAC Q1 &amp; 1+11 Profit Improvement Template V2_LMH Msia Est 19 feb_Cash Capex 10+2_EBIT OCF Ranges" xfId="15322" xr:uid="{6910F873-274E-44E7-B16C-90ADDBB7EB2C}"/>
    <cellStyle name="_APAC Q1 &amp; 1+11 Profit Improvement Template V2_LMH Msia Est 19 feb_Cash Capex 10+2_G2N &amp; Pricing Plan_Feb'12 (version 1)" xfId="15323" xr:uid="{4D8F30DB-51C2-431A-ACF0-16B2F17A957D}"/>
    <cellStyle name="_APAC Q1 &amp; 1+11 Profit Improvement Template V2_LMH Msia Est 19 feb_Cash Capex 10+2_MBOM 12+0 2010 - Country Name" xfId="15324" xr:uid="{DDA36ED1-E40E-44A0-BA5B-BC3DC203C1EE}"/>
    <cellStyle name="_APAC Q1 &amp; 1+11 Profit Improvement Template V2_LMH Msia Est 19 feb_Cash Capex 10+2_MBOM 12+0 2010 - Country Name_Forecast Accuracy" xfId="15325" xr:uid="{B3C8AA1C-EF09-499C-BAC9-04B5471D2F2D}"/>
    <cellStyle name="_APAC Q1 &amp; 1+11 Profit Improvement Template V2_LMH Msia Est 19 feb_Cash Capex 10+2_Sheet2" xfId="15326" xr:uid="{F69033DB-A627-474D-99B5-2C3B65242E0B}"/>
    <cellStyle name="_APAC Q1 &amp; 1+11 Profit Improvement Template V2_LMH Msia Est 19 feb_Cash Capex 10+2_Total" xfId="15327" xr:uid="{78B6EC7E-F7AC-4584-A16D-6E782287EAB4}"/>
    <cellStyle name="_APAC Q1 &amp; 1+11 Profit Improvement Template V2_LMH Msia Est 19 feb_Cash Capex 10+2_Working Capital Graph" xfId="15328" xr:uid="{F0C4954B-0B7F-42A6-8813-BE05C2EBEA55}"/>
    <cellStyle name="_APAC Q1 &amp; 1+11 Profit Improvement Template V2_LMH Msia Est 19 feb_Cost out Update" xfId="15329" xr:uid="{3BB3E959-80F9-4E7A-8C4D-5ACB5B033D39}"/>
    <cellStyle name="_APAC Q1 &amp; 1+11 Profit Improvement Template V2_LMH Msia Est 19 feb_EBIT OCF Ranges" xfId="15330" xr:uid="{A8606FD4-2BB9-4C67-842A-21CA8A468345}"/>
    <cellStyle name="_APAC Q1 &amp; 1+11 Profit Improvement Template V2_LMH Msia Est 19 feb_G2N &amp; Pricing Plan_Feb'12 (version 1)" xfId="15331" xr:uid="{BC32723B-873A-4016-986D-6626B9B755BF}"/>
    <cellStyle name="_APAC Q1 &amp; 1+11 Profit Improvement Template V2_LMH Msia Est 19 feb_Global Operations" xfId="15332" xr:uid="{8C1EFF7A-6E52-4B52-B403-8CE818B9CBA8}"/>
    <cellStyle name="_APAC Q1 &amp; 1+11 Profit Improvement Template V2_LMH Msia Est 19 feb_Global Operations 2" xfId="15333" xr:uid="{DF1A9192-917B-472A-9342-D9125FA57D18}"/>
    <cellStyle name="_APAC Q1 &amp; 1+11 Profit Improvement Template V2_LMH Msia Est 19 feb_Global Operations_Sheet2" xfId="15334" xr:uid="{4AA8A444-D3A7-4549-BA5A-0BBF1C3151BE}"/>
    <cellStyle name="_APAC Q1 &amp; 1+11 Profit Improvement Template V2_LMH Msia Est 19 feb_Global Operations_Total" xfId="15335" xr:uid="{E069F099-52CE-4CB8-B21E-7254FD4614AD}"/>
    <cellStyle name="_APAC Q1 &amp; 1+11 Profit Improvement Template V2_LMH Msia Est 19 feb_Keymessage" xfId="15336" xr:uid="{232A3BDD-AB6E-46CB-B2DF-D2F66DF2D42A}"/>
    <cellStyle name="_APAC Q1 &amp; 1+11 Profit Improvement Template V2_LMH Msia Est 19 feb_MBOM 12+0 2010 - Country Name" xfId="15337" xr:uid="{C079D2E1-1320-4D50-B422-F89D8801D40F}"/>
    <cellStyle name="_APAC Q1 &amp; 1+11 Profit Improvement Template V2_LMH Msia Est 19 feb_MBOM 12+0 2010 - Country Name_Forecast Accuracy" xfId="15338" xr:uid="{98AD46F4-CA45-44D9-B049-35D39C669B6E}"/>
    <cellStyle name="_APAC Q1 &amp; 1+11 Profit Improvement Template V2_LMH Msia Est 19 feb_NA" xfId="15339" xr:uid="{289A049C-633B-4784-BD54-8850C1B94B8B}"/>
    <cellStyle name="_APAC Q1 &amp; 1+11 Profit Improvement Template V2_LMH Msia Est 19 feb_NA 2" xfId="15340" xr:uid="{8400CD04-EA5E-4CED-A670-3A8AC5C0E759}"/>
    <cellStyle name="_APAC Q1 &amp; 1+11 Profit Improvement Template V2_LMH Msia Est 19 feb_NA_1" xfId="15341" xr:uid="{ABE7CB85-34EE-44DE-816F-8CAA067F0147}"/>
    <cellStyle name="_APAC Q1 &amp; 1+11 Profit Improvement Template V2_LMH Msia Est 19 feb_NA_1 2" xfId="15342" xr:uid="{78378552-2A64-432E-AE9E-2FCC8530E2D0}"/>
    <cellStyle name="_APAC Q1 &amp; 1+11 Profit Improvement Template V2_LMH Msia Est 19 feb_NA_1_Sheet2" xfId="15343" xr:uid="{6D371CCA-2E08-425C-9B8D-F38B4B44B77B}"/>
    <cellStyle name="_APAC Q1 &amp; 1+11 Profit Improvement Template V2_LMH Msia Est 19 feb_NA_1_Total" xfId="15344" xr:uid="{4E8A4F09-536A-418B-A244-6E3384B6E1B8}"/>
    <cellStyle name="_APAC Q1 &amp; 1+11 Profit Improvement Template V2_LMH Msia Est 19 feb_NA_Sheet2" xfId="15345" xr:uid="{3278560B-79A4-4BC4-B7D2-583DAF4941DD}"/>
    <cellStyle name="_APAC Q1 &amp; 1+11 Profit Improvement Template V2_LMH Msia Est 19 feb_NA_Total" xfId="15346" xr:uid="{21822689-862B-426C-A903-8E37B3617873}"/>
    <cellStyle name="_APAC Q1 &amp; 1+11 Profit Improvement Template V2_LMH Msia Est 19 feb_Nov Deck_Nell_Oct23" xfId="15347" xr:uid="{F7950779-53D2-4850-8D5D-71BADCF23DFF}"/>
    <cellStyle name="_APAC Q1 &amp; 1+11 Profit Improvement Template V2_LMH Msia Est 19 feb_Nov Deck_Nell_Oct23_Keymessage" xfId="15348" xr:uid="{1BA32C45-CD7F-41F5-87AD-1C1E2A3D3852}"/>
    <cellStyle name="_APAC Q1 &amp; 1+11 Profit Improvement Template V2_LMH Msia Est 19 feb_Nov Review Deck Final" xfId="15349" xr:uid="{D4AA7DAE-838C-4DE5-ADED-2CB08E93AF3C}"/>
    <cellStyle name="_APAC Q1 &amp; 1+11 Profit Improvement Template V2_LMH Msia Est 19 feb_Nov Review Deck Final_Keymessage" xfId="15350" xr:uid="{3A9544C3-611B-463E-A237-9AC66A117B00}"/>
    <cellStyle name="_APAC Q1 &amp; 1+11 Profit Improvement Template V2_LMH Msia Est 19 feb_OCFAnalysis" xfId="15351" xr:uid="{E92A9B88-938C-4517-83DD-37012CCE34D1}"/>
    <cellStyle name="_APAC Q1 &amp; 1+11 Profit Improvement Template V2_LMH Msia Est 19 feb_OCFAnalysis_Cost out Update" xfId="15352" xr:uid="{68AAD90F-8B9C-4A2A-AA52-6E580646F7CF}"/>
    <cellStyle name="_APAC Q1 &amp; 1+11 Profit Improvement Template V2_LMH Msia Est 19 feb_OCFAnalysis_EBIT OCF Ranges" xfId="15353" xr:uid="{7E9B429C-F126-4714-8725-B2D8EA4CFA39}"/>
    <cellStyle name="_APAC Q1 &amp; 1+11 Profit Improvement Template V2_LMH Msia Est 19 feb_OCFAnalysis_G2N &amp; Pricing Plan_Feb'12 (version 1)" xfId="15354" xr:uid="{3B71CCDB-1BAC-4A0D-A184-1566B600A1DF}"/>
    <cellStyle name="_APAC Q1 &amp; 1+11 Profit Improvement Template V2_LMH Msia Est 19 feb_OCFAnalysis_MBOM 12+0 2010 - Country Name" xfId="15355" xr:uid="{008B62DF-C326-456F-8FAA-D48C08B95E9B}"/>
    <cellStyle name="_APAC Q1 &amp; 1+11 Profit Improvement Template V2_LMH Msia Est 19 feb_OCFAnalysis_MBOM 12+0 2010 - Country Name_Forecast Accuracy" xfId="15356" xr:uid="{6D2613DE-D693-48E7-B517-18DD5BC63709}"/>
    <cellStyle name="_APAC Q1 &amp; 1+11 Profit Improvement Template V2_LMH Msia Est 19 feb_OCFAnalysis_Sheet2" xfId="15357" xr:uid="{B96A1420-65B0-429E-BA19-FB468E445BB8}"/>
    <cellStyle name="_APAC Q1 &amp; 1+11 Profit Improvement Template V2_LMH Msia Est 19 feb_OCFAnalysis_Total" xfId="15358" xr:uid="{EECD3BA7-A79C-45B1-88E0-3BFB4C74DA90}"/>
    <cellStyle name="_APAC Q1 &amp; 1+11 Profit Improvement Template V2_LMH Msia Est 19 feb_OCFAnalysis_Working Capital Graph" xfId="15359" xr:uid="{A8970621-1E45-4F4C-9786-3F381C203384}"/>
    <cellStyle name="_APAC Q1 &amp; 1+11 Profit Improvement Template V2_LMH Msia Est 19 feb_Quarterly Industry Volume - Corp Follow up Feb 19th" xfId="15360" xr:uid="{288D13A8-7FF2-4046-9D76-477D6E5B4185}"/>
    <cellStyle name="_APAC Q1 &amp; 1+11 Profit Improvement Template V2_LMH Msia Est 19 feb_Quarterly Industry Volume - Corp Follow up Feb 19th 2" xfId="15361" xr:uid="{F815EF8E-26FB-4F22-80CB-C2DF5A075FF8}"/>
    <cellStyle name="_APAC Q1 &amp; 1+11 Profit Improvement Template V2_LMH Msia Est 19 feb_Quarterly Industry Volume - Corp Follow up Feb 19th_Cost out Update" xfId="15362" xr:uid="{5881A6AF-54B5-46B5-9152-D07AE62BF268}"/>
    <cellStyle name="_APAC Q1 &amp; 1+11 Profit Improvement Template V2_LMH Msia Est 19 feb_Quarterly Industry Volume - Corp Follow up Feb 19th_EBIT OCF Ranges" xfId="15363" xr:uid="{657EA906-FF6A-46B2-B7F9-DB829B063F93}"/>
    <cellStyle name="_APAC Q1 &amp; 1+11 Profit Improvement Template V2_LMH Msia Est 19 feb_Quarterly Industry Volume - Corp Follow up Feb 19th_G2N &amp; Pricing Plan_Feb'12 (version 1)" xfId="15364" xr:uid="{F49CE4E8-DB7C-475F-8615-3C0A15D160DE}"/>
    <cellStyle name="_APAC Q1 &amp; 1+11 Profit Improvement Template V2_LMH Msia Est 19 feb_Quarterly Industry Volume - Corp Follow up Feb 19th_MBOM 12+0 2010 - Country Name" xfId="15365" xr:uid="{6787C0B6-4344-49FC-AAC5-B2327719A867}"/>
    <cellStyle name="_APAC Q1 &amp; 1+11 Profit Improvement Template V2_LMH Msia Est 19 feb_Quarterly Industry Volume - Corp Follow up Feb 19th_MBOM 12+0 2010 - Country Name_Forecast Accuracy" xfId="15366" xr:uid="{5851A2A4-50F4-42AC-84F6-A357BF862546}"/>
    <cellStyle name="_APAC Q1 &amp; 1+11 Profit Improvement Template V2_LMH Msia Est 19 feb_Quarterly Industry Volume - Corp Follow up Feb 19th_OCFAnalysis" xfId="15367" xr:uid="{4045FDDC-EBC0-493F-9A83-D7F7D07F67D5}"/>
    <cellStyle name="_APAC Q1 &amp; 1+11 Profit Improvement Template V2_LMH Msia Est 19 feb_Quarterly Industry Volume - Corp Follow up Feb 19th_OCFAnalysis_Cost out Update" xfId="15368" xr:uid="{B73FF59A-31A0-41E8-A2D7-282BF05B092F}"/>
    <cellStyle name="_APAC Q1 &amp; 1+11 Profit Improvement Template V2_LMH Msia Est 19 feb_Quarterly Industry Volume - Corp Follow up Feb 19th_OCFAnalysis_EBIT OCF Ranges" xfId="15369" xr:uid="{9AC3D1B7-41D4-467F-BF77-015D2C2C76C4}"/>
    <cellStyle name="_APAC Q1 &amp; 1+11 Profit Improvement Template V2_LMH Msia Est 19 feb_Quarterly Industry Volume - Corp Follow up Feb 19th_OCFAnalysis_G2N &amp; Pricing Plan_Feb'12 (version 1)" xfId="15370" xr:uid="{3B721DA3-9955-4CE9-BD1C-C4FE064034AF}"/>
    <cellStyle name="_APAC Q1 &amp; 1+11 Profit Improvement Template V2_LMH Msia Est 19 feb_Quarterly Industry Volume - Corp Follow up Feb 19th_OCFAnalysis_MBOM 12+0 2010 - Country Name" xfId="15371" xr:uid="{8060929A-52E7-4169-9539-3194FB9591B6}"/>
    <cellStyle name="_APAC Q1 &amp; 1+11 Profit Improvement Template V2_LMH Msia Est 19 feb_Quarterly Industry Volume - Corp Follow up Feb 19th_OCFAnalysis_MBOM 12+0 2010 - Country Name_Forecast Accuracy" xfId="15372" xr:uid="{32362E2E-746F-44F1-9DD7-FF8D0A534A2F}"/>
    <cellStyle name="_APAC Q1 &amp; 1+11 Profit Improvement Template V2_LMH Msia Est 19 feb_Quarterly Industry Volume - Corp Follow up Feb 19th_OCFAnalysis_Sheet2" xfId="15373" xr:uid="{468CDDA1-7A69-40EF-9C61-BEE7B27DF79C}"/>
    <cellStyle name="_APAC Q1 &amp; 1+11 Profit Improvement Template V2_LMH Msia Est 19 feb_Quarterly Industry Volume - Corp Follow up Feb 19th_OCFAnalysis_Total" xfId="15374" xr:uid="{A9E4BE30-839F-4749-96BB-1DBE6CBAA507}"/>
    <cellStyle name="_APAC Q1 &amp; 1+11 Profit Improvement Template V2_LMH Msia Est 19 feb_Quarterly Industry Volume - Corp Follow up Feb 19th_OCFAnalysis_Working Capital Graph" xfId="15375" xr:uid="{17278681-1CEE-49BB-9344-05C81991EA86}"/>
    <cellStyle name="_APAC Q1 &amp; 1+11 Profit Improvement Template V2_LMH Msia Est 19 feb_Quarterly Industry Volume - Corp Follow up Feb 19th_Sheet2" xfId="15376" xr:uid="{37E9280C-88BF-4DD0-9EAF-148DBA92E472}"/>
    <cellStyle name="_APAC Q1 &amp; 1+11 Profit Improvement Template V2_LMH Msia Est 19 feb_Quarterly Industry Volume - Corp Follow up Feb 19th_Total" xfId="15377" xr:uid="{7BB7B373-4B59-4AD7-91C1-B8F18ADCE8DF}"/>
    <cellStyle name="_APAC Q1 &amp; 1+11 Profit Improvement Template V2_LMH Msia Est 19 feb_Quarterly Industry Volume - Corp Follow up Feb 19th_Working Capital Graph" xfId="15378" xr:uid="{68E5555B-5499-4389-A18F-FDB6774DEE7C}"/>
    <cellStyle name="_APAC Q1 &amp; 1+11 Profit Improvement Template V2_LMH Msia Est 19 feb_SBU_GLOBAL_NGT" xfId="15379" xr:uid="{6968AFC4-2E9B-4A24-91EB-60DC3336CDDD}"/>
    <cellStyle name="_APAC Q1 &amp; 1+11 Profit Improvement Template V2_LMH Msia Est 19 feb_SBU_GLOBAL_NGT 2" xfId="15380" xr:uid="{54797A51-DBF9-483E-9A59-8E53DF6FFAE2}"/>
    <cellStyle name="_APAC Q1 &amp; 1+11 Profit Improvement Template V2_LMH Msia Est 19 feb_SBU_GLOBAL_NGT_Cost out Update" xfId="15381" xr:uid="{32E557B0-6230-4C0A-9628-0E2186A9F474}"/>
    <cellStyle name="_APAC Q1 &amp; 1+11 Profit Improvement Template V2_LMH Msia Est 19 feb_SBU_GLOBAL_NGT_EBIT OCF Ranges" xfId="15382" xr:uid="{18A204A6-5627-4A8A-8AE7-9DA24AEB6B99}"/>
    <cellStyle name="_APAC Q1 &amp; 1+11 Profit Improvement Template V2_LMH Msia Est 19 feb_SBU_GLOBAL_NGT_G2N &amp; Pricing Plan_Feb'12 (version 1)" xfId="15383" xr:uid="{0C9A5755-AF9A-4415-9463-20BDD12033D4}"/>
    <cellStyle name="_APAC Q1 &amp; 1+11 Profit Improvement Template V2_LMH Msia Est 19 feb_SBU_GLOBAL_NGT_MBOM 12+0 2010 - Country Name" xfId="15384" xr:uid="{9E8111DD-FC96-4C79-A721-45CA40ED8783}"/>
    <cellStyle name="_APAC Q1 &amp; 1+11 Profit Improvement Template V2_LMH Msia Est 19 feb_SBU_GLOBAL_NGT_MBOM 12+0 2010 - Country Name_Forecast Accuracy" xfId="15385" xr:uid="{F8BBA8B4-A22A-454F-BDB0-A7C152605B4C}"/>
    <cellStyle name="_APAC Q1 &amp; 1+11 Profit Improvement Template V2_LMH Msia Est 19 feb_SBU_GLOBAL_NGT_Sheet2" xfId="15386" xr:uid="{77FEA5FC-8915-462A-A03C-6574373A9D77}"/>
    <cellStyle name="_APAC Q1 &amp; 1+11 Profit Improvement Template V2_LMH Msia Est 19 feb_SBU_GLOBAL_NGT_Total" xfId="15387" xr:uid="{0C6E32E4-741C-42C0-8C04-0E1CF13EE662}"/>
    <cellStyle name="_APAC Q1 &amp; 1+11 Profit Improvement Template V2_LMH Msia Est 19 feb_SBU_GLOBAL_NGT_Working Capital Graph" xfId="15388" xr:uid="{B579DC88-5D73-42BC-B990-50BCF79B4F04}"/>
    <cellStyle name="_APAC Q1 &amp; 1+11 Profit Improvement Template V2_LMH Msia Est 19 feb_Sheet2" xfId="15389" xr:uid="{49FEC3E0-3DBA-4B2B-B585-E8D3FE2D3AB4}"/>
    <cellStyle name="_APAC Q1 &amp; 1+11 Profit Improvement Template V2_LMH Msia Est 19 feb_Supplemental Data Requirements-Country" xfId="15390" xr:uid="{9FB59B4C-3EE0-4835-9602-2C2CB6805BE3}"/>
    <cellStyle name="_APAC Q1 &amp; 1+11 Profit Improvement Template V2_LMH Msia Est 19 feb_Supplemental Data Requirements-Country_Keymessage" xfId="15391" xr:uid="{5220CEA9-B6E0-4585-9402-F573B2D7CDF7}"/>
    <cellStyle name="_APAC Q1 &amp; 1+11 Profit Improvement Template V2_LMH Msia Est 19 feb_Total" xfId="15392" xr:uid="{1B07CE17-5E89-43B9-875C-8D65A86F06EC}"/>
    <cellStyle name="_APAC Q1 &amp; 1+11 Profit Improvement Template V2_LMH Msia Est 19 feb_Working Capital Graph" xfId="15393" xr:uid="{F1DCCCA0-3AE9-473D-9067-9BFB98A52148}"/>
    <cellStyle name="_APAC Q1 &amp; 1+11 Profit Improvement Template V2_LMH Phil Est 19 feb" xfId="12646" xr:uid="{342E2F8C-287F-4F7E-B791-1A8555A55B2F}"/>
    <cellStyle name="_APAC Q1 &amp; 1+11 Profit Improvement Template V2_LMH Phil Est 19 feb 2" xfId="15394" xr:uid="{56EE9A1B-2A22-4121-81B3-488FA916DA68}"/>
    <cellStyle name="_APAC Q1 &amp; 1+11 Profit Improvement Template V2_LMH Phil Est 19 feb_2009 AOP_Jan deck_Financials Consol_Sent" xfId="15395" xr:uid="{67F2AAE8-E02C-4BA2-921E-EFE7565E0231}"/>
    <cellStyle name="_APAC Q1 &amp; 1+11 Profit Improvement Template V2_LMH Phil Est 19 feb_2009 AOP_Jan deck_Financials Consol_Sent_2" xfId="15396" xr:uid="{BF566917-9E66-46F9-9922-6CC252425985}"/>
    <cellStyle name="_APAC Q1 &amp; 1+11 Profit Improvement Template V2_LMH Phil Est 19 feb_2009 AOP_Jan deck_Financials Consol_Sent_2_Keymessage" xfId="15397" xr:uid="{53908E1F-E82B-4ADB-BE9F-85F31F5EBFF3}"/>
    <cellStyle name="_APAC Q1 &amp; 1+11 Profit Improvement Template V2_LMH Phil Est 19 feb_2009 AOP_Jan deck_Financials Consol_Sent_Keymessage" xfId="15398" xr:uid="{69647382-2B9A-4201-8B46-88660DF4BD27}"/>
    <cellStyle name="_APAC Q1 &amp; 1+11 Profit Improvement Template V2_LMH Phil Est 19 feb_2009 AOP_Nov deck_Financials_for Consol_v2" xfId="15399" xr:uid="{C8816972-A8C8-4B9A-B74F-54BC192DF0E4}"/>
    <cellStyle name="_APAC Q1 &amp; 1+11 Profit Improvement Template V2_LMH Phil Est 19 feb_2009 AOP_Nov deck_Financials_for Consol_v2_Keymessage" xfId="15400" xr:uid="{E99C2533-FE0A-40B2-99AE-1AC164E47FF6}"/>
    <cellStyle name="_APAC Q1 &amp; 1+11 Profit Improvement Template V2_LMH Phil Est 19 feb_Cash Capex 10+2" xfId="15401" xr:uid="{167F741A-BF40-43DB-881D-6303B719897D}"/>
    <cellStyle name="_APAC Q1 &amp; 1+11 Profit Improvement Template V2_LMH Phil Est 19 feb_Cash Capex 10+2_Cost out Update" xfId="15402" xr:uid="{915BEBC4-AE42-40D3-8628-511B73865236}"/>
    <cellStyle name="_APAC Q1 &amp; 1+11 Profit Improvement Template V2_LMH Phil Est 19 feb_Cash Capex 10+2_EBIT OCF Ranges" xfId="15403" xr:uid="{7F7A02B8-73FB-4658-B1D7-D3D1CB4186B3}"/>
    <cellStyle name="_APAC Q1 &amp; 1+11 Profit Improvement Template V2_LMH Phil Est 19 feb_Cash Capex 10+2_G2N &amp; Pricing Plan_Feb'12 (version 1)" xfId="15404" xr:uid="{15E3D768-3778-4837-8BF0-8B56198E223F}"/>
    <cellStyle name="_APAC Q1 &amp; 1+11 Profit Improvement Template V2_LMH Phil Est 19 feb_Cash Capex 10+2_MBOM 12+0 2010 - Country Name" xfId="15405" xr:uid="{F3AA7AC0-AB25-4244-B916-CEE5600B6979}"/>
    <cellStyle name="_APAC Q1 &amp; 1+11 Profit Improvement Template V2_LMH Phil Est 19 feb_Cash Capex 10+2_MBOM 12+0 2010 - Country Name_Forecast Accuracy" xfId="15406" xr:uid="{08761F21-CA42-4D2B-A85F-B28FE3C2156D}"/>
    <cellStyle name="_APAC Q1 &amp; 1+11 Profit Improvement Template V2_LMH Phil Est 19 feb_Cash Capex 10+2_Sheet2" xfId="15407" xr:uid="{5FCCA750-2659-4C90-BDAE-7A82D49ABDF1}"/>
    <cellStyle name="_APAC Q1 &amp; 1+11 Profit Improvement Template V2_LMH Phil Est 19 feb_Cash Capex 10+2_Total" xfId="15408" xr:uid="{11A146FD-7EB6-4986-83D4-65CD597D5B76}"/>
    <cellStyle name="_APAC Q1 &amp; 1+11 Profit Improvement Template V2_LMH Phil Est 19 feb_Cash Capex 10+2_Working Capital Graph" xfId="15409" xr:uid="{6D0D049E-E85C-4356-8378-54628F9B8EDC}"/>
    <cellStyle name="_APAC Q1 &amp; 1+11 Profit Improvement Template V2_LMH Phil Est 19 feb_Cost out Update" xfId="15410" xr:uid="{B202FD07-0887-4205-B66F-10B0A4C445C1}"/>
    <cellStyle name="_APAC Q1 &amp; 1+11 Profit Improvement Template V2_LMH Phil Est 19 feb_EBIT OCF Ranges" xfId="15411" xr:uid="{24FE2E4D-E665-435C-B121-9F65F70CFAA7}"/>
    <cellStyle name="_APAC Q1 &amp; 1+11 Profit Improvement Template V2_LMH Phil Est 19 feb_G2N &amp; Pricing Plan_Feb'12 (version 1)" xfId="15412" xr:uid="{991A5A47-1024-4DED-897F-7A7535D01C33}"/>
    <cellStyle name="_APAC Q1 &amp; 1+11 Profit Improvement Template V2_LMH Phil Est 19 feb_Global Operations" xfId="15413" xr:uid="{4F86B754-210C-4A00-971F-ACA28479120C}"/>
    <cellStyle name="_APAC Q1 &amp; 1+11 Profit Improvement Template V2_LMH Phil Est 19 feb_Global Operations 2" xfId="15414" xr:uid="{B997A4D6-D0DD-426A-BFBA-9FDFC004B85E}"/>
    <cellStyle name="_APAC Q1 &amp; 1+11 Profit Improvement Template V2_LMH Phil Est 19 feb_Global Operations_Sheet2" xfId="15415" xr:uid="{5A39CFB3-EFBF-4B61-ABAA-B056CC122CF2}"/>
    <cellStyle name="_APAC Q1 &amp; 1+11 Profit Improvement Template V2_LMH Phil Est 19 feb_Global Operations_Total" xfId="15416" xr:uid="{B798ECAC-E90F-4191-8763-1984F49CD96D}"/>
    <cellStyle name="_APAC Q1 &amp; 1+11 Profit Improvement Template V2_LMH Phil Est 19 feb_Keymessage" xfId="15417" xr:uid="{D31611C2-0C33-4A60-8609-4C716650C752}"/>
    <cellStyle name="_APAC Q1 &amp; 1+11 Profit Improvement Template V2_LMH Phil Est 19 feb_MBOM 12+0 2010 - Country Name" xfId="15418" xr:uid="{73BDC736-731C-46EC-A72A-4DDA9D1AD5A2}"/>
    <cellStyle name="_APAC Q1 &amp; 1+11 Profit Improvement Template V2_LMH Phil Est 19 feb_MBOM 12+0 2010 - Country Name_Forecast Accuracy" xfId="15419" xr:uid="{14FB624A-2664-4BBF-A3D7-196BE250030D}"/>
    <cellStyle name="_APAC Q1 &amp; 1+11 Profit Improvement Template V2_LMH Phil Est 19 feb_NA" xfId="15420" xr:uid="{60BA921F-3E8E-4E35-B9B9-8A4B7C40AB46}"/>
    <cellStyle name="_APAC Q1 &amp; 1+11 Profit Improvement Template V2_LMH Phil Est 19 feb_NA 2" xfId="15421" xr:uid="{E55C3785-9323-4B2C-B2E3-A560BCCC18FC}"/>
    <cellStyle name="_APAC Q1 &amp; 1+11 Profit Improvement Template V2_LMH Phil Est 19 feb_NA_1" xfId="15422" xr:uid="{61D77AD2-029B-4FA7-B98F-2B59A34CE792}"/>
    <cellStyle name="_APAC Q1 &amp; 1+11 Profit Improvement Template V2_LMH Phil Est 19 feb_NA_1 2" xfId="15423" xr:uid="{90793BAF-DD1A-4837-9745-731B41E7FE68}"/>
    <cellStyle name="_APAC Q1 &amp; 1+11 Profit Improvement Template V2_LMH Phil Est 19 feb_NA_1_Sheet2" xfId="15424" xr:uid="{1C102EB2-C8D8-4F65-B603-001712F1A99B}"/>
    <cellStyle name="_APAC Q1 &amp; 1+11 Profit Improvement Template V2_LMH Phil Est 19 feb_NA_1_Total" xfId="15425" xr:uid="{1754FE4F-1C01-4C24-9E99-10DAECFA4C0D}"/>
    <cellStyle name="_APAC Q1 &amp; 1+11 Profit Improvement Template V2_LMH Phil Est 19 feb_NA_Sheet2" xfId="15426" xr:uid="{94DB3FDF-7409-4CE0-9E9A-1B07CDA4C7FF}"/>
    <cellStyle name="_APAC Q1 &amp; 1+11 Profit Improvement Template V2_LMH Phil Est 19 feb_NA_Total" xfId="15427" xr:uid="{A68A40E4-80AD-4BFE-86B6-BCF0CD33E61A}"/>
    <cellStyle name="_APAC Q1 &amp; 1+11 Profit Improvement Template V2_LMH Phil Est 19 feb_Nov Deck_Nell_Oct23" xfId="15428" xr:uid="{8DB70D41-DF84-4B0D-B362-4EDB7D33C9B4}"/>
    <cellStyle name="_APAC Q1 &amp; 1+11 Profit Improvement Template V2_LMH Phil Est 19 feb_Nov Deck_Nell_Oct23_Keymessage" xfId="15429" xr:uid="{1523D7DC-8F2C-4837-A3B5-E5C078B70D20}"/>
    <cellStyle name="_APAC Q1 &amp; 1+11 Profit Improvement Template V2_LMH Phil Est 19 feb_Nov Review Deck Final" xfId="15430" xr:uid="{1A832829-2C72-45B5-B155-53ECCB0D9836}"/>
    <cellStyle name="_APAC Q1 &amp; 1+11 Profit Improvement Template V2_LMH Phil Est 19 feb_Nov Review Deck Final_Keymessage" xfId="15431" xr:uid="{9714708B-E4DF-439F-93DB-5833671F94A1}"/>
    <cellStyle name="_APAC Q1 &amp; 1+11 Profit Improvement Template V2_LMH Phil Est 19 feb_OCFAnalysis" xfId="15432" xr:uid="{7315AA78-1A7F-4512-93C8-DC38A57C36D0}"/>
    <cellStyle name="_APAC Q1 &amp; 1+11 Profit Improvement Template V2_LMH Phil Est 19 feb_OCFAnalysis_Cost out Update" xfId="15433" xr:uid="{EF33CEB3-E639-40C1-B039-1D3829832F5B}"/>
    <cellStyle name="_APAC Q1 &amp; 1+11 Profit Improvement Template V2_LMH Phil Est 19 feb_OCFAnalysis_EBIT OCF Ranges" xfId="15434" xr:uid="{8E66E90D-B8F6-40DB-8D52-39BE5B90065E}"/>
    <cellStyle name="_APAC Q1 &amp; 1+11 Profit Improvement Template V2_LMH Phil Est 19 feb_OCFAnalysis_G2N &amp; Pricing Plan_Feb'12 (version 1)" xfId="15435" xr:uid="{ED70A2B6-A978-471D-B21E-02A3140DA305}"/>
    <cellStyle name="_APAC Q1 &amp; 1+11 Profit Improvement Template V2_LMH Phil Est 19 feb_OCFAnalysis_MBOM 12+0 2010 - Country Name" xfId="15436" xr:uid="{8309A859-34C1-4B4A-AEA6-371DEBDCD38D}"/>
    <cellStyle name="_APAC Q1 &amp; 1+11 Profit Improvement Template V2_LMH Phil Est 19 feb_OCFAnalysis_MBOM 12+0 2010 - Country Name_Forecast Accuracy" xfId="15437" xr:uid="{66E8A3EC-6FEC-4794-B48E-2C67434A5C0F}"/>
    <cellStyle name="_APAC Q1 &amp; 1+11 Profit Improvement Template V2_LMH Phil Est 19 feb_OCFAnalysis_Sheet2" xfId="15438" xr:uid="{F8D06125-027B-4874-B4BA-283CB14CD236}"/>
    <cellStyle name="_APAC Q1 &amp; 1+11 Profit Improvement Template V2_LMH Phil Est 19 feb_OCFAnalysis_Total" xfId="15439" xr:uid="{6D4173C9-89E3-4D6E-8413-C2C90D9FB663}"/>
    <cellStyle name="_APAC Q1 &amp; 1+11 Profit Improvement Template V2_LMH Phil Est 19 feb_OCFAnalysis_Working Capital Graph" xfId="15440" xr:uid="{D9F6DFA6-67CC-42C7-9051-877CBE1CF3A5}"/>
    <cellStyle name="_APAC Q1 &amp; 1+11 Profit Improvement Template V2_LMH Phil Est 19 feb_Quarterly Industry Volume - Corp Follow up Feb 19th" xfId="15441" xr:uid="{5CB434FA-1FB5-4504-94AD-0047C23FAD05}"/>
    <cellStyle name="_APAC Q1 &amp; 1+11 Profit Improvement Template V2_LMH Phil Est 19 feb_Quarterly Industry Volume - Corp Follow up Feb 19th 2" xfId="15442" xr:uid="{75AD72A2-B943-4476-BD58-6296529CC047}"/>
    <cellStyle name="_APAC Q1 &amp; 1+11 Profit Improvement Template V2_LMH Phil Est 19 feb_Quarterly Industry Volume - Corp Follow up Feb 19th_Cost out Update" xfId="15443" xr:uid="{C22AFC19-F557-4520-84CB-5900F30C7A92}"/>
    <cellStyle name="_APAC Q1 &amp; 1+11 Profit Improvement Template V2_LMH Phil Est 19 feb_Quarterly Industry Volume - Corp Follow up Feb 19th_EBIT OCF Ranges" xfId="15444" xr:uid="{D35CD423-BD23-4F5C-877C-DECBDDEC26B4}"/>
    <cellStyle name="_APAC Q1 &amp; 1+11 Profit Improvement Template V2_LMH Phil Est 19 feb_Quarterly Industry Volume - Corp Follow up Feb 19th_G2N &amp; Pricing Plan_Feb'12 (version 1)" xfId="15445" xr:uid="{75A71D52-E621-43C1-BF3D-BEC0F70AE954}"/>
    <cellStyle name="_APAC Q1 &amp; 1+11 Profit Improvement Template V2_LMH Phil Est 19 feb_Quarterly Industry Volume - Corp Follow up Feb 19th_MBOM 12+0 2010 - Country Name" xfId="15446" xr:uid="{DE0BA568-0157-4F39-AB6F-E1AD36FA1069}"/>
    <cellStyle name="_APAC Q1 &amp; 1+11 Profit Improvement Template V2_LMH Phil Est 19 feb_Quarterly Industry Volume - Corp Follow up Feb 19th_MBOM 12+0 2010 - Country Name_Forecast Accuracy" xfId="15447" xr:uid="{80CFB097-35A1-4250-B35C-61951FB86FEE}"/>
    <cellStyle name="_APAC Q1 &amp; 1+11 Profit Improvement Template V2_LMH Phil Est 19 feb_Quarterly Industry Volume - Corp Follow up Feb 19th_OCFAnalysis" xfId="15448" xr:uid="{98B2CC89-4ED6-4B23-89F9-14F94908C993}"/>
    <cellStyle name="_APAC Q1 &amp; 1+11 Profit Improvement Template V2_LMH Phil Est 19 feb_Quarterly Industry Volume - Corp Follow up Feb 19th_OCFAnalysis_Cost out Update" xfId="15449" xr:uid="{2F2EE2E8-71D3-4169-8176-DC11D4ABF9DF}"/>
    <cellStyle name="_APAC Q1 &amp; 1+11 Profit Improvement Template V2_LMH Phil Est 19 feb_Quarterly Industry Volume - Corp Follow up Feb 19th_OCFAnalysis_EBIT OCF Ranges" xfId="15450" xr:uid="{919E307E-4DD0-474A-B610-36B40A4633CA}"/>
    <cellStyle name="_APAC Q1 &amp; 1+11 Profit Improvement Template V2_LMH Phil Est 19 feb_Quarterly Industry Volume - Corp Follow up Feb 19th_OCFAnalysis_G2N &amp; Pricing Plan_Feb'12 (version 1)" xfId="15451" xr:uid="{84295ED1-9629-47E0-A6E6-3D475ECC8BD1}"/>
    <cellStyle name="_APAC Q1 &amp; 1+11 Profit Improvement Template V2_LMH Phil Est 19 feb_Quarterly Industry Volume - Corp Follow up Feb 19th_OCFAnalysis_MBOM 12+0 2010 - Country Name" xfId="15452" xr:uid="{B33B9B34-8D86-4205-9539-B9784F7D9C8D}"/>
    <cellStyle name="_APAC Q1 &amp; 1+11 Profit Improvement Template V2_LMH Phil Est 19 feb_Quarterly Industry Volume - Corp Follow up Feb 19th_OCFAnalysis_MBOM 12+0 2010 - Country Name_Forecast Accuracy" xfId="15453" xr:uid="{F2067FF8-BB67-41FE-83A9-AE148B1C65CE}"/>
    <cellStyle name="_APAC Q1 &amp; 1+11 Profit Improvement Template V2_LMH Phil Est 19 feb_Quarterly Industry Volume - Corp Follow up Feb 19th_OCFAnalysis_Sheet2" xfId="15454" xr:uid="{52FD9335-FB41-4A6C-8C35-70A36ACEF00C}"/>
    <cellStyle name="_APAC Q1 &amp; 1+11 Profit Improvement Template V2_LMH Phil Est 19 feb_Quarterly Industry Volume - Corp Follow up Feb 19th_OCFAnalysis_Total" xfId="15455" xr:uid="{FD38C7A7-5FB2-4F88-8B2C-59DF964DFDC0}"/>
    <cellStyle name="_APAC Q1 &amp; 1+11 Profit Improvement Template V2_LMH Phil Est 19 feb_Quarterly Industry Volume - Corp Follow up Feb 19th_OCFAnalysis_Working Capital Graph" xfId="15456" xr:uid="{E88F26FE-8C91-4CC2-A2C2-2DB567FF0D70}"/>
    <cellStyle name="_APAC Q1 &amp; 1+11 Profit Improvement Template V2_LMH Phil Est 19 feb_Quarterly Industry Volume - Corp Follow up Feb 19th_Sheet2" xfId="15457" xr:uid="{B85CCAB1-8DEC-440E-A0D9-E4968E9560E4}"/>
    <cellStyle name="_APAC Q1 &amp; 1+11 Profit Improvement Template V2_LMH Phil Est 19 feb_Quarterly Industry Volume - Corp Follow up Feb 19th_Total" xfId="15458" xr:uid="{9E7987D5-F3B1-41FA-9335-132CD28269BF}"/>
    <cellStyle name="_APAC Q1 &amp; 1+11 Profit Improvement Template V2_LMH Phil Est 19 feb_Quarterly Industry Volume - Corp Follow up Feb 19th_Working Capital Graph" xfId="15459" xr:uid="{70A591B4-C275-4E4E-9DA4-D512B8292402}"/>
    <cellStyle name="_APAC Q1 &amp; 1+11 Profit Improvement Template V2_LMH Phil Est 19 feb_SBU_GLOBAL_NGT" xfId="15460" xr:uid="{D3B994E3-3A4D-480F-86AD-27BD6DE8CAFF}"/>
    <cellStyle name="_APAC Q1 &amp; 1+11 Profit Improvement Template V2_LMH Phil Est 19 feb_SBU_GLOBAL_NGT 2" xfId="15461" xr:uid="{FBA634FB-0566-463C-AAC6-17AB57B52860}"/>
    <cellStyle name="_APAC Q1 &amp; 1+11 Profit Improvement Template V2_LMH Phil Est 19 feb_SBU_GLOBAL_NGT_Cost out Update" xfId="15462" xr:uid="{31FAAF45-7CCC-49DA-9F34-9D26747B8CA5}"/>
    <cellStyle name="_APAC Q1 &amp; 1+11 Profit Improvement Template V2_LMH Phil Est 19 feb_SBU_GLOBAL_NGT_EBIT OCF Ranges" xfId="15463" xr:uid="{0F92C6A2-256B-4BDE-8BEE-C75B7AAEC358}"/>
    <cellStyle name="_APAC Q1 &amp; 1+11 Profit Improvement Template V2_LMH Phil Est 19 feb_SBU_GLOBAL_NGT_G2N &amp; Pricing Plan_Feb'12 (version 1)" xfId="15464" xr:uid="{D9EB3C13-88BC-4EC4-B647-AA906BB82724}"/>
    <cellStyle name="_APAC Q1 &amp; 1+11 Profit Improvement Template V2_LMH Phil Est 19 feb_SBU_GLOBAL_NGT_MBOM 12+0 2010 - Country Name" xfId="15465" xr:uid="{CA2B33A6-47BB-4936-A23C-2209BA49B97C}"/>
    <cellStyle name="_APAC Q1 &amp; 1+11 Profit Improvement Template V2_LMH Phil Est 19 feb_SBU_GLOBAL_NGT_MBOM 12+0 2010 - Country Name_Forecast Accuracy" xfId="15466" xr:uid="{CBFBA051-4444-47A8-B76C-608C6B7DFFA6}"/>
    <cellStyle name="_APAC Q1 &amp; 1+11 Profit Improvement Template V2_LMH Phil Est 19 feb_SBU_GLOBAL_NGT_Sheet2" xfId="15467" xr:uid="{979D45B4-D7A0-431A-BBEC-2CBE2A808B57}"/>
    <cellStyle name="_APAC Q1 &amp; 1+11 Profit Improvement Template V2_LMH Phil Est 19 feb_SBU_GLOBAL_NGT_Total" xfId="15468" xr:uid="{353BFE5E-6A27-4681-BA27-2792E61743FD}"/>
    <cellStyle name="_APAC Q1 &amp; 1+11 Profit Improvement Template V2_LMH Phil Est 19 feb_SBU_GLOBAL_NGT_Working Capital Graph" xfId="15469" xr:uid="{CC453E32-449D-480A-8326-02C33B94394E}"/>
    <cellStyle name="_APAC Q1 &amp; 1+11 Profit Improvement Template V2_LMH Phil Est 19 feb_Sheet2" xfId="15470" xr:uid="{23319B83-D714-4349-B45B-646072F7A433}"/>
    <cellStyle name="_APAC Q1 &amp; 1+11 Profit Improvement Template V2_LMH Phil Est 19 feb_Supplemental Data Requirements-Country" xfId="15471" xr:uid="{FF7ECA35-94D6-4A66-A2D6-227BF4490701}"/>
    <cellStyle name="_APAC Q1 &amp; 1+11 Profit Improvement Template V2_LMH Phil Est 19 feb_Supplemental Data Requirements-Country_Keymessage" xfId="15472" xr:uid="{BA2FA860-9ABE-4B3A-AAB7-80749D720CC1}"/>
    <cellStyle name="_APAC Q1 &amp; 1+11 Profit Improvement Template V2_LMH Phil Est 19 feb_Total" xfId="15473" xr:uid="{03742396-9510-438A-86B3-E56F95C24639}"/>
    <cellStyle name="_APAC Q1 &amp; 1+11 Profit Improvement Template V2_LMH Phil Est 19 feb_Working Capital Graph" xfId="15474" xr:uid="{2F8B4239-FCEB-4423-807A-D3CCEE556657}"/>
    <cellStyle name="_APAC Q1 &amp; 1+11 Profit Improvement Template V2_MBOM 12+0 2010 - Country Name" xfId="15475" xr:uid="{D6995840-3DA4-44CD-9E0D-E890D6EE32D7}"/>
    <cellStyle name="_APAC Q1 &amp; 1+11 Profit Improvement Template V2_MBOM 12+0 2010 - Country Name_Forecast Accuracy" xfId="15476" xr:uid="{51CD9031-D704-4730-9087-DFAED1E98ED6}"/>
    <cellStyle name="_APAC Q1 &amp; 1+11 Profit Improvement Template V2_NA" xfId="15477" xr:uid="{99EEB073-F12C-42BD-B9A4-D8A035A6A71A}"/>
    <cellStyle name="_APAC Q1 &amp; 1+11 Profit Improvement Template V2_NA 2" xfId="15478" xr:uid="{3078C971-FF5A-4215-92FD-E04E882F9FC5}"/>
    <cellStyle name="_APAC Q1 &amp; 1+11 Profit Improvement Template V2_NA_1" xfId="15479" xr:uid="{B94D97FE-9863-4FEF-93F0-B1947CA85B75}"/>
    <cellStyle name="_APAC Q1 &amp; 1+11 Profit Improvement Template V2_NA_1 2" xfId="15480" xr:uid="{A2DDB680-BC07-43DA-8F85-0A69B36D3C0D}"/>
    <cellStyle name="_APAC Q1 &amp; 1+11 Profit Improvement Template V2_NA_1_Sheet2" xfId="15481" xr:uid="{3151E3F8-D790-46A3-9802-C6684546D17E}"/>
    <cellStyle name="_APAC Q1 &amp; 1+11 Profit Improvement Template V2_NA_1_Total" xfId="15482" xr:uid="{A3721F80-5EBF-4118-844B-6167B4921363}"/>
    <cellStyle name="_APAC Q1 &amp; 1+11 Profit Improvement Template V2_NA_Sheet2" xfId="15483" xr:uid="{A633DB3A-465A-4C9A-88BB-0B9A9178471C}"/>
    <cellStyle name="_APAC Q1 &amp; 1+11 Profit Improvement Template V2_NA_Total" xfId="15484" xr:uid="{BA048DA7-1ABF-4A66-A66C-A6A8702C050A}"/>
    <cellStyle name="_APAC Q1 &amp; 1+11 Profit Improvement Template V2_New LMH Format 11 03 08" xfId="15485" xr:uid="{FBE6F46C-C0ED-45DC-8727-EA6619779F6E}"/>
    <cellStyle name="_APAC Q1 &amp; 1+11 Profit Improvement Template V2_New LMH Format 11 03 08_Cost out Update" xfId="15486" xr:uid="{294C5F22-92D6-4085-B9CF-71239AE165CE}"/>
    <cellStyle name="_APAC Q1 &amp; 1+11 Profit Improvement Template V2_New LMH Format 11 03 08_EBIT OCF Ranges" xfId="15487" xr:uid="{3B30036A-98F9-484F-BC92-39CB36F005F4}"/>
    <cellStyle name="_APAC Q1 &amp; 1+11 Profit Improvement Template V2_New LMH Format 11 03 08_G2N &amp; Pricing Plan_Feb'12 (version 1)" xfId="15488" xr:uid="{3A9804F1-DFE9-4338-BEA5-AAF385696994}"/>
    <cellStyle name="_APAC Q1 &amp; 1+11 Profit Improvement Template V2_New LMH Format 11 03 08_Keymessage" xfId="15489" xr:uid="{150E8B61-E0D1-4014-92CD-2DF551F860CF}"/>
    <cellStyle name="_APAC Q1 &amp; 1+11 Profit Improvement Template V2_New LMH Format 11 03 08_MBOM 12+0 2010 - Country Name" xfId="15490" xr:uid="{1A28BA60-DEE0-4CF6-97A8-5D5945FFD920}"/>
    <cellStyle name="_APAC Q1 &amp; 1+11 Profit Improvement Template V2_New LMH Format 11 03 08_MBOM 12+0 2010 - Country Name_Forecast Accuracy" xfId="15491" xr:uid="{041DFEC2-5721-4BA2-BCBD-02BE25CAF06C}"/>
    <cellStyle name="_APAC Q1 &amp; 1+11 Profit Improvement Template V2_New LMH Format 11 03 08_Sheet2" xfId="15492" xr:uid="{AEEB9FF9-92A0-4AC7-B415-1023EB70FADA}"/>
    <cellStyle name="_APAC Q1 &amp; 1+11 Profit Improvement Template V2_New LMH Format 11 03 08_Total" xfId="15493" xr:uid="{02EE27A4-DF33-445C-9A1D-BA0EC2D61937}"/>
    <cellStyle name="_APAC Q1 &amp; 1+11 Profit Improvement Template V2_New LMH Format 11 03 08_Working Capital Graph" xfId="15494" xr:uid="{58F993CE-1B16-4788-BCD0-7E837761A84F}"/>
    <cellStyle name="_APAC Q1 &amp; 1+11 Profit Improvement Template V2_Nov Deck_Nell_Oct23" xfId="15495" xr:uid="{2A246502-DA97-49D7-A391-ACECCB13A2FA}"/>
    <cellStyle name="_APAC Q1 &amp; 1+11 Profit Improvement Template V2_Nov Deck_Nell_Oct23_Keymessage" xfId="15496" xr:uid="{7CB59472-0299-4AC6-92C4-1BA0869E21CB}"/>
    <cellStyle name="_APAC Q1 &amp; 1+11 Profit Improvement Template V2_Nov Review Deck Final" xfId="15497" xr:uid="{DF696A7E-A87E-4BAB-A7B0-04B4B431EF63}"/>
    <cellStyle name="_APAC Q1 &amp; 1+11 Profit Improvement Template V2_Nov Review Deck Final_Keymessage" xfId="15498" xr:uid="{FC47057D-65D4-423B-AED6-0AE376DF73EC}"/>
    <cellStyle name="_APAC Q1 &amp; 1+11 Profit Improvement Template V2_OCFAnalysis" xfId="15499" xr:uid="{60B698F0-3A52-4B65-A648-14621545EB22}"/>
    <cellStyle name="_APAC Q1 &amp; 1+11 Profit Improvement Template V2_OCFAnalysis_Cost out Update" xfId="15500" xr:uid="{50A7154D-5E45-48DD-BB9C-46B0A02AC260}"/>
    <cellStyle name="_APAC Q1 &amp; 1+11 Profit Improvement Template V2_OCFAnalysis_EBIT OCF Ranges" xfId="15501" xr:uid="{936C6F68-B6FD-4061-A7A0-F02B69579CF8}"/>
    <cellStyle name="_APAC Q1 &amp; 1+11 Profit Improvement Template V2_OCFAnalysis_G2N &amp; Pricing Plan_Feb'12 (version 1)" xfId="15502" xr:uid="{3783C26B-8D63-4919-90AA-C53D9E41F6CC}"/>
    <cellStyle name="_APAC Q1 &amp; 1+11 Profit Improvement Template V2_OCFAnalysis_MBOM 12+0 2010 - Country Name" xfId="15503" xr:uid="{2A9ACB2F-9E62-43EA-B34B-7E174437CCBA}"/>
    <cellStyle name="_APAC Q1 &amp; 1+11 Profit Improvement Template V2_OCFAnalysis_MBOM 12+0 2010 - Country Name_Forecast Accuracy" xfId="15504" xr:uid="{EBC31B38-04DF-418E-BDD2-F780346F1B3D}"/>
    <cellStyle name="_APAC Q1 &amp; 1+11 Profit Improvement Template V2_OCFAnalysis_Sheet2" xfId="15505" xr:uid="{BFE0153C-05FB-456E-9916-2C6B99433251}"/>
    <cellStyle name="_APAC Q1 &amp; 1+11 Profit Improvement Template V2_OCFAnalysis_Total" xfId="15506" xr:uid="{2564DF41-A1ED-4343-B66D-419A5755233F}"/>
    <cellStyle name="_APAC Q1 &amp; 1+11 Profit Improvement Template V2_OCFAnalysis_Working Capital Graph" xfId="15507" xr:uid="{B4FA056E-FD2D-4C39-9F1A-12B025176575}"/>
    <cellStyle name="_APAC Q1 &amp; 1+11 Profit Improvement Template V2_Quarterly Industry Volume - Corp Follow up Feb 19th" xfId="15508" xr:uid="{C8FF2223-FE7F-4D6C-971B-A8FFCEB16930}"/>
    <cellStyle name="_APAC Q1 &amp; 1+11 Profit Improvement Template V2_Quarterly Industry Volume - Corp Follow up Feb 19th 2" xfId="15509" xr:uid="{5185A8CE-E258-41D8-AC7A-0B92A01B03CA}"/>
    <cellStyle name="_APAC Q1 &amp; 1+11 Profit Improvement Template V2_Quarterly Industry Volume - Corp Follow up Feb 19th_Cost out Update" xfId="15510" xr:uid="{C8A01837-44A6-4095-8D94-8AB6866DAE65}"/>
    <cellStyle name="_APAC Q1 &amp; 1+11 Profit Improvement Template V2_Quarterly Industry Volume - Corp Follow up Feb 19th_EBIT OCF Ranges" xfId="15511" xr:uid="{4F7942B2-7651-477A-B7BC-6528C3875010}"/>
    <cellStyle name="_APAC Q1 &amp; 1+11 Profit Improvement Template V2_Quarterly Industry Volume - Corp Follow up Feb 19th_G2N &amp; Pricing Plan_Feb'12 (version 1)" xfId="15512" xr:uid="{6CBDC5FC-EA31-4BDE-8316-7B3EF06E7256}"/>
    <cellStyle name="_APAC Q1 &amp; 1+11 Profit Improvement Template V2_Quarterly Industry Volume - Corp Follow up Feb 19th_MBOM 12+0 2010 - Country Name" xfId="15513" xr:uid="{B084A7D1-4CBF-406F-A269-646F02DEA9BF}"/>
    <cellStyle name="_APAC Q1 &amp; 1+11 Profit Improvement Template V2_Quarterly Industry Volume - Corp Follow up Feb 19th_MBOM 12+0 2010 - Country Name_Forecast Accuracy" xfId="15514" xr:uid="{A1EA0577-313A-4CEF-B9BB-2D5B11469892}"/>
    <cellStyle name="_APAC Q1 &amp; 1+11 Profit Improvement Template V2_Quarterly Industry Volume - Corp Follow up Feb 19th_OCFAnalysis" xfId="15515" xr:uid="{106AA96B-EBAC-447D-B2B1-773013FCF942}"/>
    <cellStyle name="_APAC Q1 &amp; 1+11 Profit Improvement Template V2_Quarterly Industry Volume - Corp Follow up Feb 19th_OCFAnalysis_Cost out Update" xfId="15516" xr:uid="{C9E381BF-0148-4B2A-AFB6-3F6CBB66C40F}"/>
    <cellStyle name="_APAC Q1 &amp; 1+11 Profit Improvement Template V2_Quarterly Industry Volume - Corp Follow up Feb 19th_OCFAnalysis_EBIT OCF Ranges" xfId="15517" xr:uid="{49734241-A43A-4747-B047-DBFF3747791F}"/>
    <cellStyle name="_APAC Q1 &amp; 1+11 Profit Improvement Template V2_Quarterly Industry Volume - Corp Follow up Feb 19th_OCFAnalysis_G2N &amp; Pricing Plan_Feb'12 (version 1)" xfId="15518" xr:uid="{3054303E-9FF8-4141-A472-937C91DCE116}"/>
    <cellStyle name="_APAC Q1 &amp; 1+11 Profit Improvement Template V2_Quarterly Industry Volume - Corp Follow up Feb 19th_OCFAnalysis_MBOM 12+0 2010 - Country Name" xfId="15519" xr:uid="{8DAC2518-8713-4A3B-9D6C-2C61EF12DAD9}"/>
    <cellStyle name="_APAC Q1 &amp; 1+11 Profit Improvement Template V2_Quarterly Industry Volume - Corp Follow up Feb 19th_OCFAnalysis_MBOM 12+0 2010 - Country Name_Forecast Accuracy" xfId="15520" xr:uid="{3381CC6A-F81C-4218-83DC-35B570CFE75F}"/>
    <cellStyle name="_APAC Q1 &amp; 1+11 Profit Improvement Template V2_Quarterly Industry Volume - Corp Follow up Feb 19th_OCFAnalysis_Sheet2" xfId="15521" xr:uid="{D74529E5-5EAA-46FF-9911-3CAEAB0A0DE1}"/>
    <cellStyle name="_APAC Q1 &amp; 1+11 Profit Improvement Template V2_Quarterly Industry Volume - Corp Follow up Feb 19th_OCFAnalysis_Total" xfId="15522" xr:uid="{3DD43F54-8483-42EF-8005-E676B323C85F}"/>
    <cellStyle name="_APAC Q1 &amp; 1+11 Profit Improvement Template V2_Quarterly Industry Volume - Corp Follow up Feb 19th_OCFAnalysis_Working Capital Graph" xfId="15523" xr:uid="{E321BCCE-0979-4A9B-8C1E-A4DBB9831F60}"/>
    <cellStyle name="_APAC Q1 &amp; 1+11 Profit Improvement Template V2_Quarterly Industry Volume - Corp Follow up Feb 19th_Sheet2" xfId="15524" xr:uid="{253B655C-E1CE-4AEB-B656-5C96DA42FCD3}"/>
    <cellStyle name="_APAC Q1 &amp; 1+11 Profit Improvement Template V2_Quarterly Industry Volume - Corp Follow up Feb 19th_Total" xfId="15525" xr:uid="{F8B68C4C-FE3A-498E-B590-1D5CC3CC74EE}"/>
    <cellStyle name="_APAC Q1 &amp; 1+11 Profit Improvement Template V2_Quarterly Industry Volume - Corp Follow up Feb 19th_Working Capital Graph" xfId="15526" xr:uid="{4F2CB60A-68AC-497E-92E3-C659B3250B3F}"/>
    <cellStyle name="_APAC Q1 &amp; 1+11 Profit Improvement Template V2_SBU_GLOBAL_NGT" xfId="15527" xr:uid="{0CA05C84-71BC-4F71-8977-3F87F7CE5522}"/>
    <cellStyle name="_APAC Q1 &amp; 1+11 Profit Improvement Template V2_SBU_GLOBAL_NGT 2" xfId="15528" xr:uid="{C90C453B-3539-4F3C-B103-7549684ADC24}"/>
    <cellStyle name="_APAC Q1 &amp; 1+11 Profit Improvement Template V2_SBU_GLOBAL_NGT_Cost out Update" xfId="15529" xr:uid="{7B91A3AD-35F5-479C-B11D-82A427E37323}"/>
    <cellStyle name="_APAC Q1 &amp; 1+11 Profit Improvement Template V2_SBU_GLOBAL_NGT_EBIT OCF Ranges" xfId="15530" xr:uid="{18D682F3-A326-45B0-A9D3-5DEBB5D8BA96}"/>
    <cellStyle name="_APAC Q1 &amp; 1+11 Profit Improvement Template V2_SBU_GLOBAL_NGT_G2N &amp; Pricing Plan_Feb'12 (version 1)" xfId="15531" xr:uid="{E685DB6D-EBBD-4ABC-9B18-27E27051C900}"/>
    <cellStyle name="_APAC Q1 &amp; 1+11 Profit Improvement Template V2_SBU_GLOBAL_NGT_MBOM 12+0 2010 - Country Name" xfId="15532" xr:uid="{608454EA-1833-49A3-806A-C94BE84EC5BA}"/>
    <cellStyle name="_APAC Q1 &amp; 1+11 Profit Improvement Template V2_SBU_GLOBAL_NGT_MBOM 12+0 2010 - Country Name_Forecast Accuracy" xfId="15533" xr:uid="{F88A55C9-2B69-4CC1-9575-C999E47FF2AD}"/>
    <cellStyle name="_APAC Q1 &amp; 1+11 Profit Improvement Template V2_SBU_GLOBAL_NGT_Sheet2" xfId="15534" xr:uid="{DD6BB210-7263-49DB-9345-C74FEE8F1237}"/>
    <cellStyle name="_APAC Q1 &amp; 1+11 Profit Improvement Template V2_SBU_GLOBAL_NGT_Total" xfId="15535" xr:uid="{9316A514-9934-4995-9308-E2D6238C1ECE}"/>
    <cellStyle name="_APAC Q1 &amp; 1+11 Profit Improvement Template V2_SBU_GLOBAL_NGT_Working Capital Graph" xfId="15536" xr:uid="{D8EEE617-F10F-4ECD-8CE4-062256139441}"/>
    <cellStyle name="_APAC Q1 &amp; 1+11 Profit Improvement Template V2_Sheet2" xfId="15537" xr:uid="{4D1A1206-E9B1-4C05-8B1F-D439D23A9402}"/>
    <cellStyle name="_APAC Q1 &amp; 1+11 Profit Improvement Template V2_Supplemental Data Requirements-Country" xfId="15538" xr:uid="{66525A81-8011-4019-93C2-49DBB2E8B1C7}"/>
    <cellStyle name="_APAC Q1 &amp; 1+11 Profit Improvement Template V2_Supplemental Data Requirements-Country_Keymessage" xfId="15539" xr:uid="{63FE12F7-B205-4C6A-994D-3EAA14657E77}"/>
    <cellStyle name="_APAC Q1 &amp; 1+11 Profit Improvement Template V2_Total" xfId="15540" xr:uid="{98E5688B-E077-45A5-8C1A-B5349AA4B476}"/>
    <cellStyle name="_APAC Q1 &amp; 1+11 Profit Improvement Template V2_Working Capital Graph" xfId="15541" xr:uid="{4DDAEC2A-9546-4B5F-B1C7-0A0125D05254}"/>
    <cellStyle name="_APAC Q1 &amp; 1+11 Profit Improvement Template_~0965031" xfId="15542" xr:uid="{5EB3A09A-9175-4A3D-AEF3-87BDCE9EA6AC}"/>
    <cellStyle name="_APAC Q1 &amp; 1+11 Profit Improvement Template_~0965031 2" xfId="15543" xr:uid="{84CE57DB-2EF5-4D93-8694-6F07BDE9FDC7}"/>
    <cellStyle name="_APAC Q1 &amp; 1+11 Profit Improvement Template_~0965031_2009 AOP_Jan deck_Financials Consol_Sent" xfId="15544" xr:uid="{31EAC2A2-1911-4401-B1A9-7FF13AA3100C}"/>
    <cellStyle name="_APAC Q1 &amp; 1+11 Profit Improvement Template_~0965031_2009 AOP_Jan deck_Financials Consol_Sent_2" xfId="15545" xr:uid="{C00FF6F5-6CE9-4D3F-A57C-00D9C73D7621}"/>
    <cellStyle name="_APAC Q1 &amp; 1+11 Profit Improvement Template_~0965031_2009 AOP_Jan deck_Financials Consol_Sent_2_Keymessage" xfId="15546" xr:uid="{147D451E-9E03-4F19-AF2B-AAF6512DE050}"/>
    <cellStyle name="_APAC Q1 &amp; 1+11 Profit Improvement Template_~0965031_2009 AOP_Jan deck_Financials Consol_Sent_Keymessage" xfId="15547" xr:uid="{5D5F754A-E474-4B90-A153-A76E071007D5}"/>
    <cellStyle name="_APAC Q1 &amp; 1+11 Profit Improvement Template_~0965031_2009 AOP_Nov deck_Financials_for Consol_v2" xfId="15548" xr:uid="{B13D3995-7C3F-4DD6-9A19-11B163C3B339}"/>
    <cellStyle name="_APAC Q1 &amp; 1+11 Profit Improvement Template_~0965031_2009 AOP_Nov deck_Financials_for Consol_v2_Keymessage" xfId="15549" xr:uid="{05B94983-8D70-46D9-93D4-882463FA10E8}"/>
    <cellStyle name="_APAC Q1 &amp; 1+11 Profit Improvement Template_~0965031_Cash Capex 10+2" xfId="15550" xr:uid="{3B22F1CF-5BDB-456D-8A37-E79E4A15A0B7}"/>
    <cellStyle name="_APAC Q1 &amp; 1+11 Profit Improvement Template_~0965031_Cash Capex 10+2_Cost out Update" xfId="15551" xr:uid="{9A607A3E-47FD-4D10-B334-31632DE3B8FD}"/>
    <cellStyle name="_APAC Q1 &amp; 1+11 Profit Improvement Template_~0965031_Cash Capex 10+2_EBIT OCF Ranges" xfId="15552" xr:uid="{9025FA20-D85E-4167-8583-E0996F0FC3B2}"/>
    <cellStyle name="_APAC Q1 &amp; 1+11 Profit Improvement Template_~0965031_Cash Capex 10+2_G2N &amp; Pricing Plan_Feb'12 (version 1)" xfId="15553" xr:uid="{EC796D85-7517-429B-AEF8-C2078E56E77E}"/>
    <cellStyle name="_APAC Q1 &amp; 1+11 Profit Improvement Template_~0965031_Cash Capex 10+2_MBOM 12+0 2010 - Country Name" xfId="15554" xr:uid="{B679AE04-913D-4D6E-8820-1660B0E5A890}"/>
    <cellStyle name="_APAC Q1 &amp; 1+11 Profit Improvement Template_~0965031_Cash Capex 10+2_MBOM 12+0 2010 - Country Name_Forecast Accuracy" xfId="15555" xr:uid="{6B291EF0-3385-48B5-9E0C-3AB10F331BA1}"/>
    <cellStyle name="_APAC Q1 &amp; 1+11 Profit Improvement Template_~0965031_Cash Capex 10+2_Sheet2" xfId="15556" xr:uid="{A3876FD1-071E-41AC-946A-D684F92E9496}"/>
    <cellStyle name="_APAC Q1 &amp; 1+11 Profit Improvement Template_~0965031_Cash Capex 10+2_Total" xfId="15557" xr:uid="{6C7820BC-058C-4237-9CBE-632306989BE0}"/>
    <cellStyle name="_APAC Q1 &amp; 1+11 Profit Improvement Template_~0965031_Cash Capex 10+2_Working Capital Graph" xfId="15558" xr:uid="{397973D3-65E9-4C18-A837-E5452A989CB6}"/>
    <cellStyle name="_APAC Q1 &amp; 1+11 Profit Improvement Template_~0965031_Cost out Update" xfId="15559" xr:uid="{0E8EC853-0793-41CB-8248-BA6311C93BAD}"/>
    <cellStyle name="_APAC Q1 &amp; 1+11 Profit Improvement Template_~0965031_EBIT OCF Ranges" xfId="15560" xr:uid="{E768B1B4-1E9D-4681-9103-46DBC95B4C9A}"/>
    <cellStyle name="_APAC Q1 &amp; 1+11 Profit Improvement Template_~0965031_G2N &amp; Pricing Plan_Feb'12 (version 1)" xfId="15561" xr:uid="{E9001658-6A5B-4E10-B4FC-749935C9848B}"/>
    <cellStyle name="_APAC Q1 &amp; 1+11 Profit Improvement Template_~0965031_Global Operations" xfId="15562" xr:uid="{A7F57A5C-32A9-4EB6-996D-E5B7F9A569CC}"/>
    <cellStyle name="_APAC Q1 &amp; 1+11 Profit Improvement Template_~0965031_Global Operations 2" xfId="15563" xr:uid="{2B87A5B3-AD16-4EFA-A138-748A978C2483}"/>
    <cellStyle name="_APAC Q1 &amp; 1+11 Profit Improvement Template_~0965031_Global Operations_Sheet2" xfId="15564" xr:uid="{38743971-9347-4C6C-875D-0BA286ED6B6F}"/>
    <cellStyle name="_APAC Q1 &amp; 1+11 Profit Improvement Template_~0965031_Global Operations_Total" xfId="15565" xr:uid="{8BE0883D-9BBF-410F-BAA6-18786FD1E466}"/>
    <cellStyle name="_APAC Q1 &amp; 1+11 Profit Improvement Template_~0965031_Keymessage" xfId="15566" xr:uid="{756DCA9A-37B3-488F-A95C-81D9268FE0E8}"/>
    <cellStyle name="_APAC Q1 &amp; 1+11 Profit Improvement Template_~0965031_MBOM 12+0 2010 - Country Name" xfId="15567" xr:uid="{52E7B5B3-C913-43B2-A9F0-6201B0714E82}"/>
    <cellStyle name="_APAC Q1 &amp; 1+11 Profit Improvement Template_~0965031_MBOM 12+0 2010 - Country Name_Forecast Accuracy" xfId="15568" xr:uid="{3B1BCF43-64CA-4152-B199-C353F6236DC2}"/>
    <cellStyle name="_APAC Q1 &amp; 1+11 Profit Improvement Template_~0965031_NA" xfId="15569" xr:uid="{E11E4AB4-8126-4253-8891-0F057738ADDD}"/>
    <cellStyle name="_APAC Q1 &amp; 1+11 Profit Improvement Template_~0965031_NA 2" xfId="15570" xr:uid="{AC8DB79A-7EAB-4C0B-9173-9533E9441A63}"/>
    <cellStyle name="_APAC Q1 &amp; 1+11 Profit Improvement Template_~0965031_NA_1" xfId="15571" xr:uid="{8538E7E5-A3A1-4934-BA05-F417760C6439}"/>
    <cellStyle name="_APAC Q1 &amp; 1+11 Profit Improvement Template_~0965031_NA_1 2" xfId="15572" xr:uid="{9C4B659A-7A78-4EFC-A69A-45DE933582F0}"/>
    <cellStyle name="_APAC Q1 &amp; 1+11 Profit Improvement Template_~0965031_NA_1_Sheet2" xfId="15573" xr:uid="{58B622DA-FBC2-48B8-BAAC-24A5C4C04219}"/>
    <cellStyle name="_APAC Q1 &amp; 1+11 Profit Improvement Template_~0965031_NA_1_Total" xfId="15574" xr:uid="{E6BFE0FA-AA02-4D15-8400-983948A6C940}"/>
    <cellStyle name="_APAC Q1 &amp; 1+11 Profit Improvement Template_~0965031_NA_Sheet2" xfId="15575" xr:uid="{98D8E90D-CAD6-468E-92C8-E74C396B6EA4}"/>
    <cellStyle name="_APAC Q1 &amp; 1+11 Profit Improvement Template_~0965031_NA_Total" xfId="15576" xr:uid="{122A25A5-26A5-4F9D-AB5B-752C460C6692}"/>
    <cellStyle name="_APAC Q1 &amp; 1+11 Profit Improvement Template_~0965031_Nov Review Deck Final" xfId="15577" xr:uid="{8C1A0D61-7B2A-4145-AF92-E7DA0DE9057E}"/>
    <cellStyle name="_APAC Q1 &amp; 1+11 Profit Improvement Template_~0965031_Nov Review Deck Final_Keymessage" xfId="15578" xr:uid="{3D44F832-0CDD-4734-8AF3-CABCDD5C87F5}"/>
    <cellStyle name="_APAC Q1 &amp; 1+11 Profit Improvement Template_~0965031_OCFAnalysis" xfId="15579" xr:uid="{79BCAC35-013D-41E9-909D-18CF2E61A3A0}"/>
    <cellStyle name="_APAC Q1 &amp; 1+11 Profit Improvement Template_~0965031_OCFAnalysis_Cost out Update" xfId="15580" xr:uid="{A4C8440B-AAC9-4B32-B719-FDC10FD3C6BB}"/>
    <cellStyle name="_APAC Q1 &amp; 1+11 Profit Improvement Template_~0965031_OCFAnalysis_EBIT OCF Ranges" xfId="15581" xr:uid="{104BAFFF-93FB-4C1B-93DD-4F1186505F4D}"/>
    <cellStyle name="_APAC Q1 &amp; 1+11 Profit Improvement Template_~0965031_OCFAnalysis_G2N &amp; Pricing Plan_Feb'12 (version 1)" xfId="15582" xr:uid="{ED87AF5C-62C7-4BE3-9A49-DD72CC181D8F}"/>
    <cellStyle name="_APAC Q1 &amp; 1+11 Profit Improvement Template_~0965031_OCFAnalysis_MBOM 12+0 2010 - Country Name" xfId="15583" xr:uid="{140A8C35-9C86-401F-8CE8-91DF26E4D168}"/>
    <cellStyle name="_APAC Q1 &amp; 1+11 Profit Improvement Template_~0965031_OCFAnalysis_MBOM 12+0 2010 - Country Name_Forecast Accuracy" xfId="15584" xr:uid="{FE54DF32-E856-45D4-BC26-891523DDE5E8}"/>
    <cellStyle name="_APAC Q1 &amp; 1+11 Profit Improvement Template_~0965031_OCFAnalysis_Sheet2" xfId="15585" xr:uid="{AC32F79A-5400-4C08-BAAA-2DE867087077}"/>
    <cellStyle name="_APAC Q1 &amp; 1+11 Profit Improvement Template_~0965031_OCFAnalysis_Total" xfId="15586" xr:uid="{F3CCC881-14F5-4370-87FF-62DC5C590463}"/>
    <cellStyle name="_APAC Q1 &amp; 1+11 Profit Improvement Template_~0965031_OCFAnalysis_Working Capital Graph" xfId="15587" xr:uid="{0A262ADE-7ACF-4EDC-8A93-234D43192F29}"/>
    <cellStyle name="_APAC Q1 &amp; 1+11 Profit Improvement Template_~0965031_Quarterly Industry Volume - Corp Follow up Feb 19th" xfId="15588" xr:uid="{5297D989-A682-4A6C-90E8-D28B2D675A7C}"/>
    <cellStyle name="_APAC Q1 &amp; 1+11 Profit Improvement Template_~0965031_Quarterly Industry Volume - Corp Follow up Feb 19th 2" xfId="15589" xr:uid="{C5243FDB-910D-405E-9C55-10013D42809A}"/>
    <cellStyle name="_APAC Q1 &amp; 1+11 Profit Improvement Template_~0965031_Quarterly Industry Volume - Corp Follow up Feb 19th_Cost out Update" xfId="15590" xr:uid="{3882B04E-8BA6-44C4-96A9-F1587E1D10D7}"/>
    <cellStyle name="_APAC Q1 &amp; 1+11 Profit Improvement Template_~0965031_Quarterly Industry Volume - Corp Follow up Feb 19th_EBIT OCF Ranges" xfId="15591" xr:uid="{6C11FA8B-79EE-436B-A33F-022CD7F63662}"/>
    <cellStyle name="_APAC Q1 &amp; 1+11 Profit Improvement Template_~0965031_Quarterly Industry Volume - Corp Follow up Feb 19th_G2N &amp; Pricing Plan_Feb'12 (version 1)" xfId="15592" xr:uid="{CF8DBCC6-159B-46B7-96A4-C237BC5518A9}"/>
    <cellStyle name="_APAC Q1 &amp; 1+11 Profit Improvement Template_~0965031_Quarterly Industry Volume - Corp Follow up Feb 19th_MBOM 12+0 2010 - Country Name" xfId="15593" xr:uid="{EC0AB4A2-FA87-4EF8-B227-870A31AB86DB}"/>
    <cellStyle name="_APAC Q1 &amp; 1+11 Profit Improvement Template_~0965031_Quarterly Industry Volume - Corp Follow up Feb 19th_MBOM 12+0 2010 - Country Name_Forecast Accuracy" xfId="15594" xr:uid="{C36F4B5C-6355-45F1-8D17-9E35D9790202}"/>
    <cellStyle name="_APAC Q1 &amp; 1+11 Profit Improvement Template_~0965031_Quarterly Industry Volume - Corp Follow up Feb 19th_OCFAnalysis" xfId="15595" xr:uid="{CDDFC3B3-1AEB-4433-B46A-DF47EEC1FE83}"/>
    <cellStyle name="_APAC Q1 &amp; 1+11 Profit Improvement Template_~0965031_Quarterly Industry Volume - Corp Follow up Feb 19th_OCFAnalysis_Cost out Update" xfId="15596" xr:uid="{CB3297F2-803B-4F63-8B80-0B52565B2FB8}"/>
    <cellStyle name="_APAC Q1 &amp; 1+11 Profit Improvement Template_~0965031_Quarterly Industry Volume - Corp Follow up Feb 19th_OCFAnalysis_EBIT OCF Ranges" xfId="15597" xr:uid="{774F7D05-0214-4493-ACDD-D13AAC70A56A}"/>
    <cellStyle name="_APAC Q1 &amp; 1+11 Profit Improvement Template_~0965031_Quarterly Industry Volume - Corp Follow up Feb 19th_OCFAnalysis_G2N &amp; Pricing Plan_Feb'12 (version 1)" xfId="15598" xr:uid="{E48F0472-60B1-45D4-82A2-D2EDA8E00344}"/>
    <cellStyle name="_APAC Q1 &amp; 1+11 Profit Improvement Template_~0965031_Quarterly Industry Volume - Corp Follow up Feb 19th_OCFAnalysis_MBOM 12+0 2010 - Country Name" xfId="15599" xr:uid="{1E020962-7DB8-4230-A0D3-2EF32C1A33D7}"/>
    <cellStyle name="_APAC Q1 &amp; 1+11 Profit Improvement Template_~0965031_Quarterly Industry Volume - Corp Follow up Feb 19th_OCFAnalysis_MBOM 12+0 2010 - Country Name_Forecast Accuracy" xfId="15600" xr:uid="{8EB68BC8-FD21-4335-A636-57584E83DE7D}"/>
    <cellStyle name="_APAC Q1 &amp; 1+11 Profit Improvement Template_~0965031_Quarterly Industry Volume - Corp Follow up Feb 19th_OCFAnalysis_Sheet2" xfId="15601" xr:uid="{8D02F061-1620-41E2-9781-CAE1EFAFD632}"/>
    <cellStyle name="_APAC Q1 &amp; 1+11 Profit Improvement Template_~0965031_Quarterly Industry Volume - Corp Follow up Feb 19th_OCFAnalysis_Total" xfId="15602" xr:uid="{045FDAC2-F398-4C05-A46E-E20399B4973E}"/>
    <cellStyle name="_APAC Q1 &amp; 1+11 Profit Improvement Template_~0965031_Quarterly Industry Volume - Corp Follow up Feb 19th_OCFAnalysis_Working Capital Graph" xfId="15603" xr:uid="{D444AA3A-2125-4B74-AB73-ECF97606B5E0}"/>
    <cellStyle name="_APAC Q1 &amp; 1+11 Profit Improvement Template_~0965031_Quarterly Industry Volume - Corp Follow up Feb 19th_Sheet2" xfId="15604" xr:uid="{EC8E7026-C2D3-4D63-B6AE-C72EB7FA2D63}"/>
    <cellStyle name="_APAC Q1 &amp; 1+11 Profit Improvement Template_~0965031_Quarterly Industry Volume - Corp Follow up Feb 19th_Total" xfId="15605" xr:uid="{B6F11FEB-ED73-43BF-8D14-C5588E0742BD}"/>
    <cellStyle name="_APAC Q1 &amp; 1+11 Profit Improvement Template_~0965031_Quarterly Industry Volume - Corp Follow up Feb 19th_Working Capital Graph" xfId="15606" xr:uid="{33A1A036-2267-4ECF-A49A-690747E7CA88}"/>
    <cellStyle name="_APAC Q1 &amp; 1+11 Profit Improvement Template_~0965031_SBU_GLOBAL_NGT" xfId="15607" xr:uid="{535A08A8-31B6-4A6A-A06C-9C1019C165B0}"/>
    <cellStyle name="_APAC Q1 &amp; 1+11 Profit Improvement Template_~0965031_SBU_GLOBAL_NGT 2" xfId="15608" xr:uid="{F04CFEA2-40FA-4EC9-80EB-F6C3A204F919}"/>
    <cellStyle name="_APAC Q1 &amp; 1+11 Profit Improvement Template_~0965031_SBU_GLOBAL_NGT_Cost out Update" xfId="15609" xr:uid="{52C62595-55CE-41E5-84BE-81446BF3BE99}"/>
    <cellStyle name="_APAC Q1 &amp; 1+11 Profit Improvement Template_~0965031_SBU_GLOBAL_NGT_EBIT OCF Ranges" xfId="15610" xr:uid="{2A9E7E82-D544-45F3-AB81-95240BC75C63}"/>
    <cellStyle name="_APAC Q1 &amp; 1+11 Profit Improvement Template_~0965031_SBU_GLOBAL_NGT_G2N &amp; Pricing Plan_Feb'12 (version 1)" xfId="15611" xr:uid="{0C54AAF6-E8E6-4319-B82F-130FF43A8255}"/>
    <cellStyle name="_APAC Q1 &amp; 1+11 Profit Improvement Template_~0965031_SBU_GLOBAL_NGT_MBOM 12+0 2010 - Country Name" xfId="15612" xr:uid="{B95200FD-9E17-4B3B-B311-44A2710BFD99}"/>
    <cellStyle name="_APAC Q1 &amp; 1+11 Profit Improvement Template_~0965031_SBU_GLOBAL_NGT_MBOM 12+0 2010 - Country Name_Forecast Accuracy" xfId="15613" xr:uid="{03672009-4381-48B2-B4EB-3A5529F9084E}"/>
    <cellStyle name="_APAC Q1 &amp; 1+11 Profit Improvement Template_~0965031_SBU_GLOBAL_NGT_Sheet2" xfId="15614" xr:uid="{1E6753A8-C19D-4DD2-A6D3-8B06FFC35493}"/>
    <cellStyle name="_APAC Q1 &amp; 1+11 Profit Improvement Template_~0965031_SBU_GLOBAL_NGT_Total" xfId="15615" xr:uid="{E0FB0946-5D44-41D0-A36B-5A04AF11843D}"/>
    <cellStyle name="_APAC Q1 &amp; 1+11 Profit Improvement Template_~0965031_SBU_GLOBAL_NGT_Working Capital Graph" xfId="15616" xr:uid="{10D6C817-DA51-48E2-AC2B-30F45A1268AD}"/>
    <cellStyle name="_APAC Q1 &amp; 1+11 Profit Improvement Template_~0965031_Sheet2" xfId="15617" xr:uid="{A8EA1643-87FB-4A11-9376-A93EAE119AED}"/>
    <cellStyle name="_APAC Q1 &amp; 1+11 Profit Improvement Template_~0965031_Supplemental Data Requirements-Country" xfId="15618" xr:uid="{22FC9A59-26DB-47AD-BAB8-CC886197E3C7}"/>
    <cellStyle name="_APAC Q1 &amp; 1+11 Profit Improvement Template_~0965031_Supplemental Data Requirements-Country_Keymessage" xfId="15619" xr:uid="{7A0EB159-E0DB-4CFD-B796-8B2C54287ED6}"/>
    <cellStyle name="_APAC Q1 &amp; 1+11 Profit Improvement Template_~0965031_Total" xfId="15620" xr:uid="{499F7A64-1C05-4A00-97BC-E41DC1A36F34}"/>
    <cellStyle name="_APAC Q1 &amp; 1+11 Profit Improvement Template_~0965031_Working Capital Graph" xfId="15621" xr:uid="{D35A1C70-D6C8-4EFD-ACDA-C938129380C8}"/>
    <cellStyle name="_APAC Q1 &amp; 1+11 Profit Improvement Template_2009 AOP_Jan deck_Financials Consol_Sent" xfId="15622" xr:uid="{B765C557-3A0F-401E-84A4-5DB62B453FAB}"/>
    <cellStyle name="_APAC Q1 &amp; 1+11 Profit Improvement Template_2009 AOP_Jan deck_Financials Consol_Sent_2" xfId="15623" xr:uid="{7892492F-B2A8-435F-94B1-E61527C10244}"/>
    <cellStyle name="_APAC Q1 &amp; 1+11 Profit Improvement Template_2009 AOP_Jan deck_Financials Consol_Sent_2_Keymessage" xfId="15624" xr:uid="{B0D34449-D022-447E-A335-05AEE7DC49F7}"/>
    <cellStyle name="_APAC Q1 &amp; 1+11 Profit Improvement Template_2009 AOP_Jan deck_Financials Consol_Sent_Keymessage" xfId="15625" xr:uid="{8592A6F7-F0C1-4716-8C2A-EB5BB5E12438}"/>
    <cellStyle name="_APAC Q1 &amp; 1+11 Profit Improvement Template_2009 AOP_Nov deck_Financials_for Consol_v2" xfId="15626" xr:uid="{EFE1FB01-C00B-40B5-8E42-06F5914A7C3D}"/>
    <cellStyle name="_APAC Q1 &amp; 1+11 Profit Improvement Template_2009 AOP_Nov deck_Financials_for Consol_v2_Keymessage" xfId="15627" xr:uid="{7B9C919C-BF22-4B8B-86E4-CF294F22376A}"/>
    <cellStyle name="_APAC Q1 &amp; 1+11 Profit Improvement Template_67LMH est Spore 19feb" xfId="12637" xr:uid="{A9207831-BE66-46E5-8BB9-3087BAEC042A}"/>
    <cellStyle name="_APAC Q1 &amp; 1+11 Profit Improvement Template_67LMH est Spore 19feb 2" xfId="15628" xr:uid="{DF4652F5-690F-463A-93C8-6F6939D6DC4B}"/>
    <cellStyle name="_APAC Q1 &amp; 1+11 Profit Improvement Template_67LMH est Spore 19feb_2009 AOP_Jan deck_Financials Consol_Sent" xfId="15629" xr:uid="{3BE40B07-C57E-4DCD-896B-8D7E62BAF47B}"/>
    <cellStyle name="_APAC Q1 &amp; 1+11 Profit Improvement Template_67LMH est Spore 19feb_2009 AOP_Jan deck_Financials Consol_Sent_2" xfId="15630" xr:uid="{FCEA2A43-E059-444E-A1CB-26DF5935ED16}"/>
    <cellStyle name="_APAC Q1 &amp; 1+11 Profit Improvement Template_67LMH est Spore 19feb_2009 AOP_Jan deck_Financials Consol_Sent_2_Keymessage" xfId="15631" xr:uid="{1C612701-23CC-4826-94D3-38A70CBD3260}"/>
    <cellStyle name="_APAC Q1 &amp; 1+11 Profit Improvement Template_67LMH est Spore 19feb_2009 AOP_Jan deck_Financials Consol_Sent_Keymessage" xfId="15632" xr:uid="{5137963D-6B27-43E1-ADE5-A10C084FA930}"/>
    <cellStyle name="_APAC Q1 &amp; 1+11 Profit Improvement Template_67LMH est Spore 19feb_2009 AOP_Nov deck_Financials_for Consol_v2" xfId="15633" xr:uid="{89DA2984-C4B0-4067-84CE-3F3DCF4C2EB2}"/>
    <cellStyle name="_APAC Q1 &amp; 1+11 Profit Improvement Template_67LMH est Spore 19feb_2009 AOP_Nov deck_Financials_for Consol_v2_Keymessage" xfId="15634" xr:uid="{AADB0DA7-31AC-40BA-9AE7-0CF6AA8709CE}"/>
    <cellStyle name="_APAC Q1 &amp; 1+11 Profit Improvement Template_67LMH est Spore 19feb_Cash Capex 10+2" xfId="15635" xr:uid="{7F85D9CA-9183-41C4-A359-1EBC7454840B}"/>
    <cellStyle name="_APAC Q1 &amp; 1+11 Profit Improvement Template_67LMH est Spore 19feb_Cash Capex 10+2_Cost out Update" xfId="15636" xr:uid="{3B121C5B-2DFC-4C92-9399-6EC20C7E293A}"/>
    <cellStyle name="_APAC Q1 &amp; 1+11 Profit Improvement Template_67LMH est Spore 19feb_Cash Capex 10+2_EBIT OCF Ranges" xfId="15637" xr:uid="{C9B4A3BD-9385-4E8A-9629-F21D0C03661F}"/>
    <cellStyle name="_APAC Q1 &amp; 1+11 Profit Improvement Template_67LMH est Spore 19feb_Cash Capex 10+2_G2N &amp; Pricing Plan_Feb'12 (version 1)" xfId="15638" xr:uid="{1EABDCD8-D175-4E69-BFA3-1309CBF18ECA}"/>
    <cellStyle name="_APAC Q1 &amp; 1+11 Profit Improvement Template_67LMH est Spore 19feb_Cash Capex 10+2_MBOM 12+0 2010 - Country Name" xfId="15639" xr:uid="{54D8C00C-55A7-4586-8346-2A81674490F7}"/>
    <cellStyle name="_APAC Q1 &amp; 1+11 Profit Improvement Template_67LMH est Spore 19feb_Cash Capex 10+2_MBOM 12+0 2010 - Country Name_Forecast Accuracy" xfId="15640" xr:uid="{FF9F5224-47BE-43B7-A135-9EE782CCA8B7}"/>
    <cellStyle name="_APAC Q1 &amp; 1+11 Profit Improvement Template_67LMH est Spore 19feb_Cash Capex 10+2_Sheet2" xfId="15641" xr:uid="{8267ECA6-4F16-4572-AF26-E6B03E930C7E}"/>
    <cellStyle name="_APAC Q1 &amp; 1+11 Profit Improvement Template_67LMH est Spore 19feb_Cash Capex 10+2_Total" xfId="15642" xr:uid="{EF869556-4687-4AEE-B68F-8DD32F0508C9}"/>
    <cellStyle name="_APAC Q1 &amp; 1+11 Profit Improvement Template_67LMH est Spore 19feb_Cash Capex 10+2_Working Capital Graph" xfId="15643" xr:uid="{1C1DACD1-CFCC-498B-AD8D-269485FD83E8}"/>
    <cellStyle name="_APAC Q1 &amp; 1+11 Profit Improvement Template_67LMH est Spore 19feb_Cost out Update" xfId="15644" xr:uid="{5B6095A0-354C-42A9-AC0C-037F17C6F38F}"/>
    <cellStyle name="_APAC Q1 &amp; 1+11 Profit Improvement Template_67LMH est Spore 19feb_EBIT OCF Ranges" xfId="15645" xr:uid="{D896D76A-F36A-49A1-82CA-09ED2632873D}"/>
    <cellStyle name="_APAC Q1 &amp; 1+11 Profit Improvement Template_67LMH est Spore 19feb_G2N &amp; Pricing Plan_Feb'12 (version 1)" xfId="15646" xr:uid="{50A7B424-4648-45E5-9474-259501891A8D}"/>
    <cellStyle name="_APAC Q1 &amp; 1+11 Profit Improvement Template_67LMH est Spore 19feb_Global Operations" xfId="15647" xr:uid="{8664BFE7-DB97-4EF5-B01F-7641844824CB}"/>
    <cellStyle name="_APAC Q1 &amp; 1+11 Profit Improvement Template_67LMH est Spore 19feb_Global Operations 2" xfId="15648" xr:uid="{FF663FA1-EA10-4218-87F6-1ECF6831E58B}"/>
    <cellStyle name="_APAC Q1 &amp; 1+11 Profit Improvement Template_67LMH est Spore 19feb_Global Operations_Sheet2" xfId="15649" xr:uid="{2FA3AAFE-8E6B-46CF-A5AD-3CFD2027F3F2}"/>
    <cellStyle name="_APAC Q1 &amp; 1+11 Profit Improvement Template_67LMH est Spore 19feb_Global Operations_Total" xfId="15650" xr:uid="{5CB884C5-2206-4205-BAF3-7033EBA3341E}"/>
    <cellStyle name="_APAC Q1 &amp; 1+11 Profit Improvement Template_67LMH est Spore 19feb_Keymessage" xfId="15651" xr:uid="{87AA49B8-2557-4E91-984B-DF90C3693975}"/>
    <cellStyle name="_APAC Q1 &amp; 1+11 Profit Improvement Template_67LMH est Spore 19feb_MBOM 12+0 2010 - Country Name" xfId="15652" xr:uid="{6E15D6B4-1167-4630-8ABF-6293D747838E}"/>
    <cellStyle name="_APAC Q1 &amp; 1+11 Profit Improvement Template_67LMH est Spore 19feb_MBOM 12+0 2010 - Country Name_Forecast Accuracy" xfId="15653" xr:uid="{F37AA66F-FF3F-4288-8912-E5D861825F27}"/>
    <cellStyle name="_APAC Q1 &amp; 1+11 Profit Improvement Template_67LMH est Spore 19feb_NA" xfId="15654" xr:uid="{704E5316-8596-4D87-8D7D-D6DAEB1B58F1}"/>
    <cellStyle name="_APAC Q1 &amp; 1+11 Profit Improvement Template_67LMH est Spore 19feb_NA 2" xfId="15655" xr:uid="{BA779B16-BD16-4542-BEBD-C2647C2D0CFA}"/>
    <cellStyle name="_APAC Q1 &amp; 1+11 Profit Improvement Template_67LMH est Spore 19feb_NA_1" xfId="15656" xr:uid="{B78FA90F-13F7-487E-AF81-29DEB241E3CF}"/>
    <cellStyle name="_APAC Q1 &amp; 1+11 Profit Improvement Template_67LMH est Spore 19feb_NA_1 2" xfId="15657" xr:uid="{366BFAC7-790A-4B3F-806A-61C9BF97F832}"/>
    <cellStyle name="_APAC Q1 &amp; 1+11 Profit Improvement Template_67LMH est Spore 19feb_NA_1_Sheet2" xfId="15658" xr:uid="{3848C557-D506-485A-8476-1CEC847FA938}"/>
    <cellStyle name="_APAC Q1 &amp; 1+11 Profit Improvement Template_67LMH est Spore 19feb_NA_1_Total" xfId="15659" xr:uid="{2CC3813B-7FEC-4587-AA48-FE1BB73C22D8}"/>
    <cellStyle name="_APAC Q1 &amp; 1+11 Profit Improvement Template_67LMH est Spore 19feb_NA_Sheet2" xfId="15660" xr:uid="{B19218E8-F813-41FC-B85C-42793F67C1C6}"/>
    <cellStyle name="_APAC Q1 &amp; 1+11 Profit Improvement Template_67LMH est Spore 19feb_NA_Total" xfId="15661" xr:uid="{62984D4B-1533-42C5-A0B6-40FD2D26A3A8}"/>
    <cellStyle name="_APAC Q1 &amp; 1+11 Profit Improvement Template_67LMH est Spore 19feb_Nov Deck_Nell_Oct23" xfId="15662" xr:uid="{96A8CD0D-6C72-45A6-8AE7-F3B3988F50CB}"/>
    <cellStyle name="_APAC Q1 &amp; 1+11 Profit Improvement Template_67LMH est Spore 19feb_Nov Deck_Nell_Oct23_Keymessage" xfId="15663" xr:uid="{0E99B7A2-078A-4AC4-A2B0-B6FC3C67C8E0}"/>
    <cellStyle name="_APAC Q1 &amp; 1+11 Profit Improvement Template_67LMH est Spore 19feb_Nov Review Deck Final" xfId="15664" xr:uid="{73B99B87-2887-49B3-A522-9BE4AD463D1F}"/>
    <cellStyle name="_APAC Q1 &amp; 1+11 Profit Improvement Template_67LMH est Spore 19feb_Nov Review Deck Final_Keymessage" xfId="15665" xr:uid="{E0D3F8A7-89F5-4728-9C63-CFFD40482D88}"/>
    <cellStyle name="_APAC Q1 &amp; 1+11 Profit Improvement Template_67LMH est Spore 19feb_OCFAnalysis" xfId="15666" xr:uid="{49946692-C5F8-4103-8DC4-13B26279DEC7}"/>
    <cellStyle name="_APAC Q1 &amp; 1+11 Profit Improvement Template_67LMH est Spore 19feb_OCFAnalysis_Cost out Update" xfId="15667" xr:uid="{E7137742-9350-4CA2-AF82-4DC824778640}"/>
    <cellStyle name="_APAC Q1 &amp; 1+11 Profit Improvement Template_67LMH est Spore 19feb_OCFAnalysis_EBIT OCF Ranges" xfId="15668" xr:uid="{806E83F6-904D-4A59-88AE-E7FB9DBB195C}"/>
    <cellStyle name="_APAC Q1 &amp; 1+11 Profit Improvement Template_67LMH est Spore 19feb_OCFAnalysis_G2N &amp; Pricing Plan_Feb'12 (version 1)" xfId="15669" xr:uid="{24FB8290-E824-44C7-909B-EB2ADE02AE56}"/>
    <cellStyle name="_APAC Q1 &amp; 1+11 Profit Improvement Template_67LMH est Spore 19feb_OCFAnalysis_MBOM 12+0 2010 - Country Name" xfId="15670" xr:uid="{3EC1A183-24EB-460C-9F75-F8D5E1968277}"/>
    <cellStyle name="_APAC Q1 &amp; 1+11 Profit Improvement Template_67LMH est Spore 19feb_OCFAnalysis_MBOM 12+0 2010 - Country Name_Forecast Accuracy" xfId="15671" xr:uid="{3179680E-F8F8-4CE4-9756-9F245CA29061}"/>
    <cellStyle name="_APAC Q1 &amp; 1+11 Profit Improvement Template_67LMH est Spore 19feb_OCFAnalysis_Sheet2" xfId="15672" xr:uid="{65A9B471-8DF4-4D42-B922-7FB8160A6EB6}"/>
    <cellStyle name="_APAC Q1 &amp; 1+11 Profit Improvement Template_67LMH est Spore 19feb_OCFAnalysis_Total" xfId="15673" xr:uid="{98D1795C-66BB-4B7A-9F5F-C0639AA1E104}"/>
    <cellStyle name="_APAC Q1 &amp; 1+11 Profit Improvement Template_67LMH est Spore 19feb_OCFAnalysis_Working Capital Graph" xfId="15674" xr:uid="{8971D74F-3A98-4460-AE72-5F452429B282}"/>
    <cellStyle name="_APAC Q1 &amp; 1+11 Profit Improvement Template_67LMH est Spore 19feb_Quarterly Industry Volume - Corp Follow up Feb 19th" xfId="15675" xr:uid="{7A1F9BCE-0DAF-4529-9001-D88D38E08137}"/>
    <cellStyle name="_APAC Q1 &amp; 1+11 Profit Improvement Template_67LMH est Spore 19feb_Quarterly Industry Volume - Corp Follow up Feb 19th 2" xfId="15676" xr:uid="{91C40512-CA4B-4218-910D-E8050071E944}"/>
    <cellStyle name="_APAC Q1 &amp; 1+11 Profit Improvement Template_67LMH est Spore 19feb_Quarterly Industry Volume - Corp Follow up Feb 19th_Cost out Update" xfId="15677" xr:uid="{AA338B94-4EDB-4DA0-89F6-3C04D1DE0CBA}"/>
    <cellStyle name="_APAC Q1 &amp; 1+11 Profit Improvement Template_67LMH est Spore 19feb_Quarterly Industry Volume - Corp Follow up Feb 19th_EBIT OCF Ranges" xfId="15678" xr:uid="{3253238B-8EB2-47DF-8334-9C430CB84E36}"/>
    <cellStyle name="_APAC Q1 &amp; 1+11 Profit Improvement Template_67LMH est Spore 19feb_Quarterly Industry Volume - Corp Follow up Feb 19th_G2N &amp; Pricing Plan_Feb'12 (version 1)" xfId="15679" xr:uid="{7A915B6C-0E30-4D3E-95EC-4D247F57E39A}"/>
    <cellStyle name="_APAC Q1 &amp; 1+11 Profit Improvement Template_67LMH est Spore 19feb_Quarterly Industry Volume - Corp Follow up Feb 19th_MBOM 12+0 2010 - Country Name" xfId="15680" xr:uid="{7F1C74F8-B6B2-41BF-B30E-6020DA11D7B7}"/>
    <cellStyle name="_APAC Q1 &amp; 1+11 Profit Improvement Template_67LMH est Spore 19feb_Quarterly Industry Volume - Corp Follow up Feb 19th_MBOM 12+0 2010 - Country Name_Forecast Accuracy" xfId="15681" xr:uid="{3AB8FEA8-9564-44E0-A008-5FDD243BDE88}"/>
    <cellStyle name="_APAC Q1 &amp; 1+11 Profit Improvement Template_67LMH est Spore 19feb_Quarterly Industry Volume - Corp Follow up Feb 19th_OCFAnalysis" xfId="15682" xr:uid="{75AECDD4-C0B2-420C-9990-0C0E44292494}"/>
    <cellStyle name="_APAC Q1 &amp; 1+11 Profit Improvement Template_67LMH est Spore 19feb_Quarterly Industry Volume - Corp Follow up Feb 19th_OCFAnalysis_Cost out Update" xfId="15683" xr:uid="{1196BC97-476C-4EE8-8D42-C20D0A758F11}"/>
    <cellStyle name="_APAC Q1 &amp; 1+11 Profit Improvement Template_67LMH est Spore 19feb_Quarterly Industry Volume - Corp Follow up Feb 19th_OCFAnalysis_EBIT OCF Ranges" xfId="15684" xr:uid="{22BDCD13-DAAE-414C-A163-55508BC864DC}"/>
    <cellStyle name="_APAC Q1 &amp; 1+11 Profit Improvement Template_67LMH est Spore 19feb_Quarterly Industry Volume - Corp Follow up Feb 19th_OCFAnalysis_G2N &amp; Pricing Plan_Feb'12 (version 1)" xfId="15685" xr:uid="{8E9D6556-2280-47DF-8B82-2BEB3C600AC1}"/>
    <cellStyle name="_APAC Q1 &amp; 1+11 Profit Improvement Template_67LMH est Spore 19feb_Quarterly Industry Volume - Corp Follow up Feb 19th_OCFAnalysis_MBOM 12+0 2010 - Country Name" xfId="15686" xr:uid="{6E15656B-127F-4E1C-949E-FEFA0608BB97}"/>
    <cellStyle name="_APAC Q1 &amp; 1+11 Profit Improvement Template_67LMH est Spore 19feb_Quarterly Industry Volume - Corp Follow up Feb 19th_OCFAnalysis_MBOM 12+0 2010 - Country Name_Forecast Accuracy" xfId="15687" xr:uid="{E77A4AD0-4FAC-4EC8-9361-F6B28000D9A7}"/>
    <cellStyle name="_APAC Q1 &amp; 1+11 Profit Improvement Template_67LMH est Spore 19feb_Quarterly Industry Volume - Corp Follow up Feb 19th_OCFAnalysis_Sheet2" xfId="15688" xr:uid="{FABD633E-F7C7-49C8-A08C-B77B6D8E02F7}"/>
    <cellStyle name="_APAC Q1 &amp; 1+11 Profit Improvement Template_67LMH est Spore 19feb_Quarterly Industry Volume - Corp Follow up Feb 19th_OCFAnalysis_Total" xfId="15689" xr:uid="{95243E4B-5964-4AFD-BECA-38DB855B7F76}"/>
    <cellStyle name="_APAC Q1 &amp; 1+11 Profit Improvement Template_67LMH est Spore 19feb_Quarterly Industry Volume - Corp Follow up Feb 19th_OCFAnalysis_Working Capital Graph" xfId="15690" xr:uid="{DEDEABB8-F481-44F8-8FFD-1CAE5FE2B33E}"/>
    <cellStyle name="_APAC Q1 &amp; 1+11 Profit Improvement Template_67LMH est Spore 19feb_Quarterly Industry Volume - Corp Follow up Feb 19th_Sheet2" xfId="15691" xr:uid="{4A57583F-3402-4099-9015-CFB505EE6F15}"/>
    <cellStyle name="_APAC Q1 &amp; 1+11 Profit Improvement Template_67LMH est Spore 19feb_Quarterly Industry Volume - Corp Follow up Feb 19th_Total" xfId="15692" xr:uid="{E688352F-6851-456B-A7E6-8A8AA81BB562}"/>
    <cellStyle name="_APAC Q1 &amp; 1+11 Profit Improvement Template_67LMH est Spore 19feb_Quarterly Industry Volume - Corp Follow up Feb 19th_Working Capital Graph" xfId="15693" xr:uid="{B468F351-148A-4B5B-9070-42A240F7078C}"/>
    <cellStyle name="_APAC Q1 &amp; 1+11 Profit Improvement Template_67LMH est Spore 19feb_SBU_GLOBAL_NGT" xfId="15694" xr:uid="{01084A6A-419E-469B-A09B-0FCA6B49D3D3}"/>
    <cellStyle name="_APAC Q1 &amp; 1+11 Profit Improvement Template_67LMH est Spore 19feb_SBU_GLOBAL_NGT 2" xfId="15695" xr:uid="{D7922181-D925-47AC-80D6-333698FEB63D}"/>
    <cellStyle name="_APAC Q1 &amp; 1+11 Profit Improvement Template_67LMH est Spore 19feb_SBU_GLOBAL_NGT_Cost out Update" xfId="15696" xr:uid="{41A7E8B7-F8C6-4A2E-B007-BAAF79039394}"/>
    <cellStyle name="_APAC Q1 &amp; 1+11 Profit Improvement Template_67LMH est Spore 19feb_SBU_GLOBAL_NGT_EBIT OCF Ranges" xfId="15697" xr:uid="{B4128622-6CDA-43CC-8671-B3DD99CC76D9}"/>
    <cellStyle name="_APAC Q1 &amp; 1+11 Profit Improvement Template_67LMH est Spore 19feb_SBU_GLOBAL_NGT_G2N &amp; Pricing Plan_Feb'12 (version 1)" xfId="15698" xr:uid="{42379EDA-F824-4DAD-A204-3ACAC7ED7104}"/>
    <cellStyle name="_APAC Q1 &amp; 1+11 Profit Improvement Template_67LMH est Spore 19feb_SBU_GLOBAL_NGT_MBOM 12+0 2010 - Country Name" xfId="15699" xr:uid="{A01180EA-B61E-4604-80B1-D0BF7311DC2B}"/>
    <cellStyle name="_APAC Q1 &amp; 1+11 Profit Improvement Template_67LMH est Spore 19feb_SBU_GLOBAL_NGT_MBOM 12+0 2010 - Country Name_Forecast Accuracy" xfId="15700" xr:uid="{F0EF7F76-BCFF-4BCA-A4DD-D6B475A6754C}"/>
    <cellStyle name="_APAC Q1 &amp; 1+11 Profit Improvement Template_67LMH est Spore 19feb_SBU_GLOBAL_NGT_Sheet2" xfId="15701" xr:uid="{C1E6698F-83F8-49D2-B688-65DDDCD36A2B}"/>
    <cellStyle name="_APAC Q1 &amp; 1+11 Profit Improvement Template_67LMH est Spore 19feb_SBU_GLOBAL_NGT_Total" xfId="15702" xr:uid="{E3E6DD59-6A2A-4475-A231-103857BD6125}"/>
    <cellStyle name="_APAC Q1 &amp; 1+11 Profit Improvement Template_67LMH est Spore 19feb_SBU_GLOBAL_NGT_Working Capital Graph" xfId="15703" xr:uid="{C330BAA3-F46C-41BA-B9A9-3741CBE8D630}"/>
    <cellStyle name="_APAC Q1 &amp; 1+11 Profit Improvement Template_67LMH est Spore 19feb_Sheet2" xfId="15704" xr:uid="{0D8A77A7-89E1-4A1C-BDB4-618A5DAB4AA6}"/>
    <cellStyle name="_APAC Q1 &amp; 1+11 Profit Improvement Template_67LMH est Spore 19feb_Supplemental Data Requirements-Country" xfId="15705" xr:uid="{5F78850E-3B70-4351-AC6F-C06B94770EC7}"/>
    <cellStyle name="_APAC Q1 &amp; 1+11 Profit Improvement Template_67LMH est Spore 19feb_Supplemental Data Requirements-Country_Keymessage" xfId="15706" xr:uid="{1AA99C16-796F-45CE-8863-A0708866282B}"/>
    <cellStyle name="_APAC Q1 &amp; 1+11 Profit Improvement Template_67LMH est Spore 19feb_Total" xfId="15707" xr:uid="{D12ADB91-0448-489A-9957-7CF0F0B7F200}"/>
    <cellStyle name="_APAC Q1 &amp; 1+11 Profit Improvement Template_67LMH est Spore 19feb_Working Capital Graph" xfId="15708" xr:uid="{79F351E0-00C5-4432-9F4E-A1238B3227DF}"/>
    <cellStyle name="_APAC Q1 &amp; 1+11 Profit Improvement Template_Cash Capex 10+2" xfId="15709" xr:uid="{DA40087C-9DB3-40F3-A087-F7A4923D8BCC}"/>
    <cellStyle name="_APAC Q1 &amp; 1+11 Profit Improvement Template_Cash Capex 10+2_Cost out Update" xfId="15710" xr:uid="{F26A8663-E5C5-45B2-A6FC-95229CC351E9}"/>
    <cellStyle name="_APAC Q1 &amp; 1+11 Profit Improvement Template_Cash Capex 10+2_EBIT OCF Ranges" xfId="15711" xr:uid="{F4D1FE8E-E4F7-4DA1-85C4-759A5C7F9B9B}"/>
    <cellStyle name="_APAC Q1 &amp; 1+11 Profit Improvement Template_Cash Capex 10+2_G2N &amp; Pricing Plan_Feb'12 (version 1)" xfId="15712" xr:uid="{C8519CB3-A0DD-464D-A38C-344FFD5C2A7D}"/>
    <cellStyle name="_APAC Q1 &amp; 1+11 Profit Improvement Template_Cash Capex 10+2_MBOM 12+0 2010 - Country Name" xfId="15713" xr:uid="{BE38895A-7E4B-4B76-AC40-F7F29C4A125F}"/>
    <cellStyle name="_APAC Q1 &amp; 1+11 Profit Improvement Template_Cash Capex 10+2_MBOM 12+0 2010 - Country Name_Forecast Accuracy" xfId="15714" xr:uid="{4A1F07FB-792D-4985-8D02-07E511199E82}"/>
    <cellStyle name="_APAC Q1 &amp; 1+11 Profit Improvement Template_Cash Capex 10+2_Sheet2" xfId="15715" xr:uid="{4F116213-2B96-4FA9-88D7-5CD2B2AE4A02}"/>
    <cellStyle name="_APAC Q1 &amp; 1+11 Profit Improvement Template_Cash Capex 10+2_Total" xfId="15716" xr:uid="{114CD9C3-8130-414B-9F56-578C19BC409E}"/>
    <cellStyle name="_APAC Q1 &amp; 1+11 Profit Improvement Template_Cash Capex 10+2_Working Capital Graph" xfId="15717" xr:uid="{BBF0F02A-53AE-4C40-9D14-19F180B8DC34}"/>
    <cellStyle name="_APAC Q1 &amp; 1+11 Profit Improvement Template_Cost out Update" xfId="15718" xr:uid="{F6B41487-6E9D-4383-8B7B-146293D4A1D0}"/>
    <cellStyle name="_APAC Q1 &amp; 1+11 Profit Improvement Template_EBIT OCF Ranges" xfId="15719" xr:uid="{9FBC48F8-A585-4851-8470-4E23566B71DE}"/>
    <cellStyle name="_APAC Q1 &amp; 1+11 Profit Improvement Template_G2N &amp; Pricing Plan_Feb'12 (version 1)" xfId="15720" xr:uid="{AF4DD415-9C22-4978-BF7F-9BF1426CB5EB}"/>
    <cellStyle name="_APAC Q1 &amp; 1+11 Profit Improvement Template_Global Operations" xfId="15721" xr:uid="{B0B41422-641D-4090-B2BE-30C7C23956F4}"/>
    <cellStyle name="_APAC Q1 &amp; 1+11 Profit Improvement Template_Global Operations 2" xfId="15722" xr:uid="{BEF004A5-594A-40CB-B1E3-49ED932D57CA}"/>
    <cellStyle name="_APAC Q1 &amp; 1+11 Profit Improvement Template_Global Operations_Sheet2" xfId="15723" xr:uid="{60715EA0-F354-47C1-AACD-50CAB15D68B9}"/>
    <cellStyle name="_APAC Q1 &amp; 1+11 Profit Improvement Template_Global Operations_Total" xfId="15724" xr:uid="{CD8563DF-4B04-4039-807E-918435EEE481}"/>
    <cellStyle name="_APAC Q1 &amp; 1+11 Profit Improvement Template_Keymessage" xfId="15725" xr:uid="{45B01F47-265E-41B1-823E-22E6EF80A90E}"/>
    <cellStyle name="_APAC Q1 &amp; 1+11 Profit Improvement Template_LHM Indo 19 feb" xfId="12647" xr:uid="{01DF9F4D-4A02-4DBB-894C-4C37E0504B86}"/>
    <cellStyle name="_APAC Q1 &amp; 1+11 Profit Improvement Template_LHM Indo 19 feb 2" xfId="15726" xr:uid="{156B332E-F517-47EB-85EB-D20D05584A36}"/>
    <cellStyle name="_APAC Q1 &amp; 1+11 Profit Improvement Template_LHM Indo 19 feb_2009 AOP_Jan deck_Financials Consol_Sent" xfId="15727" xr:uid="{AC1DB14B-DB8C-4FCF-81CB-2751F7E26343}"/>
    <cellStyle name="_APAC Q1 &amp; 1+11 Profit Improvement Template_LHM Indo 19 feb_2009 AOP_Jan deck_Financials Consol_Sent_2" xfId="15728" xr:uid="{18EE4D8A-E044-4B37-8DCA-41681D616EB5}"/>
    <cellStyle name="_APAC Q1 &amp; 1+11 Profit Improvement Template_LHM Indo 19 feb_2009 AOP_Jan deck_Financials Consol_Sent_2_Keymessage" xfId="15729" xr:uid="{F3E11556-4D42-4A5F-BB19-1B3E8BCC1BFA}"/>
    <cellStyle name="_APAC Q1 &amp; 1+11 Profit Improvement Template_LHM Indo 19 feb_2009 AOP_Jan deck_Financials Consol_Sent_Keymessage" xfId="15730" xr:uid="{4C9214C4-B761-4C34-8D9C-B9F11BA3F98D}"/>
    <cellStyle name="_APAC Q1 &amp; 1+11 Profit Improvement Template_LHM Indo 19 feb_2009 AOP_Nov deck_Financials_for Consol_v2" xfId="15731" xr:uid="{20A634AF-EF98-440D-9EAE-DB188701F3B2}"/>
    <cellStyle name="_APAC Q1 &amp; 1+11 Profit Improvement Template_LHM Indo 19 feb_2009 AOP_Nov deck_Financials_for Consol_v2_Keymessage" xfId="15732" xr:uid="{1DB404EF-B0A5-4CFF-BB13-DA0DCC4B4D23}"/>
    <cellStyle name="_APAC Q1 &amp; 1+11 Profit Improvement Template_LHM Indo 19 feb_Cash Capex 10+2" xfId="15733" xr:uid="{BD111987-57A9-4E79-B3ED-F6750DDA3BED}"/>
    <cellStyle name="_APAC Q1 &amp; 1+11 Profit Improvement Template_LHM Indo 19 feb_Cash Capex 10+2_Cost out Update" xfId="15734" xr:uid="{F02B3E5F-D37B-4FFF-970A-7BFDFC2CF1EE}"/>
    <cellStyle name="_APAC Q1 &amp; 1+11 Profit Improvement Template_LHM Indo 19 feb_Cash Capex 10+2_EBIT OCF Ranges" xfId="15735" xr:uid="{BC3BFD20-ECBA-49FE-99E0-EFE2C0882FBE}"/>
    <cellStyle name="_APAC Q1 &amp; 1+11 Profit Improvement Template_LHM Indo 19 feb_Cash Capex 10+2_G2N &amp; Pricing Plan_Feb'12 (version 1)" xfId="15736" xr:uid="{8E1844D2-9BB7-43BB-8E4C-29434ADC072A}"/>
    <cellStyle name="_APAC Q1 &amp; 1+11 Profit Improvement Template_LHM Indo 19 feb_Cash Capex 10+2_MBOM 12+0 2010 - Country Name" xfId="15737" xr:uid="{7B74F201-BE0E-4B84-8DD8-ADB532DC4026}"/>
    <cellStyle name="_APAC Q1 &amp; 1+11 Profit Improvement Template_LHM Indo 19 feb_Cash Capex 10+2_MBOM 12+0 2010 - Country Name_Forecast Accuracy" xfId="15738" xr:uid="{FD986060-7BCA-49D0-92CA-8E664E4240C2}"/>
    <cellStyle name="_APAC Q1 &amp; 1+11 Profit Improvement Template_LHM Indo 19 feb_Cash Capex 10+2_Sheet2" xfId="15739" xr:uid="{8EE9A1F0-E148-408C-8E20-05F7BAAA67FF}"/>
    <cellStyle name="_APAC Q1 &amp; 1+11 Profit Improvement Template_LHM Indo 19 feb_Cash Capex 10+2_Total" xfId="15740" xr:uid="{D9E86030-B3EE-4850-ABD6-EEF4BBEC99F0}"/>
    <cellStyle name="_APAC Q1 &amp; 1+11 Profit Improvement Template_LHM Indo 19 feb_Cash Capex 10+2_Working Capital Graph" xfId="15741" xr:uid="{5A795ECE-1B46-40F8-8886-CA9CB900D2A1}"/>
    <cellStyle name="_APAC Q1 &amp; 1+11 Profit Improvement Template_LHM Indo 19 feb_Cost out Update" xfId="15742" xr:uid="{44761B1A-1206-4F76-BF30-1C6330C4E28E}"/>
    <cellStyle name="_APAC Q1 &amp; 1+11 Profit Improvement Template_LHM Indo 19 feb_EBIT OCF Ranges" xfId="15743" xr:uid="{54920A1D-5870-441D-BCD3-6C2979B8DC01}"/>
    <cellStyle name="_APAC Q1 &amp; 1+11 Profit Improvement Template_LHM Indo 19 feb_G2N &amp; Pricing Plan_Feb'12 (version 1)" xfId="15744" xr:uid="{4547BED6-DAD4-4ACE-991C-CABFF26B2EB8}"/>
    <cellStyle name="_APAC Q1 &amp; 1+11 Profit Improvement Template_LHM Indo 19 feb_Global Operations" xfId="15745" xr:uid="{96563DCD-DEA2-43BC-ABEC-C9EBA9F76541}"/>
    <cellStyle name="_APAC Q1 &amp; 1+11 Profit Improvement Template_LHM Indo 19 feb_Global Operations 2" xfId="15746" xr:uid="{7483DB1E-ADF6-4A18-A9D3-246C218EAC92}"/>
    <cellStyle name="_APAC Q1 &amp; 1+11 Profit Improvement Template_LHM Indo 19 feb_Global Operations_Sheet2" xfId="15747" xr:uid="{D35C5BCE-8955-4448-BB74-E90293EBD38B}"/>
    <cellStyle name="_APAC Q1 &amp; 1+11 Profit Improvement Template_LHM Indo 19 feb_Global Operations_Total" xfId="15748" xr:uid="{22A844C2-C723-4286-A540-60F03D675126}"/>
    <cellStyle name="_APAC Q1 &amp; 1+11 Profit Improvement Template_LHM Indo 19 feb_Keymessage" xfId="15749" xr:uid="{BADF668E-6B8D-4ED9-A8DE-F3B53778D75D}"/>
    <cellStyle name="_APAC Q1 &amp; 1+11 Profit Improvement Template_LHM Indo 19 feb_MBOM 12+0 2010 - Country Name" xfId="15750" xr:uid="{8ABA9DA8-2AD4-42AB-A505-7430A156F494}"/>
    <cellStyle name="_APAC Q1 &amp; 1+11 Profit Improvement Template_LHM Indo 19 feb_MBOM 12+0 2010 - Country Name_Forecast Accuracy" xfId="15751" xr:uid="{EA0FEB53-EB87-48A3-AD38-0C4778D0ADDE}"/>
    <cellStyle name="_APAC Q1 &amp; 1+11 Profit Improvement Template_LHM Indo 19 feb_NA" xfId="15752" xr:uid="{26849904-A2FD-4A4D-B655-055CFA7567F5}"/>
    <cellStyle name="_APAC Q1 &amp; 1+11 Profit Improvement Template_LHM Indo 19 feb_NA 2" xfId="15753" xr:uid="{51BD6521-6761-4DF3-A7CC-FAFADC97A1CC}"/>
    <cellStyle name="_APAC Q1 &amp; 1+11 Profit Improvement Template_LHM Indo 19 feb_NA_1" xfId="15754" xr:uid="{80756991-B93D-4EE8-93D0-585403E02E63}"/>
    <cellStyle name="_APAC Q1 &amp; 1+11 Profit Improvement Template_LHM Indo 19 feb_NA_1 2" xfId="15755" xr:uid="{46BAF3F7-248D-4C58-96B4-C4355791589E}"/>
    <cellStyle name="_APAC Q1 &amp; 1+11 Profit Improvement Template_LHM Indo 19 feb_NA_1_Sheet2" xfId="15756" xr:uid="{651E33F7-8058-4B96-B989-8C4BE2FDC600}"/>
    <cellStyle name="_APAC Q1 &amp; 1+11 Profit Improvement Template_LHM Indo 19 feb_NA_1_Total" xfId="15757" xr:uid="{11D086B5-3C2C-4301-AE65-72C705ED64D5}"/>
    <cellStyle name="_APAC Q1 &amp; 1+11 Profit Improvement Template_LHM Indo 19 feb_NA_Sheet2" xfId="15758" xr:uid="{21AC40CD-EC18-44AF-AC7F-A39730B46549}"/>
    <cellStyle name="_APAC Q1 &amp; 1+11 Profit Improvement Template_LHM Indo 19 feb_NA_Total" xfId="15759" xr:uid="{C41E992D-8E33-493C-BD32-C0793026E030}"/>
    <cellStyle name="_APAC Q1 &amp; 1+11 Profit Improvement Template_LHM Indo 19 feb_Nov Deck_Nell_Oct23" xfId="15760" xr:uid="{0DB8FD64-1336-4810-AE7C-D4A6ED1DE5E7}"/>
    <cellStyle name="_APAC Q1 &amp; 1+11 Profit Improvement Template_LHM Indo 19 feb_Nov Deck_Nell_Oct23_Keymessage" xfId="15761" xr:uid="{6EB4307B-F246-4DE3-BE7C-85A5941A9A25}"/>
    <cellStyle name="_APAC Q1 &amp; 1+11 Profit Improvement Template_LHM Indo 19 feb_Nov Review Deck Final" xfId="15762" xr:uid="{B4427107-A22A-48F5-B275-9A6F07E8EA05}"/>
    <cellStyle name="_APAC Q1 &amp; 1+11 Profit Improvement Template_LHM Indo 19 feb_Nov Review Deck Final_Keymessage" xfId="15763" xr:uid="{C40397B5-E5A5-4BD0-B5ED-AF5D9E068A61}"/>
    <cellStyle name="_APAC Q1 &amp; 1+11 Profit Improvement Template_LHM Indo 19 feb_OCFAnalysis" xfId="15764" xr:uid="{4C9A61FD-902A-45F0-98B5-B36FF8B9C441}"/>
    <cellStyle name="_APAC Q1 &amp; 1+11 Profit Improvement Template_LHM Indo 19 feb_OCFAnalysis_Cost out Update" xfId="15765" xr:uid="{3302BA99-A540-499B-948F-EA5FB1D20482}"/>
    <cellStyle name="_APAC Q1 &amp; 1+11 Profit Improvement Template_LHM Indo 19 feb_OCFAnalysis_EBIT OCF Ranges" xfId="15766" xr:uid="{A0DCA332-A180-4BF3-8227-74BEB188C454}"/>
    <cellStyle name="_APAC Q1 &amp; 1+11 Profit Improvement Template_LHM Indo 19 feb_OCFAnalysis_G2N &amp; Pricing Plan_Feb'12 (version 1)" xfId="15767" xr:uid="{1D96ADD5-1833-4F3C-B081-5A3753CD92EE}"/>
    <cellStyle name="_APAC Q1 &amp; 1+11 Profit Improvement Template_LHM Indo 19 feb_OCFAnalysis_MBOM 12+0 2010 - Country Name" xfId="15768" xr:uid="{DF32BF9A-9FBE-4FCF-BBCA-68510EA4E532}"/>
    <cellStyle name="_APAC Q1 &amp; 1+11 Profit Improvement Template_LHM Indo 19 feb_OCFAnalysis_MBOM 12+0 2010 - Country Name_Forecast Accuracy" xfId="15769" xr:uid="{BC5C2C44-0894-4CD2-9184-F46D802F3C2B}"/>
    <cellStyle name="_APAC Q1 &amp; 1+11 Profit Improvement Template_LHM Indo 19 feb_OCFAnalysis_Sheet2" xfId="15770" xr:uid="{6B7B6E00-63FE-4EDB-BA2D-A9AFB7F74BF0}"/>
    <cellStyle name="_APAC Q1 &amp; 1+11 Profit Improvement Template_LHM Indo 19 feb_OCFAnalysis_Total" xfId="15771" xr:uid="{EA330E9A-8AB3-4E4F-B48A-886145BB1A00}"/>
    <cellStyle name="_APAC Q1 &amp; 1+11 Profit Improvement Template_LHM Indo 19 feb_OCFAnalysis_Working Capital Graph" xfId="15772" xr:uid="{162D48BC-7FAD-4190-823A-B6A195BC178F}"/>
    <cellStyle name="_APAC Q1 &amp; 1+11 Profit Improvement Template_LHM Indo 19 feb_Quarterly Industry Volume - Corp Follow up Feb 19th" xfId="15773" xr:uid="{DFF3143D-4DC3-42A9-89A2-BCFACE1A9458}"/>
    <cellStyle name="_APAC Q1 &amp; 1+11 Profit Improvement Template_LHM Indo 19 feb_Quarterly Industry Volume - Corp Follow up Feb 19th 2" xfId="15774" xr:uid="{0BE740C4-2E46-4A02-A361-22FB93E1B422}"/>
    <cellStyle name="_APAC Q1 &amp; 1+11 Profit Improvement Template_LHM Indo 19 feb_Quarterly Industry Volume - Corp Follow up Feb 19th_Cost out Update" xfId="15775" xr:uid="{98840FCE-9588-4B9F-A7B7-F91709BBB1D3}"/>
    <cellStyle name="_APAC Q1 &amp; 1+11 Profit Improvement Template_LHM Indo 19 feb_Quarterly Industry Volume - Corp Follow up Feb 19th_EBIT OCF Ranges" xfId="15776" xr:uid="{40E3D126-32B8-487D-84D8-6825B67C8759}"/>
    <cellStyle name="_APAC Q1 &amp; 1+11 Profit Improvement Template_LHM Indo 19 feb_Quarterly Industry Volume - Corp Follow up Feb 19th_G2N &amp; Pricing Plan_Feb'12 (version 1)" xfId="15777" xr:uid="{8A12C8BE-7D54-473A-9950-2D3FF435B2E7}"/>
    <cellStyle name="_APAC Q1 &amp; 1+11 Profit Improvement Template_LHM Indo 19 feb_Quarterly Industry Volume - Corp Follow up Feb 19th_MBOM 12+0 2010 - Country Name" xfId="15778" xr:uid="{7E140693-F40D-488E-A7F9-C3188499C8BD}"/>
    <cellStyle name="_APAC Q1 &amp; 1+11 Profit Improvement Template_LHM Indo 19 feb_Quarterly Industry Volume - Corp Follow up Feb 19th_MBOM 12+0 2010 - Country Name_Forecast Accuracy" xfId="15779" xr:uid="{70F4AC57-0E7F-4333-BEFD-61DF9E28E36E}"/>
    <cellStyle name="_APAC Q1 &amp; 1+11 Profit Improvement Template_LHM Indo 19 feb_Quarterly Industry Volume - Corp Follow up Feb 19th_OCFAnalysis" xfId="15780" xr:uid="{4545DD61-57A9-4D5B-A236-4C8542A2A6E6}"/>
    <cellStyle name="_APAC Q1 &amp; 1+11 Profit Improvement Template_LHM Indo 19 feb_Quarterly Industry Volume - Corp Follow up Feb 19th_OCFAnalysis_Cost out Update" xfId="15781" xr:uid="{B0718C38-D212-40FD-B83E-E8B1C08C04AC}"/>
    <cellStyle name="_APAC Q1 &amp; 1+11 Profit Improvement Template_LHM Indo 19 feb_Quarterly Industry Volume - Corp Follow up Feb 19th_OCFAnalysis_EBIT OCF Ranges" xfId="15782" xr:uid="{593C22BB-0BD3-4F43-91D2-FD76AB59B9B8}"/>
    <cellStyle name="_APAC Q1 &amp; 1+11 Profit Improvement Template_LHM Indo 19 feb_Quarterly Industry Volume - Corp Follow up Feb 19th_OCFAnalysis_G2N &amp; Pricing Plan_Feb'12 (version 1)" xfId="15783" xr:uid="{A8E76147-E6B5-4258-8CB3-CDC28321BC3A}"/>
    <cellStyle name="_APAC Q1 &amp; 1+11 Profit Improvement Template_LHM Indo 19 feb_Quarterly Industry Volume - Corp Follow up Feb 19th_OCFAnalysis_MBOM 12+0 2010 - Country Name" xfId="15784" xr:uid="{F9277D05-B0CC-4D60-A1FF-C7187756C552}"/>
    <cellStyle name="_APAC Q1 &amp; 1+11 Profit Improvement Template_LHM Indo 19 feb_Quarterly Industry Volume - Corp Follow up Feb 19th_OCFAnalysis_MBOM 12+0 2010 - Country Name_Forecast Accuracy" xfId="15785" xr:uid="{BCFC356F-92A5-4A8B-A0AC-42407B1695A4}"/>
    <cellStyle name="_APAC Q1 &amp; 1+11 Profit Improvement Template_LHM Indo 19 feb_Quarterly Industry Volume - Corp Follow up Feb 19th_OCFAnalysis_Sheet2" xfId="15786" xr:uid="{36F1D954-1BE7-4000-99E5-69818E8AB92F}"/>
    <cellStyle name="_APAC Q1 &amp; 1+11 Profit Improvement Template_LHM Indo 19 feb_Quarterly Industry Volume - Corp Follow up Feb 19th_OCFAnalysis_Total" xfId="15787" xr:uid="{5D1576DE-7DD0-4839-9DFA-0DC94F1C3BC1}"/>
    <cellStyle name="_APAC Q1 &amp; 1+11 Profit Improvement Template_LHM Indo 19 feb_Quarterly Industry Volume - Corp Follow up Feb 19th_OCFAnalysis_Working Capital Graph" xfId="15788" xr:uid="{368BCC9B-2952-4AC9-9987-D5C6F9A2A334}"/>
    <cellStyle name="_APAC Q1 &amp; 1+11 Profit Improvement Template_LHM Indo 19 feb_Quarterly Industry Volume - Corp Follow up Feb 19th_Sheet2" xfId="15789" xr:uid="{507DB79A-30EC-402C-86A6-E66260190757}"/>
    <cellStyle name="_APAC Q1 &amp; 1+11 Profit Improvement Template_LHM Indo 19 feb_Quarterly Industry Volume - Corp Follow up Feb 19th_Total" xfId="15790" xr:uid="{64E3ECCA-8BB2-4344-B7BB-3410E2877B7A}"/>
    <cellStyle name="_APAC Q1 &amp; 1+11 Profit Improvement Template_LHM Indo 19 feb_Quarterly Industry Volume - Corp Follow up Feb 19th_Working Capital Graph" xfId="15791" xr:uid="{5039BF53-068D-419B-8236-A935D0358766}"/>
    <cellStyle name="_APAC Q1 &amp; 1+11 Profit Improvement Template_LHM Indo 19 feb_SBU_GLOBAL_NGT" xfId="15792" xr:uid="{7C62F2F5-9A4F-4F88-92DD-F93D83F5A5B5}"/>
    <cellStyle name="_APAC Q1 &amp; 1+11 Profit Improvement Template_LHM Indo 19 feb_SBU_GLOBAL_NGT 2" xfId="15793" xr:uid="{F1813E45-EAC4-4A92-A1C7-7A43FF663F06}"/>
    <cellStyle name="_APAC Q1 &amp; 1+11 Profit Improvement Template_LHM Indo 19 feb_SBU_GLOBAL_NGT_Cost out Update" xfId="15794" xr:uid="{297F4AEB-340A-4B7C-A9FD-82C3B7FD87D3}"/>
    <cellStyle name="_APAC Q1 &amp; 1+11 Profit Improvement Template_LHM Indo 19 feb_SBU_GLOBAL_NGT_EBIT OCF Ranges" xfId="15795" xr:uid="{296322B2-7F49-4447-A7C4-9CE55B5CFF0E}"/>
    <cellStyle name="_APAC Q1 &amp; 1+11 Profit Improvement Template_LHM Indo 19 feb_SBU_GLOBAL_NGT_G2N &amp; Pricing Plan_Feb'12 (version 1)" xfId="15796" xr:uid="{E40190AF-BBBF-44C8-AFC2-B4D8FFD5C324}"/>
    <cellStyle name="_APAC Q1 &amp; 1+11 Profit Improvement Template_LHM Indo 19 feb_SBU_GLOBAL_NGT_MBOM 12+0 2010 - Country Name" xfId="15797" xr:uid="{D6F26E2A-6A17-43E9-98E6-CF490D4F7F19}"/>
    <cellStyle name="_APAC Q1 &amp; 1+11 Profit Improvement Template_LHM Indo 19 feb_SBU_GLOBAL_NGT_MBOM 12+0 2010 - Country Name_Forecast Accuracy" xfId="15798" xr:uid="{DE4E6316-C562-4148-A877-9D8D4B1512D4}"/>
    <cellStyle name="_APAC Q1 &amp; 1+11 Profit Improvement Template_LHM Indo 19 feb_SBU_GLOBAL_NGT_Sheet2" xfId="15799" xr:uid="{1CBD8FDC-B517-4621-B8F2-BA15750ACE68}"/>
    <cellStyle name="_APAC Q1 &amp; 1+11 Profit Improvement Template_LHM Indo 19 feb_SBU_GLOBAL_NGT_Total" xfId="15800" xr:uid="{E9B926AE-30B5-4333-B627-125C29B9AD11}"/>
    <cellStyle name="_APAC Q1 &amp; 1+11 Profit Improvement Template_LHM Indo 19 feb_SBU_GLOBAL_NGT_Working Capital Graph" xfId="15801" xr:uid="{9B7EF608-B116-4BB8-A257-7821459592F7}"/>
    <cellStyle name="_APAC Q1 &amp; 1+11 Profit Improvement Template_LHM Indo 19 feb_Sheet2" xfId="15802" xr:uid="{149D1568-9F31-416B-A204-93846F1A603C}"/>
    <cellStyle name="_APAC Q1 &amp; 1+11 Profit Improvement Template_LHM Indo 19 feb_Supplemental Data Requirements-Country" xfId="15803" xr:uid="{2AD75C13-A1AE-44E1-92E8-2C2E483DCDA5}"/>
    <cellStyle name="_APAC Q1 &amp; 1+11 Profit Improvement Template_LHM Indo 19 feb_Supplemental Data Requirements-Country_Keymessage" xfId="15804" xr:uid="{143553D7-E1BB-4877-8CDB-0C93B04B9ACB}"/>
    <cellStyle name="_APAC Q1 &amp; 1+11 Profit Improvement Template_LHM Indo 19 feb_Total" xfId="15805" xr:uid="{27CE6C03-194E-47B7-BB08-52763108DE11}"/>
    <cellStyle name="_APAC Q1 &amp; 1+11 Profit Improvement Template_LHM Indo 19 feb_Working Capital Graph" xfId="15806" xr:uid="{F1A04F49-7E3D-416E-A9BF-043DAA3F37EB}"/>
    <cellStyle name="_APAC Q1 &amp; 1+11 Profit Improvement Template_LHM Thai est 19 Feb" xfId="12639" xr:uid="{F33B3880-F517-42FC-8C09-1C519E0550F1}"/>
    <cellStyle name="_APAC Q1 &amp; 1+11 Profit Improvement Template_LHM Thai est 19 Feb 2" xfId="15807" xr:uid="{D9CBB79C-318A-4F80-9DD7-C33C7AB1DB70}"/>
    <cellStyle name="_APAC Q1 &amp; 1+11 Profit Improvement Template_LHM Thai est 19 Feb_2009 AOP_Jan deck_Financials Consol_Sent" xfId="15808" xr:uid="{5697A4E2-F6FE-4663-AD19-00F1BDA725CD}"/>
    <cellStyle name="_APAC Q1 &amp; 1+11 Profit Improvement Template_LHM Thai est 19 Feb_2009 AOP_Jan deck_Financials Consol_Sent_2" xfId="15809" xr:uid="{A044065A-CF02-4CBB-9576-E5B904EA3498}"/>
    <cellStyle name="_APAC Q1 &amp; 1+11 Profit Improvement Template_LHM Thai est 19 Feb_2009 AOP_Jan deck_Financials Consol_Sent_2_Keymessage" xfId="15810" xr:uid="{662FC437-9A82-432B-881E-E944C2413386}"/>
    <cellStyle name="_APAC Q1 &amp; 1+11 Profit Improvement Template_LHM Thai est 19 Feb_2009 AOP_Jan deck_Financials Consol_Sent_Keymessage" xfId="15811" xr:uid="{BAAB3F6F-6667-409B-91EC-7C754D80DCA5}"/>
    <cellStyle name="_APAC Q1 &amp; 1+11 Profit Improvement Template_LHM Thai est 19 Feb_2009 AOP_Nov deck_Financials_for Consol_v2" xfId="15812" xr:uid="{439429ED-E5CB-4E71-BF92-FDFF79BFB426}"/>
    <cellStyle name="_APAC Q1 &amp; 1+11 Profit Improvement Template_LHM Thai est 19 Feb_2009 AOP_Nov deck_Financials_for Consol_v2_Keymessage" xfId="15813" xr:uid="{7DDA4E8D-49D5-4D17-9C93-1BCB590685F8}"/>
    <cellStyle name="_APAC Q1 &amp; 1+11 Profit Improvement Template_LHM Thai est 19 Feb_Cash Capex 10+2" xfId="15814" xr:uid="{FC710DFF-27FA-4B87-8FAC-749250B728CD}"/>
    <cellStyle name="_APAC Q1 &amp; 1+11 Profit Improvement Template_LHM Thai est 19 Feb_Cash Capex 10+2_Cost out Update" xfId="15815" xr:uid="{E902DB20-F8E7-43DF-89F7-A8C6777BB099}"/>
    <cellStyle name="_APAC Q1 &amp; 1+11 Profit Improvement Template_LHM Thai est 19 Feb_Cash Capex 10+2_EBIT OCF Ranges" xfId="15816" xr:uid="{D6FA4AF7-31FF-44D6-BBD6-A8640BAA8BCB}"/>
    <cellStyle name="_APAC Q1 &amp; 1+11 Profit Improvement Template_LHM Thai est 19 Feb_Cash Capex 10+2_G2N &amp; Pricing Plan_Feb'12 (version 1)" xfId="15817" xr:uid="{01D9A3C5-CE71-4A4F-9B47-D04CCCF0E305}"/>
    <cellStyle name="_APAC Q1 &amp; 1+11 Profit Improvement Template_LHM Thai est 19 Feb_Cash Capex 10+2_MBOM 12+0 2010 - Country Name" xfId="15818" xr:uid="{5EDCB8F5-966F-4786-A2AE-25E160087641}"/>
    <cellStyle name="_APAC Q1 &amp; 1+11 Profit Improvement Template_LHM Thai est 19 Feb_Cash Capex 10+2_MBOM 12+0 2010 - Country Name_Forecast Accuracy" xfId="15819" xr:uid="{5200FE12-CC3B-47B4-A921-C63E8F87DDAE}"/>
    <cellStyle name="_APAC Q1 &amp; 1+11 Profit Improvement Template_LHM Thai est 19 Feb_Cash Capex 10+2_Sheet2" xfId="15820" xr:uid="{9946F4EA-DB17-4EA4-8B61-46C44B647194}"/>
    <cellStyle name="_APAC Q1 &amp; 1+11 Profit Improvement Template_LHM Thai est 19 Feb_Cash Capex 10+2_Total" xfId="15821" xr:uid="{0AC4CF88-79B5-4DD2-8C37-0185EEFF1D0F}"/>
    <cellStyle name="_APAC Q1 &amp; 1+11 Profit Improvement Template_LHM Thai est 19 Feb_Cash Capex 10+2_Working Capital Graph" xfId="15822" xr:uid="{02F7021B-4A26-4798-9D17-92354A254F7D}"/>
    <cellStyle name="_APAC Q1 &amp; 1+11 Profit Improvement Template_LHM Thai est 19 Feb_Cost out Update" xfId="15823" xr:uid="{7D7CF468-5721-4BBC-AF0F-9683D33DCACF}"/>
    <cellStyle name="_APAC Q1 &amp; 1+11 Profit Improvement Template_LHM Thai est 19 Feb_EBIT OCF Ranges" xfId="15824" xr:uid="{5E3C87A2-2BE7-4B68-A71A-9909DB2B8748}"/>
    <cellStyle name="_APAC Q1 &amp; 1+11 Profit Improvement Template_LHM Thai est 19 Feb_G2N &amp; Pricing Plan_Feb'12 (version 1)" xfId="15825" xr:uid="{F2232C59-E121-4F82-85B4-22728A0C5069}"/>
    <cellStyle name="_APAC Q1 &amp; 1+11 Profit Improvement Template_LHM Thai est 19 Feb_Global Operations" xfId="15826" xr:uid="{333C5F6B-A246-412A-8C30-1D77BECA944D}"/>
    <cellStyle name="_APAC Q1 &amp; 1+11 Profit Improvement Template_LHM Thai est 19 Feb_Global Operations 2" xfId="15827" xr:uid="{70C2B264-7E19-4175-BE5D-6B4057CF0A0A}"/>
    <cellStyle name="_APAC Q1 &amp; 1+11 Profit Improvement Template_LHM Thai est 19 Feb_Global Operations_Sheet2" xfId="15828" xr:uid="{847EF3B3-2F85-4AA3-B7F4-10DD7CCEEF57}"/>
    <cellStyle name="_APAC Q1 &amp; 1+11 Profit Improvement Template_LHM Thai est 19 Feb_Keymessage" xfId="15829" xr:uid="{6314DF21-5328-4983-B825-B2A4395171D3}"/>
    <cellStyle name="_APAC Q1 &amp; 1+11 Profit Improvement Template_LHM Thai est 19 Feb_MBOM 12+0 2010 - Country Name" xfId="15830" xr:uid="{A6125E2C-92D9-42F8-88E0-B890DE7829E8}"/>
    <cellStyle name="_APAC Q1 &amp; 1+11 Profit Improvement Template_LHM Thai est 19 Feb_MBOM 12+0 2010 - Country Name_Forecast Accuracy" xfId="15831" xr:uid="{E4B3B267-5A45-4C22-86AA-B8F578025114}"/>
    <cellStyle name="_APAC Q1 &amp; 1+11 Profit Improvement Template_LHM Thai est 19 Feb_NA" xfId="15832" xr:uid="{46B24FE3-2190-405A-96E0-4AB5D589FCDB}"/>
    <cellStyle name="_APAC Q1 &amp; 1+11 Profit Improvement Template_LHM Thai est 19 Feb_NA 2" xfId="15833" xr:uid="{89BBE894-AAC1-4870-ACE1-D2F13C8F2902}"/>
    <cellStyle name="_APAC Q1 &amp; 1+11 Profit Improvement Template_LHM Thai est 19 Feb_NA_1" xfId="15834" xr:uid="{9E7D1A6A-4B52-4926-A7C5-D949AB238A48}"/>
    <cellStyle name="_APAC Q1 &amp; 1+11 Profit Improvement Template_LHM Thai est 19 Feb_NA_1 2" xfId="15835" xr:uid="{AA23AF28-DAC0-454C-AE86-74C7A7D82951}"/>
    <cellStyle name="_APAC Q1 &amp; 1+11 Profit Improvement Template_LHM Thai est 19 Feb_Nov Deck_Nell_Oct23" xfId="15836" xr:uid="{471A60AD-CD4C-4145-8995-60F77389BD9C}"/>
    <cellStyle name="_APAC Q1 &amp; 1+11 Profit Improvement Template_LHM Thai est 19 Feb_Nov Deck_Nell_Oct23_Keymessage" xfId="15837" xr:uid="{DD2890C1-04E0-4954-92AC-71C612CA25E6}"/>
    <cellStyle name="_APAC Q1 &amp; 1+11 Profit Improvement Template_LHM Thai est 19 Feb_Nov Review Deck Final" xfId="15838" xr:uid="{5365DF9F-8222-436D-9248-C691C3B509CA}"/>
    <cellStyle name="_APAC Q1 &amp; 1+11 Profit Improvement Template_LHM Thai est 19 Feb_Nov Review Deck Final_Keymessage" xfId="15839" xr:uid="{791DD039-5235-487C-ADEB-483A7FEFE5E2}"/>
    <cellStyle name="_APAC Q1 &amp; 1+11 Profit Improvement Template_LHM Thai est 19 Feb_OCFAnalysis" xfId="15840" xr:uid="{50BFDFE7-DCFE-4BCB-A067-952A0BDC7680}"/>
    <cellStyle name="_APAC Q1 &amp; 1+11 Profit Improvement Template_LHM Thai est 19 Feb_OCFAnalysis_Cost out Update" xfId="15841" xr:uid="{7044B98F-326E-4A16-BFB4-FD733767C9DC}"/>
    <cellStyle name="_APAC Q1 &amp; 1+11 Profit Improvement Template_LHM Thai est 19 Feb_OCFAnalysis_EBIT OCF Ranges" xfId="15842" xr:uid="{18BD3825-104C-4394-8BF8-0BFEE6AFB83C}"/>
    <cellStyle name="_APAC Q1 &amp; 1+11 Profit Improvement Template_LHM Thai est 19 Feb_OCFAnalysis_G2N &amp; Pricing Plan_Feb'12 (version 1)" xfId="15843" xr:uid="{AFF1B374-9198-4FBC-8061-2471C2E0B842}"/>
    <cellStyle name="_APAC Q1 &amp; 1+11 Profit Improvement Template_LHM Thai est 19 Feb_OCFAnalysis_MBOM 12+0 2010 - Country Name" xfId="15844" xr:uid="{F89D8600-8FDD-4A7B-86D6-57E3FD24F2BB}"/>
    <cellStyle name="_APAC Q1 &amp; 1+11 Profit Improvement Template_LHM Thai est 19 Feb_OCFAnalysis_MBOM 12+0 2010 - Country Name_Forecast Accuracy" xfId="15845" xr:uid="{EC45B1B6-2E7E-4647-8FC0-90BCAC9A9D11}"/>
    <cellStyle name="_APAC Q1 &amp; 1+11 Profit Improvement Template_LHM Thai est 19 Feb_OCFAnalysis_Working Capital Graph" xfId="15846" xr:uid="{42AAF9CD-3360-4980-8C81-E0CD26C13059}"/>
    <cellStyle name="_APAC Q1 &amp; 1+11 Profit Improvement Template_LHM Thai est 19 Feb_Quarterly Industry Volume - Corp Follow up Feb 19th" xfId="15847" xr:uid="{CB87A7FB-2490-43AE-8BD2-569EC7D4F40B}"/>
    <cellStyle name="_APAC Q1 &amp; 1+11 Profit Improvement Template_LHM Thai est 19 Feb_Quarterly Industry Volume - Corp Follow up Feb 19th 2" xfId="15848" xr:uid="{31BCEFEA-8D85-45A9-A7A1-A09E8132B958}"/>
    <cellStyle name="_APAC Q1 &amp; 1+11 Profit Improvement Template_LHM Thai est 19 Feb_Quarterly Industry Volume - Corp Follow up Feb 19th_Cost out Update" xfId="15849" xr:uid="{2F7B3904-8CEE-4BA7-80CF-1E3DDC791787}"/>
    <cellStyle name="_APAC Q1 &amp; 1+11 Profit Improvement Template_LHM Thai est 19 Feb_Quarterly Industry Volume - Corp Follow up Feb 19th_EBIT OCF Ranges" xfId="15850" xr:uid="{6CEA54A4-2889-4946-9F3A-41DAF57DFA1A}"/>
    <cellStyle name="_APAC Q1 &amp; 1+11 Profit Improvement Template_LHM Thai est 19 Feb_Quarterly Industry Volume - Corp Follow up Feb 19th_G2N &amp; Pricing Plan_Feb'12 (version 1)" xfId="15851" xr:uid="{821F6912-9E12-42EF-BC49-A725EF7DE9CC}"/>
    <cellStyle name="_APAC Q1 &amp; 1+11 Profit Improvement Template_LHM Thai est 19 Feb_Quarterly Industry Volume - Corp Follow up Feb 19th_MBOM 12+0 2010 - Country Name" xfId="15852" xr:uid="{B792AB77-429E-46A9-8F4C-A933D08E83B0}"/>
    <cellStyle name="_APAC Q1 &amp; 1+11 Profit Improvement Template_LHM Thai est 19 Feb_Quarterly Industry Volume - Corp Follow up Feb 19th_MBOM 12+0 2010 - Country Name_Forecast Accuracy" xfId="15853" xr:uid="{3C206579-9E62-4979-AFC1-75F5EFE2F155}"/>
    <cellStyle name="_APAC Q1 &amp; 1+11 Profit Improvement Template_LHM Thai est 19 Feb_Quarterly Industry Volume - Corp Follow up Feb 19th_OCFAnalysis" xfId="15854" xr:uid="{6FE8EC34-0475-4357-BC01-5984009333A0}"/>
    <cellStyle name="_APAC Q1 &amp; 1+11 Profit Improvement Template_LHM Thai est 19 Feb_Quarterly Industry Volume - Corp Follow up Feb 19th_OCFAnalysis_Cost out Update" xfId="15855" xr:uid="{33B21DF6-A1B4-4877-9F78-6E11F281EEC2}"/>
    <cellStyle name="_APAC Q1 &amp; 1+11 Profit Improvement Template_LHM Thai est 19 Feb_Quarterly Industry Volume - Corp Follow up Feb 19th_OCFAnalysis_EBIT OCF Ranges" xfId="15856" xr:uid="{305EBA8E-1650-4CA1-8C6A-73F5E313BB23}"/>
    <cellStyle name="_APAC Q1 &amp; 1+11 Profit Improvement Template_LHM Thai est 19 Feb_Quarterly Industry Volume - Corp Follow up Feb 19th_OCFAnalysis_G2N &amp; Pricing Plan_Feb'12 (version 1)" xfId="15857" xr:uid="{17FB7D55-B05C-409A-A6F3-E0E4A0B423CA}"/>
    <cellStyle name="_APAC Q1 &amp; 1+11 Profit Improvement Template_LHM Thai est 19 Feb_Quarterly Industry Volume - Corp Follow up Feb 19th_OCFAnalysis_MBOM 12+0 2010 - Country Name" xfId="15858" xr:uid="{5A4B1AE1-0FEB-4A3F-AC88-CA089CFAA1E8}"/>
    <cellStyle name="_APAC Q1 &amp; 1+11 Profit Improvement Template_LHM Thai est 19 Feb_Quarterly Industry Volume - Corp Follow up Feb 19th_OCFAnalysis_MBOM 12+0 2010 - Country Name_Forecast Accuracy" xfId="15859" xr:uid="{2AD08E5A-4F3A-4F26-BE09-37E3F4098E8C}"/>
    <cellStyle name="_APAC Q1 &amp; 1+11 Profit Improvement Template_LHM Thai est 19 Feb_Quarterly Industry Volume - Corp Follow up Feb 19th_OCFAnalysis_Working Capital Graph" xfId="15860" xr:uid="{C4153930-6937-404D-AD77-A37BB571EEAE}"/>
    <cellStyle name="_APAC Q1 &amp; 1+11 Profit Improvement Template_LHM Thai est 19 Feb_Quarterly Industry Volume - Corp Follow up Feb 19th_Working Capital Graph" xfId="15861" xr:uid="{AA63AE31-68AB-42A4-AC87-CC9BCB3CDEF6}"/>
    <cellStyle name="_APAC Q1 &amp; 1+11 Profit Improvement Template_LHM Thai est 19 Feb_SBU_GLOBAL_NGT" xfId="15862" xr:uid="{ECC21E96-86A0-4376-B99B-4D67C8C78EC2}"/>
    <cellStyle name="_APAC Q1 &amp; 1+11 Profit Improvement Template_LHM Thai est 19 Feb_SBU_GLOBAL_NGT 2" xfId="15863" xr:uid="{FF7FB529-88ED-457B-8A21-56A147917D10}"/>
    <cellStyle name="_APAC Q1 &amp; 1+11 Profit Improvement Template_LHM Thai est 19 Feb_SBU_GLOBAL_NGT_Cost out Update" xfId="15864" xr:uid="{DB6EC020-4BFC-4A2C-AAA7-D68F1E051AC5}"/>
    <cellStyle name="_APAC Q1 &amp; 1+11 Profit Improvement Template_LHM Thai est 19 Feb_SBU_GLOBAL_NGT_EBIT OCF Ranges" xfId="15865" xr:uid="{C698EFB4-8AA3-4F83-B2AD-10639127BF2C}"/>
    <cellStyle name="_APAC Q1 &amp; 1+11 Profit Improvement Template_LHM Thai est 19 Feb_SBU_GLOBAL_NGT_G2N &amp; Pricing Plan_Feb'12 (version 1)" xfId="15866" xr:uid="{1A3F630E-061A-4C89-9326-1326EA883759}"/>
    <cellStyle name="_APAC Q1 &amp; 1+11 Profit Improvement Template_LHM Thai est 19 Feb_SBU_GLOBAL_NGT_MBOM 12+0 2010 - Country Name" xfId="15867" xr:uid="{E95AC3EC-0B3D-4587-82B8-1A91B209DA98}"/>
    <cellStyle name="_APAC Q1 &amp; 1+11 Profit Improvement Template_LHM Thai est 19 Feb_SBU_GLOBAL_NGT_MBOM 12+0 2010 - Country Name_Forecast Accuracy" xfId="15868" xr:uid="{2ECE467E-0D0B-43C4-B894-009BD5168B28}"/>
    <cellStyle name="_APAC Q1 &amp; 1+11 Profit Improvement Template_LHM Thai est 19 Feb_SBU_GLOBAL_NGT_Working Capital Graph" xfId="15869" xr:uid="{BA1A4D23-C7AD-4CD3-B711-CA748CD1F65A}"/>
    <cellStyle name="_APAC Q1 &amp; 1+11 Profit Improvement Template_LHM Thai est 19 Feb_Sheet2" xfId="15870" xr:uid="{AA09C724-F985-4166-91BB-C7F7EA3305F6}"/>
    <cellStyle name="_APAC Q1 &amp; 1+11 Profit Improvement Template_LHM Thai est 19 Feb_Supplemental Data Requirements-Country" xfId="15871" xr:uid="{C771B075-9B60-46C3-9245-6B14FC659694}"/>
    <cellStyle name="_APAC Q1 &amp; 1+11 Profit Improvement Template_LHM Thai est 19 Feb_Supplemental Data Requirements-Country_Keymessage" xfId="15872" xr:uid="{49FCF1CD-0DC3-4CEF-91AD-E4528CB9A9FC}"/>
    <cellStyle name="_APAC Q1 &amp; 1+11 Profit Improvement Template_LHM Thai est 19 Feb_Working Capital Graph" xfId="15873" xr:uid="{E54CAFB9-F9F4-492D-861E-DED9AD029BA8}"/>
    <cellStyle name="_APAC Q1 &amp; 1+11 Profit Improvement Template_LMH Estimate 3+9 08 04 08" xfId="15874" xr:uid="{9A94CF5F-CAEC-4006-A5B8-E8FF0F4B6549}"/>
    <cellStyle name="_APAC Q1 &amp; 1+11 Profit Improvement Template_LMH Estimate 3+9 08 04 08_Cost out Update" xfId="15875" xr:uid="{F47C0608-7323-4124-9A05-123D5B56388B}"/>
    <cellStyle name="_APAC Q1 &amp; 1+11 Profit Improvement Template_LMH Estimate 3+9 08 04 08_EBIT OCF Ranges" xfId="15876" xr:uid="{2EBAB0BA-8855-42C5-B417-710F4016AF47}"/>
    <cellStyle name="_APAC Q1 &amp; 1+11 Profit Improvement Template_LMH Estimate 3+9 08 04 08_G2N &amp; Pricing Plan_Feb'12 (version 1)" xfId="15877" xr:uid="{CFE0F554-0B00-42BA-91BD-C5DBC47939C8}"/>
    <cellStyle name="_APAC Q1 &amp; 1+11 Profit Improvement Template_LMH Estimate 3+9 08 04 08_Keymessage" xfId="15878" xr:uid="{71A0DFC2-7224-4693-BFAC-7F6787691022}"/>
    <cellStyle name="_APAC Q1 &amp; 1+11 Profit Improvement Template_LMH Estimate 3+9 08 04 08_MBOM 12+0 2010 - Country Name" xfId="15879" xr:uid="{4E27B4AA-ABC7-4BC5-8C01-BF91CB9EE0E1}"/>
    <cellStyle name="_APAC Q1 &amp; 1+11 Profit Improvement Template_LMH Estimate 3+9 08 04 08_MBOM 12+0 2010 - Country Name_Forecast Accuracy" xfId="15880" xr:uid="{09636E4A-046A-4844-92E8-7FCEED677840}"/>
    <cellStyle name="_APAC Q1 &amp; 1+11 Profit Improvement Template_LMH Estimate 3+9 08 04 08_Working Capital Graph" xfId="15881" xr:uid="{3D880AEA-EDD7-454E-B0BB-F2EAEE9950DD}"/>
    <cellStyle name="_APAC Q1 &amp; 1+11 Profit Improvement Template_LMH Estimate NF 11 03 08" xfId="15882" xr:uid="{83E82663-BDD8-460C-BFB8-7C5638D8C901}"/>
    <cellStyle name="_APAC Q1 &amp; 1+11 Profit Improvement Template_LMH Estimate NF 11 03 08_Cost out Update" xfId="15883" xr:uid="{F8ED3B63-DB11-428E-9D68-26631B71E6EA}"/>
    <cellStyle name="_APAC Q1 &amp; 1+11 Profit Improvement Template_LMH Estimate NF 11 03 08_EBIT OCF Ranges" xfId="15884" xr:uid="{E7CDFD28-2FC6-43D0-98A5-3EAF70E41DE6}"/>
    <cellStyle name="_APAC Q1 &amp; 1+11 Profit Improvement Template_LMH Estimate NF 11 03 08_G2N &amp; Pricing Plan_Feb'12 (version 1)" xfId="15885" xr:uid="{EF4EBAC0-A8F0-4FF9-94D5-3A00A27B0DB0}"/>
    <cellStyle name="_APAC Q1 &amp; 1+11 Profit Improvement Template_LMH Estimate NF 11 03 08_Keymessage" xfId="15886" xr:uid="{5B8C40F6-1632-4A73-8DA8-FF8CCC5B5902}"/>
    <cellStyle name="_APAC Q1 &amp; 1+11 Profit Improvement Template_LMH Estimate NF 11 03 08_MBOM 12+0 2010 - Country Name" xfId="15887" xr:uid="{107B588F-BE04-42AC-9205-9BFA7C11D313}"/>
    <cellStyle name="_APAC Q1 &amp; 1+11 Profit Improvement Template_LMH Estimate NF 11 03 08_MBOM 12+0 2010 - Country Name_Forecast Accuracy" xfId="15888" xr:uid="{9ECFD70D-3C95-4F19-BBB5-F5696260A0B3}"/>
    <cellStyle name="_APAC Q1 &amp; 1+11 Profit Improvement Template_LMH Estimate NF 11 03 08_Working Capital Graph" xfId="15889" xr:uid="{ADE75B64-207E-4FCB-A2DE-A5D6B426BB22}"/>
    <cellStyle name="_APAC Q1 &amp; 1+11 Profit Improvement Template_LMH Estimate NF 20 02 08" xfId="15890" xr:uid="{42497E87-BC85-4257-9D86-2554EFF2E8FF}"/>
    <cellStyle name="_APAC Q1 &amp; 1+11 Profit Improvement Template_LMH Estimate NF 20 02 08 2" xfId="15891" xr:uid="{58E71C05-79FA-4921-8E45-D3BA26A77A8A}"/>
    <cellStyle name="_APAC Q1 &amp; 1+11 Profit Improvement Template_LMH Estimate NF 20 02 08_2009 AOP_Jan deck_Financials Consol_Sent" xfId="15892" xr:uid="{B31DCFD8-324C-4738-A5B3-5AC195F9659E}"/>
    <cellStyle name="_APAC Q1 &amp; 1+11 Profit Improvement Template_LMH Estimate NF 20 02 08_2009 AOP_Jan deck_Financials Consol_Sent_2" xfId="15893" xr:uid="{AE70EF2F-B55A-4204-BBA1-B25154CF39F3}"/>
    <cellStyle name="_APAC Q1 &amp; 1+11 Profit Improvement Template_LMH Estimate NF 20 02 08_2009 AOP_Jan deck_Financials Consol_Sent_2_Keymessage" xfId="15894" xr:uid="{3B4E5DF1-C133-4BB7-8072-5421F07E6651}"/>
    <cellStyle name="_APAC Q1 &amp; 1+11 Profit Improvement Template_LMH Estimate NF 20 02 08_2009 AOP_Jan deck_Financials Consol_Sent_Keymessage" xfId="15895" xr:uid="{EB467E7D-FBFE-49C5-A2E4-B4627481E3A2}"/>
    <cellStyle name="_APAC Q1 &amp; 1+11 Profit Improvement Template_LMH Estimate NF 20 02 08_2009 AOP_Nov deck_Financials_for Consol_v2" xfId="15896" xr:uid="{6D4DCA09-46DF-42B4-A765-1CA09B097308}"/>
    <cellStyle name="_APAC Q1 &amp; 1+11 Profit Improvement Template_LMH Estimate NF 20 02 08_2009 AOP_Nov deck_Financials_for Consol_v2_Keymessage" xfId="15897" xr:uid="{589611E9-8404-41D6-A8D1-1CF34ADD7960}"/>
    <cellStyle name="_APAC Q1 &amp; 1+11 Profit Improvement Template_LMH Estimate NF 20 02 08_Cash Capex 10+2" xfId="15898" xr:uid="{AE54945E-9B97-43EA-92DC-9F259126AE2F}"/>
    <cellStyle name="_APAC Q1 &amp; 1+11 Profit Improvement Template_LMH Estimate NF 20 02 08_Cash Capex 10+2_Cost out Update" xfId="15899" xr:uid="{F40EA4C7-960E-4FF1-A3F1-E038902F0493}"/>
    <cellStyle name="_APAC Q1 &amp; 1+11 Profit Improvement Template_LMH Estimate NF 20 02 08_Cash Capex 10+2_EBIT OCF Ranges" xfId="15900" xr:uid="{AD619AB6-33D9-4445-BC37-E85BDAA28752}"/>
    <cellStyle name="_APAC Q1 &amp; 1+11 Profit Improvement Template_LMH Estimate NF 20 02 08_Cash Capex 10+2_G2N &amp; Pricing Plan_Feb'12 (version 1)" xfId="15901" xr:uid="{FBDEEFB8-5A4B-4DD5-82F0-4B60C83DB96F}"/>
    <cellStyle name="_APAC Q1 &amp; 1+11 Profit Improvement Template_LMH Estimate NF 20 02 08_Cash Capex 10+2_MBOM 12+0 2010 - Country Name" xfId="15902" xr:uid="{53447965-1081-4496-B314-4C20CF0B074C}"/>
    <cellStyle name="_APAC Q1 &amp; 1+11 Profit Improvement Template_LMH Estimate NF 20 02 08_Cash Capex 10+2_MBOM 12+0 2010 - Country Name_Forecast Accuracy" xfId="15903" xr:uid="{668582D3-CEEC-439C-812C-F89FF8547584}"/>
    <cellStyle name="_APAC Q1 &amp; 1+11 Profit Improvement Template_LMH Estimate NF 20 02 08_Cash Capex 10+2_Working Capital Graph" xfId="15904" xr:uid="{323C402E-0CBA-422E-B8A8-8D03AA91FEFD}"/>
    <cellStyle name="_APAC Q1 &amp; 1+11 Profit Improvement Template_LMH Estimate NF 20 02 08_Cost out Update" xfId="15905" xr:uid="{BDBCC761-2611-4528-BB7B-24B42CF35386}"/>
    <cellStyle name="_APAC Q1 &amp; 1+11 Profit Improvement Template_LMH Estimate NF 20 02 08_EBIT OCF Ranges" xfId="15906" xr:uid="{40A4DCDC-E82A-490D-AA2D-C62E2CA3C062}"/>
    <cellStyle name="_APAC Q1 &amp; 1+11 Profit Improvement Template_LMH Estimate NF 20 02 08_G2N &amp; Pricing Plan_Feb'12 (version 1)" xfId="15907" xr:uid="{1A89BE4C-E868-4FE9-9C61-2233AF2791C4}"/>
    <cellStyle name="_APAC Q1 &amp; 1+11 Profit Improvement Template_LMH Estimate NF 20 02 08_Global Operations" xfId="15908" xr:uid="{A6A266A2-9994-4FCE-812C-3BA43428BD5A}"/>
    <cellStyle name="_APAC Q1 &amp; 1+11 Profit Improvement Template_LMH Estimate NF 20 02 08_Global Operations 2" xfId="15909" xr:uid="{4DE544FC-A1BB-4963-84AB-1CAAA4FE2127}"/>
    <cellStyle name="_APAC Q1 &amp; 1+11 Profit Improvement Template_LMH Estimate NF 20 02 08_Keymessage" xfId="15910" xr:uid="{F3743971-E312-4D2B-8DA2-79FE63165B46}"/>
    <cellStyle name="_APAC Q1 &amp; 1+11 Profit Improvement Template_LMH Estimate NF 20 02 08_MBOM 12+0 2010 - Country Name" xfId="15911" xr:uid="{C3CBD55A-1DC9-4B2B-B66F-4CE3B9BF6B6C}"/>
    <cellStyle name="_APAC Q1 &amp; 1+11 Profit Improvement Template_LMH Estimate NF 20 02 08_MBOM 12+0 2010 - Country Name_Forecast Accuracy" xfId="15912" xr:uid="{92989103-E8B6-4CDB-A5CD-7827EADCB41D}"/>
    <cellStyle name="_APAC Q1 &amp; 1+11 Profit Improvement Template_LMH Estimate NF 20 02 08_NA" xfId="15913" xr:uid="{D3E38527-3FA2-4CAB-B90B-A84E8833BD7B}"/>
    <cellStyle name="_APAC Q1 &amp; 1+11 Profit Improvement Template_LMH Estimate NF 20 02 08_NA 2" xfId="15914" xr:uid="{E7D31D15-8D01-46A8-8594-5E0D8350ABE2}"/>
    <cellStyle name="_APAC Q1 &amp; 1+11 Profit Improvement Template_LMH Estimate NF 20 02 08_NA_1" xfId="15915" xr:uid="{9BAC4C93-6544-43F9-A9D3-CEBCF8EBAD4B}"/>
    <cellStyle name="_APAC Q1 &amp; 1+11 Profit Improvement Template_LMH Estimate NF 20 02 08_NA_1 2" xfId="15916" xr:uid="{1CE52310-EC91-42A8-969E-9592705C6552}"/>
    <cellStyle name="_APAC Q1 &amp; 1+11 Profit Improvement Template_LMH Estimate NF 20 02 08_Nov Review Deck Final" xfId="15917" xr:uid="{19FCC9B8-84FF-486B-A0E8-06B75256F233}"/>
    <cellStyle name="_APAC Q1 &amp; 1+11 Profit Improvement Template_LMH Estimate NF 20 02 08_Nov Review Deck Final_Keymessage" xfId="15918" xr:uid="{64BBCD88-EE79-4415-92B4-65ECE1E43122}"/>
    <cellStyle name="_APAC Q1 &amp; 1+11 Profit Improvement Template_LMH Estimate NF 20 02 08_OCFAnalysis" xfId="15919" xr:uid="{5AA29AB8-3F04-4359-9AD4-B53C400F62D2}"/>
    <cellStyle name="_APAC Q1 &amp; 1+11 Profit Improvement Template_LMH Estimate NF 20 02 08_OCFAnalysis_Cost out Update" xfId="15920" xr:uid="{5F196B2E-4143-47A0-B091-FD4F6EED117C}"/>
    <cellStyle name="_APAC Q1 &amp; 1+11 Profit Improvement Template_LMH Estimate NF 20 02 08_OCFAnalysis_EBIT OCF Ranges" xfId="15921" xr:uid="{2BB49E1A-C6EF-452D-B89E-3337E71C7C52}"/>
    <cellStyle name="_APAC Q1 &amp; 1+11 Profit Improvement Template_LMH Estimate NF 20 02 08_OCFAnalysis_G2N &amp; Pricing Plan_Feb'12 (version 1)" xfId="15922" xr:uid="{43F1284A-F626-45CC-87E2-61593F53B722}"/>
    <cellStyle name="_APAC Q1 &amp; 1+11 Profit Improvement Template_LMH Estimate NF 20 02 08_OCFAnalysis_MBOM 12+0 2010 - Country Name" xfId="15923" xr:uid="{57A4C48E-C14A-4142-A2E8-E9E21A7625BD}"/>
    <cellStyle name="_APAC Q1 &amp; 1+11 Profit Improvement Template_LMH Estimate NF 20 02 08_OCFAnalysis_MBOM 12+0 2010 - Country Name_Forecast Accuracy" xfId="15924" xr:uid="{763D9491-D1A9-4CAE-ACA6-985A9341BE5B}"/>
    <cellStyle name="_APAC Q1 &amp; 1+11 Profit Improvement Template_LMH Estimate NF 20 02 08_OCFAnalysis_Working Capital Graph" xfId="15925" xr:uid="{CEC3B729-31EA-45DA-BF03-7112FEBD32A8}"/>
    <cellStyle name="_APAC Q1 &amp; 1+11 Profit Improvement Template_LMH Estimate NF 20 02 08_Quarterly Industry Volume - Corp Follow up Feb 19th" xfId="15926" xr:uid="{53A0DD5C-7965-4715-BA4D-841C2D059077}"/>
    <cellStyle name="_APAC Q1 &amp; 1+11 Profit Improvement Template_LMH Estimate NF 20 02 08_Quarterly Industry Volume - Corp Follow up Feb 19th 2" xfId="15927" xr:uid="{13912175-3CEE-4183-AE06-99FB36451867}"/>
    <cellStyle name="_APAC Q1 &amp; 1+11 Profit Improvement Template_LMH Estimate NF 20 02 08_Quarterly Industry Volume - Corp Follow up Feb 19th_Cost out Update" xfId="15928" xr:uid="{434E0AC0-EEAC-4038-A28E-B352D3BAFF62}"/>
    <cellStyle name="_APAC Q1 &amp; 1+11 Profit Improvement Template_LMH Estimate NF 20 02 08_Quarterly Industry Volume - Corp Follow up Feb 19th_EBIT OCF Ranges" xfId="15929" xr:uid="{E622A5C9-D599-48B7-9BCE-16EA7E275168}"/>
    <cellStyle name="_APAC Q1 &amp; 1+11 Profit Improvement Template_LMH Estimate NF 20 02 08_Quarterly Industry Volume - Corp Follow up Feb 19th_G2N &amp; Pricing Plan_Feb'12 (version 1)" xfId="15930" xr:uid="{16434EFC-C11F-4DF1-AB3C-BD32E3C8D53A}"/>
    <cellStyle name="_APAC Q1 &amp; 1+11 Profit Improvement Template_LMH Estimate NF 20 02 08_Quarterly Industry Volume - Corp Follow up Feb 19th_MBOM 12+0 2010 - Country Name" xfId="15931" xr:uid="{A73F7C0B-F058-4DC2-854C-94DF681ECA25}"/>
    <cellStyle name="_APAC Q1 &amp; 1+11 Profit Improvement Template_LMH Estimate NF 20 02 08_Quarterly Industry Volume - Corp Follow up Feb 19th_MBOM 12+0 2010 - Country Name_Forecast Accuracy" xfId="15932" xr:uid="{8FA365E4-8A75-411F-AC0D-DE70371C15A1}"/>
    <cellStyle name="_APAC Q1 &amp; 1+11 Profit Improvement Template_LMH Estimate NF 20 02 08_Quarterly Industry Volume - Corp Follow up Feb 19th_OCFAnalysis" xfId="15933" xr:uid="{F335A480-DEC4-4457-B009-583CE5BFF051}"/>
    <cellStyle name="_APAC Q1 &amp; 1+11 Profit Improvement Template_LMH Estimate NF 20 02 08_Quarterly Industry Volume - Corp Follow up Feb 19th_OCFAnalysis_Cost out Update" xfId="15934" xr:uid="{A62FD1DF-201D-43D2-8B70-62F7052BFC9A}"/>
    <cellStyle name="_APAC Q1 &amp; 1+11 Profit Improvement Template_LMH Estimate NF 20 02 08_Quarterly Industry Volume - Corp Follow up Feb 19th_OCFAnalysis_EBIT OCF Ranges" xfId="15935" xr:uid="{07221A51-73D6-4214-AA2F-3060555C22D8}"/>
    <cellStyle name="_APAC Q1 &amp; 1+11 Profit Improvement Template_LMH Estimate NF 20 02 08_Quarterly Industry Volume - Corp Follow up Feb 19th_OCFAnalysis_G2N &amp; Pricing Plan_Feb'12 (version 1)" xfId="15936" xr:uid="{F5984BB1-0CCD-43DA-A65C-C4C8BF288686}"/>
    <cellStyle name="_APAC Q1 &amp; 1+11 Profit Improvement Template_LMH Estimate NF 20 02 08_Quarterly Industry Volume - Corp Follow up Feb 19th_OCFAnalysis_MBOM 12+0 2010 - Country Name" xfId="15937" xr:uid="{00964305-70AF-4ACB-B858-B244D222B09B}"/>
    <cellStyle name="_APAC Q1 &amp; 1+11 Profit Improvement Template_LMH Estimate NF 20 02 08_Quarterly Industry Volume - Corp Follow up Feb 19th_OCFAnalysis_MBOM 12+0 2010 - Country Name_Forecast Accuracy" xfId="15938" xr:uid="{7657D53C-4483-471D-A4CD-768319C8B872}"/>
    <cellStyle name="_APAC Q1 &amp; 1+11 Profit Improvement Template_LMH Estimate NF 20 02 08_Quarterly Industry Volume - Corp Follow up Feb 19th_OCFAnalysis_Working Capital Graph" xfId="15939" xr:uid="{61EED597-F0F2-4354-8D80-9A078ED841FE}"/>
    <cellStyle name="_APAC Q1 &amp; 1+11 Profit Improvement Template_LMH Estimate NF 20 02 08_Quarterly Industry Volume - Corp Follow up Feb 19th_Working Capital Graph" xfId="15940" xr:uid="{E853C7CE-E071-4078-A4D9-2D2774189326}"/>
    <cellStyle name="_APAC Q1 &amp; 1+11 Profit Improvement Template_LMH Estimate NF 20 02 08_SBU_GLOBAL_NGT" xfId="15941" xr:uid="{CEDF4B65-2EB5-4A3B-BA10-3E450DAC7E82}"/>
    <cellStyle name="_APAC Q1 &amp; 1+11 Profit Improvement Template_LMH Estimate NF 20 02 08_SBU_GLOBAL_NGT 2" xfId="15942" xr:uid="{F5415941-C403-45D3-9C1B-F136E6892089}"/>
    <cellStyle name="_APAC Q1 &amp; 1+11 Profit Improvement Template_LMH Estimate NF 20 02 08_SBU_GLOBAL_NGT_Cost out Update" xfId="15943" xr:uid="{3202D9E1-F12B-4F64-B48A-56807ADD5BC7}"/>
    <cellStyle name="_APAC Q1 &amp; 1+11 Profit Improvement Template_LMH Estimate NF 20 02 08_SBU_GLOBAL_NGT_EBIT OCF Ranges" xfId="15944" xr:uid="{C696282C-0228-4B00-8D21-DBCBAA6E328A}"/>
    <cellStyle name="_APAC Q1 &amp; 1+11 Profit Improvement Template_LMH Estimate NF 20 02 08_SBU_GLOBAL_NGT_G2N &amp; Pricing Plan_Feb'12 (version 1)" xfId="15945" xr:uid="{98DAB4D3-4B5D-4FCC-87B0-1D4621E6FA42}"/>
    <cellStyle name="_APAC Q1 &amp; 1+11 Profit Improvement Template_LMH Estimate NF 20 02 08_SBU_GLOBAL_NGT_MBOM 12+0 2010 - Country Name" xfId="15946" xr:uid="{428CAF0F-F31B-494E-A401-F1B003B32499}"/>
    <cellStyle name="_APAC Q1 &amp; 1+11 Profit Improvement Template_LMH Estimate NF 20 02 08_SBU_GLOBAL_NGT_MBOM 12+0 2010 - Country Name_Forecast Accuracy" xfId="15947" xr:uid="{7947C33A-F926-4A0F-9A20-5A7998319A8F}"/>
    <cellStyle name="_APAC Q1 &amp; 1+11 Profit Improvement Template_LMH Estimate NF 20 02 08_SBU_GLOBAL_NGT_Working Capital Graph" xfId="15948" xr:uid="{B007D2A4-73E7-412B-B862-4223CD648317}"/>
    <cellStyle name="_APAC Q1 &amp; 1+11 Profit Improvement Template_LMH Estimate NF 20 02 08_Supplemental Data Requirements-Country" xfId="15949" xr:uid="{1C08F92D-5123-4A23-96CD-8E4731C670E6}"/>
    <cellStyle name="_APAC Q1 &amp; 1+11 Profit Improvement Template_LMH Estimate NF 20 02 08_Supplemental Data Requirements-Country_Keymessage" xfId="15950" xr:uid="{37954BD7-A552-4D4B-82C1-6485E22C7C88}"/>
    <cellStyle name="_APAC Q1 &amp; 1+11 Profit Improvement Template_LMH Estimate NF 20 02 08_Working Capital Graph" xfId="15951" xr:uid="{A7DF71DD-0206-4C8E-ABB0-A3C53AC178AF}"/>
    <cellStyle name="_APAC Q1 &amp; 1+11 Profit Improvement Template_LMH Msia Est 19 feb" xfId="12674" xr:uid="{E73B754F-4504-490D-9C5F-0CE37428CC1E}"/>
    <cellStyle name="_APAC Q1 &amp; 1+11 Profit Improvement Template_LMH Msia Est 19 feb 2" xfId="15952" xr:uid="{2A2C04BE-C2FB-42F6-8D92-05E4CFEB4B42}"/>
    <cellStyle name="_APAC Q1 &amp; 1+11 Profit Improvement Template_LMH Msia Est 19 feb_2009 AOP_Jan deck_Financials Consol_Sent" xfId="15953" xr:uid="{1100CE5C-1156-4651-B75F-A2295AFC1A6C}"/>
    <cellStyle name="_APAC Q1 &amp; 1+11 Profit Improvement Template_LMH Msia Est 19 feb_2009 AOP_Jan deck_Financials Consol_Sent_2" xfId="15954" xr:uid="{110986F1-44E8-4483-AD1F-6F1ADEBBD46C}"/>
    <cellStyle name="_APAC Q1 &amp; 1+11 Profit Improvement Template_LMH Msia Est 19 feb_2009 AOP_Jan deck_Financials Consol_Sent_2_Keymessage" xfId="15955" xr:uid="{37E650A2-C90C-4AA5-A7A3-BC5E14A39CFE}"/>
    <cellStyle name="_APAC Q1 &amp; 1+11 Profit Improvement Template_LMH Msia Est 19 feb_2009 AOP_Jan deck_Financials Consol_Sent_Keymessage" xfId="15956" xr:uid="{3610DA61-85E9-41A4-9AEF-6FFFB6D04EA4}"/>
    <cellStyle name="_APAC Q1 &amp; 1+11 Profit Improvement Template_LMH Msia Est 19 feb_2009 AOP_Nov deck_Financials_for Consol_v2" xfId="15957" xr:uid="{BBB76AF4-369F-4315-8DEA-FE03377E2A9B}"/>
    <cellStyle name="_APAC Q1 &amp; 1+11 Profit Improvement Template_LMH Msia Est 19 feb_2009 AOP_Nov deck_Financials_for Consol_v2_Keymessage" xfId="15958" xr:uid="{D4EFBFC7-6C2E-4ED2-B51E-6931DAA65120}"/>
    <cellStyle name="_APAC Q1 &amp; 1+11 Profit Improvement Template_LMH Msia Est 19 feb_Cash Capex 10+2" xfId="15959" xr:uid="{7B072188-0C71-4B8E-92E7-0F246BB551AE}"/>
    <cellStyle name="_APAC Q1 &amp; 1+11 Profit Improvement Template_LMH Msia Est 19 feb_Cash Capex 10+2_Cost out Update" xfId="15960" xr:uid="{588CA184-3976-4EB2-A706-AE54E498E7CF}"/>
    <cellStyle name="_APAC Q1 &amp; 1+11 Profit Improvement Template_LMH Msia Est 19 feb_Cash Capex 10+2_EBIT OCF Ranges" xfId="15961" xr:uid="{9078B696-25AE-4D8C-8B27-C46C12CE359B}"/>
    <cellStyle name="_APAC Q1 &amp; 1+11 Profit Improvement Template_LMH Msia Est 19 feb_Cash Capex 10+2_G2N &amp; Pricing Plan_Feb'12 (version 1)" xfId="15962" xr:uid="{F32862D6-E18E-491E-821E-F71FB639B2D5}"/>
    <cellStyle name="_APAC Q1 &amp; 1+11 Profit Improvement Template_LMH Msia Est 19 feb_Cash Capex 10+2_MBOM 12+0 2010 - Country Name" xfId="15963" xr:uid="{2AE3563C-431B-4504-9FE5-7F05D4C2BB98}"/>
    <cellStyle name="_APAC Q1 &amp; 1+11 Profit Improvement Template_LMH Msia Est 19 feb_Cash Capex 10+2_MBOM 12+0 2010 - Country Name_Forecast Accuracy" xfId="15964" xr:uid="{ACC8A649-8C2A-4279-BF46-8C1652AC127B}"/>
    <cellStyle name="_APAC Q1 &amp; 1+11 Profit Improvement Template_LMH Msia Est 19 feb_Cash Capex 10+2_Working Capital Graph" xfId="15965" xr:uid="{62354BE3-3392-4228-8073-31520A17C147}"/>
    <cellStyle name="_APAC Q1 &amp; 1+11 Profit Improvement Template_LMH Msia Est 19 feb_Cost out Update" xfId="15966" xr:uid="{CA93CEA8-461F-4C26-99A4-EA8B7748C580}"/>
    <cellStyle name="_APAC Q1 &amp; 1+11 Profit Improvement Template_LMH Msia Est 19 feb_EBIT OCF Ranges" xfId="15967" xr:uid="{C0B0C40A-9EBF-4B94-A504-E08616240AE7}"/>
    <cellStyle name="_APAC Q1 &amp; 1+11 Profit Improvement Template_LMH Msia Est 19 feb_G2N &amp; Pricing Plan_Feb'12 (version 1)" xfId="15968" xr:uid="{71CC58B9-271D-4FE5-975E-CA536DF1DF63}"/>
    <cellStyle name="_APAC Q1 &amp; 1+11 Profit Improvement Template_LMH Msia Est 19 feb_Global Operations" xfId="15969" xr:uid="{3685038C-D8E5-42B5-8907-2305D71D08C2}"/>
    <cellStyle name="_APAC Q1 &amp; 1+11 Profit Improvement Template_LMH Msia Est 19 feb_Global Operations 2" xfId="15970" xr:uid="{57133E87-5B5E-4D4A-85D2-7A0C7C0DF387}"/>
    <cellStyle name="_APAC Q1 &amp; 1+11 Profit Improvement Template_LMH Msia Est 19 feb_Keymessage" xfId="15971" xr:uid="{F4CC6C94-69B1-47A0-88A7-A98E336D00B7}"/>
    <cellStyle name="_APAC Q1 &amp; 1+11 Profit Improvement Template_LMH Msia Est 19 feb_MBOM 12+0 2010 - Country Name" xfId="15972" xr:uid="{F85980BC-081C-4555-ABBB-945ED7A80780}"/>
    <cellStyle name="_APAC Q1 &amp; 1+11 Profit Improvement Template_LMH Msia Est 19 feb_MBOM 12+0 2010 - Country Name_Forecast Accuracy" xfId="15973" xr:uid="{7C7F7445-288B-40E3-A781-78D1201E6220}"/>
    <cellStyle name="_APAC Q1 &amp; 1+11 Profit Improvement Template_LMH Msia Est 19 feb_NA" xfId="15974" xr:uid="{CEA362B1-2D23-495A-928E-C26272087D44}"/>
    <cellStyle name="_APAC Q1 &amp; 1+11 Profit Improvement Template_LMH Msia Est 19 feb_NA 2" xfId="15975" xr:uid="{AA715557-5A22-4689-9648-BC9FEBD5090C}"/>
    <cellStyle name="_APAC Q1 &amp; 1+11 Profit Improvement Template_LMH Msia Est 19 feb_NA_1" xfId="15976" xr:uid="{574C0120-628C-4546-BED6-B9CB043C6D00}"/>
    <cellStyle name="_APAC Q1 &amp; 1+11 Profit Improvement Template_LMH Msia Est 19 feb_NA_1 2" xfId="15977" xr:uid="{1EF7E59F-82B6-4B0D-A640-F316ED4B2B97}"/>
    <cellStyle name="_APAC Q1 &amp; 1+11 Profit Improvement Template_LMH Msia Est 19 feb_Nov Deck_Nell_Oct23" xfId="15978" xr:uid="{FC9587A3-6659-4D2B-AD03-798825C7A768}"/>
    <cellStyle name="_APAC Q1 &amp; 1+11 Profit Improvement Template_LMH Msia Est 19 feb_Nov Deck_Nell_Oct23_Keymessage" xfId="15979" xr:uid="{D96EBD27-B969-4D47-AD50-42B877FDD014}"/>
    <cellStyle name="_APAC Q1 &amp; 1+11 Profit Improvement Template_LMH Msia Est 19 feb_Nov Review Deck Final" xfId="15980" xr:uid="{933931DD-AD9A-4FAF-801E-FB75617F2AE0}"/>
    <cellStyle name="_APAC Q1 &amp; 1+11 Profit Improvement Template_LMH Msia Est 19 feb_Nov Review Deck Final_Keymessage" xfId="15981" xr:uid="{FA9FB3ED-2310-4618-AC08-E3F75B86150F}"/>
    <cellStyle name="_APAC Q1 &amp; 1+11 Profit Improvement Template_LMH Msia Est 19 feb_OCFAnalysis" xfId="15982" xr:uid="{FCC66F12-9ED6-4963-B6E4-BE8BE0BDE8EB}"/>
    <cellStyle name="_APAC Q1 &amp; 1+11 Profit Improvement Template_LMH Msia Est 19 feb_OCFAnalysis_Cost out Update" xfId="15983" xr:uid="{E426F046-41CA-4F85-8AC7-589F7796F74C}"/>
    <cellStyle name="_APAC Q1 &amp; 1+11 Profit Improvement Template_LMH Msia Est 19 feb_OCFAnalysis_EBIT OCF Ranges" xfId="15984" xr:uid="{2831A16A-9993-40F6-80AC-CD517D5D61A2}"/>
    <cellStyle name="_APAC Q1 &amp; 1+11 Profit Improvement Template_LMH Msia Est 19 feb_OCFAnalysis_G2N &amp; Pricing Plan_Feb'12 (version 1)" xfId="15985" xr:uid="{A8DBCF81-618D-4201-917C-70EF624A01EC}"/>
    <cellStyle name="_APAC Q1 &amp; 1+11 Profit Improvement Template_LMH Msia Est 19 feb_OCFAnalysis_MBOM 12+0 2010 - Country Name" xfId="15986" xr:uid="{D495B271-29D8-435A-AF60-BC784B595CF6}"/>
    <cellStyle name="_APAC Q1 &amp; 1+11 Profit Improvement Template_LMH Msia Est 19 feb_OCFAnalysis_MBOM 12+0 2010 - Country Name_Forecast Accuracy" xfId="15987" xr:uid="{D5E337C3-BFF8-4F88-AD6F-5DA557561441}"/>
    <cellStyle name="_APAC Q1 &amp; 1+11 Profit Improvement Template_LMH Msia Est 19 feb_OCFAnalysis_Working Capital Graph" xfId="15988" xr:uid="{DDE15321-3F66-4D42-BBC8-93AD41E6A9BE}"/>
    <cellStyle name="_APAC Q1 &amp; 1+11 Profit Improvement Template_LMH Msia Est 19 feb_Quarterly Industry Volume - Corp Follow up Feb 19th" xfId="15989" xr:uid="{E2C1DF8E-F16E-42F6-91CF-57E6CB7F8426}"/>
    <cellStyle name="_APAC Q1 &amp; 1+11 Profit Improvement Template_LMH Msia Est 19 feb_Quarterly Industry Volume - Corp Follow up Feb 19th 2" xfId="15990" xr:uid="{623D76EF-A9C2-4E15-9C75-F70121A40506}"/>
    <cellStyle name="_APAC Q1 &amp; 1+11 Profit Improvement Template_LMH Msia Est 19 feb_Quarterly Industry Volume - Corp Follow up Feb 19th_Cost out Update" xfId="15991" xr:uid="{C5E73CB4-12E0-43DD-8063-295B11C985CD}"/>
    <cellStyle name="_APAC Q1 &amp; 1+11 Profit Improvement Template_LMH Msia Est 19 feb_Quarterly Industry Volume - Corp Follow up Feb 19th_EBIT OCF Ranges" xfId="15992" xr:uid="{C5F97631-CEBA-4B24-BA46-8A39A6DA53D9}"/>
    <cellStyle name="_APAC Q1 &amp; 1+11 Profit Improvement Template_LMH Msia Est 19 feb_Quarterly Industry Volume - Corp Follow up Feb 19th_G2N &amp; Pricing Plan_Feb'12 (version 1)" xfId="15993" xr:uid="{27FC51EA-57EF-4D3D-A39C-64C42D92C066}"/>
    <cellStyle name="_APAC Q1 &amp; 1+11 Profit Improvement Template_LMH Msia Est 19 feb_Quarterly Industry Volume - Corp Follow up Feb 19th_MBOM 12+0 2010 - Country Name" xfId="15994" xr:uid="{043F9FA2-4CBB-4DE8-9393-F91CB4E02DD4}"/>
    <cellStyle name="_APAC Q1 &amp; 1+11 Profit Improvement Template_LMH Msia Est 19 feb_Quarterly Industry Volume - Corp Follow up Feb 19th_MBOM 12+0 2010 - Country Name_Forecast Accuracy" xfId="15995" xr:uid="{6C2B44D9-D269-4ABA-9C5E-3E1FA4303FAD}"/>
    <cellStyle name="_APAC Q1 &amp; 1+11 Profit Improvement Template_LMH Msia Est 19 feb_Quarterly Industry Volume - Corp Follow up Feb 19th_OCFAnalysis" xfId="15996" xr:uid="{5BEDFCDB-8703-474F-BD40-ECD2232C0E3C}"/>
    <cellStyle name="_APAC Q1 &amp; 1+11 Profit Improvement Template_LMH Msia Est 19 feb_Quarterly Industry Volume - Corp Follow up Feb 19th_OCFAnalysis_Cost out Update" xfId="15997" xr:uid="{F233F5B5-9D55-4B41-B952-E5F449FD6D5F}"/>
    <cellStyle name="_APAC Q1 &amp; 1+11 Profit Improvement Template_LMH Msia Est 19 feb_Quarterly Industry Volume - Corp Follow up Feb 19th_OCFAnalysis_EBIT OCF Ranges" xfId="15998" xr:uid="{CADD264D-E85F-4ED1-9FB2-BA75A2D68284}"/>
    <cellStyle name="_APAC Q1 &amp; 1+11 Profit Improvement Template_LMH Msia Est 19 feb_Quarterly Industry Volume - Corp Follow up Feb 19th_OCFAnalysis_G2N &amp; Pricing Plan_Feb'12 (version 1)" xfId="15999" xr:uid="{5BC33B70-794E-4BBB-B847-BF3D0915EA20}"/>
    <cellStyle name="_APAC Q1 &amp; 1+11 Profit Improvement Template_LMH Msia Est 19 feb_Quarterly Industry Volume - Corp Follow up Feb 19th_OCFAnalysis_MBOM 12+0 2010 - Country Name" xfId="16000" xr:uid="{28E95A3A-5121-4134-9DF5-F6BA091490A9}"/>
    <cellStyle name="_APAC Q1 &amp; 1+11 Profit Improvement Template_LMH Msia Est 19 feb_Quarterly Industry Volume - Corp Follow up Feb 19th_OCFAnalysis_MBOM 12+0 2010 - Country Name_Forecast Accuracy" xfId="16001" xr:uid="{B64398D9-4D38-4EEB-8D50-4CD2847C02D0}"/>
    <cellStyle name="_APAC Q1 &amp; 1+11 Profit Improvement Template_LMH Msia Est 19 feb_Quarterly Industry Volume - Corp Follow up Feb 19th_OCFAnalysis_Working Capital Graph" xfId="16002" xr:uid="{25BF93A9-6C60-45C7-9F37-3D06A50A7F22}"/>
    <cellStyle name="_APAC Q1 &amp; 1+11 Profit Improvement Template_LMH Msia Est 19 feb_Quarterly Industry Volume - Corp Follow up Feb 19th_Working Capital Graph" xfId="16003" xr:uid="{90978E6C-2FA5-4518-82E4-EF97B90B5B79}"/>
    <cellStyle name="_APAC Q1 &amp; 1+11 Profit Improvement Template_LMH Msia Est 19 feb_SBU_GLOBAL_NGT" xfId="16004" xr:uid="{1E1F0159-83FA-4C5D-8E4F-DA0E58002BB8}"/>
    <cellStyle name="_APAC Q1 &amp; 1+11 Profit Improvement Template_LMH Msia Est 19 feb_SBU_GLOBAL_NGT 2" xfId="16005" xr:uid="{6375AEEA-8308-4AFA-B83A-135ED32D36F3}"/>
    <cellStyle name="_APAC Q1 &amp; 1+11 Profit Improvement Template_LMH Msia Est 19 feb_SBU_GLOBAL_NGT_Cost out Update" xfId="16006" xr:uid="{A94108FC-817B-459B-AC63-36477D73038A}"/>
    <cellStyle name="_APAC Q1 &amp; 1+11 Profit Improvement Template_LMH Msia Est 19 feb_SBU_GLOBAL_NGT_EBIT OCF Ranges" xfId="16007" xr:uid="{6EB71A51-6DC8-48B6-A44E-6103B4DCF5C6}"/>
    <cellStyle name="_APAC Q1 &amp; 1+11 Profit Improvement Template_LMH Msia Est 19 feb_SBU_GLOBAL_NGT_G2N &amp; Pricing Plan_Feb'12 (version 1)" xfId="16008" xr:uid="{31147425-7C5B-43E6-8B1F-E062956847AE}"/>
    <cellStyle name="_APAC Q1 &amp; 1+11 Profit Improvement Template_LMH Msia Est 19 feb_SBU_GLOBAL_NGT_MBOM 12+0 2010 - Country Name" xfId="16009" xr:uid="{527E3B47-5615-4347-A2D3-9A8CEB59677A}"/>
    <cellStyle name="_APAC Q1 &amp; 1+11 Profit Improvement Template_LMH Msia Est 19 feb_SBU_GLOBAL_NGT_MBOM 12+0 2010 - Country Name_Forecast Accuracy" xfId="16010" xr:uid="{98FE39B8-9F7B-426F-A035-0FB2397A7408}"/>
    <cellStyle name="_APAC Q1 &amp; 1+11 Profit Improvement Template_LMH Msia Est 19 feb_SBU_GLOBAL_NGT_Working Capital Graph" xfId="16011" xr:uid="{B148C564-C551-4AAE-BDB6-7DC390498B94}"/>
    <cellStyle name="_APAC Q1 &amp; 1+11 Profit Improvement Template_LMH Msia Est 19 feb_Supplemental Data Requirements-Country" xfId="16012" xr:uid="{CEEF5ADD-8856-43DC-89CB-0B97DA758F58}"/>
    <cellStyle name="_APAC Q1 &amp; 1+11 Profit Improvement Template_LMH Msia Est 19 feb_Supplemental Data Requirements-Country_Keymessage" xfId="16013" xr:uid="{91720E49-6DAA-46A9-80C3-FD21A4D07D7B}"/>
    <cellStyle name="_APAC Q1 &amp; 1+11 Profit Improvement Template_LMH Msia Est 19 feb_Working Capital Graph" xfId="16014" xr:uid="{35D461B2-1CB5-4DE3-9AA8-98A9D1EE588A}"/>
    <cellStyle name="_APAC Q1 &amp; 1+11 Profit Improvement Template_LMH Phil Est 19 feb" xfId="12675" xr:uid="{8B147D29-CCA6-4149-80D8-51DB5EDFC42E}"/>
    <cellStyle name="_APAC Q1 &amp; 1+11 Profit Improvement Template_LMH Phil Est 19 feb 2" xfId="16015" xr:uid="{52A024B8-7551-4F5F-A0E0-C3F6E7AD16B8}"/>
    <cellStyle name="_APAC Q1 &amp; 1+11 Profit Improvement Template_LMH Phil Est 19 feb_2009 AOP_Jan deck_Financials Consol_Sent" xfId="16016" xr:uid="{800D6AB0-A4A8-4AEE-9894-339F00D18A1B}"/>
    <cellStyle name="_APAC Q1 &amp; 1+11 Profit Improvement Template_LMH Phil Est 19 feb_2009 AOP_Jan deck_Financials Consol_Sent_2" xfId="16017" xr:uid="{01166DA4-654C-4FF1-B7BF-5883945D80A0}"/>
    <cellStyle name="_APAC Q1 &amp; 1+11 Profit Improvement Template_LMH Phil Est 19 feb_2009 AOP_Jan deck_Financials Consol_Sent_2_Keymessage" xfId="16018" xr:uid="{DDE7CB51-719F-4783-B52B-B3C2FC5D2FB1}"/>
    <cellStyle name="_APAC Q1 &amp; 1+11 Profit Improvement Template_LMH Phil Est 19 feb_2009 AOP_Jan deck_Financials Consol_Sent_Keymessage" xfId="16019" xr:uid="{8C34DC5D-5DFE-4DAE-999D-9AE020739A2D}"/>
    <cellStyle name="_APAC Q1 &amp; 1+11 Profit Improvement Template_LMH Phil Est 19 feb_2009 AOP_Nov deck_Financials_for Consol_v2" xfId="16020" xr:uid="{82D826F5-B5E3-4BBC-B5B2-5D4DC9163230}"/>
    <cellStyle name="_APAC Q1 &amp; 1+11 Profit Improvement Template_LMH Phil Est 19 feb_2009 AOP_Nov deck_Financials_for Consol_v2_Keymessage" xfId="16021" xr:uid="{DF7FC444-EEBB-4AE1-8F93-3B849534F1BE}"/>
    <cellStyle name="_APAC Q1 &amp; 1+11 Profit Improvement Template_LMH Phil Est 19 feb_Cash Capex 10+2" xfId="16022" xr:uid="{CB871BC1-4936-49E7-BBF8-58045B13DFAF}"/>
    <cellStyle name="_APAC Q1 &amp; 1+11 Profit Improvement Template_LMH Phil Est 19 feb_Cash Capex 10+2_Cost out Update" xfId="16023" xr:uid="{CF22B98A-CFD6-416E-8D8B-E897D47D4E3D}"/>
    <cellStyle name="_APAC Q1 &amp; 1+11 Profit Improvement Template_LMH Phil Est 19 feb_Cash Capex 10+2_EBIT OCF Ranges" xfId="16024" xr:uid="{A240EE35-7745-4004-8C69-B20407B6AED2}"/>
    <cellStyle name="_APAC Q1 &amp; 1+11 Profit Improvement Template_LMH Phil Est 19 feb_Cash Capex 10+2_G2N &amp; Pricing Plan_Feb'12 (version 1)" xfId="16025" xr:uid="{AD3686CB-399F-4B5A-B837-AE8D81D384D3}"/>
    <cellStyle name="_APAC Q1 &amp; 1+11 Profit Improvement Template_LMH Phil Est 19 feb_Cash Capex 10+2_MBOM 12+0 2010 - Country Name" xfId="16026" xr:uid="{031E94B2-8BF3-4540-AA2D-CA79ED47BCF5}"/>
    <cellStyle name="_APAC Q1 &amp; 1+11 Profit Improvement Template_LMH Phil Est 19 feb_Cash Capex 10+2_MBOM 12+0 2010 - Country Name_Forecast Accuracy" xfId="16027" xr:uid="{1328A3D5-6FA9-4C6D-8B48-1E504FE163EC}"/>
    <cellStyle name="_APAC Q1 &amp; 1+11 Profit Improvement Template_LMH Phil Est 19 feb_Cash Capex 10+2_Working Capital Graph" xfId="16028" xr:uid="{AE810D58-B32E-4107-92F2-5E2BBF4B0706}"/>
    <cellStyle name="_APAC Q1 &amp; 1+11 Profit Improvement Template_LMH Phil Est 19 feb_Cost out Update" xfId="16029" xr:uid="{9259884A-FD12-40E9-97DE-B771F4AE88E4}"/>
    <cellStyle name="_APAC Q1 &amp; 1+11 Profit Improvement Template_LMH Phil Est 19 feb_EBIT OCF Ranges" xfId="16030" xr:uid="{FFC1A9C2-C8B8-4D63-B7AC-06CEA6BF7599}"/>
    <cellStyle name="_APAC Q1 &amp; 1+11 Profit Improvement Template_LMH Phil Est 19 feb_G2N &amp; Pricing Plan_Feb'12 (version 1)" xfId="16031" xr:uid="{85595351-A9AB-4F39-BF09-F1FA49E00598}"/>
    <cellStyle name="_APAC Q1 &amp; 1+11 Profit Improvement Template_LMH Phil Est 19 feb_Global Operations" xfId="16032" xr:uid="{422818AC-D3B1-4385-BB6C-DBE56A5A6DE2}"/>
    <cellStyle name="_APAC Q1 &amp; 1+11 Profit Improvement Template_LMH Phil Est 19 feb_Global Operations 2" xfId="16033" xr:uid="{00F81790-F895-4123-B6CC-93AA0D5CD3D0}"/>
    <cellStyle name="_APAC Q1 &amp; 1+11 Profit Improvement Template_LMH Phil Est 19 feb_Keymessage" xfId="16034" xr:uid="{03952415-13DF-46DB-93EB-20A1CE16EBCA}"/>
    <cellStyle name="_APAC Q1 &amp; 1+11 Profit Improvement Template_LMH Phil Est 19 feb_MBOM 12+0 2010 - Country Name" xfId="16035" xr:uid="{38C9852D-D7AC-467F-A9C6-ED97D2626DE5}"/>
    <cellStyle name="_APAC Q1 &amp; 1+11 Profit Improvement Template_LMH Phil Est 19 feb_MBOM 12+0 2010 - Country Name_Forecast Accuracy" xfId="16036" xr:uid="{C83A00D1-3BC8-448C-8BC7-EBF391AD0DD0}"/>
    <cellStyle name="_APAC Q1 &amp; 1+11 Profit Improvement Template_LMH Phil Est 19 feb_NA" xfId="16037" xr:uid="{E6FD3572-FF82-4E96-9916-82D8F57C2147}"/>
    <cellStyle name="_APAC Q1 &amp; 1+11 Profit Improvement Template_LMH Phil Est 19 feb_NA 2" xfId="16038" xr:uid="{72A4EF1E-A826-49BE-B872-51157378C652}"/>
    <cellStyle name="_APAC Q1 &amp; 1+11 Profit Improvement Template_LMH Phil Est 19 feb_NA_1" xfId="16039" xr:uid="{2950A2EC-45E7-4C2E-806B-31D56F55B42E}"/>
    <cellStyle name="_APAC Q1 &amp; 1+11 Profit Improvement Template_LMH Phil Est 19 feb_NA_1 2" xfId="16040" xr:uid="{D28CBBD1-4990-4CE9-8B32-31CED7A4F52F}"/>
    <cellStyle name="_APAC Q1 &amp; 1+11 Profit Improvement Template_LMH Phil Est 19 feb_Nov Deck_Nell_Oct23" xfId="16041" xr:uid="{F39A5CAE-96EB-4AC6-9403-541A4351F440}"/>
    <cellStyle name="_APAC Q1 &amp; 1+11 Profit Improvement Template_LMH Phil Est 19 feb_Nov Deck_Nell_Oct23_Keymessage" xfId="16042" xr:uid="{07028904-B8BA-4CC5-9716-26756D0CCA60}"/>
    <cellStyle name="_APAC Q1 &amp; 1+11 Profit Improvement Template_LMH Phil Est 19 feb_Nov Review Deck Final" xfId="16043" xr:uid="{332B7B3A-72DE-48B7-955C-AE9236EDDE2E}"/>
    <cellStyle name="_APAC Q1 &amp; 1+11 Profit Improvement Template_LMH Phil Est 19 feb_Nov Review Deck Final_Keymessage" xfId="16044" xr:uid="{E8B09342-A966-409D-AC73-36F32BDE9BF5}"/>
    <cellStyle name="_APAC Q1 &amp; 1+11 Profit Improvement Template_LMH Phil Est 19 feb_OCFAnalysis" xfId="16045" xr:uid="{4D2F5BA9-811B-48DF-95C2-521D6990141A}"/>
    <cellStyle name="_APAC Q1 &amp; 1+11 Profit Improvement Template_LMH Phil Est 19 feb_OCFAnalysis_Cost out Update" xfId="16046" xr:uid="{7D82BFBB-44ED-440D-847A-AF5EFF76E0D2}"/>
    <cellStyle name="_APAC Q1 &amp; 1+11 Profit Improvement Template_LMH Phil Est 19 feb_OCFAnalysis_EBIT OCF Ranges" xfId="16047" xr:uid="{A1DA5548-20C3-4A62-B2FE-AFE0F1600A70}"/>
    <cellStyle name="_APAC Q1 &amp; 1+11 Profit Improvement Template_LMH Phil Est 19 feb_OCFAnalysis_G2N &amp; Pricing Plan_Feb'12 (version 1)" xfId="16048" xr:uid="{AFBA99D3-3DDF-484C-A264-712B870E6C8A}"/>
    <cellStyle name="_APAC Q1 &amp; 1+11 Profit Improvement Template_LMH Phil Est 19 feb_OCFAnalysis_MBOM 12+0 2010 - Country Name" xfId="16049" xr:uid="{5F127147-0102-4D17-87AB-50A181F95F7D}"/>
    <cellStyle name="_APAC Q1 &amp; 1+11 Profit Improvement Template_LMH Phil Est 19 feb_OCFAnalysis_MBOM 12+0 2010 - Country Name_Forecast Accuracy" xfId="16050" xr:uid="{B8EBA88F-CCA7-45EF-A39B-09A5EF509CD5}"/>
    <cellStyle name="_APAC Q1 &amp; 1+11 Profit Improvement Template_LMH Phil Est 19 feb_OCFAnalysis_Working Capital Graph" xfId="16051" xr:uid="{D8BEAE5F-7E31-4D06-BD58-D6FBD4E8F97F}"/>
    <cellStyle name="_APAC Q1 &amp; 1+11 Profit Improvement Template_LMH Phil Est 19 feb_Quarterly Industry Volume - Corp Follow up Feb 19th" xfId="16052" xr:uid="{AD6B7767-F4C3-4F05-85D3-AF53374BB5F0}"/>
    <cellStyle name="_APAC Q1 &amp; 1+11 Profit Improvement Template_LMH Phil Est 19 feb_Quarterly Industry Volume - Corp Follow up Feb 19th 2" xfId="16053" xr:uid="{AA913FA3-CB5F-4AA2-B450-4E98AAAD9789}"/>
    <cellStyle name="_APAC Q1 &amp; 1+11 Profit Improvement Template_LMH Phil Est 19 feb_Quarterly Industry Volume - Corp Follow up Feb 19th_Cost out Update" xfId="16054" xr:uid="{C89B39A0-05EE-4E7A-A721-AE7BF6978B0E}"/>
    <cellStyle name="_APAC Q1 &amp; 1+11 Profit Improvement Template_LMH Phil Est 19 feb_Quarterly Industry Volume - Corp Follow up Feb 19th_EBIT OCF Ranges" xfId="16055" xr:uid="{FB161FA4-FEC6-4EDF-A50D-C74BEDF879C7}"/>
    <cellStyle name="_APAC Q1 &amp; 1+11 Profit Improvement Template_LMH Phil Est 19 feb_Quarterly Industry Volume - Corp Follow up Feb 19th_G2N &amp; Pricing Plan_Feb'12 (version 1)" xfId="16056" xr:uid="{FA3D568D-D7D4-43B4-834A-1D3C917ADC22}"/>
    <cellStyle name="_APAC Q1 &amp; 1+11 Profit Improvement Template_LMH Phil Est 19 feb_Quarterly Industry Volume - Corp Follow up Feb 19th_MBOM 12+0 2010 - Country Name" xfId="16057" xr:uid="{59733042-8CE7-481D-A966-FB19FF125B59}"/>
    <cellStyle name="_APAC Q1 &amp; 1+11 Profit Improvement Template_LMH Phil Est 19 feb_Quarterly Industry Volume - Corp Follow up Feb 19th_MBOM 12+0 2010 - Country Name_Forecast Accuracy" xfId="16058" xr:uid="{5BFCD0D2-867E-4044-BE08-501FC9E5BE5A}"/>
    <cellStyle name="_APAC Q1 &amp; 1+11 Profit Improvement Template_LMH Phil Est 19 feb_Quarterly Industry Volume - Corp Follow up Feb 19th_OCFAnalysis" xfId="16059" xr:uid="{FEC3E7AB-ACA9-4BB4-92D4-ABABA9F9C533}"/>
    <cellStyle name="_APAC Q1 &amp; 1+11 Profit Improvement Template_LMH Phil Est 19 feb_Quarterly Industry Volume - Corp Follow up Feb 19th_OCFAnalysis_Cost out Update" xfId="16060" xr:uid="{3E6FC3DD-D8DD-436E-AA27-B7CE4826EBE8}"/>
    <cellStyle name="_APAC Q1 &amp; 1+11 Profit Improvement Template_LMH Phil Est 19 feb_Quarterly Industry Volume - Corp Follow up Feb 19th_OCFAnalysis_EBIT OCF Ranges" xfId="16061" xr:uid="{A29C5430-8F0C-4B3D-8183-CEEFA05183A4}"/>
    <cellStyle name="_APAC Q1 &amp; 1+11 Profit Improvement Template_LMH Phil Est 19 feb_Quarterly Industry Volume - Corp Follow up Feb 19th_OCFAnalysis_G2N &amp; Pricing Plan_Feb'12 (version 1)" xfId="16062" xr:uid="{A171D046-9BFE-46F5-9C54-8E64596B68DD}"/>
    <cellStyle name="_APAC Q1 &amp; 1+11 Profit Improvement Template_LMH Phil Est 19 feb_Quarterly Industry Volume - Corp Follow up Feb 19th_OCFAnalysis_MBOM 12+0 2010 - Country Name" xfId="16063" xr:uid="{146A97EC-200B-4C0B-93BF-90C806A3843C}"/>
    <cellStyle name="_APAC Q1 &amp; 1+11 Profit Improvement Template_LMH Phil Est 19 feb_Quarterly Industry Volume - Corp Follow up Feb 19th_OCFAnalysis_MBOM 12+0 2010 - Country Name_Forecast Accuracy" xfId="16064" xr:uid="{8AEDFEFB-2D2D-4D11-801D-67C031222061}"/>
    <cellStyle name="_APAC Q1 &amp; 1+11 Profit Improvement Template_LMH Phil Est 19 feb_Quarterly Industry Volume - Corp Follow up Feb 19th_OCFAnalysis_Working Capital Graph" xfId="16065" xr:uid="{C475550C-00CF-4192-A822-556758D5E1A2}"/>
    <cellStyle name="_APAC Q1 &amp; 1+11 Profit Improvement Template_LMH Phil Est 19 feb_Quarterly Industry Volume - Corp Follow up Feb 19th_Working Capital Graph" xfId="16066" xr:uid="{6786FF7C-A557-409D-907A-1151FB654A34}"/>
    <cellStyle name="_APAC Q1 &amp; 1+11 Profit Improvement Template_LMH Phil Est 19 feb_SBU_GLOBAL_NGT" xfId="16067" xr:uid="{F8550D8B-42F5-4B46-88EB-97CFF00A1221}"/>
    <cellStyle name="_APAC Q1 &amp; 1+11 Profit Improvement Template_LMH Phil Est 19 feb_SBU_GLOBAL_NGT 2" xfId="16068" xr:uid="{76AB22CB-E30B-47E7-A8B0-82130571D3C4}"/>
    <cellStyle name="_APAC Q1 &amp; 1+11 Profit Improvement Template_LMH Phil Est 19 feb_SBU_GLOBAL_NGT_Cost out Update" xfId="16069" xr:uid="{880836E8-FED8-44EC-8134-80E9B6E64208}"/>
    <cellStyle name="_APAC Q1 &amp; 1+11 Profit Improvement Template_LMH Phil Est 19 feb_SBU_GLOBAL_NGT_EBIT OCF Ranges" xfId="16070" xr:uid="{AC3025F8-26AB-4C3D-A1DF-C4E9C86EF50F}"/>
    <cellStyle name="_APAC Q1 &amp; 1+11 Profit Improvement Template_LMH Phil Est 19 feb_SBU_GLOBAL_NGT_G2N &amp; Pricing Plan_Feb'12 (version 1)" xfId="16071" xr:uid="{975AFA0F-62AC-46ED-914D-7A81E6436A00}"/>
    <cellStyle name="_APAC Q1 &amp; 1+11 Profit Improvement Template_LMH Phil Est 19 feb_SBU_GLOBAL_NGT_MBOM 12+0 2010 - Country Name" xfId="16072" xr:uid="{AD4515AD-FAF8-45FF-B1F0-2E5BAC864D66}"/>
    <cellStyle name="_APAC Q1 &amp; 1+11 Profit Improvement Template_LMH Phil Est 19 feb_SBU_GLOBAL_NGT_MBOM 12+0 2010 - Country Name_Forecast Accuracy" xfId="16073" xr:uid="{15E87539-B5A8-4F39-8B09-CE3EFCBB9409}"/>
    <cellStyle name="_APAC Q1 &amp; 1+11 Profit Improvement Template_LMH Phil Est 19 feb_SBU_GLOBAL_NGT_Working Capital Graph" xfId="16074" xr:uid="{C18D60F8-1CBB-48C3-8EC0-8909C8591E17}"/>
    <cellStyle name="_APAC Q1 &amp; 1+11 Profit Improvement Template_LMH Phil Est 19 feb_Supplemental Data Requirements-Country" xfId="16075" xr:uid="{FEFB966A-E926-428C-A4DC-D2645B685DDD}"/>
    <cellStyle name="_APAC Q1 &amp; 1+11 Profit Improvement Template_LMH Phil Est 19 feb_Supplemental Data Requirements-Country_Keymessage" xfId="16076" xr:uid="{26DD577F-6F08-431E-934D-2F9E99F4B30C}"/>
    <cellStyle name="_APAC Q1 &amp; 1+11 Profit Improvement Template_LMH Phil Est 19 feb_Working Capital Graph" xfId="16077" xr:uid="{A28962C0-A4B0-42F4-9026-DFB92221A3E1}"/>
    <cellStyle name="_APAC Q1 &amp; 1+11 Profit Improvement Template_MBOM 12+0 2010 - Country Name" xfId="16078" xr:uid="{71A1576D-102B-42C6-A62F-A64653500B62}"/>
    <cellStyle name="_APAC Q1 &amp; 1+11 Profit Improvement Template_MBOM 12+0 2010 - Country Name_Forecast Accuracy" xfId="16079" xr:uid="{DEBA809E-6660-408B-8DB8-8331B8837199}"/>
    <cellStyle name="_APAC Q1 &amp; 1+11 Profit Improvement Template_NA" xfId="16080" xr:uid="{A15FB12E-8704-4BE7-BF3F-E619343C2A52}"/>
    <cellStyle name="_APAC Q1 &amp; 1+11 Profit Improvement Template_NA 2" xfId="16081" xr:uid="{EDE97E05-8DF2-452A-8F7E-CA346CD9444B}"/>
    <cellStyle name="_APAC Q1 &amp; 1+11 Profit Improvement Template_NA_1" xfId="16082" xr:uid="{2D7A64A6-4CF5-4D98-AF6B-CCFB8BAD3445}"/>
    <cellStyle name="_APAC Q1 &amp; 1+11 Profit Improvement Template_NA_1 2" xfId="16083" xr:uid="{E3ACDE5A-5F4C-4589-BE6E-CC5C5F9F38C1}"/>
    <cellStyle name="_APAC Q1 &amp; 1+11 Profit Improvement Template_New LMH Format 11 03 08" xfId="16084" xr:uid="{BBD22FEC-F7CD-40E7-8241-6FB83A68CDA7}"/>
    <cellStyle name="_APAC Q1 &amp; 1+11 Profit Improvement Template_New LMH Format 11 03 08_Cost out Update" xfId="16085" xr:uid="{B272864B-1A3B-4AEE-B31E-3248693B6764}"/>
    <cellStyle name="_APAC Q1 &amp; 1+11 Profit Improvement Template_New LMH Format 11 03 08_EBIT OCF Ranges" xfId="16086" xr:uid="{B74C319C-7310-4D46-9CA3-CA8804F7C20C}"/>
    <cellStyle name="_APAC Q1 &amp; 1+11 Profit Improvement Template_New LMH Format 11 03 08_G2N &amp; Pricing Plan_Feb'12 (version 1)" xfId="16087" xr:uid="{326E229F-C044-4479-A9C7-129B96A1806D}"/>
    <cellStyle name="_APAC Q1 &amp; 1+11 Profit Improvement Template_New LMH Format 11 03 08_Keymessage" xfId="16088" xr:uid="{EC85E1F4-B654-48CA-BCAA-67849BE22CE6}"/>
    <cellStyle name="_APAC Q1 &amp; 1+11 Profit Improvement Template_New LMH Format 11 03 08_MBOM 12+0 2010 - Country Name" xfId="16089" xr:uid="{0B3714B0-88C2-457C-8EA1-FF188DAB66B7}"/>
    <cellStyle name="_APAC Q1 &amp; 1+11 Profit Improvement Template_New LMH Format 11 03 08_MBOM 12+0 2010 - Country Name_Forecast Accuracy" xfId="16090" xr:uid="{CFF485C5-42D4-44EA-B03B-3F45A1D9083F}"/>
    <cellStyle name="_APAC Q1 &amp; 1+11 Profit Improvement Template_New LMH Format 11 03 08_Working Capital Graph" xfId="16091" xr:uid="{EEF4C2F2-7C64-46A5-A1D3-45C701543095}"/>
    <cellStyle name="_APAC Q1 &amp; 1+11 Profit Improvement Template_Nov Deck_Nell_Oct23" xfId="16092" xr:uid="{2A455C32-CC28-470D-9292-E3CA1F61CE7D}"/>
    <cellStyle name="_APAC Q1 &amp; 1+11 Profit Improvement Template_Nov Deck_Nell_Oct23_Keymessage" xfId="16093" xr:uid="{12BB02F4-A5EE-4B60-B3FF-EED4D412D598}"/>
    <cellStyle name="_APAC Q1 &amp; 1+11 Profit Improvement Template_Nov Review Deck Final" xfId="16094" xr:uid="{F6391055-1CC8-455E-89C1-95F27D9C3546}"/>
    <cellStyle name="_APAC Q1 &amp; 1+11 Profit Improvement Template_Nov Review Deck Final_Keymessage" xfId="16095" xr:uid="{87943B16-96E9-425E-B6B0-C2B4CE72D021}"/>
    <cellStyle name="_APAC Q1 &amp; 1+11 Profit Improvement Template_OCFAnalysis" xfId="16096" xr:uid="{DB5FCCD3-80FC-450A-8206-22E51D7B13FE}"/>
    <cellStyle name="_APAC Q1 &amp; 1+11 Profit Improvement Template_OCFAnalysis_Cost out Update" xfId="16097" xr:uid="{7EC996AE-FAD9-420B-8C3A-E32C5CA5BFEA}"/>
    <cellStyle name="_APAC Q1 &amp; 1+11 Profit Improvement Template_OCFAnalysis_EBIT OCF Ranges" xfId="16098" xr:uid="{2F62EBB2-6254-45C8-8739-75C8D0A72A96}"/>
    <cellStyle name="_APAC Q1 &amp; 1+11 Profit Improvement Template_OCFAnalysis_G2N &amp; Pricing Plan_Feb'12 (version 1)" xfId="16099" xr:uid="{F8C331CE-F0BA-4563-8BD5-2328DA8DD00B}"/>
    <cellStyle name="_APAC Q1 &amp; 1+11 Profit Improvement Template_OCFAnalysis_MBOM 12+0 2010 - Country Name" xfId="16100" xr:uid="{71456E59-6548-42CA-A95C-BDA770205BF0}"/>
    <cellStyle name="_APAC Q1 &amp; 1+11 Profit Improvement Template_OCFAnalysis_MBOM 12+0 2010 - Country Name_Forecast Accuracy" xfId="16101" xr:uid="{54E0C248-A065-485A-BB86-B6A9FF160436}"/>
    <cellStyle name="_APAC Q1 &amp; 1+11 Profit Improvement Template_OCFAnalysis_Working Capital Graph" xfId="16102" xr:uid="{86E35204-B542-4852-AE4D-57DDFE35DC91}"/>
    <cellStyle name="_APAC Q1 &amp; 1+11 Profit Improvement Template_Quarterly Industry Volume - Corp Follow up Feb 19th" xfId="16103" xr:uid="{B2BEF248-DB36-4E85-9200-94049959607D}"/>
    <cellStyle name="_APAC Q1 &amp; 1+11 Profit Improvement Template_Quarterly Industry Volume - Corp Follow up Feb 19th 2" xfId="16104" xr:uid="{4F84326A-5B2F-4207-917B-986BBCD71C1F}"/>
    <cellStyle name="_APAC Q1 &amp; 1+11 Profit Improvement Template_Quarterly Industry Volume - Corp Follow up Feb 19th_Cost out Update" xfId="16105" xr:uid="{A60751BE-ABBD-4F25-975C-C1109384222F}"/>
    <cellStyle name="_APAC Q1 &amp; 1+11 Profit Improvement Template_Quarterly Industry Volume - Corp Follow up Feb 19th_EBIT OCF Ranges" xfId="16106" xr:uid="{31040B67-9313-4FA7-AB05-6E63D49DFC44}"/>
    <cellStyle name="_APAC Q1 &amp; 1+11 Profit Improvement Template_Quarterly Industry Volume - Corp Follow up Feb 19th_G2N &amp; Pricing Plan_Feb'12 (version 1)" xfId="16107" xr:uid="{B1AA5843-87A4-44AA-AEA8-A5FC8C3651AC}"/>
    <cellStyle name="_APAC Q1 &amp; 1+11 Profit Improvement Template_Quarterly Industry Volume - Corp Follow up Feb 19th_MBOM 12+0 2010 - Country Name" xfId="16108" xr:uid="{3DB62A1D-BBD1-4E16-8205-EC562C596C0F}"/>
    <cellStyle name="_APAC Q1 &amp; 1+11 Profit Improvement Template_Quarterly Industry Volume - Corp Follow up Feb 19th_MBOM 12+0 2010 - Country Name_Forecast Accuracy" xfId="16109" xr:uid="{6F139BDD-9EBE-4D3C-8A6C-2CA7A44FC70C}"/>
    <cellStyle name="_APAC Q1 &amp; 1+11 Profit Improvement Template_Quarterly Industry Volume - Corp Follow up Feb 19th_OCFAnalysis" xfId="16110" xr:uid="{3EE4BE62-77A1-4FF4-B801-B0A17C09538C}"/>
    <cellStyle name="_APAC Q1 &amp; 1+11 Profit Improvement Template_Quarterly Industry Volume - Corp Follow up Feb 19th_OCFAnalysis_Cost out Update" xfId="16111" xr:uid="{21C5DE85-D29A-41FD-817A-5782701E853D}"/>
    <cellStyle name="_APAC Q1 &amp; 1+11 Profit Improvement Template_Quarterly Industry Volume - Corp Follow up Feb 19th_OCFAnalysis_EBIT OCF Ranges" xfId="16112" xr:uid="{349ED70A-ED6B-4456-9539-68D8E76917FA}"/>
    <cellStyle name="_APAC Q1 &amp; 1+11 Profit Improvement Template_Quarterly Industry Volume - Corp Follow up Feb 19th_OCFAnalysis_G2N &amp; Pricing Plan_Feb'12 (version 1)" xfId="16113" xr:uid="{81D4EF23-1D34-49A3-A472-F6DF7BB2FE85}"/>
    <cellStyle name="_APAC Q1 &amp; 1+11 Profit Improvement Template_Quarterly Industry Volume - Corp Follow up Feb 19th_OCFAnalysis_MBOM 12+0 2010 - Country Name" xfId="16114" xr:uid="{5F173C9F-1E06-4A01-83D7-D1D78000D455}"/>
    <cellStyle name="_APAC Q1 &amp; 1+11 Profit Improvement Template_Quarterly Industry Volume - Corp Follow up Feb 19th_OCFAnalysis_MBOM 12+0 2010 - Country Name_Forecast Accuracy" xfId="16115" xr:uid="{BFA46FD2-3421-4B69-9169-A6B6C0178E12}"/>
    <cellStyle name="_APAC Q1 &amp; 1+11 Profit Improvement Template_Quarterly Industry Volume - Corp Follow up Feb 19th_OCFAnalysis_Working Capital Graph" xfId="16116" xr:uid="{FBC00835-0A59-4260-BB03-3BC0CA7594F2}"/>
    <cellStyle name="_APAC Q1 &amp; 1+11 Profit Improvement Template_Quarterly Industry Volume - Corp Follow up Feb 19th_Working Capital Graph" xfId="16117" xr:uid="{845AC7B7-4FF3-41CC-A58A-9AE6174A0063}"/>
    <cellStyle name="_APAC Q1 &amp; 1+11 Profit Improvement Template_SBU_GLOBAL_NGT" xfId="16118" xr:uid="{75BD1126-6E8A-4024-84E6-EF84E7C79066}"/>
    <cellStyle name="_APAC Q1 &amp; 1+11 Profit Improvement Template_SBU_GLOBAL_NGT 2" xfId="16119" xr:uid="{506B6862-3A18-41C6-A013-14B5926AA882}"/>
    <cellStyle name="_APAC Q1 &amp; 1+11 Profit Improvement Template_SBU_GLOBAL_NGT_Cost out Update" xfId="16120" xr:uid="{4D114FA9-CCA6-4B1B-A745-DBAA3C4D3436}"/>
    <cellStyle name="_APAC Q1 &amp; 1+11 Profit Improvement Template_SBU_GLOBAL_NGT_EBIT OCF Ranges" xfId="16121" xr:uid="{C46A5FB5-6E77-46C7-B534-E2C9FE16575D}"/>
    <cellStyle name="_APAC Q1 &amp; 1+11 Profit Improvement Template_SBU_GLOBAL_NGT_G2N &amp; Pricing Plan_Feb'12 (version 1)" xfId="16122" xr:uid="{56598D57-627A-47EB-8E57-18D9E738637E}"/>
    <cellStyle name="_APAC Q1 &amp; 1+11 Profit Improvement Template_SBU_GLOBAL_NGT_MBOM 12+0 2010 - Country Name" xfId="16123" xr:uid="{B7421724-6350-4BD2-8FC9-385380AD57CC}"/>
    <cellStyle name="_APAC Q1 &amp; 1+11 Profit Improvement Template_SBU_GLOBAL_NGT_MBOM 12+0 2010 - Country Name_Forecast Accuracy" xfId="16124" xr:uid="{16901EB7-8B9A-425A-9DB0-DD3CB5DAF668}"/>
    <cellStyle name="_APAC Q1 &amp; 1+11 Profit Improvement Template_SBU_GLOBAL_NGT_Working Capital Graph" xfId="16125" xr:uid="{3BAC14BD-9E6A-4A4E-AF20-E4EF7913E07B}"/>
    <cellStyle name="_APAC Q1 &amp; 1+11 Profit Improvement Template_Sheet2" xfId="16126" xr:uid="{669ACD11-EE73-4689-B3B6-EC74F20EB359}"/>
    <cellStyle name="_APAC Q1 &amp; 1+11 Profit Improvement Template_Supplemental Data Requirements-Country" xfId="16127" xr:uid="{15F2A905-55AC-4B3C-B068-83ABE61693DE}"/>
    <cellStyle name="_APAC Q1 &amp; 1+11 Profit Improvement Template_Supplemental Data Requirements-Country_Keymessage" xfId="16128" xr:uid="{5FDCA2B7-1D25-4200-9101-6AC08DDFB7BA}"/>
    <cellStyle name="_APAC Q1 &amp; 1+11 Profit Improvement Template_Working Capital Graph" xfId="16129" xr:uid="{6717BD83-5D39-415A-9493-D32C50B69121}"/>
    <cellStyle name="_Apr. 11, 09." xfId="12913" xr:uid="{BE9F3322-60E1-4DEF-97E6-9ADA83C7D3DB}"/>
    <cellStyle name="_Apr. 11, 09._Cure Projection - April 2009-04-06-2009 for 20 working day rev.4" xfId="12914" xr:uid="{408AB0A5-9437-4345-8CD1-0FE902A1624C}"/>
    <cellStyle name="_Apr. 11, 09._Cure Projection - April 2009-04-06-2009 for 20 working day rev.4_Ticket Proposal for June '09 - KAWEE May 19" xfId="12915" xr:uid="{45624AB1-DBFE-4C78-8667-3818076F089C}"/>
    <cellStyle name="_Book1" xfId="12676" xr:uid="{87A0050B-2137-4616-ACAB-354DEDB8B36D}"/>
    <cellStyle name="_Book1 2" xfId="16130" xr:uid="{456DF2CA-C488-440F-A801-BDA589BFCD87}"/>
    <cellStyle name="_Book1_~0965031" xfId="16131" xr:uid="{19DB0894-428B-4B84-89E6-5AABB70A1E21}"/>
    <cellStyle name="_Book1_~0965031 2" xfId="16132" xr:uid="{3762D890-7DE5-412C-961C-FBD6914FBB80}"/>
    <cellStyle name="_Book1_~0965031_2009 AOP_Jan deck_Financials Consol_Sent" xfId="16133" xr:uid="{FD89290D-69A8-49FD-9163-2F1EFC4CA504}"/>
    <cellStyle name="_Book1_~0965031_2009 AOP_Jan deck_Financials Consol_Sent_2" xfId="16134" xr:uid="{D2EEE870-C027-442E-A74D-C7E9FCC21A5E}"/>
    <cellStyle name="_Book1_~0965031_2009 AOP_Jan deck_Financials Consol_Sent_2_Keymessage" xfId="16135" xr:uid="{A13BCDC4-E141-4315-9DB0-28C6338C5C3A}"/>
    <cellStyle name="_Book1_~0965031_2009 AOP_Jan deck_Financials Consol_Sent_Keymessage" xfId="16136" xr:uid="{4A71A953-9882-40E7-A5D5-36D762A7AE91}"/>
    <cellStyle name="_Book1_~0965031_2009 AOP_Nov deck_Financials_for Consol_v2" xfId="16137" xr:uid="{C1708105-CB16-4C37-B8C2-8358E04B6DDF}"/>
    <cellStyle name="_Book1_~0965031_2009 AOP_Nov deck_Financials_for Consol_v2_Keymessage" xfId="16138" xr:uid="{0B4284AD-48A0-43CC-8131-E87A69DB8C1C}"/>
    <cellStyle name="_Book1_~0965031_Cash Capex 10+2" xfId="16139" xr:uid="{1DD47DCA-1A6F-4A27-8C64-B6807670760D}"/>
    <cellStyle name="_Book1_~0965031_Cash Capex 10+2_Cost out Update" xfId="16140" xr:uid="{69DBF10E-70E2-46E8-B245-724881185412}"/>
    <cellStyle name="_Book1_~0965031_Cash Capex 10+2_EBIT OCF Ranges" xfId="16141" xr:uid="{00CACC78-9F3B-499F-865C-3B535DD89A0B}"/>
    <cellStyle name="_Book1_~0965031_Cash Capex 10+2_G2N &amp; Pricing Plan_Feb'12 (version 1)" xfId="16142" xr:uid="{A2C50CFB-66A3-4900-BAB5-EBB54CD037CA}"/>
    <cellStyle name="_Book1_~0965031_Cash Capex 10+2_MBOM 12+0 2010 - Country Name" xfId="16143" xr:uid="{B0968EA9-870D-49F2-9B18-6F93A49A7836}"/>
    <cellStyle name="_Book1_~0965031_Cash Capex 10+2_MBOM 12+0 2010 - Country Name_Forecast Accuracy" xfId="16144" xr:uid="{96FD725D-1F0A-4F6F-9C5E-7A5B0C23776B}"/>
    <cellStyle name="_Book1_~0965031_Cash Capex 10+2_Working Capital Graph" xfId="16145" xr:uid="{3118DA19-A95D-4646-8666-561B56BEC947}"/>
    <cellStyle name="_Book1_~0965031_Cost out Update" xfId="16146" xr:uid="{D8786B5F-D563-4E91-84ED-176A0916579F}"/>
    <cellStyle name="_Book1_~0965031_EBIT OCF Ranges" xfId="16147" xr:uid="{631CE259-D182-4A1A-94E8-C4A4F9D41DAE}"/>
    <cellStyle name="_Book1_~0965031_G2N &amp; Pricing Plan_Feb'12 (version 1)" xfId="16148" xr:uid="{83D88950-7AE5-44A8-9B96-5F92CC6674D0}"/>
    <cellStyle name="_Book1_~0965031_Global Operations" xfId="16149" xr:uid="{4A91561E-5B26-48DD-97A0-C633C5C4171E}"/>
    <cellStyle name="_Book1_~0965031_Global Operations 2" xfId="16150" xr:uid="{9B9ACCF9-5128-4E28-8F7F-B0077213A916}"/>
    <cellStyle name="_Book1_~0965031_Keymessage" xfId="16151" xr:uid="{C01D04FE-EF87-4AE5-BB0F-2172402C4DF8}"/>
    <cellStyle name="_Book1_~0965031_MBOM 12+0 2010 - Country Name" xfId="16152" xr:uid="{9A571256-CADA-46AB-B8DC-68871745B090}"/>
    <cellStyle name="_Book1_~0965031_MBOM 12+0 2010 - Country Name_Forecast Accuracy" xfId="16153" xr:uid="{92064B21-2E96-45B5-8425-F03F8CC916C9}"/>
    <cellStyle name="_Book1_~0965031_NA" xfId="16154" xr:uid="{05B0542B-3806-4D72-AF8F-60C2CAB31070}"/>
    <cellStyle name="_Book1_~0965031_NA 2" xfId="16155" xr:uid="{90A70D8B-45FF-455A-90EF-2CBEB1B8CDBA}"/>
    <cellStyle name="_Book1_~0965031_NA_1" xfId="16156" xr:uid="{88B01766-235F-4B59-B316-4B5F3553C23C}"/>
    <cellStyle name="_Book1_~0965031_NA_1 2" xfId="16157" xr:uid="{450D6090-AEF7-400A-8937-4DC3D745D7BE}"/>
    <cellStyle name="_Book1_~0965031_Nov Review Deck Final" xfId="16158" xr:uid="{D25D7907-D602-4D3A-8D9B-2207CBB733A1}"/>
    <cellStyle name="_Book1_~0965031_Nov Review Deck Final_Keymessage" xfId="16159" xr:uid="{480D3413-9214-4C7E-8714-AAFF2C9AA18C}"/>
    <cellStyle name="_Book1_~0965031_OCFAnalysis" xfId="16160" xr:uid="{57B3E5E9-2452-4394-A437-AC2F6A543145}"/>
    <cellStyle name="_Book1_~0965031_OCFAnalysis_Cost out Update" xfId="16161" xr:uid="{A7A5B9EF-409F-49B1-B723-5F57FC2109EB}"/>
    <cellStyle name="_Book1_~0965031_OCFAnalysis_EBIT OCF Ranges" xfId="16162" xr:uid="{3A18F204-5264-4258-8F34-C99A797F77D8}"/>
    <cellStyle name="_Book1_~0965031_OCFAnalysis_G2N &amp; Pricing Plan_Feb'12 (version 1)" xfId="16163" xr:uid="{80FB86B0-C117-4F79-9E16-A7EBF90B736F}"/>
    <cellStyle name="_Book1_~0965031_OCFAnalysis_MBOM 12+0 2010 - Country Name" xfId="16164" xr:uid="{F1848706-68D4-4958-A0F0-1B549EB17628}"/>
    <cellStyle name="_Book1_~0965031_OCFAnalysis_MBOM 12+0 2010 - Country Name_Forecast Accuracy" xfId="16165" xr:uid="{79F08A46-BB4C-412C-8200-97740DA6E2BB}"/>
    <cellStyle name="_Book1_~0965031_OCFAnalysis_Working Capital Graph" xfId="16166" xr:uid="{5BE8EDB8-8106-4938-8113-33223FCBA37E}"/>
    <cellStyle name="_Book1_~0965031_Quarterly Industry Volume - Corp Follow up Feb 19th" xfId="16167" xr:uid="{CB67672F-8E2E-48AB-A521-60F91E7C003C}"/>
    <cellStyle name="_Book1_~0965031_Quarterly Industry Volume - Corp Follow up Feb 19th 2" xfId="16168" xr:uid="{862F1AA2-C6F6-4D58-B6D4-8E4C298BFB25}"/>
    <cellStyle name="_Book1_~0965031_Quarterly Industry Volume - Corp Follow up Feb 19th_Cost out Update" xfId="16169" xr:uid="{4CCC9263-8452-4FB0-A7D5-A2FA90D37FA8}"/>
    <cellStyle name="_Book1_~0965031_Quarterly Industry Volume - Corp Follow up Feb 19th_EBIT OCF Ranges" xfId="16170" xr:uid="{CFDE8C8C-71B2-463A-80F2-FA6E6C170624}"/>
    <cellStyle name="_Book1_~0965031_Quarterly Industry Volume - Corp Follow up Feb 19th_G2N &amp; Pricing Plan_Feb'12 (version 1)" xfId="16171" xr:uid="{DBE9147D-FED6-4B38-B84D-BE9629753222}"/>
    <cellStyle name="_Book1_~0965031_Quarterly Industry Volume - Corp Follow up Feb 19th_MBOM 12+0 2010 - Country Name" xfId="16172" xr:uid="{B994D8C3-ED3E-49BE-A59B-77E3A8107A7E}"/>
    <cellStyle name="_Book1_~0965031_Quarterly Industry Volume - Corp Follow up Feb 19th_MBOM 12+0 2010 - Country Name_Forecast Accuracy" xfId="16173" xr:uid="{86434BA1-FAF5-495C-B4C2-51848ECC3347}"/>
    <cellStyle name="_Book1_~0965031_Quarterly Industry Volume - Corp Follow up Feb 19th_OCFAnalysis" xfId="16174" xr:uid="{EF03A711-5E4B-43E0-846D-601F0ABC3260}"/>
    <cellStyle name="_Book1_~0965031_Quarterly Industry Volume - Corp Follow up Feb 19th_OCFAnalysis_Cost out Update" xfId="16175" xr:uid="{14D09B66-41B8-4AC1-BE77-1CA167B0B297}"/>
    <cellStyle name="_Book1_~0965031_Quarterly Industry Volume - Corp Follow up Feb 19th_OCFAnalysis_EBIT OCF Ranges" xfId="16176" xr:uid="{7ACF2766-A431-40E8-9F1C-7D1A7536B489}"/>
    <cellStyle name="_Book1_~0965031_Quarterly Industry Volume - Corp Follow up Feb 19th_OCFAnalysis_G2N &amp; Pricing Plan_Feb'12 (version 1)" xfId="16177" xr:uid="{3FF11083-0684-49DB-9D92-BBF947F53F0F}"/>
    <cellStyle name="_Book1_~0965031_Quarterly Industry Volume - Corp Follow up Feb 19th_OCFAnalysis_MBOM 12+0 2010 - Country Name" xfId="16178" xr:uid="{33AF445A-98D9-4F35-8BB4-B590C77643CA}"/>
    <cellStyle name="_Book1_~0965031_Quarterly Industry Volume - Corp Follow up Feb 19th_OCFAnalysis_MBOM 12+0 2010 - Country Name_Forecast Accuracy" xfId="16179" xr:uid="{B680F7B1-552D-47D8-AA1A-4EBA8C7C076E}"/>
    <cellStyle name="_Book1_~0965031_Quarterly Industry Volume - Corp Follow up Feb 19th_OCFAnalysis_Working Capital Graph" xfId="16180" xr:uid="{D3DFFABC-D08F-4DE4-85BF-E5DDC11770B1}"/>
    <cellStyle name="_Book1_~0965031_Quarterly Industry Volume - Corp Follow up Feb 19th_Working Capital Graph" xfId="16181" xr:uid="{48E6AA87-F031-4473-B021-B38532C98D42}"/>
    <cellStyle name="_Book1_~0965031_SBU_GLOBAL_NGT" xfId="16182" xr:uid="{E78B8439-96A7-4DDD-B8EB-EE6FFEDB4E0E}"/>
    <cellStyle name="_Book1_~0965031_SBU_GLOBAL_NGT 2" xfId="16183" xr:uid="{1F4CAF38-6BA4-4A3C-9FA1-47C56E5304FF}"/>
    <cellStyle name="_Book1_~0965031_SBU_GLOBAL_NGT_Cost out Update" xfId="16184" xr:uid="{8D784EFB-A468-408E-B8A4-A409B4FE9657}"/>
    <cellStyle name="_Book1_~0965031_SBU_GLOBAL_NGT_EBIT OCF Ranges" xfId="16185" xr:uid="{4C896762-01D7-4785-9D3B-76B5E9FE7E48}"/>
    <cellStyle name="_Book1_~0965031_SBU_GLOBAL_NGT_G2N &amp; Pricing Plan_Feb'12 (version 1)" xfId="16186" xr:uid="{296B696A-AEC5-424D-819B-AC831EA211FF}"/>
    <cellStyle name="_Book1_~0965031_SBU_GLOBAL_NGT_MBOM 12+0 2010 - Country Name" xfId="16187" xr:uid="{30E437A1-6E94-4E29-A07D-A0E0BF11E4A0}"/>
    <cellStyle name="_Book1_~0965031_SBU_GLOBAL_NGT_MBOM 12+0 2010 - Country Name_Forecast Accuracy" xfId="16188" xr:uid="{E656E5FC-9C43-4D12-8114-3B37E225D73E}"/>
    <cellStyle name="_Book1_~0965031_SBU_GLOBAL_NGT_Working Capital Graph" xfId="16189" xr:uid="{F42A6866-E3E3-4246-88B7-C49E40452EF4}"/>
    <cellStyle name="_Book1_~0965031_Supplemental Data Requirements-Country" xfId="16190" xr:uid="{DAC81247-E69A-4AE3-A9AE-5D0D015F3B9E}"/>
    <cellStyle name="_Book1_~0965031_Supplemental Data Requirements-Country_Keymessage" xfId="16191" xr:uid="{218810B0-CAA1-4313-954E-ACAD88AB24B8}"/>
    <cellStyle name="_Book1_~0965031_Working Capital Graph" xfId="16192" xr:uid="{7CE5AB70-3866-49BD-82DC-60497F8ED6FB}"/>
    <cellStyle name="_Book1_2009 AOP_Jan deck_Financials Consol_Sent" xfId="16193" xr:uid="{D1E8BC32-0AEE-48A7-BB07-400DAB68EFDF}"/>
    <cellStyle name="_Book1_2009 AOP_Jan deck_Financials Consol_Sent_2" xfId="16194" xr:uid="{F7CEF8FA-20A3-4C9E-8309-59ACF91E7CB6}"/>
    <cellStyle name="_Book1_2009 AOP_Jan deck_Financials Consol_Sent_2_Keymessage" xfId="16195" xr:uid="{78917263-2AAD-471C-8F22-B2D18F8680AE}"/>
    <cellStyle name="_Book1_2009 AOP_Jan deck_Financials Consol_Sent_Keymessage" xfId="16196" xr:uid="{34D72FCD-DB4F-4203-AB31-5534B676FFA7}"/>
    <cellStyle name="_Book1_2009 AOP_Nov deck_Financials_for Consol_v2" xfId="16197" xr:uid="{2245316F-F866-4A69-AC9B-136E213274FE}"/>
    <cellStyle name="_Book1_2009 AOP_Nov deck_Financials_for Consol_v2_Keymessage" xfId="16198" xr:uid="{E7ED9C93-302E-4DBF-AF31-B4AE22E8D9C0}"/>
    <cellStyle name="_Book1_67LMH est Spore 19feb" xfId="12677" xr:uid="{729685DC-6932-4A3C-842C-17787547A71A}"/>
    <cellStyle name="_Book1_67LMH est Spore 19feb 2" xfId="16199" xr:uid="{38DD74FA-00D2-433F-AC56-06F30DEF668F}"/>
    <cellStyle name="_Book1_67LMH est Spore 19feb_2009 AOP_Jan deck_Financials Consol_Sent" xfId="16200" xr:uid="{E67C5EFC-2F6F-44BB-9E92-99D83659AA1C}"/>
    <cellStyle name="_Book1_67LMH est Spore 19feb_2009 AOP_Jan deck_Financials Consol_Sent_2" xfId="16201" xr:uid="{90398321-6D68-4519-83D5-FA798894E76F}"/>
    <cellStyle name="_Book1_67LMH est Spore 19feb_2009 AOP_Jan deck_Financials Consol_Sent_2_Keymessage" xfId="16202" xr:uid="{60D408BD-4B79-4F27-80A0-9C2BBBB126EB}"/>
    <cellStyle name="_Book1_67LMH est Spore 19feb_2009 AOP_Jan deck_Financials Consol_Sent_Keymessage" xfId="16203" xr:uid="{560DB5AE-B897-4C17-8506-B37D100BFF76}"/>
    <cellStyle name="_Book1_67LMH est Spore 19feb_2009 AOP_Nov deck_Financials_for Consol_v2" xfId="16204" xr:uid="{122AA75A-F4A1-4289-99E0-7DB55D002D1B}"/>
    <cellStyle name="_Book1_67LMH est Spore 19feb_2009 AOP_Nov deck_Financials_for Consol_v2_Keymessage" xfId="16205" xr:uid="{21840D3F-37A4-4F08-B48F-FC26EAE6D602}"/>
    <cellStyle name="_Book1_67LMH est Spore 19feb_Cash Capex 10+2" xfId="16206" xr:uid="{31D3FD86-5E2B-4071-9240-FF7F03AF83BD}"/>
    <cellStyle name="_Book1_67LMH est Spore 19feb_Cash Capex 10+2_Cost out Update" xfId="16207" xr:uid="{7FF7640D-D241-4331-ABEB-82A99C4370FC}"/>
    <cellStyle name="_Book1_67LMH est Spore 19feb_Cash Capex 10+2_EBIT OCF Ranges" xfId="16208" xr:uid="{05BC5699-7125-4292-BCEF-F3EDD00ECC4A}"/>
    <cellStyle name="_Book1_67LMH est Spore 19feb_Cash Capex 10+2_G2N &amp; Pricing Plan_Feb'12 (version 1)" xfId="16209" xr:uid="{F626FF2D-2708-4E51-B279-ED7319844212}"/>
    <cellStyle name="_Book1_67LMH est Spore 19feb_Cash Capex 10+2_MBOM 12+0 2010 - Country Name" xfId="16210" xr:uid="{43E38C12-7733-4F5D-BC83-4D5FD77E611F}"/>
    <cellStyle name="_Book1_67LMH est Spore 19feb_Cash Capex 10+2_MBOM 12+0 2010 - Country Name_Forecast Accuracy" xfId="16211" xr:uid="{4CACE5CD-B919-4F60-B46D-DBB8077B2D98}"/>
    <cellStyle name="_Book1_67LMH est Spore 19feb_Cash Capex 10+2_Working Capital Graph" xfId="16212" xr:uid="{1272AE60-6464-4C33-98B2-DBB89CB85698}"/>
    <cellStyle name="_Book1_67LMH est Spore 19feb_Cost out Update" xfId="16213" xr:uid="{94731933-69CB-4049-9A79-3DA6E5F8BD66}"/>
    <cellStyle name="_Book1_67LMH est Spore 19feb_EBIT OCF Ranges" xfId="16214" xr:uid="{FD7791CA-0EDB-4671-A87E-CDD5E5C74DA0}"/>
    <cellStyle name="_Book1_67LMH est Spore 19feb_G2N &amp; Pricing Plan_Feb'12 (version 1)" xfId="16215" xr:uid="{E9090B9B-45E3-40DD-9F93-C30D76AFC300}"/>
    <cellStyle name="_Book1_67LMH est Spore 19feb_Global Operations" xfId="16216" xr:uid="{076E46D0-EBDC-40FE-991F-36973E5D9CF8}"/>
    <cellStyle name="_Book1_67LMH est Spore 19feb_Global Operations 2" xfId="16217" xr:uid="{6F12A442-4E41-4ED8-9CC4-BD6F13490545}"/>
    <cellStyle name="_Book1_67LMH est Spore 19feb_Keymessage" xfId="16218" xr:uid="{1170B076-4407-4E95-A7F8-93E98BB6315A}"/>
    <cellStyle name="_Book1_67LMH est Spore 19feb_MBOM 12+0 2010 - Country Name" xfId="16219" xr:uid="{52B810CB-73C0-4BCE-984D-742471C0905A}"/>
    <cellStyle name="_Book1_67LMH est Spore 19feb_MBOM 12+0 2010 - Country Name_Forecast Accuracy" xfId="16220" xr:uid="{E0E3BC10-B65E-4CF7-B368-0D88BBE0758B}"/>
    <cellStyle name="_Book1_67LMH est Spore 19feb_NA" xfId="16221" xr:uid="{5A50A948-178E-4BA5-ADB9-713FA30A37C1}"/>
    <cellStyle name="_Book1_67LMH est Spore 19feb_NA 2" xfId="16222" xr:uid="{6D29BFD8-5B98-4A6E-BD8B-6A25DD6A0519}"/>
    <cellStyle name="_Book1_67LMH est Spore 19feb_NA_1" xfId="16223" xr:uid="{80CE74F2-20C1-49A3-9659-A9263BC25C7E}"/>
    <cellStyle name="_Book1_67LMH est Spore 19feb_NA_1 2" xfId="16224" xr:uid="{8A7A5EAB-BE95-46F3-9FB7-8FA985CF2490}"/>
    <cellStyle name="_Book1_67LMH est Spore 19feb_Nov Deck_Nell_Oct23" xfId="16225" xr:uid="{97B23D94-6F33-4032-B00F-7DD4313D358B}"/>
    <cellStyle name="_Book1_67LMH est Spore 19feb_Nov Deck_Nell_Oct23_Keymessage" xfId="16226" xr:uid="{F120CE04-93D1-4B42-9190-534D17AC1444}"/>
    <cellStyle name="_Book1_67LMH est Spore 19feb_Nov Review Deck Final" xfId="16227" xr:uid="{8964EADE-3AE8-4279-BF73-BF9F61CE41C2}"/>
    <cellStyle name="_Book1_67LMH est Spore 19feb_Nov Review Deck Final_Keymessage" xfId="16228" xr:uid="{F05A20CD-1804-4DD2-B46C-B20F6A18B657}"/>
    <cellStyle name="_Book1_67LMH est Spore 19feb_OCFAnalysis" xfId="16229" xr:uid="{CE7FADF7-F1B0-4734-9B1D-D9A7798922FB}"/>
    <cellStyle name="_Book1_67LMH est Spore 19feb_OCFAnalysis_Cost out Update" xfId="16230" xr:uid="{35B3042C-52E1-420C-8D8C-0007AED3D55D}"/>
    <cellStyle name="_Book1_67LMH est Spore 19feb_OCFAnalysis_EBIT OCF Ranges" xfId="16231" xr:uid="{2D378DAF-6DA9-4FA0-9DB1-84B9DBBAD31B}"/>
    <cellStyle name="_Book1_67LMH est Spore 19feb_OCFAnalysis_G2N &amp; Pricing Plan_Feb'12 (version 1)" xfId="16232" xr:uid="{B48B4447-6DF0-4BB4-8BA5-3175A1F9D20C}"/>
    <cellStyle name="_Book1_67LMH est Spore 19feb_OCFAnalysis_MBOM 12+0 2010 - Country Name" xfId="16233" xr:uid="{E1EBD145-B20F-43B0-9C0E-043C17808F00}"/>
    <cellStyle name="_Book1_67LMH est Spore 19feb_OCFAnalysis_MBOM 12+0 2010 - Country Name_Forecast Accuracy" xfId="16234" xr:uid="{ED434704-B157-4EC6-ACAF-1728C3FE5E5D}"/>
    <cellStyle name="_Book1_67LMH est Spore 19feb_OCFAnalysis_Working Capital Graph" xfId="16235" xr:uid="{440B28C1-70C3-4B39-AEF4-571788D03F4C}"/>
    <cellStyle name="_Book1_67LMH est Spore 19feb_Quarterly Industry Volume - Corp Follow up Feb 19th" xfId="16236" xr:uid="{EF2D7EF0-8892-45F8-A6AC-BE4A08A91AAF}"/>
    <cellStyle name="_Book1_67LMH est Spore 19feb_Quarterly Industry Volume - Corp Follow up Feb 19th 2" xfId="16237" xr:uid="{F1245BDD-6ED8-493E-BABF-E8406D1B6914}"/>
    <cellStyle name="_Book1_67LMH est Spore 19feb_Quarterly Industry Volume - Corp Follow up Feb 19th_Cost out Update" xfId="16238" xr:uid="{1245B29E-CE98-48DB-8580-B0CDF288B18E}"/>
    <cellStyle name="_Book1_67LMH est Spore 19feb_Quarterly Industry Volume - Corp Follow up Feb 19th_EBIT OCF Ranges" xfId="16239" xr:uid="{739E9703-82D9-4579-8FA0-1C5F061A1757}"/>
    <cellStyle name="_Book1_67LMH est Spore 19feb_Quarterly Industry Volume - Corp Follow up Feb 19th_G2N &amp; Pricing Plan_Feb'12 (version 1)" xfId="16240" xr:uid="{503522D5-BB31-46B9-B6C2-DDF47B270924}"/>
    <cellStyle name="_Book1_67LMH est Spore 19feb_Quarterly Industry Volume - Corp Follow up Feb 19th_MBOM 12+0 2010 - Country Name" xfId="16241" xr:uid="{FE9492D5-5FD7-4003-B160-7B3C4FBFC4BE}"/>
    <cellStyle name="_Book1_67LMH est Spore 19feb_Quarterly Industry Volume - Corp Follow up Feb 19th_MBOM 12+0 2010 - Country Name_Forecast Accuracy" xfId="16242" xr:uid="{DF0465C7-0B06-45D9-8736-7B2A9CA36BEC}"/>
    <cellStyle name="_Book1_67LMH est Spore 19feb_Quarterly Industry Volume - Corp Follow up Feb 19th_OCFAnalysis" xfId="16243" xr:uid="{D681F203-8548-44C4-A3F5-FD7A9B1C5C7C}"/>
    <cellStyle name="_Book1_67LMH est Spore 19feb_Quarterly Industry Volume - Corp Follow up Feb 19th_OCFAnalysis_Cost out Update" xfId="16244" xr:uid="{93AEBA1F-26BC-4DE9-A973-194EE64208AC}"/>
    <cellStyle name="_Book1_67LMH est Spore 19feb_Quarterly Industry Volume - Corp Follow up Feb 19th_OCFAnalysis_EBIT OCF Ranges" xfId="16245" xr:uid="{0829051B-EC05-4B57-BD7E-09CA48F0C9A5}"/>
    <cellStyle name="_Book1_67LMH est Spore 19feb_Quarterly Industry Volume - Corp Follow up Feb 19th_OCFAnalysis_G2N &amp; Pricing Plan_Feb'12 (version 1)" xfId="16246" xr:uid="{4B0DBCC7-EB6B-4686-8819-7742C6641D09}"/>
    <cellStyle name="_Book1_67LMH est Spore 19feb_Quarterly Industry Volume - Corp Follow up Feb 19th_OCFAnalysis_MBOM 12+0 2010 - Country Name" xfId="16247" xr:uid="{7E66FCBE-0A29-400C-BB26-97BCD19700CF}"/>
    <cellStyle name="_Book1_67LMH est Spore 19feb_Quarterly Industry Volume - Corp Follow up Feb 19th_OCFAnalysis_MBOM 12+0 2010 - Country Name_Forecast Accuracy" xfId="16248" xr:uid="{B00E634C-738E-40A5-A25C-61EFCF222AD5}"/>
    <cellStyle name="_Book1_67LMH est Spore 19feb_Quarterly Industry Volume - Corp Follow up Feb 19th_OCFAnalysis_Working Capital Graph" xfId="16249" xr:uid="{C60C7184-7EE9-4B50-A76F-55A62AD08280}"/>
    <cellStyle name="_Book1_67LMH est Spore 19feb_Quarterly Industry Volume - Corp Follow up Feb 19th_Working Capital Graph" xfId="16250" xr:uid="{239A3FE7-04E8-4F6A-8FB0-25D7FC73A8BA}"/>
    <cellStyle name="_Book1_67LMH est Spore 19feb_SBU_GLOBAL_NGT" xfId="16251" xr:uid="{E5998C61-74D6-44B5-B579-149D17BAE3B2}"/>
    <cellStyle name="_Book1_67LMH est Spore 19feb_SBU_GLOBAL_NGT 2" xfId="16252" xr:uid="{05C33C9F-EA68-489C-A6EF-7D6CA55F746E}"/>
    <cellStyle name="_Book1_67LMH est Spore 19feb_SBU_GLOBAL_NGT_Cost out Update" xfId="16253" xr:uid="{FE12F053-2F32-41BC-A5A2-ADEC3C457618}"/>
    <cellStyle name="_Book1_67LMH est Spore 19feb_SBU_GLOBAL_NGT_EBIT OCF Ranges" xfId="16254" xr:uid="{07111766-80C0-4C6C-BCC0-AD3F14A45FAD}"/>
    <cellStyle name="_Book1_67LMH est Spore 19feb_SBU_GLOBAL_NGT_G2N &amp; Pricing Plan_Feb'12 (version 1)" xfId="16255" xr:uid="{52313B27-8EEA-4F1C-A523-306D99F41B27}"/>
    <cellStyle name="_Book1_67LMH est Spore 19feb_SBU_GLOBAL_NGT_MBOM 12+0 2010 - Country Name" xfId="16256" xr:uid="{77F63A29-F92E-4F5D-805D-FA643FDE6762}"/>
    <cellStyle name="_Book1_67LMH est Spore 19feb_SBU_GLOBAL_NGT_MBOM 12+0 2010 - Country Name_Forecast Accuracy" xfId="16257" xr:uid="{4FA1CF5C-CE48-472A-BD71-674C7E1000B4}"/>
    <cellStyle name="_Book1_67LMH est Spore 19feb_SBU_GLOBAL_NGT_Working Capital Graph" xfId="16258" xr:uid="{ECF93427-CF1C-4D3C-8E41-F136B9A26918}"/>
    <cellStyle name="_Book1_67LMH est Spore 19feb_Supplemental Data Requirements-Country" xfId="16259" xr:uid="{44A25CCF-A143-4E7D-98B8-99830081EF74}"/>
    <cellStyle name="_Book1_67LMH est Spore 19feb_Supplemental Data Requirements-Country_Keymessage" xfId="16260" xr:uid="{D0FCCCC1-198F-419E-85ED-82A9421BE94F}"/>
    <cellStyle name="_Book1_67LMH est Spore 19feb_Working Capital Graph" xfId="16261" xr:uid="{F977E499-A3B0-4698-9E24-017BF1080742}"/>
    <cellStyle name="_Book1_Cash Capex 10+2" xfId="16262" xr:uid="{554DF632-6446-4A21-AB2B-31C11F9940E8}"/>
    <cellStyle name="_Book1_Cash Capex 10+2_Cost out Update" xfId="16263" xr:uid="{DA00825D-0F4C-4684-84D6-6CD36DB28BEA}"/>
    <cellStyle name="_Book1_Cash Capex 10+2_EBIT OCF Ranges" xfId="16264" xr:uid="{27DF7E79-EC68-4849-85FF-BF15DC84D759}"/>
    <cellStyle name="_Book1_Cash Capex 10+2_G2N &amp; Pricing Plan_Feb'12 (version 1)" xfId="16265" xr:uid="{807FB463-14F4-47F2-9F2D-A3202D44EA5F}"/>
    <cellStyle name="_Book1_Cash Capex 10+2_MBOM 12+0 2010 - Country Name" xfId="16266" xr:uid="{A2F11664-8784-471C-BA7A-BBE752F89796}"/>
    <cellStyle name="_Book1_Cash Capex 10+2_MBOM 12+0 2010 - Country Name_Forecast Accuracy" xfId="16267" xr:uid="{6F36F069-A2FF-4599-9EDF-65A9405BEB26}"/>
    <cellStyle name="_Book1_Cash Capex 10+2_Working Capital Graph" xfId="16268" xr:uid="{ACC74D8F-B196-4E91-BDD6-8D68703D1494}"/>
    <cellStyle name="_Book1_Cost out Update" xfId="16269" xr:uid="{E79486F3-DE87-447F-A5DE-14E85A5A5F19}"/>
    <cellStyle name="_Book1_EBIT OCF Ranges" xfId="16270" xr:uid="{950F9CC8-567A-4A2F-84AF-997AF189E114}"/>
    <cellStyle name="_Book1_G2N &amp; Pricing Plan_Feb'12 (version 1)" xfId="16271" xr:uid="{B319A9EC-941B-4A64-A395-7AC4A9830634}"/>
    <cellStyle name="_Book1_Global Operations" xfId="16272" xr:uid="{C0C67896-C015-41A3-84BE-E8776E9CE5F1}"/>
    <cellStyle name="_Book1_Global Operations 2" xfId="16273" xr:uid="{46EEC0D0-F71F-4B95-A5D9-F2F9AC0056C9}"/>
    <cellStyle name="_Book1_Keymessage" xfId="16274" xr:uid="{88B4BEEC-00B8-44CB-BE16-4FA1E125861A}"/>
    <cellStyle name="_Book1_LHM Indo 19 feb" xfId="12704" xr:uid="{858141BD-014E-4340-A4BA-F64034FFE8D4}"/>
    <cellStyle name="_Book1_LHM Indo 19 feb 2" xfId="16275" xr:uid="{B258E427-2776-4B2B-9E4A-1F820861C51C}"/>
    <cellStyle name="_Book1_LHM Indo 19 feb_2009 AOP_Jan deck_Financials Consol_Sent" xfId="16276" xr:uid="{11AE0D3A-AEBF-4F4A-929C-C04AFB771DA8}"/>
    <cellStyle name="_Book1_LHM Indo 19 feb_2009 AOP_Jan deck_Financials Consol_Sent_2" xfId="16277" xr:uid="{453F4B98-EF7C-48D3-97ED-F24BC2F6B491}"/>
    <cellStyle name="_Book1_LHM Indo 19 feb_2009 AOP_Jan deck_Financials Consol_Sent_2_Keymessage" xfId="16278" xr:uid="{38466960-5769-4364-B501-80AB5FE8D638}"/>
    <cellStyle name="_Book1_LHM Indo 19 feb_2009 AOP_Jan deck_Financials Consol_Sent_Keymessage" xfId="16279" xr:uid="{4D88F89D-5BFD-48B6-8A5A-FD3E060E7FA7}"/>
    <cellStyle name="_Book1_LHM Indo 19 feb_2009 AOP_Nov deck_Financials_for Consol_v2" xfId="16280" xr:uid="{B8251AC0-51DC-49BB-830D-7CE2810D61AC}"/>
    <cellStyle name="_Book1_LHM Indo 19 feb_2009 AOP_Nov deck_Financials_for Consol_v2_Keymessage" xfId="16281" xr:uid="{9BB5994A-AB58-4FAB-97A4-D6056415A218}"/>
    <cellStyle name="_Book1_LHM Indo 19 feb_Cash Capex 10+2" xfId="16282" xr:uid="{3563AB74-0367-40E5-BD2A-B8DE12145420}"/>
    <cellStyle name="_Book1_LHM Indo 19 feb_Cash Capex 10+2_Cost out Update" xfId="16283" xr:uid="{7321DC12-BF34-42E7-9438-63A7EBAACABA}"/>
    <cellStyle name="_Book1_LHM Indo 19 feb_Cash Capex 10+2_EBIT OCF Ranges" xfId="16284" xr:uid="{0518DE69-B402-495D-AFB5-9925B159E21C}"/>
    <cellStyle name="_Book1_LHM Indo 19 feb_Cash Capex 10+2_G2N &amp; Pricing Plan_Feb'12 (version 1)" xfId="16285" xr:uid="{A6D2F26F-36D7-4C80-A4E0-3C01C509C99A}"/>
    <cellStyle name="_Book1_LHM Indo 19 feb_Cash Capex 10+2_MBOM 12+0 2010 - Country Name" xfId="16286" xr:uid="{EADCFB49-E9BA-4AB3-9359-1120BC012FFD}"/>
    <cellStyle name="_Book1_LHM Indo 19 feb_Cash Capex 10+2_MBOM 12+0 2010 - Country Name_Forecast Accuracy" xfId="16287" xr:uid="{18FA23BB-5E79-4813-BEAC-7A632B73191F}"/>
    <cellStyle name="_Book1_LHM Indo 19 feb_Cash Capex 10+2_Working Capital Graph" xfId="16288" xr:uid="{6A9CCB4B-0DCC-4DA0-A8DF-C15E1200C510}"/>
    <cellStyle name="_Book1_LHM Indo 19 feb_Cost out Update" xfId="16289" xr:uid="{79A3C653-DC03-4447-8F05-C71E84CE7F87}"/>
    <cellStyle name="_Book1_LHM Indo 19 feb_EBIT OCF Ranges" xfId="16290" xr:uid="{DAA817E1-8BB8-4A6B-9357-F81F4E226844}"/>
    <cellStyle name="_Book1_LHM Indo 19 feb_G2N &amp; Pricing Plan_Feb'12 (version 1)" xfId="16291" xr:uid="{92E0AF7D-DC04-4DBF-BDEF-735FC5D79D53}"/>
    <cellStyle name="_Book1_LHM Indo 19 feb_Global Operations" xfId="16292" xr:uid="{520C6BF2-8A6B-46F6-903B-F5C04DEDE08C}"/>
    <cellStyle name="_Book1_LHM Indo 19 feb_Global Operations 2" xfId="16293" xr:uid="{B2D4248B-8C4F-4EB7-B049-11982E674703}"/>
    <cellStyle name="_Book1_LHM Indo 19 feb_Keymessage" xfId="16294" xr:uid="{B44B39B7-2233-4B43-A0A4-B469E2BE1A23}"/>
    <cellStyle name="_Book1_LHM Indo 19 feb_MBOM 12+0 2010 - Country Name" xfId="16295" xr:uid="{7CC98A09-2047-4CAC-97C2-BF0DB2487418}"/>
    <cellStyle name="_Book1_LHM Indo 19 feb_MBOM 12+0 2010 - Country Name_Forecast Accuracy" xfId="16296" xr:uid="{1D092AB7-BD84-4898-90E7-8687135327A4}"/>
    <cellStyle name="_Book1_LHM Indo 19 feb_NA" xfId="16297" xr:uid="{33DDEA21-23B9-4B02-AE73-10C1C275B4CF}"/>
    <cellStyle name="_Book1_LHM Indo 19 feb_NA 2" xfId="16298" xr:uid="{E434511C-723D-4166-AF20-A65E8526C581}"/>
    <cellStyle name="_Book1_LHM Indo 19 feb_NA_1" xfId="16299" xr:uid="{84478D5B-77FE-407E-99D3-6E62A817D51B}"/>
    <cellStyle name="_Book1_LHM Indo 19 feb_NA_1 2" xfId="16300" xr:uid="{0136187A-FD12-40E9-A6C5-1E690F034504}"/>
    <cellStyle name="_Book1_LHM Indo 19 feb_Nov Deck_Nell_Oct23" xfId="16301" xr:uid="{0812D17D-DCF4-447F-9842-015E1EE51500}"/>
    <cellStyle name="_Book1_LHM Indo 19 feb_Nov Deck_Nell_Oct23_Keymessage" xfId="16302" xr:uid="{1D480B48-6F6D-457F-9488-F6713980783A}"/>
    <cellStyle name="_Book1_LHM Indo 19 feb_Nov Review Deck Final" xfId="16303" xr:uid="{E34C0693-BA51-4596-BAA1-632533A7740C}"/>
    <cellStyle name="_Book1_LHM Indo 19 feb_Nov Review Deck Final_Keymessage" xfId="16304" xr:uid="{09626CC1-E3C2-496B-B598-57967EC49DA7}"/>
    <cellStyle name="_Book1_LHM Indo 19 feb_OCFAnalysis" xfId="16305" xr:uid="{94D2B001-88CB-43AF-8AE9-73D4B091F37E}"/>
    <cellStyle name="_Book1_LHM Indo 19 feb_OCFAnalysis_Cost out Update" xfId="16306" xr:uid="{AD358E39-7073-421F-9D6F-C5FC0EFF81DB}"/>
    <cellStyle name="_Book1_LHM Indo 19 feb_OCFAnalysis_EBIT OCF Ranges" xfId="16307" xr:uid="{B0C18DF1-409B-46F9-9704-E9482399DE2D}"/>
    <cellStyle name="_Book1_LHM Indo 19 feb_OCFAnalysis_G2N &amp; Pricing Plan_Feb'12 (version 1)" xfId="16308" xr:uid="{31B8B131-93CF-48A5-BC54-D3DCA642F7CC}"/>
    <cellStyle name="_Book1_LHM Indo 19 feb_OCFAnalysis_MBOM 12+0 2010 - Country Name" xfId="16309" xr:uid="{5019071F-F6D5-463C-8951-5DBD326600F4}"/>
    <cellStyle name="_Book1_LHM Indo 19 feb_OCFAnalysis_MBOM 12+0 2010 - Country Name_Forecast Accuracy" xfId="16310" xr:uid="{99725C65-13D2-455C-8144-C2F20C181B4D}"/>
    <cellStyle name="_Book1_LHM Indo 19 feb_OCFAnalysis_Working Capital Graph" xfId="16311" xr:uid="{BA7B6566-1812-4FE7-8B72-9ABB65F1E9D3}"/>
    <cellStyle name="_Book1_LHM Indo 19 feb_Quarterly Industry Volume - Corp Follow up Feb 19th" xfId="16312" xr:uid="{E3C36CEE-28A3-4DDC-9A8B-31F9A2539915}"/>
    <cellStyle name="_Book1_LHM Indo 19 feb_Quarterly Industry Volume - Corp Follow up Feb 19th 2" xfId="16313" xr:uid="{E82E9C16-6EA4-4932-AE76-4C3F38E1509F}"/>
    <cellStyle name="_Book1_LHM Indo 19 feb_Quarterly Industry Volume - Corp Follow up Feb 19th_Cost out Update" xfId="16314" xr:uid="{0C760BC6-4885-4A2C-AD99-9C1F52B55C27}"/>
    <cellStyle name="_Book1_LHM Indo 19 feb_Quarterly Industry Volume - Corp Follow up Feb 19th_EBIT OCF Ranges" xfId="16315" xr:uid="{C807B900-8152-459A-8FC7-DF8A80271F6B}"/>
    <cellStyle name="_Book1_LHM Indo 19 feb_Quarterly Industry Volume - Corp Follow up Feb 19th_G2N &amp; Pricing Plan_Feb'12 (version 1)" xfId="16316" xr:uid="{6EB7EFC2-47C2-445B-B46B-17DF416F0FF7}"/>
    <cellStyle name="_Book1_LHM Indo 19 feb_Quarterly Industry Volume - Corp Follow up Feb 19th_MBOM 12+0 2010 - Country Name" xfId="16317" xr:uid="{7139EE9F-70E4-4866-99FB-8AA42C9E748A}"/>
    <cellStyle name="_Book1_LHM Indo 19 feb_Quarterly Industry Volume - Corp Follow up Feb 19th_MBOM 12+0 2010 - Country Name_Forecast Accuracy" xfId="16318" xr:uid="{9EDABE4F-61C4-41B5-945A-24DCF2248AF2}"/>
    <cellStyle name="_Book1_LHM Indo 19 feb_Quarterly Industry Volume - Corp Follow up Feb 19th_OCFAnalysis" xfId="16319" xr:uid="{E78CF353-10B4-4833-95EC-3209D30F8399}"/>
    <cellStyle name="_Book1_LHM Indo 19 feb_Quarterly Industry Volume - Corp Follow up Feb 19th_OCFAnalysis_Cost out Update" xfId="16320" xr:uid="{F311068C-1AF7-4282-9EC7-3ACA527048FC}"/>
    <cellStyle name="_Book1_LHM Indo 19 feb_Quarterly Industry Volume - Corp Follow up Feb 19th_OCFAnalysis_EBIT OCF Ranges" xfId="16321" xr:uid="{117AB4C4-58CD-4B35-ACD8-0582181C9DA1}"/>
    <cellStyle name="_Book1_LHM Indo 19 feb_Quarterly Industry Volume - Corp Follow up Feb 19th_OCFAnalysis_G2N &amp; Pricing Plan_Feb'12 (version 1)" xfId="16322" xr:uid="{5A419047-DB04-4D2E-8341-2FC53866A61D}"/>
    <cellStyle name="_Book1_LHM Indo 19 feb_Quarterly Industry Volume - Corp Follow up Feb 19th_OCFAnalysis_MBOM 12+0 2010 - Country Name" xfId="16323" xr:uid="{A07F5192-1144-4FFD-A942-05D082ABDF0C}"/>
    <cellStyle name="_Book1_LHM Indo 19 feb_Quarterly Industry Volume - Corp Follow up Feb 19th_OCFAnalysis_MBOM 12+0 2010 - Country Name_Forecast Accuracy" xfId="16324" xr:uid="{07A4D852-5477-4C3B-9495-76A784B95318}"/>
    <cellStyle name="_Book1_LHM Indo 19 feb_Quarterly Industry Volume - Corp Follow up Feb 19th_OCFAnalysis_Working Capital Graph" xfId="16325" xr:uid="{288CF007-29D4-480D-82FF-EB4DAB47B1DB}"/>
    <cellStyle name="_Book1_LHM Indo 19 feb_Quarterly Industry Volume - Corp Follow up Feb 19th_Working Capital Graph" xfId="16326" xr:uid="{297B2EC7-B474-448A-8E7E-B3E9353E2D05}"/>
    <cellStyle name="_Book1_LHM Indo 19 feb_SBU_GLOBAL_NGT" xfId="16327" xr:uid="{01D625A1-7C7D-4C90-A097-DD2F6F2C7896}"/>
    <cellStyle name="_Book1_LHM Indo 19 feb_SBU_GLOBAL_NGT 2" xfId="16328" xr:uid="{15047ECC-6243-4A8D-8503-2E7D4770A338}"/>
    <cellStyle name="_Book1_LHM Indo 19 feb_SBU_GLOBAL_NGT_Cost out Update" xfId="16329" xr:uid="{60538289-6292-4B62-A285-CBD621A1C429}"/>
    <cellStyle name="_Book1_LHM Indo 19 feb_SBU_GLOBAL_NGT_EBIT OCF Ranges" xfId="16330" xr:uid="{DF658F24-6C1E-4506-8646-98C65D410F03}"/>
    <cellStyle name="_Book1_LHM Indo 19 feb_SBU_GLOBAL_NGT_G2N &amp; Pricing Plan_Feb'12 (version 1)" xfId="16331" xr:uid="{958F636F-D897-46A2-BE82-314CF4A4E3A1}"/>
    <cellStyle name="_Book1_LHM Indo 19 feb_SBU_GLOBAL_NGT_MBOM 12+0 2010 - Country Name" xfId="16332" xr:uid="{3D4C9D38-0512-472C-A7BA-59A8E2E772CA}"/>
    <cellStyle name="_Book1_LHM Indo 19 feb_SBU_GLOBAL_NGT_MBOM 12+0 2010 - Country Name_Forecast Accuracy" xfId="16333" xr:uid="{35A051E4-6240-400B-8327-6E110885B7F8}"/>
    <cellStyle name="_Book1_LHM Indo 19 feb_SBU_GLOBAL_NGT_Working Capital Graph" xfId="16334" xr:uid="{AA244B21-6E9E-4986-86F5-EF7311915B9D}"/>
    <cellStyle name="_Book1_LHM Indo 19 feb_Supplemental Data Requirements-Country" xfId="16335" xr:uid="{82504E11-D0AA-41EB-B971-D868725C1115}"/>
    <cellStyle name="_Book1_LHM Indo 19 feb_Supplemental Data Requirements-Country_Keymessage" xfId="16336" xr:uid="{2610C2B3-018C-4BFF-AA45-03C82A4879B7}"/>
    <cellStyle name="_Book1_LHM Indo 19 feb_Working Capital Graph" xfId="16337" xr:uid="{B0DDEE0B-7A3C-440B-BC45-5724AFAEC8E3}"/>
    <cellStyle name="_Book1_LHM Thai est 19 Feb" xfId="12705" xr:uid="{13D95109-6136-48D3-9729-94EAFF1A7199}"/>
    <cellStyle name="_Book1_LHM Thai est 19 Feb 2" xfId="16338" xr:uid="{93777E0E-0F9F-4245-B3AD-29C1C35D0F27}"/>
    <cellStyle name="_Book1_LHM Thai est 19 Feb_2009 AOP_Jan deck_Financials Consol_Sent" xfId="16339" xr:uid="{A6E60303-A472-4B93-ACF7-6BAE9D2D979F}"/>
    <cellStyle name="_Book1_LHM Thai est 19 Feb_2009 AOP_Jan deck_Financials Consol_Sent_2" xfId="16340" xr:uid="{97DBC258-4AB4-4FBE-B447-1C38FAD257AC}"/>
    <cellStyle name="_Book1_LHM Thai est 19 Feb_2009 AOP_Jan deck_Financials Consol_Sent_2_Keymessage" xfId="16341" xr:uid="{20B463C3-9711-4B1D-BA87-E72C17C6B3D1}"/>
    <cellStyle name="_Book1_LHM Thai est 19 Feb_2009 AOP_Jan deck_Financials Consol_Sent_Keymessage" xfId="16342" xr:uid="{183B3CB8-00BA-49F6-8926-2E8D141A71B4}"/>
    <cellStyle name="_Book1_LHM Thai est 19 Feb_2009 AOP_Nov deck_Financials_for Consol_v2" xfId="16343" xr:uid="{32177383-A055-4CB9-B0DB-ABB7F190D13A}"/>
    <cellStyle name="_Book1_LHM Thai est 19 Feb_2009 AOP_Nov deck_Financials_for Consol_v2_Keymessage" xfId="16344" xr:uid="{A8DB4C8A-5496-4B67-B1E5-FE63B05E46A6}"/>
    <cellStyle name="_Book1_LHM Thai est 19 Feb_Cash Capex 10+2" xfId="16345" xr:uid="{8FD19F94-1BE6-4758-AEA9-A882CB5B2C81}"/>
    <cellStyle name="_Book1_LHM Thai est 19 Feb_Cash Capex 10+2_Cost out Update" xfId="16346" xr:uid="{D9C75D57-EE24-468E-BD98-CAFD3CC68E78}"/>
    <cellStyle name="_Book1_LHM Thai est 19 Feb_Cash Capex 10+2_EBIT OCF Ranges" xfId="16347" xr:uid="{831EEDBE-728C-4646-9DB2-5F06E6C2D1E0}"/>
    <cellStyle name="_Book1_LHM Thai est 19 Feb_Cash Capex 10+2_G2N &amp; Pricing Plan_Feb'12 (version 1)" xfId="16348" xr:uid="{36ACD75B-052C-4BCA-B665-DEF4E637C00B}"/>
    <cellStyle name="_Book1_LHM Thai est 19 Feb_Cash Capex 10+2_MBOM 12+0 2010 - Country Name" xfId="16349" xr:uid="{C13CEDE0-B8D2-4D9E-AC8A-02DEA54FFAB1}"/>
    <cellStyle name="_Book1_LHM Thai est 19 Feb_Cash Capex 10+2_MBOM 12+0 2010 - Country Name_Forecast Accuracy" xfId="16350" xr:uid="{B6204D8D-3B74-4170-A0DC-A9267014CEE1}"/>
    <cellStyle name="_Book1_LHM Thai est 19 Feb_Cash Capex 10+2_Working Capital Graph" xfId="16351" xr:uid="{5C9AD6BD-C3BE-485E-94F9-60870BCF0012}"/>
    <cellStyle name="_Book1_LHM Thai est 19 Feb_Cost out Update" xfId="16352" xr:uid="{B9E3E97F-1167-461E-A64D-C609A6B7512D}"/>
    <cellStyle name="_Book1_LHM Thai est 19 Feb_EBIT OCF Ranges" xfId="16353" xr:uid="{7F52ADDE-5AE7-46B7-882C-0BEA67A02C6B}"/>
    <cellStyle name="_Book1_LHM Thai est 19 Feb_G2N &amp; Pricing Plan_Feb'12 (version 1)" xfId="16354" xr:uid="{6A0C9206-8D8D-4A4C-9927-B4B2A7ADE6DE}"/>
    <cellStyle name="_Book1_LHM Thai est 19 Feb_Global Operations" xfId="16355" xr:uid="{DA78F0AF-5A97-413B-93FA-CD214D0325F6}"/>
    <cellStyle name="_Book1_LHM Thai est 19 Feb_Global Operations 2" xfId="16356" xr:uid="{2A86A2C7-E0A9-4009-AA4E-A3FFA63F9E78}"/>
    <cellStyle name="_Book1_LHM Thai est 19 Feb_Keymessage" xfId="16357" xr:uid="{C32AF518-F4A8-42A6-8EC5-D0D6C852DA8B}"/>
    <cellStyle name="_Book1_LHM Thai est 19 Feb_MBOM 12+0 2010 - Country Name" xfId="16358" xr:uid="{EB9A7115-804E-4FEF-858E-A756C01530EC}"/>
    <cellStyle name="_Book1_LHM Thai est 19 Feb_MBOM 12+0 2010 - Country Name_Forecast Accuracy" xfId="16359" xr:uid="{2E473BD1-B9C2-4C2D-BF24-7DE0D31E6BDD}"/>
    <cellStyle name="_Book1_LHM Thai est 19 Feb_NA" xfId="16360" xr:uid="{83C08E4E-D07B-4B87-AD1D-340271512F0A}"/>
    <cellStyle name="_Book1_LHM Thai est 19 Feb_NA 2" xfId="16361" xr:uid="{6BFD6748-B862-4C16-991E-DCEB3DD16670}"/>
    <cellStyle name="_Book1_LHM Thai est 19 Feb_NA_1" xfId="16362" xr:uid="{AEACF168-516C-4C41-8480-C9DAFC434996}"/>
    <cellStyle name="_Book1_LHM Thai est 19 Feb_NA_1 2" xfId="16363" xr:uid="{D6FA0C2B-3379-4E76-BC4F-A76343B01484}"/>
    <cellStyle name="_Book1_LHM Thai est 19 Feb_Nov Deck_Nell_Oct23" xfId="16364" xr:uid="{99FB1606-C75C-4C1D-B412-2912373CD83C}"/>
    <cellStyle name="_Book1_LHM Thai est 19 Feb_Nov Deck_Nell_Oct23_Keymessage" xfId="16365" xr:uid="{EB0069C4-BF0A-4C91-84F8-293F9FE75325}"/>
    <cellStyle name="_Book1_LHM Thai est 19 Feb_Nov Review Deck Final" xfId="16366" xr:uid="{A3E79CD2-0D1D-40D8-AD5C-DD69C2D560BE}"/>
    <cellStyle name="_Book1_LHM Thai est 19 Feb_Nov Review Deck Final_Keymessage" xfId="16367" xr:uid="{D109371D-E947-44C4-9692-53A8D31BB652}"/>
    <cellStyle name="_Book1_LHM Thai est 19 Feb_OCFAnalysis" xfId="16368" xr:uid="{BB23EB46-6992-438A-977C-D893452DC0C7}"/>
    <cellStyle name="_Book1_LHM Thai est 19 Feb_OCFAnalysis_Cost out Update" xfId="16369" xr:uid="{EEC3374C-D088-457D-9F6F-3948390647F1}"/>
    <cellStyle name="_Book1_LHM Thai est 19 Feb_OCFAnalysis_EBIT OCF Ranges" xfId="16370" xr:uid="{646C2D2C-6385-45D0-ACA8-D01B5845823C}"/>
    <cellStyle name="_Book1_LHM Thai est 19 Feb_OCFAnalysis_G2N &amp; Pricing Plan_Feb'12 (version 1)" xfId="16371" xr:uid="{0F5290BB-5304-4B96-8AF1-E858C3668022}"/>
    <cellStyle name="_Book1_LHM Thai est 19 Feb_OCFAnalysis_MBOM 12+0 2010 - Country Name" xfId="16372" xr:uid="{873FD71F-AC9A-4C45-9425-8FE0514E08B8}"/>
    <cellStyle name="_Book1_LHM Thai est 19 Feb_OCFAnalysis_MBOM 12+0 2010 - Country Name_Forecast Accuracy" xfId="16373" xr:uid="{1034CACE-05B9-43A5-8E40-6F62FDA460C3}"/>
    <cellStyle name="_Book1_LHM Thai est 19 Feb_OCFAnalysis_Working Capital Graph" xfId="16374" xr:uid="{B9CA266C-24E4-4976-891C-9B0D60776A02}"/>
    <cellStyle name="_Book1_LHM Thai est 19 Feb_Quarterly Industry Volume - Corp Follow up Feb 19th" xfId="16375" xr:uid="{76A43F0C-2612-485C-8AF2-7CD8EFA09B2A}"/>
    <cellStyle name="_Book1_LHM Thai est 19 Feb_Quarterly Industry Volume - Corp Follow up Feb 19th 2" xfId="16376" xr:uid="{CFC62145-57A5-476B-A540-C00DEABF85C8}"/>
    <cellStyle name="_Book1_LHM Thai est 19 Feb_Quarterly Industry Volume - Corp Follow up Feb 19th_Cost out Update" xfId="16377" xr:uid="{76096461-21F1-4802-9807-BDE5F85248B9}"/>
    <cellStyle name="_Book1_LHM Thai est 19 Feb_Quarterly Industry Volume - Corp Follow up Feb 19th_EBIT OCF Ranges" xfId="16378" xr:uid="{C7A6027E-B49B-4109-91E3-68CBD37C7CDF}"/>
    <cellStyle name="_Book1_LHM Thai est 19 Feb_Quarterly Industry Volume - Corp Follow up Feb 19th_G2N &amp; Pricing Plan_Feb'12 (version 1)" xfId="16379" xr:uid="{64C5807E-EF40-47E3-8619-D8AD8255CA5B}"/>
    <cellStyle name="_Book1_LHM Thai est 19 Feb_Quarterly Industry Volume - Corp Follow up Feb 19th_MBOM 12+0 2010 - Country Name" xfId="16380" xr:uid="{1A60239B-81FE-4C5A-A233-25FB6083421F}"/>
    <cellStyle name="_Book1_LHM Thai est 19 Feb_Quarterly Industry Volume - Corp Follow up Feb 19th_MBOM 12+0 2010 - Country Name_Forecast Accuracy" xfId="16381" xr:uid="{3456CA12-AC7F-48A0-8F73-CA4A661C5791}"/>
    <cellStyle name="_Book1_LHM Thai est 19 Feb_Quarterly Industry Volume - Corp Follow up Feb 19th_OCFAnalysis" xfId="16382" xr:uid="{40934EAD-A3E4-4B31-B50D-8D2D3D11BC1E}"/>
    <cellStyle name="_Book1_LHM Thai est 19 Feb_Quarterly Industry Volume - Corp Follow up Feb 19th_OCFAnalysis_Cost out Update" xfId="16383" xr:uid="{3776D574-BF24-47AC-985A-3BB566D9F688}"/>
    <cellStyle name="_Book1_LHM Thai est 19 Feb_Quarterly Industry Volume - Corp Follow up Feb 19th_OCFAnalysis_EBIT OCF Ranges" xfId="16384" xr:uid="{0DC7B3C1-FA6E-40B6-B77D-E0A1371C3CDE}"/>
    <cellStyle name="_Book1_LHM Thai est 19 Feb_Quarterly Industry Volume - Corp Follow up Feb 19th_OCFAnalysis_G2N &amp; Pricing Plan_Feb'12 (version 1)" xfId="16385" xr:uid="{4CC39C51-F662-4963-B30A-3B61DD419F37}"/>
    <cellStyle name="_Book1_LHM Thai est 19 Feb_Quarterly Industry Volume - Corp Follow up Feb 19th_OCFAnalysis_MBOM 12+0 2010 - Country Name" xfId="16386" xr:uid="{2FA70B33-A592-4719-8AE3-BB5904D856D4}"/>
    <cellStyle name="_Book1_LHM Thai est 19 Feb_Quarterly Industry Volume - Corp Follow up Feb 19th_OCFAnalysis_MBOM 12+0 2010 - Country Name_Forecast Accuracy" xfId="16387" xr:uid="{F102A37D-B051-4928-BBA2-E75553D98116}"/>
    <cellStyle name="_Book1_LHM Thai est 19 Feb_Quarterly Industry Volume - Corp Follow up Feb 19th_OCFAnalysis_Working Capital Graph" xfId="16388" xr:uid="{F3F14C2D-C1AC-4C89-918D-04A6BC2E2A36}"/>
    <cellStyle name="_Book1_LHM Thai est 19 Feb_Quarterly Industry Volume - Corp Follow up Feb 19th_Working Capital Graph" xfId="16389" xr:uid="{EAA2CCA8-5124-4324-B748-A14250EA07D2}"/>
    <cellStyle name="_Book1_LHM Thai est 19 Feb_SBU_GLOBAL_NGT" xfId="16390" xr:uid="{CE0E24A3-3F5B-440A-B3D8-69566FD1FC0E}"/>
    <cellStyle name="_Book1_LHM Thai est 19 Feb_SBU_GLOBAL_NGT 2" xfId="16391" xr:uid="{A15B6A08-4740-4A36-8C85-8D2C0350B89F}"/>
    <cellStyle name="_Book1_LHM Thai est 19 Feb_SBU_GLOBAL_NGT_Cost out Update" xfId="16392" xr:uid="{112D21D6-2556-4BD0-8FA3-ACF5BB0C4B0E}"/>
    <cellStyle name="_Book1_LHM Thai est 19 Feb_SBU_GLOBAL_NGT_EBIT OCF Ranges" xfId="16393" xr:uid="{9470BCBA-9AEB-4F64-A0C2-90AD25B8854F}"/>
    <cellStyle name="_Book1_LHM Thai est 19 Feb_SBU_GLOBAL_NGT_G2N &amp; Pricing Plan_Feb'12 (version 1)" xfId="16394" xr:uid="{5B1DC72B-3242-403B-B360-C149EEFB9CB1}"/>
    <cellStyle name="_Book1_LHM Thai est 19 Feb_SBU_GLOBAL_NGT_MBOM 12+0 2010 - Country Name" xfId="16395" xr:uid="{BF14253E-5CFD-4B8D-9FE7-A2422C9B5CAE}"/>
    <cellStyle name="_Book1_LHM Thai est 19 Feb_SBU_GLOBAL_NGT_MBOM 12+0 2010 - Country Name_Forecast Accuracy" xfId="16396" xr:uid="{F7B62420-0616-43C3-8227-442E4B552C03}"/>
    <cellStyle name="_Book1_LHM Thai est 19 Feb_SBU_GLOBAL_NGT_Working Capital Graph" xfId="16397" xr:uid="{9788F894-B91C-42AC-AC78-2912D352E61D}"/>
    <cellStyle name="_Book1_LHM Thai est 19 Feb_Supplemental Data Requirements-Country" xfId="16398" xr:uid="{A4C8879A-E5B9-45A1-8C72-89B19FDF437F}"/>
    <cellStyle name="_Book1_LHM Thai est 19 Feb_Supplemental Data Requirements-Country_Keymessage" xfId="16399" xr:uid="{07052FC6-D144-4206-82AB-BA63684D760C}"/>
    <cellStyle name="_Book1_LHM Thai est 19 Feb_Working Capital Graph" xfId="16400" xr:uid="{59B163E3-3700-47F4-8C22-7C5F60741A32}"/>
    <cellStyle name="_Book1_LMH Estimate 3+9 08 04 08" xfId="16401" xr:uid="{AD4785D9-FAF0-4235-BB7E-F1E713DB8F1D}"/>
    <cellStyle name="_Book1_LMH Estimate 3+9 08 04 08_Cost out Update" xfId="16402" xr:uid="{AF341B3A-FCAC-4881-AC3D-81F112766327}"/>
    <cellStyle name="_Book1_LMH Estimate 3+9 08 04 08_EBIT OCF Ranges" xfId="16403" xr:uid="{A3B5324D-F624-4725-88D7-9D787C931295}"/>
    <cellStyle name="_Book1_LMH Estimate 3+9 08 04 08_G2N &amp; Pricing Plan_Feb'12 (version 1)" xfId="16404" xr:uid="{90203080-D641-4C2C-AE60-9BF325652D91}"/>
    <cellStyle name="_Book1_LMH Estimate 3+9 08 04 08_Keymessage" xfId="16405" xr:uid="{E09FCBAF-96F9-4FAE-8D2E-2AA6D9801AAE}"/>
    <cellStyle name="_Book1_LMH Estimate 3+9 08 04 08_MBOM 12+0 2010 - Country Name" xfId="16406" xr:uid="{75A4D89A-E54A-4F6D-81A6-AA251DD23371}"/>
    <cellStyle name="_Book1_LMH Estimate 3+9 08 04 08_MBOM 12+0 2010 - Country Name_Forecast Accuracy" xfId="16407" xr:uid="{CCD724C8-7FFE-4849-8752-360D5CC7E96B}"/>
    <cellStyle name="_Book1_LMH Estimate 3+9 08 04 08_Working Capital Graph" xfId="16408" xr:uid="{9AA29091-FA7C-4985-9E31-9DE0EC1A7E9E}"/>
    <cellStyle name="_Book1_LMH Estimate NF 11 03 08" xfId="16409" xr:uid="{65346D80-F250-40D0-9F79-01F4D7DC6337}"/>
    <cellStyle name="_Book1_LMH Estimate NF 11 03 08_Cost out Update" xfId="16410" xr:uid="{BE55DD55-16DB-48AA-85CD-0659D5E121A3}"/>
    <cellStyle name="_Book1_LMH Estimate NF 11 03 08_EBIT OCF Ranges" xfId="16411" xr:uid="{C0087300-1BC3-4867-9B5A-4340195B4525}"/>
    <cellStyle name="_Book1_LMH Estimate NF 11 03 08_G2N &amp; Pricing Plan_Feb'12 (version 1)" xfId="16412" xr:uid="{D12DDE3D-34E1-42BB-9967-7D21308E8957}"/>
    <cellStyle name="_Book1_LMH Estimate NF 11 03 08_Keymessage" xfId="16413" xr:uid="{4133E484-6610-4811-A81C-AA2F12F372F3}"/>
    <cellStyle name="_Book1_LMH Estimate NF 11 03 08_MBOM 12+0 2010 - Country Name" xfId="16414" xr:uid="{858B43B0-5DE3-4745-A9AD-414A0692F000}"/>
    <cellStyle name="_Book1_LMH Estimate NF 11 03 08_MBOM 12+0 2010 - Country Name_Forecast Accuracy" xfId="16415" xr:uid="{4B39D61C-0C11-4EE3-B41D-A5FF15DE3E1B}"/>
    <cellStyle name="_Book1_LMH Estimate NF 11 03 08_Working Capital Graph" xfId="16416" xr:uid="{60B3E593-16CB-47BE-AEBD-5CEC1905C0E9}"/>
    <cellStyle name="_Book1_LMH Estimate NF 20 02 08" xfId="16417" xr:uid="{D53846CE-FC2F-4338-92EE-CCB5CA9F7886}"/>
    <cellStyle name="_Book1_LMH Estimate NF 20 02 08 2" xfId="16418" xr:uid="{3ADE4C08-993C-42FE-9EC8-1663843490FF}"/>
    <cellStyle name="_Book1_LMH Estimate NF 20 02 08_2009 AOP_Jan deck_Financials Consol_Sent" xfId="16419" xr:uid="{3BAE33FF-1F16-44D7-A5B3-E31BCCDED038}"/>
    <cellStyle name="_Book1_LMH Estimate NF 20 02 08_2009 AOP_Jan deck_Financials Consol_Sent_2" xfId="16420" xr:uid="{12A60044-4AD6-4ABF-A298-30C17186EA35}"/>
    <cellStyle name="_Book1_LMH Estimate NF 20 02 08_2009 AOP_Jan deck_Financials Consol_Sent_2_Keymessage" xfId="16421" xr:uid="{4774989B-1E74-46BC-9FB8-378C760FEF90}"/>
    <cellStyle name="_Book1_LMH Estimate NF 20 02 08_2009 AOP_Jan deck_Financials Consol_Sent_Keymessage" xfId="16422" xr:uid="{2A784ED6-B04F-4F4D-9289-BA53F971B99C}"/>
    <cellStyle name="_Book1_LMH Estimate NF 20 02 08_2009 AOP_Nov deck_Financials_for Consol_v2" xfId="16423" xr:uid="{CBBA248D-5D1B-415B-A8BB-E77C02FDF263}"/>
    <cellStyle name="_Book1_LMH Estimate NF 20 02 08_2009 AOP_Nov deck_Financials_for Consol_v2_Keymessage" xfId="16424" xr:uid="{23B61021-A295-49D1-A932-9F07D3DE43BF}"/>
    <cellStyle name="_Book1_LMH Estimate NF 20 02 08_Cash Capex 10+2" xfId="16425" xr:uid="{26D91C1F-7413-4A5B-849F-8C44C94F4705}"/>
    <cellStyle name="_Book1_LMH Estimate NF 20 02 08_Cash Capex 10+2_Cost out Update" xfId="16426" xr:uid="{55072911-7E04-426B-AB09-98E55F01A44A}"/>
    <cellStyle name="_Book1_LMH Estimate NF 20 02 08_Cash Capex 10+2_EBIT OCF Ranges" xfId="16427" xr:uid="{F1B21C3F-D323-4521-8522-DAD96C205A72}"/>
    <cellStyle name="_Book1_LMH Estimate NF 20 02 08_Cash Capex 10+2_G2N &amp; Pricing Plan_Feb'12 (version 1)" xfId="16428" xr:uid="{EB7138F5-B578-475E-B070-6FA0419B972E}"/>
    <cellStyle name="_Book1_LMH Estimate NF 20 02 08_Cash Capex 10+2_MBOM 12+0 2010 - Country Name" xfId="16429" xr:uid="{C7A9A8F7-30F0-492F-BA99-293FC2519B15}"/>
    <cellStyle name="_Book1_LMH Estimate NF 20 02 08_Cash Capex 10+2_MBOM 12+0 2010 - Country Name_Forecast Accuracy" xfId="16430" xr:uid="{DA10E696-67C5-42FD-94E7-A7574D05FDA2}"/>
    <cellStyle name="_Book1_LMH Estimate NF 20 02 08_Cash Capex 10+2_Working Capital Graph" xfId="16431" xr:uid="{046DBDA4-5D50-4DA0-9867-B2B75110BCBA}"/>
    <cellStyle name="_Book1_LMH Estimate NF 20 02 08_Cost out Update" xfId="16432" xr:uid="{C8E3A96F-9158-4258-BBF2-420AEEE4EBCD}"/>
    <cellStyle name="_Book1_LMH Estimate NF 20 02 08_EBIT OCF Ranges" xfId="16433" xr:uid="{9DBB120B-2B0A-46E4-867F-1F4CF2FA60C7}"/>
    <cellStyle name="_Book1_LMH Estimate NF 20 02 08_G2N &amp; Pricing Plan_Feb'12 (version 1)" xfId="16434" xr:uid="{71E8279C-C18E-4061-BB47-417184F8ED1F}"/>
    <cellStyle name="_Book1_LMH Estimate NF 20 02 08_Global Operations" xfId="16435" xr:uid="{E6AA464E-F134-4258-8BCD-86902DD66FE0}"/>
    <cellStyle name="_Book1_LMH Estimate NF 20 02 08_Global Operations 2" xfId="16436" xr:uid="{A6C97AFB-0538-422B-8241-8875F5290FCC}"/>
    <cellStyle name="_Book1_LMH Estimate NF 20 02 08_Keymessage" xfId="16437" xr:uid="{09225E6E-654E-4A5C-8B98-3B6613228E2C}"/>
    <cellStyle name="_Book1_LMH Estimate NF 20 02 08_MBOM 12+0 2010 - Country Name" xfId="16438" xr:uid="{58FA8BE2-211B-4968-9883-E3A5BCB38C77}"/>
    <cellStyle name="_Book1_LMH Estimate NF 20 02 08_MBOM 12+0 2010 - Country Name_Forecast Accuracy" xfId="16439" xr:uid="{4DFA514B-6081-4FEA-B490-C27FE8151ADF}"/>
    <cellStyle name="_Book1_LMH Estimate NF 20 02 08_NA" xfId="16440" xr:uid="{EF478643-CF72-426C-A350-0BFAEDEDE6BC}"/>
    <cellStyle name="_Book1_LMH Estimate NF 20 02 08_NA 2" xfId="16441" xr:uid="{2ADCC7D9-5A38-43E2-8A99-E8752A15672D}"/>
    <cellStyle name="_Book1_LMH Estimate NF 20 02 08_NA_1" xfId="16442" xr:uid="{FF831711-BDA1-4BF4-8DFF-2232B8368E7B}"/>
    <cellStyle name="_Book1_LMH Estimate NF 20 02 08_NA_1 2" xfId="16443" xr:uid="{0D0A2436-FFBE-425E-91E3-C30466925546}"/>
    <cellStyle name="_Book1_LMH Estimate NF 20 02 08_Nov Review Deck Final" xfId="16444" xr:uid="{9BE9255F-96B4-49E9-812B-9B37F5D11167}"/>
    <cellStyle name="_Book1_LMH Estimate NF 20 02 08_Nov Review Deck Final_Keymessage" xfId="16445" xr:uid="{239A659B-9605-4762-B2AA-6EDA50C36C1D}"/>
    <cellStyle name="_Book1_LMH Estimate NF 20 02 08_OCFAnalysis" xfId="16446" xr:uid="{5B55A4D9-36E8-4BAD-B56B-6D30E9B0106C}"/>
    <cellStyle name="_Book1_LMH Estimate NF 20 02 08_OCFAnalysis_Cost out Update" xfId="16447" xr:uid="{6E8A28E8-41DC-4201-922F-54246F8789AF}"/>
    <cellStyle name="_Book1_LMH Estimate NF 20 02 08_OCFAnalysis_EBIT OCF Ranges" xfId="16448" xr:uid="{DF1C7CA0-9C28-4A06-9EFC-0538BC5C84DD}"/>
    <cellStyle name="_Book1_LMH Estimate NF 20 02 08_OCFAnalysis_G2N &amp; Pricing Plan_Feb'12 (version 1)" xfId="16449" xr:uid="{722CB0EF-0006-463D-8AA4-8E18198FDF3C}"/>
    <cellStyle name="_Book1_LMH Estimate NF 20 02 08_OCFAnalysis_MBOM 12+0 2010 - Country Name" xfId="16450" xr:uid="{A8B18B21-7E1D-49B9-9F47-5BFEB92A65F5}"/>
    <cellStyle name="_Book1_LMH Estimate NF 20 02 08_OCFAnalysis_MBOM 12+0 2010 - Country Name_Forecast Accuracy" xfId="16451" xr:uid="{E53A6A27-988D-49C1-8469-875A4A6DE052}"/>
    <cellStyle name="_Book1_LMH Estimate NF 20 02 08_OCFAnalysis_Working Capital Graph" xfId="16452" xr:uid="{7EA0EF57-05FE-4E4A-B092-B4A651E52CCA}"/>
    <cellStyle name="_Book1_LMH Estimate NF 20 02 08_Quarterly Industry Volume - Corp Follow up Feb 19th" xfId="16453" xr:uid="{8BA7082C-CFC2-4141-9E3D-8BE1F4609DE7}"/>
    <cellStyle name="_Book1_LMH Estimate NF 20 02 08_Quarterly Industry Volume - Corp Follow up Feb 19th 2" xfId="16454" xr:uid="{F758B67F-45F5-45B3-A2BC-001B2696A657}"/>
    <cellStyle name="_Book1_LMH Estimate NF 20 02 08_Quarterly Industry Volume - Corp Follow up Feb 19th_Cost out Update" xfId="16455" xr:uid="{188A99A8-F9FA-418C-B008-D368D48FE290}"/>
    <cellStyle name="_Book1_LMH Estimate NF 20 02 08_Quarterly Industry Volume - Corp Follow up Feb 19th_EBIT OCF Ranges" xfId="16456" xr:uid="{E6F76BC6-DD62-4D79-8817-2B416374024B}"/>
    <cellStyle name="_Book1_LMH Estimate NF 20 02 08_Quarterly Industry Volume - Corp Follow up Feb 19th_G2N &amp; Pricing Plan_Feb'12 (version 1)" xfId="16457" xr:uid="{B00DCC48-BCBE-49E6-9C15-7681B12631AA}"/>
    <cellStyle name="_Book1_LMH Estimate NF 20 02 08_Quarterly Industry Volume - Corp Follow up Feb 19th_MBOM 12+0 2010 - Country Name" xfId="16458" xr:uid="{0A04AC3B-BF5C-480F-B530-DC2522A6D488}"/>
    <cellStyle name="_Book1_LMH Estimate NF 20 02 08_Quarterly Industry Volume - Corp Follow up Feb 19th_MBOM 12+0 2010 - Country Name_Forecast Accuracy" xfId="16459" xr:uid="{BDB43114-C787-4F76-870C-F7711316BB15}"/>
    <cellStyle name="_Book1_LMH Estimate NF 20 02 08_Quarterly Industry Volume - Corp Follow up Feb 19th_OCFAnalysis" xfId="16460" xr:uid="{2923442C-B3DF-4152-8B61-622C34D2F849}"/>
    <cellStyle name="_Book1_LMH Estimate NF 20 02 08_Quarterly Industry Volume - Corp Follow up Feb 19th_OCFAnalysis_Cost out Update" xfId="16461" xr:uid="{BE83E91B-2C2A-4366-ABC1-A939467DC018}"/>
    <cellStyle name="_Book1_LMH Estimate NF 20 02 08_Quarterly Industry Volume - Corp Follow up Feb 19th_OCFAnalysis_EBIT OCF Ranges" xfId="16462" xr:uid="{AF55FCF6-72B8-46CA-B5E8-D2534FEFAD26}"/>
    <cellStyle name="_Book1_LMH Estimate NF 20 02 08_Quarterly Industry Volume - Corp Follow up Feb 19th_OCFAnalysis_G2N &amp; Pricing Plan_Feb'12 (version 1)" xfId="16463" xr:uid="{CE2D9D1F-C98D-4A7E-B971-A41E0A21717A}"/>
    <cellStyle name="_Book1_LMH Estimate NF 20 02 08_Quarterly Industry Volume - Corp Follow up Feb 19th_OCFAnalysis_MBOM 12+0 2010 - Country Name" xfId="16464" xr:uid="{8259AC02-58B1-4841-8854-77D41DF31D5F}"/>
    <cellStyle name="_Book1_LMH Estimate NF 20 02 08_Quarterly Industry Volume - Corp Follow up Feb 19th_OCFAnalysis_MBOM 12+0 2010 - Country Name_Forecast Accuracy" xfId="16465" xr:uid="{FFA95B35-0C6B-46DD-902B-D7B1879DE2A0}"/>
    <cellStyle name="_Book1_LMH Estimate NF 20 02 08_Quarterly Industry Volume - Corp Follow up Feb 19th_OCFAnalysis_Working Capital Graph" xfId="16466" xr:uid="{83373E5C-818D-49B3-8DDD-3050C196142D}"/>
    <cellStyle name="_Book1_LMH Estimate NF 20 02 08_Quarterly Industry Volume - Corp Follow up Feb 19th_Working Capital Graph" xfId="16467" xr:uid="{7A79405E-52C7-41DF-8241-C9A6A7A53DB9}"/>
    <cellStyle name="_Book1_LMH Estimate NF 20 02 08_SBU_GLOBAL_NGT" xfId="16468" xr:uid="{A4B28CC1-EC36-466D-BB54-829F70BD77FB}"/>
    <cellStyle name="_Book1_LMH Estimate NF 20 02 08_SBU_GLOBAL_NGT 2" xfId="16469" xr:uid="{347E1F76-578A-4D98-9BAF-1E62BDDB5948}"/>
    <cellStyle name="_Book1_LMH Estimate NF 20 02 08_SBU_GLOBAL_NGT_Cost out Update" xfId="16470" xr:uid="{63171989-3FA4-4811-87DA-95849AD1E5DA}"/>
    <cellStyle name="_Book1_LMH Estimate NF 20 02 08_SBU_GLOBAL_NGT_EBIT OCF Ranges" xfId="16471" xr:uid="{5854F47F-B8FA-4D34-9F7D-0CF8D2D3D64F}"/>
    <cellStyle name="_Book1_LMH Estimate NF 20 02 08_SBU_GLOBAL_NGT_G2N &amp; Pricing Plan_Feb'12 (version 1)" xfId="16472" xr:uid="{6F6F4DA6-7C2C-441C-8D78-87270957DF4D}"/>
    <cellStyle name="_Book1_LMH Estimate NF 20 02 08_SBU_GLOBAL_NGT_MBOM 12+0 2010 - Country Name" xfId="16473" xr:uid="{F1CB8B52-CD6D-4F00-AA03-8F1E0E92EF56}"/>
    <cellStyle name="_Book1_LMH Estimate NF 20 02 08_SBU_GLOBAL_NGT_MBOM 12+0 2010 - Country Name_Forecast Accuracy" xfId="16474" xr:uid="{3A413F27-4DCC-4CD9-8471-C235296F532C}"/>
    <cellStyle name="_Book1_LMH Estimate NF 20 02 08_SBU_GLOBAL_NGT_Working Capital Graph" xfId="16475" xr:uid="{F75E2385-6A5E-47F1-A675-289F7C0B9871}"/>
    <cellStyle name="_Book1_LMH Estimate NF 20 02 08_Supplemental Data Requirements-Country" xfId="16476" xr:uid="{6B58A0D0-E59E-441C-BA05-14FE27F7C4B0}"/>
    <cellStyle name="_Book1_LMH Estimate NF 20 02 08_Supplemental Data Requirements-Country_Keymessage" xfId="16477" xr:uid="{0B26DAB6-06D8-4DE0-86B7-08E9CFA85D98}"/>
    <cellStyle name="_Book1_LMH Estimate NF 20 02 08_Working Capital Graph" xfId="16478" xr:uid="{30687A1A-1247-4ADA-A8FB-9FA6C495B099}"/>
    <cellStyle name="_Book1_LMH Msia Est 19 feb" xfId="12706" xr:uid="{17B3BDA1-D82D-454C-9FD6-F17B0786B061}"/>
    <cellStyle name="_Book1_LMH Msia Est 19 feb 2" xfId="16479" xr:uid="{AAF5D995-E230-4854-9D71-A6DF0F253890}"/>
    <cellStyle name="_Book1_LMH Msia Est 19 feb_2009 AOP_Jan deck_Financials Consol_Sent" xfId="16480" xr:uid="{DA270B2D-A480-4578-B062-38A143EF92EC}"/>
    <cellStyle name="_Book1_LMH Msia Est 19 feb_2009 AOP_Jan deck_Financials Consol_Sent_2" xfId="16481" xr:uid="{2B3141F7-3DC5-424E-880B-C4A211B0CB7C}"/>
    <cellStyle name="_Book1_LMH Msia Est 19 feb_2009 AOP_Jan deck_Financials Consol_Sent_2_Keymessage" xfId="16482" xr:uid="{3E21281F-E35E-42D8-A074-FD648A2A84D7}"/>
    <cellStyle name="_Book1_LMH Msia Est 19 feb_2009 AOP_Jan deck_Financials Consol_Sent_Keymessage" xfId="16483" xr:uid="{DCBD3534-2E32-4593-A77C-A6A965F98E40}"/>
    <cellStyle name="_Book1_LMH Msia Est 19 feb_2009 AOP_Nov deck_Financials_for Consol_v2" xfId="16484" xr:uid="{394A5471-BBC8-4B1D-8E4A-1CDC294FBFF8}"/>
    <cellStyle name="_Book1_LMH Msia Est 19 feb_2009 AOP_Nov deck_Financials_for Consol_v2_Keymessage" xfId="16485" xr:uid="{ABA7877D-8538-4758-BEE4-9673E4EADB0A}"/>
    <cellStyle name="_Book1_LMH Msia Est 19 feb_Cash Capex 10+2" xfId="16486" xr:uid="{34D9FAA4-FF61-4407-B060-F3DBBC4B73C8}"/>
    <cellStyle name="_Book1_LMH Msia Est 19 feb_Cash Capex 10+2_Cost out Update" xfId="16487" xr:uid="{4500C01F-3D9C-465A-8735-5FA7A74C3795}"/>
    <cellStyle name="_Book1_LMH Msia Est 19 feb_Cash Capex 10+2_EBIT OCF Ranges" xfId="16488" xr:uid="{ACFACA2D-B191-4983-8CAD-6E27FD4C0BE4}"/>
    <cellStyle name="_Book1_LMH Msia Est 19 feb_Cash Capex 10+2_G2N &amp; Pricing Plan_Feb'12 (version 1)" xfId="16489" xr:uid="{E39D378D-7870-46DF-A9EF-46025F37640D}"/>
    <cellStyle name="_Book1_LMH Msia Est 19 feb_Cash Capex 10+2_MBOM 12+0 2010 - Country Name" xfId="16490" xr:uid="{B4A3831E-CAA0-4556-936A-8E023F5FEA40}"/>
    <cellStyle name="_Book1_LMH Msia Est 19 feb_Cash Capex 10+2_MBOM 12+0 2010 - Country Name_Forecast Accuracy" xfId="16491" xr:uid="{CD744765-C2ED-4652-A329-92136F514F34}"/>
    <cellStyle name="_Book1_LMH Msia Est 19 feb_Cash Capex 10+2_Working Capital Graph" xfId="16492" xr:uid="{F54F2F5A-FC71-4E5A-85BB-9C57FD5607D1}"/>
    <cellStyle name="_Book1_LMH Msia Est 19 feb_Cost out Update" xfId="16493" xr:uid="{9DD66C7F-D7CD-4EFF-B3E9-F4D601DEB783}"/>
    <cellStyle name="_Book1_LMH Msia Est 19 feb_EBIT OCF Ranges" xfId="16494" xr:uid="{D5F0E9E0-BFB7-4FAD-8774-19FABFD9DF46}"/>
    <cellStyle name="_Book1_LMH Msia Est 19 feb_G2N &amp; Pricing Plan_Feb'12 (version 1)" xfId="16495" xr:uid="{1880F41C-FF06-4CDB-A1B2-4B08A292CB57}"/>
    <cellStyle name="_Book1_LMH Msia Est 19 feb_Global Operations" xfId="16496" xr:uid="{D639C4B3-C25C-4843-97C0-44E201EE7916}"/>
    <cellStyle name="_Book1_LMH Msia Est 19 feb_Global Operations 2" xfId="16497" xr:uid="{6AC87320-BC19-4331-9C29-8EC080290F3D}"/>
    <cellStyle name="_Book1_LMH Msia Est 19 feb_Keymessage" xfId="16498" xr:uid="{4D1C4351-1EBA-4D65-9889-7D7173CBFC5B}"/>
    <cellStyle name="_Book1_LMH Msia Est 19 feb_MBOM 12+0 2010 - Country Name" xfId="16499" xr:uid="{F86EDACF-E021-4212-BC04-47DC9F2C85D5}"/>
    <cellStyle name="_Book1_LMH Msia Est 19 feb_MBOM 12+0 2010 - Country Name_Forecast Accuracy" xfId="16500" xr:uid="{F6075C3E-7802-4AC0-872F-2E617859C457}"/>
    <cellStyle name="_Book1_LMH Msia Est 19 feb_NA" xfId="16501" xr:uid="{FB3ED7CD-C6FF-4D07-A10E-A6FC773DFEEF}"/>
    <cellStyle name="_Book1_LMH Msia Est 19 feb_NA 2" xfId="16502" xr:uid="{054BB9AD-0A97-45D2-806F-1A107822577E}"/>
    <cellStyle name="_Book1_LMH Msia Est 19 feb_NA_1" xfId="16503" xr:uid="{A447EE6B-B99B-44E8-9E93-974565778688}"/>
    <cellStyle name="_Book1_LMH Msia Est 19 feb_NA_1 2" xfId="16504" xr:uid="{2756FB29-3E6D-4299-A3B6-6E6D0BE405B3}"/>
    <cellStyle name="_Book1_LMH Msia Est 19 feb_Nov Deck_Nell_Oct23" xfId="16505" xr:uid="{0E0035D1-36B5-4E03-B4CF-F8A8FF8A984E}"/>
    <cellStyle name="_Book1_LMH Msia Est 19 feb_Nov Deck_Nell_Oct23_Keymessage" xfId="16506" xr:uid="{F73DB556-DAB3-4152-A0C1-FC81297488FE}"/>
    <cellStyle name="_Book1_LMH Msia Est 19 feb_Nov Review Deck Final" xfId="16507" xr:uid="{B90D0CDF-F031-4041-AFD9-8BAA6E1A3E65}"/>
    <cellStyle name="_Book1_LMH Msia Est 19 feb_Nov Review Deck Final_Keymessage" xfId="16508" xr:uid="{1341F51F-84F7-4DA9-A421-68275512AC7C}"/>
    <cellStyle name="_Book1_LMH Msia Est 19 feb_OCFAnalysis" xfId="16509" xr:uid="{E82BEFA1-D51B-40B3-A4F7-1C3780F2571B}"/>
    <cellStyle name="_Book1_LMH Msia Est 19 feb_OCFAnalysis_Cost out Update" xfId="16510" xr:uid="{B884BE89-2A71-4652-BBEA-A716E2C696DD}"/>
    <cellStyle name="_Book1_LMH Msia Est 19 feb_OCFAnalysis_EBIT OCF Ranges" xfId="16511" xr:uid="{895B4EEA-19A4-4685-9842-AE5704703398}"/>
    <cellStyle name="_Book1_LMH Msia Est 19 feb_OCFAnalysis_G2N &amp; Pricing Plan_Feb'12 (version 1)" xfId="16512" xr:uid="{CF97575E-60B4-4B57-9161-7437BD25CBE9}"/>
    <cellStyle name="_Book1_LMH Msia Est 19 feb_OCFAnalysis_MBOM 12+0 2010 - Country Name" xfId="16513" xr:uid="{0C14A8C4-9843-45D1-8E9A-6A28AC233CF9}"/>
    <cellStyle name="_Book1_LMH Msia Est 19 feb_OCFAnalysis_MBOM 12+0 2010 - Country Name_Forecast Accuracy" xfId="16514" xr:uid="{EC676E8D-D125-4D9E-AC04-66965E3CC658}"/>
    <cellStyle name="_Book1_LMH Msia Est 19 feb_OCFAnalysis_Working Capital Graph" xfId="16515" xr:uid="{4514BAD9-F15D-4D78-AA56-0C0B4942A636}"/>
    <cellStyle name="_Book1_LMH Msia Est 19 feb_Quarterly Industry Volume - Corp Follow up Feb 19th" xfId="16516" xr:uid="{FA793300-69A0-432C-9A39-18A563374C2D}"/>
    <cellStyle name="_Book1_LMH Msia Est 19 feb_Quarterly Industry Volume - Corp Follow up Feb 19th 2" xfId="16517" xr:uid="{4D806297-47E7-496D-9D1A-AC4D900415C0}"/>
    <cellStyle name="_Book1_LMH Msia Est 19 feb_Quarterly Industry Volume - Corp Follow up Feb 19th_Cost out Update" xfId="16518" xr:uid="{D4C2C6FF-426A-445A-98A1-F71012B9806E}"/>
    <cellStyle name="_Book1_LMH Msia Est 19 feb_Quarterly Industry Volume - Corp Follow up Feb 19th_EBIT OCF Ranges" xfId="16519" xr:uid="{4194DD06-2DC5-42F8-8117-A8B91105D54E}"/>
    <cellStyle name="_Book1_LMH Msia Est 19 feb_Quarterly Industry Volume - Corp Follow up Feb 19th_G2N &amp; Pricing Plan_Feb'12 (version 1)" xfId="16520" xr:uid="{98985D6B-1C03-4FD0-B052-D3ECECFD6E1E}"/>
    <cellStyle name="_Book1_LMH Msia Est 19 feb_Quarterly Industry Volume - Corp Follow up Feb 19th_MBOM 12+0 2010 - Country Name" xfId="16521" xr:uid="{2D92C03B-86E2-4B2B-9688-CA6B08EF008A}"/>
    <cellStyle name="_Book1_LMH Msia Est 19 feb_Quarterly Industry Volume - Corp Follow up Feb 19th_MBOM 12+0 2010 - Country Name_Forecast Accuracy" xfId="16522" xr:uid="{35D6BC17-209C-40DD-97FB-6B4FB82CED12}"/>
    <cellStyle name="_Book1_LMH Msia Est 19 feb_Quarterly Industry Volume - Corp Follow up Feb 19th_OCFAnalysis" xfId="16523" xr:uid="{A408E05E-532B-41FE-B662-121D3479A6A8}"/>
    <cellStyle name="_Book1_LMH Msia Est 19 feb_Quarterly Industry Volume - Corp Follow up Feb 19th_OCFAnalysis_Cost out Update" xfId="16524" xr:uid="{0FF0C708-FB55-4078-85C9-C1F18B5732BB}"/>
    <cellStyle name="_Book1_LMH Msia Est 19 feb_Quarterly Industry Volume - Corp Follow up Feb 19th_OCFAnalysis_EBIT OCF Ranges" xfId="16525" xr:uid="{1F0B7B46-0C64-4D05-BF36-F2CF7F0D283D}"/>
    <cellStyle name="_Book1_LMH Msia Est 19 feb_Quarterly Industry Volume - Corp Follow up Feb 19th_OCFAnalysis_G2N &amp; Pricing Plan_Feb'12 (version 1)" xfId="16526" xr:uid="{58387DE4-0EEF-48F7-9435-B0092F545732}"/>
    <cellStyle name="_Book1_LMH Msia Est 19 feb_Quarterly Industry Volume - Corp Follow up Feb 19th_OCFAnalysis_MBOM 12+0 2010 - Country Name" xfId="16527" xr:uid="{73818C58-C3D4-4EB5-AB74-B58AD52F0803}"/>
    <cellStyle name="_Book1_LMH Msia Est 19 feb_Quarterly Industry Volume - Corp Follow up Feb 19th_OCFAnalysis_MBOM 12+0 2010 - Country Name_Forecast Accuracy" xfId="16528" xr:uid="{D6DFA17E-8683-40F1-8370-B501B3052AF6}"/>
    <cellStyle name="_Book1_LMH Msia Est 19 feb_Quarterly Industry Volume - Corp Follow up Feb 19th_OCFAnalysis_Working Capital Graph" xfId="16529" xr:uid="{198248FB-4959-4D12-8177-3F1C67868CFE}"/>
    <cellStyle name="_Book1_LMH Msia Est 19 feb_Quarterly Industry Volume - Corp Follow up Feb 19th_Working Capital Graph" xfId="16530" xr:uid="{5FBBE8D8-D690-443B-98F6-9C0C558CFBD5}"/>
    <cellStyle name="_Book1_LMH Msia Est 19 feb_SBU_GLOBAL_NGT" xfId="16531" xr:uid="{AA3781A5-8912-4034-935C-1E73593BBB1A}"/>
    <cellStyle name="_Book1_LMH Msia Est 19 feb_SBU_GLOBAL_NGT 2" xfId="16532" xr:uid="{75585276-FE64-4AAD-8DA6-0C74DEA6B7DF}"/>
    <cellStyle name="_Book1_LMH Msia Est 19 feb_SBU_GLOBAL_NGT_Cost out Update" xfId="16533" xr:uid="{491A1953-DB7F-48C7-9EED-7AF2511793DF}"/>
    <cellStyle name="_Book1_LMH Msia Est 19 feb_SBU_GLOBAL_NGT_EBIT OCF Ranges" xfId="16534" xr:uid="{25521F71-79CB-49FD-A99D-2DA52C89FFDD}"/>
    <cellStyle name="_Book1_LMH Msia Est 19 feb_SBU_GLOBAL_NGT_G2N &amp; Pricing Plan_Feb'12 (version 1)" xfId="16535" xr:uid="{CF8EC73A-58B5-46C4-B413-4A4232D76D25}"/>
    <cellStyle name="_Book1_LMH Msia Est 19 feb_SBU_GLOBAL_NGT_MBOM 12+0 2010 - Country Name" xfId="16536" xr:uid="{D281EFBA-D16D-4A3E-B75B-9EC969907D77}"/>
    <cellStyle name="_Book1_LMH Msia Est 19 feb_SBU_GLOBAL_NGT_MBOM 12+0 2010 - Country Name_Forecast Accuracy" xfId="16537" xr:uid="{D0ED23B3-7C71-41FF-927D-0636265C4354}"/>
    <cellStyle name="_Book1_LMH Msia Est 19 feb_SBU_GLOBAL_NGT_Working Capital Graph" xfId="16538" xr:uid="{BB18F283-7FBF-4CE5-A130-AE0D43E2A444}"/>
    <cellStyle name="_Book1_LMH Msia Est 19 feb_Supplemental Data Requirements-Country" xfId="16539" xr:uid="{98D8C9E5-DD65-4EFA-B731-E1D5622AA3CD}"/>
    <cellStyle name="_Book1_LMH Msia Est 19 feb_Supplemental Data Requirements-Country_Keymessage" xfId="16540" xr:uid="{C4CA3550-8270-40EF-AE58-24B7402DC1AF}"/>
    <cellStyle name="_Book1_LMH Msia Est 19 feb_Working Capital Graph" xfId="16541" xr:uid="{AA7AFA32-51C6-47A7-96FB-9AFA7915FDDB}"/>
    <cellStyle name="_Book1_LMH Phil Est 19 feb" xfId="12707" xr:uid="{FDA235FF-5CD4-4457-9510-86B667445611}"/>
    <cellStyle name="_Book1_LMH Phil Est 19 feb 2" xfId="16542" xr:uid="{A15B4A55-6EF9-4007-8A6C-9A6DC033AA50}"/>
    <cellStyle name="_Book1_LMH Phil Est 19 feb_2009 AOP_Jan deck_Financials Consol_Sent" xfId="16543" xr:uid="{E73ED964-60A6-4F56-BAEE-61031BED11AA}"/>
    <cellStyle name="_Book1_LMH Phil Est 19 feb_2009 AOP_Jan deck_Financials Consol_Sent_2" xfId="16544" xr:uid="{EA960031-553F-4D0E-974E-5918658301A7}"/>
    <cellStyle name="_Book1_LMH Phil Est 19 feb_2009 AOP_Jan deck_Financials Consol_Sent_2_Keymessage" xfId="16545" xr:uid="{3CA9C061-E1B2-4535-A819-C571DAB806D8}"/>
    <cellStyle name="_Book1_LMH Phil Est 19 feb_2009 AOP_Jan deck_Financials Consol_Sent_Keymessage" xfId="16546" xr:uid="{771820C0-D3EF-4B73-A2A5-41F6E7401BCC}"/>
    <cellStyle name="_Book1_LMH Phil Est 19 feb_2009 AOP_Nov deck_Financials_for Consol_v2" xfId="16547" xr:uid="{1423B849-FBF3-4932-845A-4ABC9099787A}"/>
    <cellStyle name="_Book1_LMH Phil Est 19 feb_2009 AOP_Nov deck_Financials_for Consol_v2_Keymessage" xfId="16548" xr:uid="{66C34967-8BFD-4F0E-BBCD-8A9F8E497A0D}"/>
    <cellStyle name="_Book1_LMH Phil Est 19 feb_Cash Capex 10+2" xfId="16549" xr:uid="{E2A30842-4A29-4AC7-865D-970FBA6C98BB}"/>
    <cellStyle name="_Book1_LMH Phil Est 19 feb_Cash Capex 10+2_Cost out Update" xfId="16550" xr:uid="{8DEC72F6-A28D-4895-8EC1-7E606FDDDDB4}"/>
    <cellStyle name="_Book1_LMH Phil Est 19 feb_Cash Capex 10+2_EBIT OCF Ranges" xfId="16551" xr:uid="{73DAB4AD-5995-437D-B166-339B13CE3FA8}"/>
    <cellStyle name="_Book1_LMH Phil Est 19 feb_Cash Capex 10+2_G2N &amp; Pricing Plan_Feb'12 (version 1)" xfId="16552" xr:uid="{BBF8ACB5-7F4F-4FDB-AA38-87FDCB4DA79F}"/>
    <cellStyle name="_Book1_LMH Phil Est 19 feb_Cash Capex 10+2_MBOM 12+0 2010 - Country Name" xfId="16553" xr:uid="{B52C9522-7A1F-43C4-AC11-80DDD4EDA21B}"/>
    <cellStyle name="_Book1_LMH Phil Est 19 feb_Cash Capex 10+2_MBOM 12+0 2010 - Country Name_Forecast Accuracy" xfId="16554" xr:uid="{FCE85F9E-94BE-49CA-B7BD-D7925840E2E0}"/>
    <cellStyle name="_Book1_LMH Phil Est 19 feb_Cash Capex 10+2_Working Capital Graph" xfId="16555" xr:uid="{A9233BCA-DF31-449C-906E-F582BC49F400}"/>
    <cellStyle name="_Book1_LMH Phil Est 19 feb_Cost out Update" xfId="16556" xr:uid="{2EB5AB8C-9BF9-4DB9-992A-6394E2C7FBFE}"/>
    <cellStyle name="_Book1_LMH Phil Est 19 feb_EBIT OCF Ranges" xfId="16557" xr:uid="{0A96AEDA-96D4-4C8B-9CD2-85EECC5F74BC}"/>
    <cellStyle name="_Book1_LMH Phil Est 19 feb_G2N &amp; Pricing Plan_Feb'12 (version 1)" xfId="16558" xr:uid="{EFF49CE8-129C-4394-8655-AA19EA5C1BCD}"/>
    <cellStyle name="_Book1_LMH Phil Est 19 feb_Global Operations" xfId="16559" xr:uid="{1D78373B-BC7D-417E-98FE-213A68A5D0C4}"/>
    <cellStyle name="_Book1_LMH Phil Est 19 feb_Global Operations 2" xfId="16560" xr:uid="{B19BAD0E-2F52-4E14-B055-FD53C4B6F355}"/>
    <cellStyle name="_Book1_LMH Phil Est 19 feb_Keymessage" xfId="16561" xr:uid="{4F337DD2-0003-4F06-B5CF-A710497D5448}"/>
    <cellStyle name="_Book1_LMH Phil Est 19 feb_MBOM 12+0 2010 - Country Name" xfId="16562" xr:uid="{8F3CA707-0289-4C1A-9F52-C6994DE2D649}"/>
    <cellStyle name="_Book1_LMH Phil Est 19 feb_MBOM 12+0 2010 - Country Name_Forecast Accuracy" xfId="16563" xr:uid="{7A80E5AC-3468-4283-BB2B-6D2B8FFCFF33}"/>
    <cellStyle name="_Book1_LMH Phil Est 19 feb_NA" xfId="16564" xr:uid="{90D677B6-1F50-4C76-9049-70A5E6EF516B}"/>
    <cellStyle name="_Book1_LMH Phil Est 19 feb_NA 2" xfId="16565" xr:uid="{2BF240D0-8765-4A9A-B976-56814A65AFAD}"/>
    <cellStyle name="_Book1_LMH Phil Est 19 feb_NA_1" xfId="16566" xr:uid="{FC88C95B-B46C-41F3-A4A6-759EE11273E5}"/>
    <cellStyle name="_Book1_LMH Phil Est 19 feb_NA_1 2" xfId="16567" xr:uid="{EEE90721-47B7-4205-99D4-C958AEB753C9}"/>
    <cellStyle name="_Book1_LMH Phil Est 19 feb_Nov Deck_Nell_Oct23" xfId="16568" xr:uid="{E40AD842-26D9-46EF-9523-3107DEC2EAD1}"/>
    <cellStyle name="_Book1_LMH Phil Est 19 feb_Nov Deck_Nell_Oct23_Keymessage" xfId="16569" xr:uid="{AD1BF2BB-FAA9-439F-83FB-38D211288949}"/>
    <cellStyle name="_Book1_LMH Phil Est 19 feb_Nov Review Deck Final" xfId="16570" xr:uid="{7E84E570-D1CC-4B38-8DBB-C0FD4D19F69B}"/>
    <cellStyle name="_Book1_LMH Phil Est 19 feb_Nov Review Deck Final_Keymessage" xfId="16571" xr:uid="{57BE8979-66E3-454E-862C-3EB7D831CC19}"/>
    <cellStyle name="_Book1_LMH Phil Est 19 feb_OCFAnalysis" xfId="16572" xr:uid="{73494C79-B24D-4875-8A60-5EBDE2679E6C}"/>
    <cellStyle name="_Book1_LMH Phil Est 19 feb_OCFAnalysis_Cost out Update" xfId="16573" xr:uid="{C28B47CA-1B21-40EE-9402-B0359F0071C8}"/>
    <cellStyle name="_Book1_LMH Phil Est 19 feb_OCFAnalysis_EBIT OCF Ranges" xfId="16574" xr:uid="{C551FD3F-C0A3-4F71-92A3-A0EED5122D99}"/>
    <cellStyle name="_Book1_LMH Phil Est 19 feb_OCFAnalysis_G2N &amp; Pricing Plan_Feb'12 (version 1)" xfId="16575" xr:uid="{30FCB7DF-BB03-4644-88EA-892F5DADFCB0}"/>
    <cellStyle name="_Book1_LMH Phil Est 19 feb_OCFAnalysis_MBOM 12+0 2010 - Country Name" xfId="16576" xr:uid="{FEF81A91-02F9-4833-8C67-8FEA959F3543}"/>
    <cellStyle name="_Book1_LMH Phil Est 19 feb_OCFAnalysis_MBOM 12+0 2010 - Country Name_Forecast Accuracy" xfId="16577" xr:uid="{93C583A0-11DF-4AA5-B4DA-C08DB15C0FFF}"/>
    <cellStyle name="_Book1_LMH Phil Est 19 feb_OCFAnalysis_Working Capital Graph" xfId="16578" xr:uid="{9DEE775A-1229-4532-A440-B26AB180A559}"/>
    <cellStyle name="_Book1_LMH Phil Est 19 feb_Quarterly Industry Volume - Corp Follow up Feb 19th" xfId="16579" xr:uid="{DC01715A-C4C7-43C4-A0FD-D4077F5E053D}"/>
    <cellStyle name="_Book1_LMH Phil Est 19 feb_Quarterly Industry Volume - Corp Follow up Feb 19th 2" xfId="16580" xr:uid="{222C7E63-5D9C-4037-B068-3FFC6957B405}"/>
    <cellStyle name="_Book1_LMH Phil Est 19 feb_Quarterly Industry Volume - Corp Follow up Feb 19th_Cost out Update" xfId="16581" xr:uid="{7B7133A4-2BD5-4D0E-9E9C-8955DFB2864A}"/>
    <cellStyle name="_Book1_LMH Phil Est 19 feb_Quarterly Industry Volume - Corp Follow up Feb 19th_EBIT OCF Ranges" xfId="16582" xr:uid="{ACC74D95-9FB1-48DC-9972-50182915FED5}"/>
    <cellStyle name="_Book1_LMH Phil Est 19 feb_Quarterly Industry Volume - Corp Follow up Feb 19th_G2N &amp; Pricing Plan_Feb'12 (version 1)" xfId="16583" xr:uid="{64C54FCD-BDFE-482A-B64F-A95BFC0CAE88}"/>
    <cellStyle name="_Book1_LMH Phil Est 19 feb_Quarterly Industry Volume - Corp Follow up Feb 19th_MBOM 12+0 2010 - Country Name" xfId="16584" xr:uid="{5638F5BD-8D32-4F13-B01C-8862F1704E0D}"/>
    <cellStyle name="_Book1_LMH Phil Est 19 feb_Quarterly Industry Volume - Corp Follow up Feb 19th_MBOM 12+0 2010 - Country Name_Forecast Accuracy" xfId="16585" xr:uid="{0B0078B3-7ADB-4933-B9DC-9528FD9FE905}"/>
    <cellStyle name="_Book1_LMH Phil Est 19 feb_Quarterly Industry Volume - Corp Follow up Feb 19th_OCFAnalysis" xfId="16586" xr:uid="{6CC68D81-7802-4CBC-8B52-1D204D76B751}"/>
    <cellStyle name="_Book1_LMH Phil Est 19 feb_Quarterly Industry Volume - Corp Follow up Feb 19th_OCFAnalysis_Cost out Update" xfId="16587" xr:uid="{0C594319-2206-4683-A2F1-02572F07B5A1}"/>
    <cellStyle name="_Book1_LMH Phil Est 19 feb_Quarterly Industry Volume - Corp Follow up Feb 19th_OCFAnalysis_EBIT OCF Ranges" xfId="16588" xr:uid="{96799B36-030A-4658-86C2-9C1AA56C0746}"/>
    <cellStyle name="_Book1_LMH Phil Est 19 feb_Quarterly Industry Volume - Corp Follow up Feb 19th_OCFAnalysis_G2N &amp; Pricing Plan_Feb'12 (version 1)" xfId="16589" xr:uid="{B44E53BD-B15C-4758-84BA-5C5A84DE0F2B}"/>
    <cellStyle name="_Book1_LMH Phil Est 19 feb_Quarterly Industry Volume - Corp Follow up Feb 19th_OCFAnalysis_MBOM 12+0 2010 - Country Name" xfId="16590" xr:uid="{0F5129BD-996D-4B55-BCEF-7AFB4F1A8A15}"/>
    <cellStyle name="_Book1_LMH Phil Est 19 feb_Quarterly Industry Volume - Corp Follow up Feb 19th_OCFAnalysis_MBOM 12+0 2010 - Country Name_Forecast Accuracy" xfId="16591" xr:uid="{EAB4DBA3-FC48-45A8-8268-465178F48DB9}"/>
    <cellStyle name="_Book1_LMH Phil Est 19 feb_Quarterly Industry Volume - Corp Follow up Feb 19th_OCFAnalysis_Working Capital Graph" xfId="16592" xr:uid="{ED1068D3-88AB-4261-AC72-74758DCBF837}"/>
    <cellStyle name="_Book1_LMH Phil Est 19 feb_Quarterly Industry Volume - Corp Follow up Feb 19th_Working Capital Graph" xfId="16593" xr:uid="{D017A129-BACE-4336-8A75-550BAC2AE20E}"/>
    <cellStyle name="_Book1_LMH Phil Est 19 feb_SBU_GLOBAL_NGT" xfId="16594" xr:uid="{8AD9ABE1-210A-407B-99FB-81CE3E83ADD5}"/>
    <cellStyle name="_Book1_LMH Phil Est 19 feb_SBU_GLOBAL_NGT 2" xfId="16595" xr:uid="{BE2318DC-E7C3-4787-9158-36B3A6F1C093}"/>
    <cellStyle name="_Book1_LMH Phil Est 19 feb_SBU_GLOBAL_NGT_Cost out Update" xfId="16596" xr:uid="{57024B61-E0A4-4EFF-81BF-18C0EF7C7BD2}"/>
    <cellStyle name="_Book1_LMH Phil Est 19 feb_SBU_GLOBAL_NGT_EBIT OCF Ranges" xfId="16597" xr:uid="{325C7914-6A94-4A74-92A8-E0496371FA22}"/>
    <cellStyle name="_Book1_LMH Phil Est 19 feb_SBU_GLOBAL_NGT_G2N &amp; Pricing Plan_Feb'12 (version 1)" xfId="16598" xr:uid="{74BBEF19-000B-4556-9331-34E20E6338B9}"/>
    <cellStyle name="_Book1_LMH Phil Est 19 feb_SBU_GLOBAL_NGT_MBOM 12+0 2010 - Country Name" xfId="16599" xr:uid="{8D2621EA-9427-44FD-9391-CB370D0C1848}"/>
    <cellStyle name="_Book1_LMH Phil Est 19 feb_SBU_GLOBAL_NGT_MBOM 12+0 2010 - Country Name_Forecast Accuracy" xfId="16600" xr:uid="{99667D51-E9C1-46ED-8E27-9E4D20B5D310}"/>
    <cellStyle name="_Book1_LMH Phil Est 19 feb_SBU_GLOBAL_NGT_Working Capital Graph" xfId="16601" xr:uid="{CD28F734-064B-4E03-946B-CADF42A8B392}"/>
    <cellStyle name="_Book1_LMH Phil Est 19 feb_Supplemental Data Requirements-Country" xfId="16602" xr:uid="{C3E083AF-4B50-4C79-8254-E7792F9783E8}"/>
    <cellStyle name="_Book1_LMH Phil Est 19 feb_Supplemental Data Requirements-Country_Keymessage" xfId="16603" xr:uid="{D210776A-447A-4C0C-A97D-4A975F8CC376}"/>
    <cellStyle name="_Book1_LMH Phil Est 19 feb_Working Capital Graph" xfId="16604" xr:uid="{F61596C1-3254-4741-9383-DC1CD3BB3055}"/>
    <cellStyle name="_Book1_MBOM 12+0 2010 - Country Name" xfId="16605" xr:uid="{4D270179-0A08-424B-8C08-313EE8CFE0E1}"/>
    <cellStyle name="_Book1_MBOM 12+0 2010 - Country Name_Forecast Accuracy" xfId="16606" xr:uid="{138468E6-DE72-4A6B-86FB-D772E3A0D927}"/>
    <cellStyle name="_Book1_NA" xfId="16607" xr:uid="{652CB886-DF21-4836-9FF1-940D4AC1B6FA}"/>
    <cellStyle name="_Book1_NA 2" xfId="16608" xr:uid="{2DAE6E58-5C86-419A-BACA-16F79F8EDC02}"/>
    <cellStyle name="_Book1_NA_1" xfId="16609" xr:uid="{AF6F28EE-7632-4879-838B-173B8CFA5C4A}"/>
    <cellStyle name="_Book1_NA_1 2" xfId="16610" xr:uid="{03B1461E-EAF1-4117-A04A-162218A5C581}"/>
    <cellStyle name="_Book1_New LMH Format 11 03 08" xfId="16611" xr:uid="{6A9C25CA-DF35-4DF9-BEFA-A17BB2455211}"/>
    <cellStyle name="_Book1_New LMH Format 11 03 08_Cost out Update" xfId="16612" xr:uid="{CC6BE33D-84C7-4031-8CE4-BA5B848FF044}"/>
    <cellStyle name="_Book1_New LMH Format 11 03 08_EBIT OCF Ranges" xfId="16613" xr:uid="{51B9C652-7DE5-47CD-BF5E-BF8AC3FE0AA8}"/>
    <cellStyle name="_Book1_New LMH Format 11 03 08_G2N &amp; Pricing Plan_Feb'12 (version 1)" xfId="16614" xr:uid="{6BB320BB-3AD0-4957-A94C-9729D9601485}"/>
    <cellStyle name="_Book1_New LMH Format 11 03 08_Keymessage" xfId="16615" xr:uid="{59FC7727-B2AE-44BF-8162-E39F77B80454}"/>
    <cellStyle name="_Book1_New LMH Format 11 03 08_MBOM 12+0 2010 - Country Name" xfId="16616" xr:uid="{C8EC562B-424E-41D1-8B07-08C4A0BDF82E}"/>
    <cellStyle name="_Book1_New LMH Format 11 03 08_MBOM 12+0 2010 - Country Name_Forecast Accuracy" xfId="16617" xr:uid="{7FA1026F-9F69-4446-9E85-F38FCEDB4996}"/>
    <cellStyle name="_Book1_New LMH Format 11 03 08_Working Capital Graph" xfId="16618" xr:uid="{CC9D869E-F3FD-4644-BEC1-0601AC8D2DF1}"/>
    <cellStyle name="_Book1_Nov Deck_Nell_Oct23" xfId="16619" xr:uid="{90525A19-ACA4-410E-9593-F2A4E192C6F0}"/>
    <cellStyle name="_Book1_Nov Deck_Nell_Oct23_Keymessage" xfId="16620" xr:uid="{C34D022E-BEE0-42AA-BDCC-383C2429B917}"/>
    <cellStyle name="_Book1_Nov Review Deck Final" xfId="16621" xr:uid="{1C3E5A69-9C3C-4F1F-A362-FCFBE3789EEF}"/>
    <cellStyle name="_Book1_Nov Review Deck Final_Keymessage" xfId="16622" xr:uid="{2419A4AE-2854-474D-B1DA-D434B6123B0D}"/>
    <cellStyle name="_Book1_OCFAnalysis" xfId="16623" xr:uid="{79F9479B-A2F5-4CD9-B64A-FFC597F2C8C3}"/>
    <cellStyle name="_Book1_OCFAnalysis_Cost out Update" xfId="16624" xr:uid="{7832A2A2-0F07-4FB4-9BCC-252E29AE7087}"/>
    <cellStyle name="_Book1_OCFAnalysis_EBIT OCF Ranges" xfId="16625" xr:uid="{5D0ABF96-C17E-4A7E-90F6-37EE0C38A1D5}"/>
    <cellStyle name="_Book1_OCFAnalysis_G2N &amp; Pricing Plan_Feb'12 (version 1)" xfId="16626" xr:uid="{932495E7-92D3-41CB-B0C7-863D5B799AB1}"/>
    <cellStyle name="_Book1_OCFAnalysis_MBOM 12+0 2010 - Country Name" xfId="16627" xr:uid="{98C3F928-42C5-47C7-A6D6-8DAF874B82D5}"/>
    <cellStyle name="_Book1_OCFAnalysis_MBOM 12+0 2010 - Country Name_Forecast Accuracy" xfId="16628" xr:uid="{9B4AD9A4-872E-4A0F-B623-02998961FEFE}"/>
    <cellStyle name="_Book1_OCFAnalysis_Working Capital Graph" xfId="16629" xr:uid="{685F6307-158A-433D-A7D2-3F8846C5E4DC}"/>
    <cellStyle name="_Book1_Quarterly Industry Volume - Corp Follow up Feb 19th" xfId="16630" xr:uid="{A6E10647-F13F-41A3-9AED-7BE9BACE4135}"/>
    <cellStyle name="_Book1_Quarterly Industry Volume - Corp Follow up Feb 19th 2" xfId="16631" xr:uid="{BDEAAA55-A1EF-422E-AED5-4D672535B17D}"/>
    <cellStyle name="_Book1_Quarterly Industry Volume - Corp Follow up Feb 19th_Cost out Update" xfId="16632" xr:uid="{A8633A2C-08C7-49C6-B832-D8C2AC68287F}"/>
    <cellStyle name="_Book1_Quarterly Industry Volume - Corp Follow up Feb 19th_EBIT OCF Ranges" xfId="16633" xr:uid="{04C5F01F-1C14-46A6-8A1E-327414A00BCA}"/>
    <cellStyle name="_Book1_Quarterly Industry Volume - Corp Follow up Feb 19th_G2N &amp; Pricing Plan_Feb'12 (version 1)" xfId="16634" xr:uid="{3720DEA2-B1E7-4B3C-80C7-26EFF6825A43}"/>
    <cellStyle name="_Book1_Quarterly Industry Volume - Corp Follow up Feb 19th_MBOM 12+0 2010 - Country Name" xfId="16635" xr:uid="{65AD5AE8-FF32-431B-A415-3C9966FABB13}"/>
    <cellStyle name="_Book1_Quarterly Industry Volume - Corp Follow up Feb 19th_MBOM 12+0 2010 - Country Name_Forecast Accuracy" xfId="16636" xr:uid="{619C8EB4-00BE-46B3-B20E-F9E54D537ABE}"/>
    <cellStyle name="_Book1_Quarterly Industry Volume - Corp Follow up Feb 19th_OCFAnalysis" xfId="16637" xr:uid="{8F5FEFBA-1F39-4C16-A5F1-76A542724C24}"/>
    <cellStyle name="_Book1_Quarterly Industry Volume - Corp Follow up Feb 19th_OCFAnalysis_Cost out Update" xfId="16638" xr:uid="{0E6C9B33-FF84-4606-9821-B564C000ACD3}"/>
    <cellStyle name="_Book1_Quarterly Industry Volume - Corp Follow up Feb 19th_OCFAnalysis_EBIT OCF Ranges" xfId="16639" xr:uid="{7FDBF1DD-0DCE-4B11-AF21-6877F49B51C1}"/>
    <cellStyle name="_Book1_Quarterly Industry Volume - Corp Follow up Feb 19th_OCFAnalysis_G2N &amp; Pricing Plan_Feb'12 (version 1)" xfId="16640" xr:uid="{6F66639D-4400-4BD2-AB43-CBB60CF4E51D}"/>
    <cellStyle name="_Book1_Quarterly Industry Volume - Corp Follow up Feb 19th_OCFAnalysis_MBOM 12+0 2010 - Country Name" xfId="16641" xr:uid="{C8D6C953-1BC0-4B4C-8A52-BE0F09CD287B}"/>
    <cellStyle name="_Book1_Quarterly Industry Volume - Corp Follow up Feb 19th_OCFAnalysis_MBOM 12+0 2010 - Country Name_Forecast Accuracy" xfId="16642" xr:uid="{A72C26E3-0DB5-4828-9902-F41FCEC53A42}"/>
    <cellStyle name="_Book1_Quarterly Industry Volume - Corp Follow up Feb 19th_OCFAnalysis_Working Capital Graph" xfId="16643" xr:uid="{3B0BBA93-7193-4F0D-9266-32E52ED8FC14}"/>
    <cellStyle name="_Book1_Quarterly Industry Volume - Corp Follow up Feb 19th_Working Capital Graph" xfId="16644" xr:uid="{E195AB99-A464-4402-A233-D61F6CA2C66D}"/>
    <cellStyle name="_Book1_SBU_GLOBAL_NGT" xfId="16645" xr:uid="{570E20A1-CE7F-48CB-9B28-DD2183E19904}"/>
    <cellStyle name="_Book1_SBU_GLOBAL_NGT 2" xfId="16646" xr:uid="{A2024B8F-CC93-4344-9AB5-A6C4B6380BCF}"/>
    <cellStyle name="_Book1_SBU_GLOBAL_NGT_Cost out Update" xfId="16647" xr:uid="{E0235CCD-6762-4F20-8AE9-31C899D6991E}"/>
    <cellStyle name="_Book1_SBU_GLOBAL_NGT_EBIT OCF Ranges" xfId="16648" xr:uid="{954B2778-C546-4908-ACAE-137CC1863A31}"/>
    <cellStyle name="_Book1_SBU_GLOBAL_NGT_G2N &amp; Pricing Plan_Feb'12 (version 1)" xfId="16649" xr:uid="{3C0F69C9-B58F-4252-9518-8D27D7FA6207}"/>
    <cellStyle name="_Book1_SBU_GLOBAL_NGT_MBOM 12+0 2010 - Country Name" xfId="16650" xr:uid="{FA2869DC-F70A-45FB-98CA-10A31970BF2D}"/>
    <cellStyle name="_Book1_SBU_GLOBAL_NGT_MBOM 12+0 2010 - Country Name_Forecast Accuracy" xfId="16651" xr:uid="{3C366D35-F32B-44F0-9F2F-46F20C036D5E}"/>
    <cellStyle name="_Book1_SBU_GLOBAL_NGT_Working Capital Graph" xfId="16652" xr:uid="{A1EB0AF6-D71B-4101-8BE8-C1427BFB6A94}"/>
    <cellStyle name="_Book1_Supplemental Data Requirements-Country" xfId="16653" xr:uid="{A7883FE3-4D19-4EF5-9E3A-41B3AB92A256}"/>
    <cellStyle name="_Book1_Supplemental Data Requirements-Country_Keymessage" xfId="16654" xr:uid="{87EE8385-019C-42F3-812B-BA916A8331B9}"/>
    <cellStyle name="_Book1_Working Capital Graph" xfId="16655" xr:uid="{38EC5723-284B-4E88-87D4-9CA85C13C3DF}"/>
    <cellStyle name="_Book2 Chart 1" xfId="3398" xr:uid="{39B9F241-EE00-4876-B410-6A402B5C3F64}"/>
    <cellStyle name="_Book2 Chart 2" xfId="3399" xr:uid="{5589C1A8-1018-4589-A0F5-8762F4748242}"/>
    <cellStyle name="_Book2 Chart 3" xfId="3400" xr:uid="{1B5A9470-5D09-444C-8212-2373F7762722}"/>
    <cellStyle name="_Book2 Chart 4" xfId="3401" xr:uid="{0B4EF3C1-46A7-4762-8036-629DF60D5630}"/>
    <cellStyle name="_Book2 Chart 5" xfId="3402" xr:uid="{516BB30B-0462-44DD-B41E-E36E24955E71}"/>
    <cellStyle name="_Book2 Chart 6" xfId="3403" xr:uid="{5BA1490A-25AF-4198-BFF9-8CBA2935C3AF}"/>
    <cellStyle name="_Book2 Chart 7" xfId="3404" xr:uid="{09A3259C-04EB-4100-9CDE-6D029933BD98}"/>
    <cellStyle name="_Book2 Chart 8" xfId="3405" xr:uid="{AA41F4D5-186B-45AF-90B8-C6A7E727E087}"/>
    <cellStyle name="_Book2 Chart 9" xfId="3406" xr:uid="{E09B92D2-5107-4EF8-B61B-D05EC1954CF3}"/>
    <cellStyle name="_BS" xfId="16656" xr:uid="{F049ADDA-DE25-420F-A071-5CC60EFF1564}"/>
    <cellStyle name="_BS 2" xfId="16657" xr:uid="{FF3850DC-73D2-4022-9875-DF43AD1E9335}"/>
    <cellStyle name="_BS_Cost out Update" xfId="16658" xr:uid="{B2E57E73-9710-4AED-9001-84A4601763E2}"/>
    <cellStyle name="_BS_EBIT OCF Ranges" xfId="16659" xr:uid="{45C76245-BCD2-4CA5-B179-F422E1399C43}"/>
    <cellStyle name="_BS_G2N &amp; Pricing Plan_Feb'12 (version 1)" xfId="16660" xr:uid="{E8ADE45D-A879-4472-99F3-A41A547CB638}"/>
    <cellStyle name="_BS_MBOM 12+0 2010 - Country Name" xfId="16661" xr:uid="{0DDC7CB3-79BA-4075-8FE1-252DA8AEB78B}"/>
    <cellStyle name="_BS_MBOM 12+0 2010 - Country Name_Forecast Accuracy" xfId="16662" xr:uid="{FEFBAF42-E6DF-4628-87AD-569563B046C7}"/>
    <cellStyle name="_BS_OCFAnalysis" xfId="16663" xr:uid="{BD96CCA9-F3EA-4CDE-A655-7F39EE15B998}"/>
    <cellStyle name="_BS_OCFAnalysis_Cost out Update" xfId="16664" xr:uid="{0C8E37BB-1983-4603-B6F8-314FE58A0103}"/>
    <cellStyle name="_BS_OCFAnalysis_EBIT OCF Ranges" xfId="16665" xr:uid="{2C300A23-77CD-4DDF-86F0-2D8BF73C74F1}"/>
    <cellStyle name="_BS_OCFAnalysis_G2N &amp; Pricing Plan_Feb'12 (version 1)" xfId="16666" xr:uid="{752DC9BC-1C92-4B39-BB7F-ECF85C599534}"/>
    <cellStyle name="_BS_OCFAnalysis_Working Capital Graph" xfId="16667" xr:uid="{7CBF5527-25A9-4B99-9270-FF23F78A97F1}"/>
    <cellStyle name="_BS_Working Capital Graph" xfId="16668" xr:uid="{4B2545BC-68C9-4BF6-BF81-859B2BFAF2E8}"/>
    <cellStyle name="_BUILDING M-C PLOT (version 6)" xfId="12916" xr:uid="{7E61FF51-0C82-4226-B252-33B2EE434A61}"/>
    <cellStyle name="_BX90SAG(FEB)" xfId="16669" xr:uid="{5CF35FBD-3269-45DE-AE71-E844B57F8286}"/>
    <cellStyle name="_BX90SAG(FEB)_Cost out Update" xfId="16670" xr:uid="{CCC48924-586A-4B58-899C-A9591ED37B82}"/>
    <cellStyle name="_BX90SAG(FEB)_EBIT OCF Ranges" xfId="16671" xr:uid="{994EF771-2427-40D9-B4F6-973C0F0055EF}"/>
    <cellStyle name="_BX90SAG(FEB)_G2N &amp; Pricing Plan_Feb'12 (version 1)" xfId="16672" xr:uid="{2689CFED-D25F-45F7-B24C-24A920E0991B}"/>
    <cellStyle name="_BX90SAG(FEB)_Working Capital Graph" xfId="16673" xr:uid="{D6A1FECF-E97D-4CFC-88E3-17E6822CBBCF}"/>
    <cellStyle name="_Cash Capex 10+2" xfId="16674" xr:uid="{3302C655-911F-4B65-9969-D08381DF2534}"/>
    <cellStyle name="_Cash Capex 10+2_Cost out Update" xfId="16675" xr:uid="{CD94FD1A-5B0C-4E7E-A860-24BB826E8A89}"/>
    <cellStyle name="_Cash Capex 10+2_EBIT OCF Ranges" xfId="16676" xr:uid="{D8E75642-84F7-4AA9-82E5-E7809CA27B97}"/>
    <cellStyle name="_Cash Capex 10+2_G2N &amp; Pricing Plan_Feb'12 (version 1)" xfId="16677" xr:uid="{69B10107-BC48-4B16-A577-A1F5E178666C}"/>
    <cellStyle name="_Cash Capex 10+2_Working Capital Graph" xfId="16678" xr:uid="{AB549F91-8EFC-46B7-83EA-F03B50C636F8}"/>
    <cellStyle name="_Cash&amp;Source" xfId="16679" xr:uid="{3577FD6C-A350-4268-BF9A-7CB8E39FE064}"/>
    <cellStyle name="_Cash&amp;Source 2" xfId="16680" xr:uid="{26587411-8220-45F7-86B5-D4656CBA18CD}"/>
    <cellStyle name="_Cash&amp;Source_Cost out Update" xfId="16681" xr:uid="{452D7964-F8F6-457D-B9DB-D331A12C731B}"/>
    <cellStyle name="_Cash&amp;Source_EBIT OCF Ranges" xfId="16682" xr:uid="{F095CB65-FDDF-458B-B1A7-73AF3DFF24B7}"/>
    <cellStyle name="_Cash&amp;Source_G2N &amp; Pricing Plan_Feb'12 (version 1)" xfId="16683" xr:uid="{384F3CA0-FEB9-47BF-8FE0-609CCAA8BA8F}"/>
    <cellStyle name="_Cash&amp;Source_Working Capital Graph" xfId="16684" xr:uid="{55BCF96D-E6B9-4E17-9E71-E82C901FC2C7}"/>
    <cellStyle name="_Cash&amp;Sourcev1" xfId="16685" xr:uid="{58D473B6-9C25-4B54-96CA-A3C96CBCB16F}"/>
    <cellStyle name="_Cash&amp;Sourcev1 2" xfId="16686" xr:uid="{0A1CF30D-1D57-409A-8B6B-5F4D2558925C}"/>
    <cellStyle name="_Cash&amp;Sourcev1_Cost out Update" xfId="16687" xr:uid="{2F3D8147-4C95-490D-A2DF-3175BF0E1329}"/>
    <cellStyle name="_Cash&amp;Sourcev1_EBIT OCF Ranges" xfId="16688" xr:uid="{92FA8071-0A5C-40A7-BA0C-3915DBB36CB4}"/>
    <cellStyle name="_Cash&amp;Sourcev1_G2N &amp; Pricing Plan_Feb'12 (version 1)" xfId="16689" xr:uid="{4E40623D-106C-4365-B3F4-3662DF32450F}"/>
    <cellStyle name="_Cash&amp;Sourcev1_Working Capital Graph" xfId="16690" xr:uid="{529A26EC-219C-4A64-BFC0-1388842724F3}"/>
    <cellStyle name="_Central Dec Demand" xfId="12917" xr:uid="{E7D0194F-00BC-4D99-8790-1FDE6722A0D1}"/>
    <cellStyle name="_Central Dec Demand_Consumer Rad Mthly RvsC _ July 2009_Thailand_20090715-V2" xfId="16691" xr:uid="{47AB13E5-3316-41DF-B66D-D1E76620B571}"/>
    <cellStyle name="_Central Dec Demand_Consumer Rad Mthly RvsC _ Jun 2009_Thailand_20090611-V5" xfId="16692" xr:uid="{E27D43FE-D7A4-43A4-8248-853C8526C718}"/>
    <cellStyle name="_Central Dec Demand_Marketing Plan Data_V2" xfId="16693" xr:uid="{521306E9-D0DD-4591-972A-5DB4C0AC4A41}"/>
    <cellStyle name="_Column1" xfId="3407" xr:uid="{AE140196-5D58-4995-9400-67D2A352E394}"/>
    <cellStyle name="_Column2" xfId="3408" xr:uid="{6F4F90B3-D538-4560-8536-8AB383436127}"/>
    <cellStyle name="_Column3" xfId="3409" xr:uid="{F28F81D8-0624-4D84-ADC5-5CA00F5B87F4}"/>
    <cellStyle name="_Column4" xfId="3410" xr:uid="{A09C2A15-1007-43BC-9CBB-CF2B9CF5D487}"/>
    <cellStyle name="_Column5" xfId="3411" xr:uid="{9551F85F-8D30-407F-BA63-D45F43C9F0E7}"/>
    <cellStyle name="_Column6" xfId="3412" xr:uid="{E2A7E1AD-A231-496C-9F80-F292258B2F79}"/>
    <cellStyle name="_Column7" xfId="3413" xr:uid="{4162EA7B-B7D2-4E4E-80ED-32CA9E6363C9}"/>
    <cellStyle name="_Compensation_calc_AOP2010_1st Round" xfId="16694" xr:uid="{F61E9AAD-3FA5-4D03-B0B8-9E02E4FD9DAB}"/>
    <cellStyle name="_consumer walk 0807" xfId="16695" xr:uid="{A8873291-BC16-4B3E-842F-78B1BFD725F1}"/>
    <cellStyle name="_consumer walk 0807_Cost out Update" xfId="16696" xr:uid="{83E4E254-FC38-45E5-9373-6B1C85BB7922}"/>
    <cellStyle name="_consumer walk 0807_EBIT OCF Ranges" xfId="16697" xr:uid="{03FFC7FA-EF8B-40D7-998C-E3ECECDFF68E}"/>
    <cellStyle name="_consumer walk 0807_G2N &amp; Pricing Plan_Feb'12 (version 1)" xfId="16698" xr:uid="{7D1F0474-41A5-4DC9-8CF7-4A42CEFD8327}"/>
    <cellStyle name="_consumer walk 0807_Keymessage" xfId="16699" xr:uid="{7B7574D3-9616-4FB6-9E4E-E3B9FCA70410}"/>
    <cellStyle name="_consumer walk 0807_Working Capital Graph" xfId="16700" xr:uid="{56690FFA-30E1-4B83-804E-B2DD7076A425}"/>
    <cellStyle name="_Copy of 2012 Salary &amp; Benefits for AOP_Dec 6_Supply Chain_Trans Case_wo outsourced" xfId="16701" xr:uid="{786DF06D-D1CB-4B26-9796-4DEE9AA38643}"/>
    <cellStyle name="_Copy of 2012 Salary &amp; Benefits for AOP_Oct 24_Supply Chain" xfId="16702" xr:uid="{4F495574-B814-429A-A698-366E5D887ACA}"/>
    <cellStyle name="_Copy of 2012 Salary &amp; Benefits for AOP_Oct 24_Supply Chain_Base Case" xfId="16703" xr:uid="{A03048A9-1F7A-425C-A578-3F6BF463317A}"/>
    <cellStyle name="_Copy of Apr. 11, 09." xfId="12918" xr:uid="{784A30B0-4232-4734-AE1C-63F006E29F04}"/>
    <cellStyle name="_Copy of Apr. 11, 09._Cure Projection - April 2009-04-06-2009 for 20 working day rev.4" xfId="12919" xr:uid="{FEC62076-7CF5-4AEC-8903-7E3EFD2675FF}"/>
    <cellStyle name="_Copy of Apr. 11, 09._Cure Projection - April 2009-04-06-2009 for 20 working day rev.4_Ticket Proposal for June '09 - KAWEE May 19" xfId="12920" xr:uid="{55D22813-40B4-45BC-AC39-390614783FDC}"/>
    <cellStyle name="_Copy of Kanban calculator multi machine with explanation PPines (THAI REV.)-1" xfId="12921" xr:uid="{C6EFA75E-525B-45FD-A4FE-4A806E637D6C}"/>
    <cellStyle name="_Copy of Kanban calculator multi machine with explanation PPines (THAI REV.)-1_Consumer Rad Mthly RvsC _ July 2009_Thailand_20090715-V2" xfId="16704" xr:uid="{451FD8B5-4C48-4B0F-8BB9-9843527E69CD}"/>
    <cellStyle name="_Copy of Kanban calculator multi machine with explanation PPines (THAI REV.)-1_Consumer Rad Mthly RvsC _ Jun 2009_Thailand_20090611-V5" xfId="16705" xr:uid="{9104D83C-C208-4513-B502-5923E4D18F1E}"/>
    <cellStyle name="_Copy of Kanban calculator multi machine with explanation PPines (THAI REV.)-1_Marketing Plan Data_V2" xfId="16706" xr:uid="{27462316-C279-40C5-BE6E-45A67F004269}"/>
    <cellStyle name="_Copy of Kanban calculator multi machine with explanation PPines (THAI REV.)-3" xfId="12922" xr:uid="{65CEDED4-6EA3-4077-B1FC-B3EBF4BE59B5}"/>
    <cellStyle name="_Copy of Kanban calculator multi machine with explanation PPines (THAI REV.)-3_Consumer Rad Mthly RvsC _ July 2009_Thailand_20090715-V2" xfId="16707" xr:uid="{0F93C7F9-090E-4AA8-8183-4FF90123DE8C}"/>
    <cellStyle name="_Copy of Kanban calculator multi machine with explanation PPines (THAI REV.)-3_Consumer Rad Mthly RvsC _ Jun 2009_Thailand_20090611-V5" xfId="16708" xr:uid="{60155DA1-CDD3-4C89-A72B-4CFD7F0C22E0}"/>
    <cellStyle name="_Copy of Kanban calculator multi machine with explanation PPines (THAI REV.)-3_Marketing Plan Data_V2" xfId="16709" xr:uid="{C641CFAE-A963-4108-8B02-C09C105668D4}"/>
    <cellStyle name="_Copy of Ticket Plan" xfId="12923" xr:uid="{07F48CBD-04F2-4BBC-9F34-242ADB45CC21}"/>
    <cellStyle name="_Cost to Serve" xfId="16710" xr:uid="{A34740AB-199E-4EBB-908D-A7AFB9E4BCA8}"/>
    <cellStyle name="_Cost to Serve_Cost out Update" xfId="16711" xr:uid="{33893D7D-644E-45FD-AF96-EE48D1144615}"/>
    <cellStyle name="_Cost to Serve_EBIT OCF Ranges" xfId="16712" xr:uid="{DFDEBBC7-D14A-43E7-AE18-0C26175897EB}"/>
    <cellStyle name="_Cost to Serve_G2N &amp; Pricing Plan_Feb'12 (version 1)" xfId="16713" xr:uid="{BE567264-5C1E-4504-BA94-2F3EE30FFF71}"/>
    <cellStyle name="_Cost to Serve_Working Capital Graph" xfId="16714" xr:uid="{292D73B4-CD9C-4629-A1D5-213026B0F2B4}"/>
    <cellStyle name="_Cure Project" xfId="12924" xr:uid="{67C1DF31-0E48-40BB-AFA6-315B298B9E0E}"/>
    <cellStyle name="_Cure Project_Consumer Rad Mthly RvsC _ July 2009_Thailand_20090715-V2" xfId="16715" xr:uid="{2FF7134C-04BC-436A-B9D8-511F8E1BCC11}"/>
    <cellStyle name="_Cure Project_Consumer Rad Mthly RvsC _ Jun 2009_Thailand_20090611-V5" xfId="16716" xr:uid="{3F9CE3F0-6F16-4A80-8BF7-34C276776053}"/>
    <cellStyle name="_Cure Project_Marketing Plan Data_V2" xfId="16717" xr:uid="{E988ECF8-F39D-4C26-9089-F2087A84A45F}"/>
    <cellStyle name="_Cure Projection - April 2009-04-06-2009 for 20 working day rev.3" xfId="12925" xr:uid="{ADFCC315-D155-475C-B01D-31B12E93FB9C}"/>
    <cellStyle name="_Cure Projection - April 2009-04-06-2009 for 20 working day rev.4" xfId="12926" xr:uid="{AF9C5319-502D-4512-9984-096C61192C94}"/>
    <cellStyle name="_Cure Projection - April 2009-18-03-2009-3 for 20 working day" xfId="12927" xr:uid="{DDB72F8F-C4B4-4E56-92D8-82FE49633761}"/>
    <cellStyle name="_Cure Projection - April 2009-18-03-2009-3 for 20 working day rev.1" xfId="12928" xr:uid="{FF02EB61-7D12-435D-BAB9-831F8E36F2AD}"/>
    <cellStyle name="_Cure Projection - April 2009-18-03-2009-3 for 20 working day rev.1_Consumer Rad Mthly RvsC _ July 2009_Thailand_20090715-V2" xfId="16718" xr:uid="{3D71E61E-6764-47BE-B8C9-1FD447972181}"/>
    <cellStyle name="_Cure Projection - April 2009-18-03-2009-3 for 20 working day rev.1_Consumer Rad Mthly RvsC _ Jun 2009_Thailand_20090611-V5" xfId="16719" xr:uid="{3F895410-056B-4954-8C8C-DFD1BEE325F0}"/>
    <cellStyle name="_Cure Projection - April 2009-18-03-2009-3 for 20 working day rev.1_Marketing Plan Data_V2" xfId="16720" xr:uid="{BB1CDFF9-DFE5-484C-A3AF-83ABE75C9237}"/>
    <cellStyle name="_Cure Projection - April 2009-18-03-2009-3 for 20 working day rev.2" xfId="12929" xr:uid="{918B683C-ACA6-4BF5-8190-6ADB09631212}"/>
    <cellStyle name="_Cure Projection - April 2009-18-03-2009-3 for 20 working day_Consumer Rad Mthly RvsC _ July 2009_Thailand_20090715-V2" xfId="16721" xr:uid="{C6D1AABD-C512-44CB-A94D-8A62A3BFD887}"/>
    <cellStyle name="_Cure Projection - April 2009-18-03-2009-3 for 20 working day_Consumer Rad Mthly RvsC _ Jun 2009_Thailand_20090611-V5" xfId="16722" xr:uid="{4A855F18-2947-47F8-90FE-C24EA910891C}"/>
    <cellStyle name="_Cure Projection - April 2009-18-03-2009-3 for 20 working day_Marketing Plan Data_V2" xfId="16723" xr:uid="{A52CD44D-1D46-40A1-A5BE-FB7B254D9970}"/>
    <cellStyle name="_Dalian updates for Mbom" xfId="16724" xr:uid="{3704E0EA-2FCF-45C5-B01B-6A62FD60FA21}"/>
    <cellStyle name="_Data" xfId="3414" xr:uid="{18D5FDBA-B12D-4373-956C-FC797CF72E56}"/>
    <cellStyle name="_Data_Book1" xfId="3415" xr:uid="{6B0E9F02-6350-4116-BB41-0E96F653EAC5}"/>
    <cellStyle name="_Data_년간전망(5월실적반영)" xfId="3416" xr:uid="{9A266BDF-8590-4BB2-845E-8CDDE5117756}"/>
    <cellStyle name="_Details as in R32 TH 2008 (8+4) MBOM 080905...Active" xfId="12930" xr:uid="{2E3523B4-0877-4848-8F41-F3030FDB4366}"/>
    <cellStyle name="_Details as in R32 TH 2008 (8+4) MBOM 080905...Active_Consumer Rad Mthly RvsC _ July 2009_Thailand_20090715-V2" xfId="16725" xr:uid="{91B6D21D-D403-4720-9FC7-6542594436B1}"/>
    <cellStyle name="_Details as in R32 TH 2008 (8+4) MBOM 080905...Active_Consumer Rad Mthly RvsC _ Jun 2009_Thailand_20090611-V5" xfId="16726" xr:uid="{2189B3DB-55A5-4744-8299-1A43B38E67D8}"/>
    <cellStyle name="_Details as in R32 TH 2008 (8+4) MBOM 080905...Active_Marketing Plan Data_V2" xfId="16727" xr:uid="{F612DAE5-F7A7-4283-B268-1BE1080055B4}"/>
    <cellStyle name="_dimon" xfId="3417" xr:uid="{A90C15D5-49FB-4C49-8861-FEEA870A661B}"/>
    <cellStyle name="_EMEA 7+5 forecast MBOM version" xfId="16728" xr:uid="{29624CBB-2517-4F8E-A68F-8C5A9B4A7DDF}"/>
    <cellStyle name="_EMEA 7+5 forecast MBOM version 2" xfId="16729" xr:uid="{A642EDC1-BFA7-42CB-AC82-0734A9BD30F8}"/>
    <cellStyle name="_EMEA 7+5 forecast MBOM version_Cost out Update" xfId="16730" xr:uid="{277742A4-4DB0-4F6F-8A80-CB480FB8D4D4}"/>
    <cellStyle name="_EMEA 7+5 forecast MBOM version_EBIT OCF Ranges" xfId="16731" xr:uid="{27526687-DADA-4EF4-89F2-CF86C5B98A9F}"/>
    <cellStyle name="_EMEA 7+5 forecast MBOM version_G2N &amp; Pricing Plan_Feb'12 (version 1)" xfId="16732" xr:uid="{ACB0CF19-58D8-4485-B7E1-631960E05940}"/>
    <cellStyle name="_EMEA 7+5 forecast MBOM version_Working Capital Graph" xfId="16733" xr:uid="{35A87BC0-03F1-4501-BC92-6703FD63C880}"/>
    <cellStyle name="_Employee Information_Sales for HC_July.2010" xfId="16734" xr:uid="{EAB0B968-4BB8-4496-858C-847B1C176C48}"/>
    <cellStyle name="_Finance_Deck_Patra" xfId="16735" xr:uid="{DF9C46EB-2E3F-4271-A401-A12C7350315A}"/>
    <cellStyle name="_Finance_Deck_Patra_Keymessage" xfId="16736" xr:uid="{8E707D3A-16EF-43BA-A431-6AA53B08D48B}"/>
    <cellStyle name="_Financial Summary_04-08" xfId="16737" xr:uid="{A0D6CF80-BD5B-4574-A25D-464D5822EE37}"/>
    <cellStyle name="_Financial Summary_04-08_Book6" xfId="16738" xr:uid="{218D8A2D-2CD1-4164-B999-60F60EEACF99}"/>
    <cellStyle name="_Financial Summary_04-08_Book6_Keymessage" xfId="16739" xr:uid="{6B7044D2-1E45-4FA1-85F5-345315281072}"/>
    <cellStyle name="_Financial Summary_04-08_Keymessage" xfId="16740" xr:uid="{74F0C480-A95B-415E-8016-C3912F18E409}"/>
    <cellStyle name="_GIC analysis limitedMiamifinal" xfId="16741" xr:uid="{11F59615-539D-48B1-8B7B-9CAF1225AAAA}"/>
    <cellStyle name="_GIC analysis limitedMiamifinal_~3830055" xfId="16742" xr:uid="{7D574E25-117A-4B98-AA05-7AA8AA39027A}"/>
    <cellStyle name="_GIC analysis limitedMiamifinal_22-Ext. Sum. (Next Qter)" xfId="16743" xr:uid="{1B387195-FEC1-494C-AED7-68683A2C48C5}"/>
    <cellStyle name="_GIC analysis limitedMiamifinal_22-Ext. Sum. (Next Qter) 2" xfId="16744" xr:uid="{21553F0A-87F5-4268-B916-3B736EA81EBD}"/>
    <cellStyle name="_GIC analysis limitedMiamifinal_22-Ext. Sum. (Next Qter)_~3830055" xfId="16745" xr:uid="{0038E565-FF8D-4AEE-BD2A-859CFD28D32B}"/>
    <cellStyle name="_GIC analysis limitedMiamifinal_22-Ext. Sum. (Next Qter)_Colombia MOR Feb 2012" xfId="16746" xr:uid="{EA3C7900-564A-4B14-B6BA-4575B194D170}"/>
    <cellStyle name="_GIC analysis limitedMiamifinal_22-Ext. Sum. (Next Qter)_Country MOR Mar 2012" xfId="16747" xr:uid="{B316FB2E-88F0-4043-96C7-BD383D7C3BC7}"/>
    <cellStyle name="_GIC analysis limitedMiamifinal_22-Ext. Sum. (Next Qter)_MOR Feb 12 ig" xfId="16748" xr:uid="{74D1CB4A-4687-4207-A6C8-7BAA80B4C59F}"/>
    <cellStyle name="_GIC analysis limitedMiamifinal_22-Ext. Sum. (Next Qter)_MOR Mar 12" xfId="16749" xr:uid="{90EDA334-71C4-4C74-9F82-B06FAC28DC6D}"/>
    <cellStyle name="_GIC analysis limitedMiamifinal_22-Ext. Sum. (Next Qter)_RAWS" xfId="16750" xr:uid="{5E85A23F-65A1-42F1-BF5D-ECEA8902361D}"/>
    <cellStyle name="_GIC analysis limitedMiamifinal_93-Working Capital" xfId="16751" xr:uid="{BDA0479E-35DC-4B11-8F44-BC1CD33D3E18}"/>
    <cellStyle name="_GIC analysis limitedMiamifinal_93-Working Capital_S&amp;OP by Quarter" xfId="16752" xr:uid="{78DC4E72-03A5-4E1D-B5B2-D5791F6AF8E8}"/>
    <cellStyle name="_GIC analysis limitedMiamifinal_Flash" xfId="16753" xr:uid="{A9CA1D78-7612-44FC-8C66-656E0B13381F}"/>
    <cellStyle name="_GIC analysis limitedMiamifinal_Flash - Feb 2012_v1" xfId="16754" xr:uid="{AB479753-5501-402B-9DD5-A0A3F74A70DD}"/>
    <cellStyle name="_GIC analysis limitedMiamifinal_MOR Feb 12" xfId="16755" xr:uid="{F0395BB6-1635-40D2-A66B-B1A3A5AE6916}"/>
    <cellStyle name="_GIC analysis limitedMiamifinal_MOR Jan 12" xfId="16756" xr:uid="{97F6F540-CB29-4321-BC0A-CB5C1AC21F1D}"/>
    <cellStyle name="_Global Operations" xfId="16757" xr:uid="{9F3692CC-F2CA-4DF8-8133-EEA942790C8E}"/>
    <cellStyle name="_Global Operations 2" xfId="16758" xr:uid="{6C35B7C9-AAC2-4410-A870-D0DE952678B3}"/>
    <cellStyle name="_GM forecast  (Jul 7)" xfId="12931" xr:uid="{78B0EF41-1BBC-4544-A629-3017391A4A66}"/>
    <cellStyle name="_GMPS_adding" xfId="16759" xr:uid="{1304A496-1111-4346-A1DF-0C53DC9FBB3C}"/>
    <cellStyle name="_GMPS_adding_Cost out Update" xfId="16760" xr:uid="{55BCE420-A733-47B0-AEB0-FAEF9F444ED1}"/>
    <cellStyle name="_GMPS_adding_EBIT OCF Ranges" xfId="16761" xr:uid="{F23F84F0-2C26-4227-8755-FC91C7F9027A}"/>
    <cellStyle name="_GMPS_adding_G2N &amp; Pricing Plan_Feb'12 (version 1)" xfId="16762" xr:uid="{C533D5E2-8498-4A12-93F7-46070E45AB8B}"/>
    <cellStyle name="_GMPS_adding_Keymessage" xfId="16763" xr:uid="{2DD32C77-622A-44BE-A7D0-337B3598D093}"/>
    <cellStyle name="_GMPS_adding_Working Capital Graph" xfId="16764" xr:uid="{67CDE58A-E843-4B6C-B537-C5565DCF30AF}"/>
    <cellStyle name="_GPM경비양식" xfId="3418" xr:uid="{A81C7C69-244A-478C-A678-D9B0999B7138}"/>
    <cellStyle name="_Guatemala Analysis - V1" xfId="16765" xr:uid="{B17A2EAF-E6B5-4299-9563-23A73816ECF2}"/>
    <cellStyle name="_Guatemala Analysis - V1 2" xfId="16766" xr:uid="{5A339641-F4C0-425B-98F6-02A3289FE9B1}"/>
    <cellStyle name="_Guatemala Analysis - V1_Cost out Update" xfId="16767" xr:uid="{5C65E0E5-1CC6-4DBB-9DDE-FF6406289B1C}"/>
    <cellStyle name="_Guatemala Analysis - V1_EBIT OCF Ranges" xfId="16768" xr:uid="{8A221EF8-02C1-4F77-8ADE-8C66C1964248}"/>
    <cellStyle name="_Guatemala Analysis - V1_G2N &amp; Pricing Plan_Feb'12 (version 1)" xfId="16769" xr:uid="{E45D627C-200C-408C-B2F9-A95045073978}"/>
    <cellStyle name="_Guatemala Analysis - V1_Working Capital Graph" xfId="16770" xr:uid="{6FE71079-1DC6-4E5E-9A00-6110B1238F32}"/>
    <cellStyle name="_Guatemala liquidationv1" xfId="16771" xr:uid="{A91EBBD9-445D-4069-BCEB-F8A02CC8BADD}"/>
    <cellStyle name="_Guatemala liquidationv1 2" xfId="16772" xr:uid="{8D04D984-308E-4BDB-A913-587764ECFA5A}"/>
    <cellStyle name="_Guatemala liquidationv1_~3813281" xfId="16773" xr:uid="{D67E44A9-25E0-4925-BD1C-E7B78E2E4710}"/>
    <cellStyle name="_Guatemala liquidationv1_~6629415" xfId="16774" xr:uid="{CC70F1DE-A011-4DBF-B587-5FE5B7038DF4}"/>
    <cellStyle name="_Guatemala liquidationv1_~8574591" xfId="16775" xr:uid="{CCD2DDF2-1B73-4715-A0DD-039BA76FF84A}"/>
    <cellStyle name="_Guatemala liquidationv1_11+1 Planning Template + MBOM - LAT" xfId="16776" xr:uid="{AB9FE523-DC36-4F49-B46D-7045737141B5}"/>
    <cellStyle name="_Guatemala liquidationv1_14- WC Chart" xfId="16777" xr:uid="{F1173236-D34B-40F6-9F98-730681836F1C}"/>
    <cellStyle name="_Guatemala liquidationv1_Additional Template - Brasil and Venezuela" xfId="16778" xr:uid="{0B6BAB6B-1609-45A3-A25B-A8C9AC593849}"/>
    <cellStyle name="_Guatemala liquidationv1_Book1" xfId="16779" xr:uid="{F3162FAB-26D5-4ABB-B50C-FDF794C6676E}"/>
    <cellStyle name="_Guatemala liquidationv1_Cost out Update" xfId="16780" xr:uid="{ED685A27-BA0C-4FE6-9776-AE3BE1337372}"/>
    <cellStyle name="_Guatemala liquidationv1_Country Summary" xfId="16781" xr:uid="{30C6508C-33E7-4A9D-B929-8B0922BBE5EA}"/>
    <cellStyle name="_Guatemala liquidationv1_CountrySummary_RETRIEVE" xfId="16782" xr:uid="{46AA69E6-17A0-4847-9084-49F19CD5E5E5}"/>
    <cellStyle name="_Guatemala liquidationv1_EBIT OCF Ranges" xfId="16783" xr:uid="{5C54D979-965A-444A-8C96-5B4FFFC7CD4B}"/>
    <cellStyle name="_Guatemala liquidationv1_FP_input for supplementals" xfId="16784" xr:uid="{449669DE-5259-4C36-AB25-05476ADCB6B9}"/>
    <cellStyle name="_Guatemala liquidationv1_FP_input for supplementals 2" xfId="16785" xr:uid="{BC9B7788-C13D-454D-95BC-A4F68CF71089}"/>
    <cellStyle name="_Guatemala liquidationv1_FP_input for supplementals_Cost out Update" xfId="16786" xr:uid="{34D46DF8-3E64-4661-AAFC-D16BDE76D7BE}"/>
    <cellStyle name="_Guatemala liquidationv1_FP_input for supplementals_EBIT OCF Ranges" xfId="16787" xr:uid="{36CB23D1-563D-4204-A81B-9C69AA55668C}"/>
    <cellStyle name="_Guatemala liquidationv1_FP_input for supplementals_G2N &amp; Pricing Plan_Feb'12 (version 1)" xfId="16788" xr:uid="{5CF8BB19-4A49-4500-98BF-FD81F5FE82E4}"/>
    <cellStyle name="_Guatemala liquidationv1_FP_input for supplementals_Working Capital Graph" xfId="16789" xr:uid="{F987319D-0744-404D-AFE9-EC219C00CCB2}"/>
    <cellStyle name="_Guatemala liquidationv1_G2N &amp; Pricing Plan_Feb'12 (version 1)" xfId="16790" xr:uid="{9708F9A3-7C8B-4F7F-8B4B-4BA5132EB7E4}"/>
    <cellStyle name="_Guatemala liquidationv1_GIC_PUB_Templates AOP 2010 - 2nd round_ Including Financials" xfId="16791" xr:uid="{722A1424-01AB-4094-A8E0-3477048B823D}"/>
    <cellStyle name="_Guatemala liquidationv1_GIC_Templates AOP 2010 - 2nd review_ Including Financials_v1" xfId="16792" xr:uid="{FFAB75AD-F295-4244-AB71-DAF3AE9ADCB4}"/>
    <cellStyle name="_Guatemala liquidationv1_Industry &amp; SOM by Quarter - Consumer WEST" xfId="16793" xr:uid="{FC6DB344-B607-4C89-A923-E7F3AFE2DC84}"/>
    <cellStyle name="_Guatemala liquidationv1_Industry &amp; SOM by Quarter - Consumer WEST 2" xfId="16794" xr:uid="{929C0663-3BB4-41AB-883D-B72AAE24D5FD}"/>
    <cellStyle name="_Guatemala liquidationv1_Industry &amp; SOM by Quarter - Consumer WEST_Cost out Update" xfId="16795" xr:uid="{7A2C6ED2-C895-4083-A4D7-B366CDBF2F16}"/>
    <cellStyle name="_Guatemala liquidationv1_Industry &amp; SOM by Quarter - Consumer WEST_EBIT OCF Ranges" xfId="16796" xr:uid="{5B58077D-4442-4C7A-81DB-E8E6676B87D1}"/>
    <cellStyle name="_Guatemala liquidationv1_Industry &amp; SOM by Quarter - Consumer WEST_G2N &amp; Pricing Plan_Feb'12 (version 1)" xfId="16797" xr:uid="{61EF5624-7B5B-4DD5-9A6F-7963C12ED6D0}"/>
    <cellStyle name="_Guatemala liquidationv1_Industry &amp; SOM by Quarter - Consumer WEST_Working Capital Graph" xfId="16798" xr:uid="{BB13B1F3-304A-43B9-AB91-93A4CCE3EC23}"/>
    <cellStyle name="_Guatemala liquidationv1_May Leadership-LAT_v1_for MBOM 4+8" xfId="16799" xr:uid="{93545CCF-27F5-4D35-BC59-1B50A703E3A7}"/>
    <cellStyle name="_Guatemala liquidationv1_MBOM lite -Jan10" xfId="16800" xr:uid="{50A26366-F0A2-4B9D-B0B2-7EB3DBBC08CB}"/>
    <cellStyle name="_Guatemala liquidationv1_MBOM Mexico Q1 v4" xfId="16801" xr:uid="{55216F39-6D5C-409D-9536-8BCC5A20744A}"/>
    <cellStyle name="_Guatemala liquidationv1_PBU Summary_MBOM" xfId="16802" xr:uid="{2A4B7BA3-1A02-4573-9043-C26B2EA22FD2}"/>
    <cellStyle name="_Guatemala liquidationv1_PBU Summary_retrieve (new format)" xfId="16803" xr:uid="{897FFBD8-22CA-44E7-AF4B-D9118D138492}"/>
    <cellStyle name="_Guatemala liquidationv1_Planning Template" xfId="16804" xr:uid="{26C9E5B9-CA29-4414-A992-A5F76D6A0547}"/>
    <cellStyle name="_Guatemala liquidationv1_Supplemental Template AOP 2010 - 14_11_09" xfId="16805" xr:uid="{10DE3F92-A3B6-47AB-B7B4-FF832074AABA}"/>
    <cellStyle name="_Guatemala liquidationv1_Supplemental Template AOP 2010 - 14_11_09 2" xfId="16806" xr:uid="{611C1EC5-D8B6-4979-AA69-5E057F186107}"/>
    <cellStyle name="_Guatemala liquidationv1_Supplemental Template AOP 2010 - 14_11_09_Cost out Update" xfId="16807" xr:uid="{C9EB43B3-D0A8-4360-8551-7E6E1FCC3470}"/>
    <cellStyle name="_Guatemala liquidationv1_Supplemental Template AOP 2010 - 14_11_09_EBIT OCF Ranges" xfId="16808" xr:uid="{B5AD67E6-F46D-446A-B3E4-F59F4A5213FF}"/>
    <cellStyle name="_Guatemala liquidationv1_Supplemental Template AOP 2010 - 14_11_09_G2N &amp; Pricing Plan_Feb'12 (version 1)" xfId="16809" xr:uid="{68CD4474-184B-4D99-805F-9712C8B71031}"/>
    <cellStyle name="_Guatemala liquidationv1_Supplemental Template AOP 2010 - 14_11_09_Working Capital Graph" xfId="16810" xr:uid="{5028BD48-D3D6-4289-9816-4F336754C524}"/>
    <cellStyle name="_Guatemala liquidationv1_Templates PUB AOP 2010 -Chile Conference - REVISADO EF v2" xfId="16811" xr:uid="{49C8D3B4-217D-4172-8AD7-CB837A14B11D}"/>
    <cellStyle name="_Guatemala liquidationv1_truck Ind by Q" xfId="16812" xr:uid="{3808C5DB-AE43-4E54-8D49-A64787AB037B}"/>
    <cellStyle name="_Guatemala liquidationv1_truck Ind by Q 2" xfId="16813" xr:uid="{51149C93-20F2-43D5-B2D5-4699360F2682}"/>
    <cellStyle name="_Guatemala liquidationv1_truck Ind by Q_Cost out Update" xfId="16814" xr:uid="{FA195B6C-DEC9-43D7-8EFD-0D6E7DB47745}"/>
    <cellStyle name="_Guatemala liquidationv1_truck Ind by Q_EBIT OCF Ranges" xfId="16815" xr:uid="{F1A81D6C-367B-4940-9DE4-5418D35F64EF}"/>
    <cellStyle name="_Guatemala liquidationv1_truck Ind by Q_G2N &amp; Pricing Plan_Feb'12 (version 1)" xfId="16816" xr:uid="{B69F58CB-4250-492D-B69E-2263467889DC}"/>
    <cellStyle name="_Guatemala liquidationv1_truck Ind by Q_Working Capital Graph" xfId="16817" xr:uid="{5D977364-F951-4CCA-B108-CC49E807DCC5}"/>
    <cellStyle name="_Guatemala liquidationv1_Walk FY 3+9 vs 2+10" xfId="16818" xr:uid="{5F9148A3-653F-4B46-A6C5-5B4EC93126B7}"/>
    <cellStyle name="_Guatemala liquidationv1_Walk FY 3+9 vs 2009" xfId="16819" xr:uid="{F1637913-C3BC-4065-9103-941E2DCE098B}"/>
    <cellStyle name="_Guatemala liquidationv1_Walk FY 3+9 vs AOP" xfId="16820" xr:uid="{96D615A4-EBD0-483A-AC32-7592ED03BFD4}"/>
    <cellStyle name="_Guatemala liquidationv1_Walk Mar vs 2+10" xfId="16821" xr:uid="{6A861C3C-B056-4605-B514-44984AB0741C}"/>
    <cellStyle name="_Guatemala liquidationv1_Walk Q1 3+9 vs 2009" xfId="16822" xr:uid="{608C2F0F-9609-4802-869B-54A6887A0644}"/>
    <cellStyle name="_Guatemala liquidationv1_Walk Q1 3+9 vs AOP" xfId="16823" xr:uid="{C95DE877-8959-48BB-88B1-71EBED3B19D9}"/>
    <cellStyle name="_Guatemala liquidationv1_Walk Q2 3+9 vs 2009" xfId="16824" xr:uid="{FD4B8847-393D-40BF-BF6A-781638E66A78}"/>
    <cellStyle name="_Guatemala liquidationv1_Walk Q2 3+9 vs AOP" xfId="16825" xr:uid="{2D896872-F67D-4D27-BC9D-2DC044529EA0}"/>
    <cellStyle name="_Guatemala liquidationv1_Working Capital Graph" xfId="16826" xr:uid="{601B348E-9538-4FD5-B729-AA04274D4EE4}"/>
    <cellStyle name="_h&amp;s" xfId="16827" xr:uid="{19197BA3-1418-4147-A176-5A48CFBF29F4}"/>
    <cellStyle name="_H&amp;S2008" xfId="16828" xr:uid="{3C7E3FFC-885C-4F19-A298-A57D9204D68A}"/>
    <cellStyle name="_H&amp;S2008-Aug.11" xfId="16829" xr:uid="{35C035DD-5AB4-482B-A512-F556561CC69E}"/>
    <cellStyle name="_H&amp;S2009" xfId="16830" xr:uid="{99E5A79E-E07D-4487-BAF2-2F7509CE71D5}"/>
    <cellStyle name="_H&amp;S2009-FP&amp;A" xfId="16831" xr:uid="{BF9E55CB-8C44-4810-831A-659AFF15234E}"/>
    <cellStyle name="_Header" xfId="3419" xr:uid="{B75C415E-80F9-4EA5-9A33-3C883C063453}"/>
    <cellStyle name="_Header_00연계실적(GPM-GFAS)" xfId="3420" xr:uid="{534F9743-958B-4F54-B894-94D0AB0FF321}"/>
    <cellStyle name="_Header_00연계실적(GPM-GFAS)3" xfId="3421" xr:uid="{1E0574D8-5D33-484E-8CE1-EEF47020AEC1}"/>
    <cellStyle name="_Header_4월집계" xfId="3422" xr:uid="{35EAA7C2-5624-43C5-8CE0-836F61941DF9}"/>
    <cellStyle name="_Header_CON_SP_GPM" xfId="3423" xr:uid="{35CC3ED4-EE9A-45ED-A462-F717EDD19B24}"/>
    <cellStyle name="_Header_CON_SP_GPM_BRAND_010316" xfId="3424" xr:uid="{5808C71B-B27B-4D2D-9F23-511ADC5ABF14}"/>
    <cellStyle name="_Header_CON_SP_REGION_GPM_by year_010504" xfId="3425" xr:uid="{2951CBEF-E16B-4BF8-9446-0C4E0271D881}"/>
    <cellStyle name="_Header_브랜드별99~02" xfId="3426" xr:uid="{C527F33D-CDA3-429C-A042-9FE41807F7EA}"/>
    <cellStyle name="_Header_지역별" xfId="3427" xr:uid="{9B05CF0C-9047-4693-9586-88E982529A72}"/>
    <cellStyle name="_Header_지역별 연계 매출 손익(GBM별)" xfId="3428" xr:uid="{2E3C971C-3AA2-4558-87BB-C10659F8DE15}"/>
    <cellStyle name="_Import Plan for R32 (file name Feb 2009-090106)...Oil" xfId="12932" xr:uid="{BFE00A5E-DF8A-49A7-B986-38ECCDA36DC3}"/>
    <cellStyle name="_IR해중" xfId="3429" xr:uid="{E7EB274D-DD34-4EED-8135-5337BB24921B}"/>
    <cellStyle name="_IS" xfId="16832" xr:uid="{54DEB97B-0059-408F-B94E-0B07F9DC4B86}"/>
    <cellStyle name="_IS 2" xfId="16833" xr:uid="{A2393712-B5DA-459D-BF7C-F697D819F590}"/>
    <cellStyle name="_IS Summary" xfId="16834" xr:uid="{C25CC768-35FD-49C8-A49D-CFF700F3059C}"/>
    <cellStyle name="_IS Summary 2" xfId="16835" xr:uid="{41C159ED-D13F-4455-A617-09FC5D72E61C}"/>
    <cellStyle name="_IS Summary_AOP operating Drivers" xfId="16836" xr:uid="{99A02FA7-0F92-44F0-A12E-93494D0AB877}"/>
    <cellStyle name="_IS Summary_AOP operating Drivers 2" xfId="16837" xr:uid="{B908D6AD-2264-4C67-864C-165923B18B76}"/>
    <cellStyle name="_IS Summary_CAPEX" xfId="16838" xr:uid="{2AFB17A2-2C26-4584-B2B7-3DD4E4C6C1D0}"/>
    <cellStyle name="_IS Summary_Cost out Update" xfId="16839" xr:uid="{886EB0DB-C603-4CC5-BE32-6ADC19F32BD8}"/>
    <cellStyle name="_IS Summary_EBIT OCF Ranges" xfId="16840" xr:uid="{AE6D5D8F-6ECA-4D37-8B33-4DB716460D77}"/>
    <cellStyle name="_IS Summary_G2N &amp; Pricing Plan_Feb'12 (version 1)" xfId="16841" xr:uid="{2200D4A6-942F-4D80-9005-6A910B7B1DAA}"/>
    <cellStyle name="_IS Summary_PBU Summary_MBOM" xfId="16842" xr:uid="{DBF206EF-D2A3-4CF3-9889-0A46529EC2C7}"/>
    <cellStyle name="_IS Summary_PBU Summary_retrieve (new format)" xfId="16843" xr:uid="{EC347D17-F49A-4F30-9581-BC2AEBFE931F}"/>
    <cellStyle name="_IS Summary_Planning Template" xfId="16844" xr:uid="{A64E6302-18FC-4ABD-A6AB-F6845C1CDAD0}"/>
    <cellStyle name="_IS Summary_Working Capital Graph" xfId="16845" xr:uid="{A90EF294-987E-416B-B050-60F058CDF896}"/>
    <cellStyle name="_IS_Cost out Update" xfId="16846" xr:uid="{4C8AF82A-9469-43A5-A263-E7FE8EFA06A8}"/>
    <cellStyle name="_IS_EBIT OCF Ranges" xfId="16847" xr:uid="{20565897-4F37-4BB2-8283-F90E2B4EA97D}"/>
    <cellStyle name="_IS_G2N &amp; Pricing Plan_Feb'12 (version 1)" xfId="16848" xr:uid="{8728C02F-94F0-4DEF-A944-B4B44E13F430}"/>
    <cellStyle name="_IS_OCFAnalysis" xfId="16849" xr:uid="{66EDA1BA-6C97-472C-8FE4-2741EE0E2801}"/>
    <cellStyle name="_IS_OCFAnalysis_Cost out Update" xfId="16850" xr:uid="{1570BB7C-332E-4650-985F-DF685C5AA083}"/>
    <cellStyle name="_IS_OCFAnalysis_EBIT OCF Ranges" xfId="16851" xr:uid="{088B113D-B582-46E3-94E6-C044AF6079A4}"/>
    <cellStyle name="_IS_OCFAnalysis_G2N &amp; Pricing Plan_Feb'12 (version 1)" xfId="16852" xr:uid="{FB9EDA0F-FFC6-40CC-96AE-8655F509C59C}"/>
    <cellStyle name="_IS_OCFAnalysis_Working Capital Graph" xfId="16853" xr:uid="{9F7788BE-3556-4DD8-8804-D95E9C456D9F}"/>
    <cellStyle name="_IS_Working Capital Graph" xfId="16854" xr:uid="{F1657A80-7783-45AC-9849-BE80DB93AAD8}"/>
    <cellStyle name="_Jamaica Analysis - V7" xfId="16855" xr:uid="{6278B76B-3650-4294-9554-40AB9DEB27F3}"/>
    <cellStyle name="_Jamaica Analysis - V7 2" xfId="16856" xr:uid="{99A000A6-3470-4409-9922-433E8E095151}"/>
    <cellStyle name="_Jamaica Analysis - V7_Cost out Update" xfId="16857" xr:uid="{B2361F84-A3CA-48BF-A8EC-2B7716E0C730}"/>
    <cellStyle name="_Jamaica Analysis - V7_EBIT OCF Ranges" xfId="16858" xr:uid="{ABFE23F4-6C72-46FA-A111-93B705521C1B}"/>
    <cellStyle name="_Jamaica Analysis - V7_G2N &amp; Pricing Plan_Feb'12 (version 1)" xfId="16859" xr:uid="{D8324087-5FBA-4BCF-B7D2-E09E595B6174}"/>
    <cellStyle name="_Jamaica Analysis - V7_Working Capital Graph" xfId="16860" xr:uid="{A7AA94A6-7E05-42AE-BF40-C51743F67D07}"/>
    <cellStyle name="_Jan 2006 APAC MBOM - Feb 15PM version" xfId="12708" xr:uid="{D461D3B1-12B3-47CC-B5AD-13567E0C3768}"/>
    <cellStyle name="_Jan 2006 APAC MBOM - Feb 15PM version 2" xfId="16861" xr:uid="{0124ECE7-6C84-49C0-A799-1E91E7F86CE9}"/>
    <cellStyle name="_Jan 2006 APAC MBOM - Feb 15PM version_~0139581" xfId="16862" xr:uid="{C4A61208-F8E5-4B64-9560-DA757DB4DF3F}"/>
    <cellStyle name="_Jan 2006 APAC MBOM - Feb 15PM version_~0802494" xfId="12709" xr:uid="{7A7F5C54-B493-4098-AD3F-2FD176ED17C0}"/>
    <cellStyle name="_Jan 2006 APAC MBOM - Feb 15PM version_~0802494_Cost out Update" xfId="16863" xr:uid="{9F3D259B-7B03-424D-B26C-F712A69DB315}"/>
    <cellStyle name="_Jan 2006 APAC MBOM - Feb 15PM version_~0802494_EBIT OCF Ranges" xfId="16864" xr:uid="{A8F2E978-3601-4645-8644-806B86730E82}"/>
    <cellStyle name="_Jan 2006 APAC MBOM - Feb 15PM version_~0802494_G2N &amp; Pricing Plan_Feb'12 (version 1)" xfId="16865" xr:uid="{496890D0-8BFC-42AA-A476-B4D212594CD8}"/>
    <cellStyle name="_Jan 2006 APAC MBOM - Feb 15PM version_~0802494_Keymessage" xfId="16866" xr:uid="{48F3840C-D7D7-42C8-A853-C6D877BAFF6F}"/>
    <cellStyle name="_Jan 2006 APAC MBOM - Feb 15PM version_~0802494_Working Capital Graph" xfId="16867" xr:uid="{8C7DBFD6-E031-4CDD-A6E7-0D56D262E436}"/>
    <cellStyle name="_Jan 2006 APAC MBOM - Feb 15PM version_~0903815" xfId="16868" xr:uid="{1FB89903-E97D-4E22-A6BE-A38B51645E9C}"/>
    <cellStyle name="_Jan 2006 APAC MBOM - Feb 15PM version_~0903815_Cost out Update" xfId="16869" xr:uid="{659FB311-82DE-4E88-B11B-D2E520690F28}"/>
    <cellStyle name="_Jan 2006 APAC MBOM - Feb 15PM version_~0903815_EBIT OCF Ranges" xfId="16870" xr:uid="{14D38EEA-F278-46E2-9713-1F2B842BC392}"/>
    <cellStyle name="_Jan 2006 APAC MBOM - Feb 15PM version_~0903815_G2N &amp; Pricing Plan_Feb'12 (version 1)" xfId="16871" xr:uid="{7FCDF436-0780-45E8-851A-175C9FE4EC27}"/>
    <cellStyle name="_Jan 2006 APAC MBOM - Feb 15PM version_~0903815_Keymessage" xfId="16872" xr:uid="{1CEEB2D8-F525-427F-8F95-6A445B96060B}"/>
    <cellStyle name="_Jan 2006 APAC MBOM - Feb 15PM version_~0903815_Mfg  Key Message - Nov." xfId="16873" xr:uid="{3294B58E-38D1-49BA-8CC8-7C12DC592A00}"/>
    <cellStyle name="_Jan 2006 APAC MBOM - Feb 15PM version_~0903815_Working Capital Graph" xfId="16874" xr:uid="{C031164C-4282-40F6-A62E-CA85D826F8F0}"/>
    <cellStyle name="_Jan 2006 APAC MBOM - Feb 15PM version_~1027563" xfId="12710" xr:uid="{9B5C2C4B-6131-4B62-9538-8AE342BAB3CA}"/>
    <cellStyle name="_Jan 2006 APAC MBOM - Feb 15PM version_~1027563_Cost out Update" xfId="16875" xr:uid="{B6A1D9F2-A6B0-4BAA-9931-8BF241E14354}"/>
    <cellStyle name="_Jan 2006 APAC MBOM - Feb 15PM version_~1027563_EBIT OCF Ranges" xfId="16876" xr:uid="{6508FC7A-5B0E-4251-96F0-FF851DB44C9A}"/>
    <cellStyle name="_Jan 2006 APAC MBOM - Feb 15PM version_~1027563_G2N &amp; Pricing Plan_Feb'12 (version 1)" xfId="16877" xr:uid="{CBBB8557-9E94-437D-869A-9430518903AA}"/>
    <cellStyle name="_Jan 2006 APAC MBOM - Feb 15PM version_~1027563_Keymessage" xfId="16878" xr:uid="{0A441B5B-40F7-4F49-B881-00434F31ACD3}"/>
    <cellStyle name="_Jan 2006 APAC MBOM - Feb 15PM version_~1027563_Working Capital Graph" xfId="16879" xr:uid="{75B5C10E-75BF-481A-A15A-D14EDB72A888}"/>
    <cellStyle name="_Jan 2006 APAC MBOM - Feb 15PM version_~1294685" xfId="12711" xr:uid="{4BE41ACF-2E87-49B9-94E8-EA7B445686ED}"/>
    <cellStyle name="_Jan 2006 APAC MBOM - Feb 15PM version_~1294685 2" xfId="16880" xr:uid="{0509C3F1-2BFA-4889-B54A-6759D1DEDD78}"/>
    <cellStyle name="_Jan 2006 APAC MBOM - Feb 15PM version_~1294685_2009 AOP_Jan deck_Financials Consol_Sent" xfId="16881" xr:uid="{2C6B9A20-BE60-4D3A-9B36-3A157C9BAB47}"/>
    <cellStyle name="_Jan 2006 APAC MBOM - Feb 15PM version_~1294685_2009 AOP_Jan deck_Financials Consol_Sent_2" xfId="16882" xr:uid="{D1133F18-085B-4992-A9FA-0EA42605F249}"/>
    <cellStyle name="_Jan 2006 APAC MBOM - Feb 15PM version_~1294685_2009 AOP_Jan deck_Financials Consol_Sent_2_Keymessage" xfId="16883" xr:uid="{82B8322A-3F04-46A5-842C-ECF9A03CEF0C}"/>
    <cellStyle name="_Jan 2006 APAC MBOM - Feb 15PM version_~1294685_2009 AOP_Jan deck_Financials Consol_Sent_Keymessage" xfId="16884" xr:uid="{EA29BEE3-C519-4814-9823-162E5B88FD77}"/>
    <cellStyle name="_Jan 2006 APAC MBOM - Feb 15PM version_~1294685_2009 AOP_Nov deck_Financials_for Consol_v2" xfId="16885" xr:uid="{3872A2D4-1C28-4F95-8542-82BA8310E196}"/>
    <cellStyle name="_Jan 2006 APAC MBOM - Feb 15PM version_~1294685_2009 AOP_Nov deck_Financials_for Consol_v2_Keymessage" xfId="16886" xr:uid="{F886B2E8-194A-4913-B8D2-E2BB55F208BF}"/>
    <cellStyle name="_Jan 2006 APAC MBOM - Feb 15PM version_~1294685_Cash Capex 10+2" xfId="16887" xr:uid="{683E0D7B-7313-4140-8693-BDDBEB7CA8C5}"/>
    <cellStyle name="_Jan 2006 APAC MBOM - Feb 15PM version_~1294685_Cash Capex 10+2_Cost out Update" xfId="16888" xr:uid="{DF7A1E77-6C9B-49A1-8260-51BDCD3D25F1}"/>
    <cellStyle name="_Jan 2006 APAC MBOM - Feb 15PM version_~1294685_Cash Capex 10+2_EBIT OCF Ranges" xfId="16889" xr:uid="{9EC94B22-1E5D-4DCE-9EA6-B607C6D5499D}"/>
    <cellStyle name="_Jan 2006 APAC MBOM - Feb 15PM version_~1294685_Cash Capex 10+2_G2N &amp; Pricing Plan_Feb'12 (version 1)" xfId="16890" xr:uid="{85D0FF27-5537-4F2B-B519-71CA6ACAE485}"/>
    <cellStyle name="_Jan 2006 APAC MBOM - Feb 15PM version_~1294685_Cash Capex 10+2_Working Capital Graph" xfId="16891" xr:uid="{8C381E00-D150-4BDE-967F-AF8281D97041}"/>
    <cellStyle name="_Jan 2006 APAC MBOM - Feb 15PM version_~1294685_Cost out Update" xfId="16892" xr:uid="{0F7A4AA7-FCE6-4211-8E02-AB32A9F6DA9B}"/>
    <cellStyle name="_Jan 2006 APAC MBOM - Feb 15PM version_~1294685_EBIT OCF Ranges" xfId="16893" xr:uid="{E36B92A7-867C-47FA-8596-610EEA2D0C7F}"/>
    <cellStyle name="_Jan 2006 APAC MBOM - Feb 15PM version_~1294685_G2N &amp; Pricing Plan_Feb'12 (version 1)" xfId="16894" xr:uid="{23F78A80-1578-4799-9E17-105A69A124CE}"/>
    <cellStyle name="_Jan 2006 APAC MBOM - Feb 15PM version_~1294685_Global Operations" xfId="16895" xr:uid="{2BBE0ABF-3BDC-455B-A1B5-99B3E670747F}"/>
    <cellStyle name="_Jan 2006 APAC MBOM - Feb 15PM version_~1294685_Global Operations 2" xfId="16896" xr:uid="{B473A1BD-08ED-4CA7-85EA-031FDAE0C9B7}"/>
    <cellStyle name="_Jan 2006 APAC MBOM - Feb 15PM version_~1294685_Keymessage" xfId="16897" xr:uid="{E7958AE5-7C0D-4F4B-B480-625EF1D22DDA}"/>
    <cellStyle name="_Jan 2006 APAC MBOM - Feb 15PM version_~1294685_NA" xfId="16898" xr:uid="{AF56BD43-87C1-4F32-8C97-B1F586B5F723}"/>
    <cellStyle name="_Jan 2006 APAC MBOM - Feb 15PM version_~1294685_NA 2" xfId="16899" xr:uid="{EE303654-0ACA-4D51-813B-09D04DBF47F3}"/>
    <cellStyle name="_Jan 2006 APAC MBOM - Feb 15PM version_~1294685_NA_1" xfId="16900" xr:uid="{084490D5-56BA-4625-9FDA-7935BFC76014}"/>
    <cellStyle name="_Jan 2006 APAC MBOM - Feb 15PM version_~1294685_NA_1 2" xfId="16901" xr:uid="{61269BD1-77F8-4DAC-8082-C639AC59801C}"/>
    <cellStyle name="_Jan 2006 APAC MBOM - Feb 15PM version_~1294685_Nov Review Deck Final" xfId="16902" xr:uid="{CFDD1C53-8ACA-44B5-85A5-BEC909A256F5}"/>
    <cellStyle name="_Jan 2006 APAC MBOM - Feb 15PM version_~1294685_Nov Review Deck Final_Keymessage" xfId="16903" xr:uid="{3BC70A9F-0B63-4AE1-8EC4-93353AF4C04E}"/>
    <cellStyle name="_Jan 2006 APAC MBOM - Feb 15PM version_~1294685_OCFAnalysis" xfId="16904" xr:uid="{C3CD9524-449C-4B6D-BE85-D51EEF3ECEDD}"/>
    <cellStyle name="_Jan 2006 APAC MBOM - Feb 15PM version_~1294685_OCFAnalysis_Cost out Update" xfId="16905" xr:uid="{7DDE5A5F-965D-49A1-B6EB-46FCA0DD0D96}"/>
    <cellStyle name="_Jan 2006 APAC MBOM - Feb 15PM version_~1294685_OCFAnalysis_EBIT OCF Ranges" xfId="16906" xr:uid="{9BF377F8-2A72-41EB-B05B-BD3D050503D2}"/>
    <cellStyle name="_Jan 2006 APAC MBOM - Feb 15PM version_~1294685_OCFAnalysis_G2N &amp; Pricing Plan_Feb'12 (version 1)" xfId="16907" xr:uid="{52671A5E-00A6-4133-80FB-312AD3334AE7}"/>
    <cellStyle name="_Jan 2006 APAC MBOM - Feb 15PM version_~1294685_OCFAnalysis_Working Capital Graph" xfId="16908" xr:uid="{935F5FAA-FEC4-48DC-8A0F-69AD5CCBC7F6}"/>
    <cellStyle name="_Jan 2006 APAC MBOM - Feb 15PM version_~1294685_Quarterly Industry Volume - Corp Follow up Feb 19th" xfId="16909" xr:uid="{06DBF468-822D-4471-9478-AC99A53A63AE}"/>
    <cellStyle name="_Jan 2006 APAC MBOM - Feb 15PM version_~1294685_Quarterly Industry Volume - Corp Follow up Feb 19th 2" xfId="16910" xr:uid="{C5B06494-DB21-4920-80F2-CF4F36B567B8}"/>
    <cellStyle name="_Jan 2006 APAC MBOM - Feb 15PM version_~1294685_Quarterly Industry Volume - Corp Follow up Feb 19th_Cost out Update" xfId="16911" xr:uid="{39BD7625-659C-407D-942E-11818925D738}"/>
    <cellStyle name="_Jan 2006 APAC MBOM - Feb 15PM version_~1294685_Quarterly Industry Volume - Corp Follow up Feb 19th_EBIT OCF Ranges" xfId="16912" xr:uid="{9A72E73E-BAD2-4432-963C-F1BFBC7E810E}"/>
    <cellStyle name="_Jan 2006 APAC MBOM - Feb 15PM version_~1294685_Quarterly Industry Volume - Corp Follow up Feb 19th_G2N &amp; Pricing Plan_Feb'12 (version 1)" xfId="16913" xr:uid="{F4C46290-3A72-48E7-BBB2-9EDEB8146812}"/>
    <cellStyle name="_Jan 2006 APAC MBOM - Feb 15PM version_~1294685_Quarterly Industry Volume - Corp Follow up Feb 19th_OCFAnalysis" xfId="16914" xr:uid="{D9DDD4CF-A244-4CD2-9B7C-26FA94A0A81E}"/>
    <cellStyle name="_Jan 2006 APAC MBOM - Feb 15PM version_~1294685_Quarterly Industry Volume - Corp Follow up Feb 19th_OCFAnalysis_Cost out Update" xfId="16915" xr:uid="{7467F251-C60E-478B-8CAE-A2BCB25D9444}"/>
    <cellStyle name="_Jan 2006 APAC MBOM - Feb 15PM version_~1294685_Quarterly Industry Volume - Corp Follow up Feb 19th_OCFAnalysis_EBIT OCF Ranges" xfId="16916" xr:uid="{EC1FCBB6-8178-46AB-9F2A-A0B174638E1C}"/>
    <cellStyle name="_Jan 2006 APAC MBOM - Feb 15PM version_~1294685_Quarterly Industry Volume - Corp Follow up Feb 19th_OCFAnalysis_G2N &amp; Pricing Plan_Feb'12 (version 1)" xfId="16917" xr:uid="{B37BCB7E-91AB-49E1-A01B-CF3DBC3500C6}"/>
    <cellStyle name="_Jan 2006 APAC MBOM - Feb 15PM version_~1294685_Quarterly Industry Volume - Corp Follow up Feb 19th_OCFAnalysis_Working Capital Graph" xfId="16918" xr:uid="{8B29FC07-1E6B-4A9F-AA7E-22C6175476D4}"/>
    <cellStyle name="_Jan 2006 APAC MBOM - Feb 15PM version_~1294685_Quarterly Industry Volume - Corp Follow up Feb 19th_Working Capital Graph" xfId="16919" xr:uid="{B6AF8A86-3674-461C-A012-8202EA6B4BDC}"/>
    <cellStyle name="_Jan 2006 APAC MBOM - Feb 15PM version_~1294685_SBU_GLOBAL_NGT" xfId="16920" xr:uid="{72BD8448-26B7-4B96-A6F4-F2BAD79269F1}"/>
    <cellStyle name="_Jan 2006 APAC MBOM - Feb 15PM version_~1294685_SBU_GLOBAL_NGT 2" xfId="16921" xr:uid="{B8F756CE-B304-4A01-BBD0-1EF0509D6E90}"/>
    <cellStyle name="_Jan 2006 APAC MBOM - Feb 15PM version_~1294685_SBU_GLOBAL_NGT_Cost out Update" xfId="16922" xr:uid="{CFB060A1-5033-4652-9C8D-610809F58E22}"/>
    <cellStyle name="_Jan 2006 APAC MBOM - Feb 15PM version_~1294685_SBU_GLOBAL_NGT_EBIT OCF Ranges" xfId="16923" xr:uid="{43EE1AB7-F201-435E-9C84-C33C787830DA}"/>
    <cellStyle name="_Jan 2006 APAC MBOM - Feb 15PM version_~1294685_SBU_GLOBAL_NGT_G2N &amp; Pricing Plan_Feb'12 (version 1)" xfId="16924" xr:uid="{BAB24021-ADDF-4096-9D63-886C5856E161}"/>
    <cellStyle name="_Jan 2006 APAC MBOM - Feb 15PM version_~1294685_SBU_GLOBAL_NGT_Working Capital Graph" xfId="16925" xr:uid="{C775EF53-2A92-4BC9-B232-7D7481C92D13}"/>
    <cellStyle name="_Jan 2006 APAC MBOM - Feb 15PM version_~1294685_Supplemental Data Requirements-Country" xfId="16926" xr:uid="{F4B82D07-A03E-4B2F-A4A0-CB67E0E8C88A}"/>
    <cellStyle name="_Jan 2006 APAC MBOM - Feb 15PM version_~1294685_Supplemental Data Requirements-Country_Keymessage" xfId="16927" xr:uid="{36DAB07B-8F5E-464C-A9DA-CBF6FF70B5FC}"/>
    <cellStyle name="_Jan 2006 APAC MBOM - Feb 15PM version_~1294685_Working Capital Graph" xfId="16928" xr:uid="{C15D7D43-B374-4082-A020-0082BB253BC1}"/>
    <cellStyle name="_Jan 2006 APAC MBOM - Feb 15PM version_~1424039" xfId="16929" xr:uid="{EA2A5740-92B2-4206-9EBC-AA68E5CD3821}"/>
    <cellStyle name="_Jan 2006 APAC MBOM - Feb 15PM version_~1424039 2" xfId="16930" xr:uid="{604C18C0-663D-45C7-9CCD-9B644E2B1198}"/>
    <cellStyle name="_Jan 2006 APAC MBOM - Feb 15PM version_~1424039_2009 AOP_Jan deck_Financials Consol_Sent" xfId="16931" xr:uid="{74BAF9F8-A839-4E3B-8664-8A1FE2CF75CA}"/>
    <cellStyle name="_Jan 2006 APAC MBOM - Feb 15PM version_~1424039_2009 AOP_Jan deck_Financials Consol_Sent_2" xfId="16932" xr:uid="{6D3D5BD1-2C3E-4AD7-BF69-1424AA633414}"/>
    <cellStyle name="_Jan 2006 APAC MBOM - Feb 15PM version_~1424039_2009 AOP_Jan deck_Financials Consol_Sent_2_Keymessage" xfId="16933" xr:uid="{A5DBD1A7-6FBF-43BB-B238-7C78C40E96E9}"/>
    <cellStyle name="_Jan 2006 APAC MBOM - Feb 15PM version_~1424039_2009 AOP_Jan deck_Financials Consol_Sent_Keymessage" xfId="16934" xr:uid="{BF7EF1F9-C500-47FE-BD52-30EAE03CF007}"/>
    <cellStyle name="_Jan 2006 APAC MBOM - Feb 15PM version_~1424039_2009 AOP_Nov deck_Financials_for Consol_v2" xfId="16935" xr:uid="{EFA03767-33A7-49E9-A7E6-22B2322294C6}"/>
    <cellStyle name="_Jan 2006 APAC MBOM - Feb 15PM version_~1424039_2009 AOP_Nov deck_Financials_for Consol_v2_Keymessage" xfId="16936" xr:uid="{D93006AB-0E2F-49AC-A34B-3241CA704DE8}"/>
    <cellStyle name="_Jan 2006 APAC MBOM - Feb 15PM version_~1424039_Cash Capex 10+2" xfId="16937" xr:uid="{2803EF38-FF76-4704-BE72-B53A72BEECE4}"/>
    <cellStyle name="_Jan 2006 APAC MBOM - Feb 15PM version_~1424039_Cash Capex 10+2_Cost out Update" xfId="16938" xr:uid="{D1F8AA8D-B635-4346-912B-F59C084E20DE}"/>
    <cellStyle name="_Jan 2006 APAC MBOM - Feb 15PM version_~1424039_Cash Capex 10+2_EBIT OCF Ranges" xfId="16939" xr:uid="{695D4239-110B-4813-A106-BD5D85AED6A7}"/>
    <cellStyle name="_Jan 2006 APAC MBOM - Feb 15PM version_~1424039_Cash Capex 10+2_G2N &amp; Pricing Plan_Feb'12 (version 1)" xfId="16940" xr:uid="{3FDE4296-425C-4B41-B62F-036DC17A68E2}"/>
    <cellStyle name="_Jan 2006 APAC MBOM - Feb 15PM version_~1424039_Cash Capex 10+2_Working Capital Graph" xfId="16941" xr:uid="{CFA4F8B4-92CF-40C8-91E1-23B0081C3AA4}"/>
    <cellStyle name="_Jan 2006 APAC MBOM - Feb 15PM version_~1424039_consumer walk 0807" xfId="16942" xr:uid="{B53FE857-C32B-4649-AFB2-E3ED326CD384}"/>
    <cellStyle name="_Jan 2006 APAC MBOM - Feb 15PM version_~1424039_consumer walk 0807_Cost out Update" xfId="16943" xr:uid="{5EBAB6E3-3582-40D2-8C48-FD7584EC107D}"/>
    <cellStyle name="_Jan 2006 APAC MBOM - Feb 15PM version_~1424039_consumer walk 0807_EBIT OCF Ranges" xfId="16944" xr:uid="{1D2E6D0F-B585-4891-9BCE-DC2F2C78F7F1}"/>
    <cellStyle name="_Jan 2006 APAC MBOM - Feb 15PM version_~1424039_consumer walk 0807_G2N &amp; Pricing Plan_Feb'12 (version 1)" xfId="16945" xr:uid="{53655D34-7574-4D14-9B3B-0FBD0EED0620}"/>
    <cellStyle name="_Jan 2006 APAC MBOM - Feb 15PM version_~1424039_consumer walk 0807_Keymessage" xfId="16946" xr:uid="{86A2B561-EEF2-43BE-9EE1-01B204E14CEF}"/>
    <cellStyle name="_Jan 2006 APAC MBOM - Feb 15PM version_~1424039_consumer walk 0807_Working Capital Graph" xfId="16947" xr:uid="{23127F3A-E5DC-47F3-9306-04D963816692}"/>
    <cellStyle name="_Jan 2006 APAC MBOM - Feb 15PM version_~1424039_Cost out Update" xfId="16948" xr:uid="{D0315743-3B9E-40D7-A5CF-E2C6232CC44A}"/>
    <cellStyle name="_Jan 2006 APAC MBOM - Feb 15PM version_~1424039_EBIT OCF Ranges" xfId="16949" xr:uid="{D94EA6C1-2638-4BCB-BF4F-950471BF9A1A}"/>
    <cellStyle name="_Jan 2006 APAC MBOM - Feb 15PM version_~1424039_G2N &amp; Pricing Plan_Feb'12 (version 1)" xfId="16950" xr:uid="{2F513E1B-B25A-4FC3-8420-93EA6EF58516}"/>
    <cellStyle name="_Jan 2006 APAC MBOM - Feb 15PM version_~1424039_Global Operations" xfId="16951" xr:uid="{1DB15A7B-5BFB-4943-87B3-2BAB3B71DE92}"/>
    <cellStyle name="_Jan 2006 APAC MBOM - Feb 15PM version_~1424039_Global Operations 2" xfId="16952" xr:uid="{C3A40568-96AC-4F6E-8E3F-76E04897BFB8}"/>
    <cellStyle name="_Jan 2006 APAC MBOM - Feb 15PM version_~1424039_Keymessage" xfId="16953" xr:uid="{38FAEA77-654E-4B30-8CB7-E7370063B726}"/>
    <cellStyle name="_Jan 2006 APAC MBOM - Feb 15PM version_~1424039_MBOM" xfId="16954" xr:uid="{7218F2A3-29AB-42D9-A4D7-DDFF57F52056}"/>
    <cellStyle name="_Jan 2006 APAC MBOM - Feb 15PM version_~1424039_MBOM 2" xfId="16955" xr:uid="{54595B79-397D-45FF-B2C0-0D7E2920AD16}"/>
    <cellStyle name="_Jan 2006 APAC MBOM - Feb 15PM version_~1424039_MBOM APR 07" xfId="16956" xr:uid="{4D669721-B071-4862-8C57-F076F228328C}"/>
    <cellStyle name="_Jan 2006 APAC MBOM - Feb 15PM version_~1424039_MBOM APR 07 2" xfId="16957" xr:uid="{5DD6D54A-ED0F-40C7-A8E3-ED55620ABD4B}"/>
    <cellStyle name="_Jan 2006 APAC MBOM - Feb 15PM version_~1424039_MBOM APR 07_2009 AOP_Jan deck_Financials Consol_Sent" xfId="16958" xr:uid="{BFD33408-8662-446A-AA12-5BD85CDBD335}"/>
    <cellStyle name="_Jan 2006 APAC MBOM - Feb 15PM version_~1424039_MBOM APR 07_2009 AOP_Jan deck_Financials Consol_Sent_2" xfId="16959" xr:uid="{62AD7149-8A95-4CA4-BC25-698D111D4D9D}"/>
    <cellStyle name="_Jan 2006 APAC MBOM - Feb 15PM version_~1424039_MBOM APR 07_2009 AOP_Jan deck_Financials Consol_Sent_2_Keymessage" xfId="16960" xr:uid="{FCC404EA-624B-4302-8FC9-B3B9ECFC4A0B}"/>
    <cellStyle name="_Jan 2006 APAC MBOM - Feb 15PM version_~1424039_MBOM APR 07_2009 AOP_Jan deck_Financials Consol_Sent_Keymessage" xfId="16961" xr:uid="{A50A7927-90A4-4D26-AAC3-505B992D9714}"/>
    <cellStyle name="_Jan 2006 APAC MBOM - Feb 15PM version_~1424039_MBOM APR 07_2009 AOP_Nov deck_Financials_for Consol_v2" xfId="16962" xr:uid="{E3D1D865-8FE3-4C35-9C5B-379A6D090B65}"/>
    <cellStyle name="_Jan 2006 APAC MBOM - Feb 15PM version_~1424039_MBOM APR 07_2009 AOP_Nov deck_Financials_for Consol_v2_Keymessage" xfId="16963" xr:uid="{AD54AA2C-1B26-4754-85A8-310ACC1F83CB}"/>
    <cellStyle name="_Jan 2006 APAC MBOM - Feb 15PM version_~1424039_MBOM APR 07_Cash Capex 10+2" xfId="16964" xr:uid="{8B224CC1-AC2E-4BDA-9051-F91BDC37966D}"/>
    <cellStyle name="_Jan 2006 APAC MBOM - Feb 15PM version_~1424039_MBOM APR 07_Cash Capex 10+2_Cost out Update" xfId="16965" xr:uid="{2C007082-2E2B-4B63-B5DD-23D13674CEE9}"/>
    <cellStyle name="_Jan 2006 APAC MBOM - Feb 15PM version_~1424039_MBOM APR 07_Cash Capex 10+2_EBIT OCF Ranges" xfId="16966" xr:uid="{545B303F-2C09-4BC1-8CCA-34CA8E13B9E9}"/>
    <cellStyle name="_Jan 2006 APAC MBOM - Feb 15PM version_~1424039_MBOM APR 07_Cash Capex 10+2_G2N &amp; Pricing Plan_Feb'12 (version 1)" xfId="16967" xr:uid="{5DBEFD32-8F81-4399-A8A6-024DDE2B9774}"/>
    <cellStyle name="_Jan 2006 APAC MBOM - Feb 15PM version_~1424039_MBOM APR 07_Cash Capex 10+2_Working Capital Graph" xfId="16968" xr:uid="{CD930F15-0FF2-4D91-B69B-7EC99473B1B6}"/>
    <cellStyle name="_Jan 2006 APAC MBOM - Feb 15PM version_~1424039_MBOM APR 07_Cost out Update" xfId="16969" xr:uid="{32B1F435-D4C1-4464-92BD-578DC49F7281}"/>
    <cellStyle name="_Jan 2006 APAC MBOM - Feb 15PM version_~1424039_MBOM APR 07_EBIT OCF Ranges" xfId="16970" xr:uid="{237A6F29-0C7E-45BC-B810-0615D7B8A5F4}"/>
    <cellStyle name="_Jan 2006 APAC MBOM - Feb 15PM version_~1424039_MBOM APR 07_G2N &amp; Pricing Plan_Feb'12 (version 1)" xfId="16971" xr:uid="{6B83BBA8-6E92-4C3F-A318-013A0BB87C48}"/>
    <cellStyle name="_Jan 2006 APAC MBOM - Feb 15PM version_~1424039_MBOM APR 07_Global Operations" xfId="16972" xr:uid="{A93A7DB5-D44E-4AED-9B1F-15074BBEF185}"/>
    <cellStyle name="_Jan 2006 APAC MBOM - Feb 15PM version_~1424039_MBOM APR 07_Global Operations 2" xfId="16973" xr:uid="{8932662E-6048-4F79-8CFA-E1DE5CC08A56}"/>
    <cellStyle name="_Jan 2006 APAC MBOM - Feb 15PM version_~1424039_MBOM APR 07_Keymessage" xfId="16974" xr:uid="{E04AC2D5-9F22-482A-9324-3D66A4CE9ACA}"/>
    <cellStyle name="_Jan 2006 APAC MBOM - Feb 15PM version_~1424039_MBOM APR 07_NA" xfId="16975" xr:uid="{E6F057E9-C73C-4D0F-B0A4-99529C9E0158}"/>
    <cellStyle name="_Jan 2006 APAC MBOM - Feb 15PM version_~1424039_MBOM APR 07_NA 2" xfId="16976" xr:uid="{050512F9-5F35-495E-BA54-E9680029824E}"/>
    <cellStyle name="_Jan 2006 APAC MBOM - Feb 15PM version_~1424039_MBOM APR 07_NA_1" xfId="16977" xr:uid="{0C724A1F-6756-4F7B-A4A8-8D28DE24E50A}"/>
    <cellStyle name="_Jan 2006 APAC MBOM - Feb 15PM version_~1424039_MBOM APR 07_NA_1 2" xfId="16978" xr:uid="{90C34FF6-586A-460B-B826-4E47CBA9B8BE}"/>
    <cellStyle name="_Jan 2006 APAC MBOM - Feb 15PM version_~1424039_MBOM APR 07_Nov Review Deck Final" xfId="16979" xr:uid="{4DC2C3DC-3003-4867-B979-FD0632C32BDF}"/>
    <cellStyle name="_Jan 2006 APAC MBOM - Feb 15PM version_~1424039_MBOM APR 07_Nov Review Deck Final_Keymessage" xfId="16980" xr:uid="{0BD09F29-F84A-4E1F-8912-064C718308D2}"/>
    <cellStyle name="_Jan 2006 APAC MBOM - Feb 15PM version_~1424039_MBOM APR 07_OCFAnalysis" xfId="16981" xr:uid="{C96AA4A6-3D24-4B63-96D1-0EDB3A84C4CB}"/>
    <cellStyle name="_Jan 2006 APAC MBOM - Feb 15PM version_~1424039_MBOM APR 07_OCFAnalysis_Cost out Update" xfId="16982" xr:uid="{4825F26E-79C5-40FB-9D32-351A383296AE}"/>
    <cellStyle name="_Jan 2006 APAC MBOM - Feb 15PM version_~1424039_MBOM APR 07_OCFAnalysis_EBIT OCF Ranges" xfId="16983" xr:uid="{04E8C164-F5C4-403B-9ACC-0EAA63C2543D}"/>
    <cellStyle name="_Jan 2006 APAC MBOM - Feb 15PM version_~1424039_MBOM APR 07_OCFAnalysis_G2N &amp; Pricing Plan_Feb'12 (version 1)" xfId="16984" xr:uid="{9B2284A3-DCA6-446A-B6F6-EAEA5A30DF94}"/>
    <cellStyle name="_Jan 2006 APAC MBOM - Feb 15PM version_~1424039_MBOM APR 07_OCFAnalysis_Working Capital Graph" xfId="16985" xr:uid="{4D3AA357-6BBF-410C-B644-BD2B399BB689}"/>
    <cellStyle name="_Jan 2006 APAC MBOM - Feb 15PM version_~1424039_MBOM APR 07_Quarterly Industry Volume - Corp Follow up Feb 19th" xfId="16986" xr:uid="{3FE9D9E1-9ED0-4D2A-BC65-3E6954674092}"/>
    <cellStyle name="_Jan 2006 APAC MBOM - Feb 15PM version_~1424039_MBOM APR 07_Quarterly Industry Volume - Corp Follow up Feb 19th 2" xfId="16987" xr:uid="{99BEC01E-301D-4638-9B1B-0314537C6883}"/>
    <cellStyle name="_Jan 2006 APAC MBOM - Feb 15PM version_~1424039_MBOM APR 07_Quarterly Industry Volume - Corp Follow up Feb 19th_Cost out Update" xfId="16988" xr:uid="{6F995C01-6458-46BD-BAE6-34C848899E51}"/>
    <cellStyle name="_Jan 2006 APAC MBOM - Feb 15PM version_~1424039_MBOM APR 07_Quarterly Industry Volume - Corp Follow up Feb 19th_EBIT OCF Ranges" xfId="16989" xr:uid="{F2FB8EEC-5D18-4437-9230-E57169EC12BE}"/>
    <cellStyle name="_Jan 2006 APAC MBOM - Feb 15PM version_~1424039_MBOM APR 07_Quarterly Industry Volume - Corp Follow up Feb 19th_G2N &amp; Pricing Plan_Feb'12 (version 1)" xfId="16990" xr:uid="{4CD54B90-2DC7-4AEE-AB55-4A0B258E553D}"/>
    <cellStyle name="_Jan 2006 APAC MBOM - Feb 15PM version_~1424039_MBOM APR 07_Quarterly Industry Volume - Corp Follow up Feb 19th_OCFAnalysis" xfId="16991" xr:uid="{CE97EF06-C1D8-4124-97CA-AE2EF20EBFFF}"/>
    <cellStyle name="_Jan 2006 APAC MBOM - Feb 15PM version_~1424039_MBOM APR 07_Quarterly Industry Volume - Corp Follow up Feb 19th_OCFAnalysis_Cost out Update" xfId="16992" xr:uid="{3E57332B-F8CE-4886-BF10-7C41EA18EA5A}"/>
    <cellStyle name="_Jan 2006 APAC MBOM - Feb 15PM version_~1424039_MBOM APR 07_Quarterly Industry Volume - Corp Follow up Feb 19th_OCFAnalysis_EBIT OCF Ranges" xfId="16993" xr:uid="{ABE892B1-9BB4-42E8-92DB-09B7C78D35F0}"/>
    <cellStyle name="_Jan 2006 APAC MBOM - Feb 15PM version_~1424039_MBOM APR 07_Quarterly Industry Volume - Corp Follow up Feb 19th_OCFAnalysis_G2N &amp; Pricing Plan_Feb'12 (version 1)" xfId="16994" xr:uid="{B79ED177-1D21-4BD5-A228-747D2FD730E2}"/>
    <cellStyle name="_Jan 2006 APAC MBOM - Feb 15PM version_~1424039_MBOM APR 07_Quarterly Industry Volume - Corp Follow up Feb 19th_OCFAnalysis_Working Capital Graph" xfId="16995" xr:uid="{C978F2DB-9720-4646-AE14-16F39A21ED6F}"/>
    <cellStyle name="_Jan 2006 APAC MBOM - Feb 15PM version_~1424039_MBOM APR 07_Quarterly Industry Volume - Corp Follow up Feb 19th_Working Capital Graph" xfId="16996" xr:uid="{385F5A88-CEC4-4F93-98D3-72FF80ACF677}"/>
    <cellStyle name="_Jan 2006 APAC MBOM - Feb 15PM version_~1424039_MBOM APR 07_SBU_GLOBAL_NGT" xfId="16997" xr:uid="{4B473D55-AF28-46CA-ADB3-EFF498793FD1}"/>
    <cellStyle name="_Jan 2006 APAC MBOM - Feb 15PM version_~1424039_MBOM APR 07_SBU_GLOBAL_NGT 2" xfId="16998" xr:uid="{15ABE4A5-9072-476E-815B-1881EF2FA4E2}"/>
    <cellStyle name="_Jan 2006 APAC MBOM - Feb 15PM version_~1424039_MBOM APR 07_SBU_GLOBAL_NGT_Cost out Update" xfId="16999" xr:uid="{DF9B372B-3ECB-47B6-A359-C407A0698CE4}"/>
    <cellStyle name="_Jan 2006 APAC MBOM - Feb 15PM version_~1424039_MBOM APR 07_SBU_GLOBAL_NGT_EBIT OCF Ranges" xfId="17000" xr:uid="{01CC7894-7685-4298-A49C-1743B4ADBD78}"/>
    <cellStyle name="_Jan 2006 APAC MBOM - Feb 15PM version_~1424039_MBOM APR 07_SBU_GLOBAL_NGT_G2N &amp; Pricing Plan_Feb'12 (version 1)" xfId="17001" xr:uid="{0A970C1B-27D1-46C0-9FEF-CD12ED026260}"/>
    <cellStyle name="_Jan 2006 APAC MBOM - Feb 15PM version_~1424039_MBOM APR 07_SBU_GLOBAL_NGT_Working Capital Graph" xfId="17002" xr:uid="{1603937E-EC13-4804-8897-D64CA67ED4BD}"/>
    <cellStyle name="_Jan 2006 APAC MBOM - Feb 15PM version_~1424039_MBOM APR 07_Supplemental Data Requirements-Country" xfId="17003" xr:uid="{C514B879-4C0E-4891-9DBF-3018D5DD3697}"/>
    <cellStyle name="_Jan 2006 APAC MBOM - Feb 15PM version_~1424039_MBOM APR 07_Supplemental Data Requirements-Country_Keymessage" xfId="17004" xr:uid="{EA50F6F2-9759-4C6E-9B87-AF6D0FCFD1DB}"/>
    <cellStyle name="_Jan 2006 APAC MBOM - Feb 15PM version_~1424039_MBOM APR 07_Working Capital Graph" xfId="17005" xr:uid="{2AC130E0-D200-4FAF-B2AD-4C05D3962D57}"/>
    <cellStyle name="_Jan 2006 APAC MBOM - Feb 15PM version_~1424039_MBOM Jan" xfId="17006" xr:uid="{ADD1E013-91B6-4DA9-86C6-62CA965FCE1D}"/>
    <cellStyle name="_Jan 2006 APAC MBOM - Feb 15PM version_~1424039_MBOM Jan_Cost out Update" xfId="17007" xr:uid="{EAF203AC-D52E-441D-8271-11D8DADA4629}"/>
    <cellStyle name="_Jan 2006 APAC MBOM - Feb 15PM version_~1424039_MBOM Jan_EBIT OCF Ranges" xfId="17008" xr:uid="{C85E84A7-7BBF-447F-BCDF-EB8AEDFF5CA1}"/>
    <cellStyle name="_Jan 2006 APAC MBOM - Feb 15PM version_~1424039_MBOM Jan_G2N &amp; Pricing Plan_Feb'12 (version 1)" xfId="17009" xr:uid="{8B6A31DF-BB8A-4DF5-9077-2099379015F6}"/>
    <cellStyle name="_Jan 2006 APAC MBOM - Feb 15PM version_~1424039_MBOM Jan_Keymessage" xfId="17010" xr:uid="{54CE27DA-041C-4FA2-BBC3-79939D6A8B02}"/>
    <cellStyle name="_Jan 2006 APAC MBOM - Feb 15PM version_~1424039_MBOM Jan_Working Capital Graph" xfId="17011" xr:uid="{06E26A11-E533-4999-92C6-84F1E846ACAA}"/>
    <cellStyle name="_Jan 2006 APAC MBOM - Feb 15PM version_~1424039_MBOM Jul 07 Send" xfId="17012" xr:uid="{6D2A1469-C651-4193-86A8-07E5EC2926B5}"/>
    <cellStyle name="_Jan 2006 APAC MBOM - Feb 15PM version_~1424039_MBOM Jul 07 Send_Cost out Update" xfId="17013" xr:uid="{6D1CE052-CC35-43AF-8F13-CEC8DA9150BA}"/>
    <cellStyle name="_Jan 2006 APAC MBOM - Feb 15PM version_~1424039_MBOM Jul 07 Send_EBIT OCF Ranges" xfId="17014" xr:uid="{4E9D609D-2220-47E1-9470-C67DC02D1A45}"/>
    <cellStyle name="_Jan 2006 APAC MBOM - Feb 15PM version_~1424039_MBOM Jul 07 Send_G2N &amp; Pricing Plan_Feb'12 (version 1)" xfId="17015" xr:uid="{B36E7932-61A1-4658-B34A-F70E516CB658}"/>
    <cellStyle name="_Jan 2006 APAC MBOM - Feb 15PM version_~1424039_MBOM Jul 07 Send_Keymessage" xfId="17016" xr:uid="{E80231B0-C14C-4E4F-915B-2DDF10CF568E}"/>
    <cellStyle name="_Jan 2006 APAC MBOM - Feb 15PM version_~1424039_MBOM Jul 07 Send_Working Capital Graph" xfId="17017" xr:uid="{60A24F56-D655-4C57-82F7-55F08FFB2D78}"/>
    <cellStyle name="_Jan 2006 APAC MBOM - Feb 15PM version_~1424039_MBOM June 07 Final Send" xfId="17018" xr:uid="{8CE4FB86-9841-43E8-8406-CAEE8489269E}"/>
    <cellStyle name="_Jan 2006 APAC MBOM - Feb 15PM version_~1424039_MBOM June 07 Final Send_Cost out Update" xfId="17019" xr:uid="{0D62372C-9A35-488A-8D9C-EA00B072F7B4}"/>
    <cellStyle name="_Jan 2006 APAC MBOM - Feb 15PM version_~1424039_MBOM June 07 Final Send_EBIT OCF Ranges" xfId="17020" xr:uid="{9B88F952-8A2C-4423-BE1C-7062FDF5FE76}"/>
    <cellStyle name="_Jan 2006 APAC MBOM - Feb 15PM version_~1424039_MBOM June 07 Final Send_G2N &amp; Pricing Plan_Feb'12 (version 1)" xfId="17021" xr:uid="{AB37AF4C-E5F0-4507-B79B-E6428DF833E2}"/>
    <cellStyle name="_Jan 2006 APAC MBOM - Feb 15PM version_~1424039_MBOM June 07 Final Send_Keymessage" xfId="17022" xr:uid="{7E2532C3-E980-482E-BBFE-081D1038DEC4}"/>
    <cellStyle name="_Jan 2006 APAC MBOM - Feb 15PM version_~1424039_MBOM June 07 Final Send_Working Capital Graph" xfId="17023" xr:uid="{26601343-B5AF-4FF5-9A66-DA1C8599B327}"/>
    <cellStyle name="_Jan 2006 APAC MBOM - Feb 15PM version_~1424039_MBOM May 07 v.2" xfId="17024" xr:uid="{31B7BA65-8815-4A6C-90B4-B1CB57D20FF5}"/>
    <cellStyle name="_Jan 2006 APAC MBOM - Feb 15PM version_~1424039_MBOM May 07 v.2_Cost out Update" xfId="17025" xr:uid="{DB304134-DF17-491D-A6BA-6B7E809D0B9D}"/>
    <cellStyle name="_Jan 2006 APAC MBOM - Feb 15PM version_~1424039_MBOM May 07 v.2_EBIT OCF Ranges" xfId="17026" xr:uid="{D160BA33-344E-4855-8188-EA01276462A2}"/>
    <cellStyle name="_Jan 2006 APAC MBOM - Feb 15PM version_~1424039_MBOM May 07 v.2_G2N &amp; Pricing Plan_Feb'12 (version 1)" xfId="17027" xr:uid="{09F35676-7837-4B87-8331-117E3E12CBBC}"/>
    <cellStyle name="_Jan 2006 APAC MBOM - Feb 15PM version_~1424039_MBOM May 07 v.2_Keymessage" xfId="17028" xr:uid="{18BAEC0B-120C-455A-A4C1-F73EEFBA7744}"/>
    <cellStyle name="_Jan 2006 APAC MBOM - Feb 15PM version_~1424039_MBOM May 07 v.2_Working Capital Graph" xfId="17029" xr:uid="{230330B2-FD88-424E-9514-F08D156836FA}"/>
    <cellStyle name="_Jan 2006 APAC MBOM - Feb 15PM version_~1424039_MBOM v.1" xfId="17030" xr:uid="{1894B3ED-49C6-4041-B3D3-3111847132C0}"/>
    <cellStyle name="_Jan 2006 APAC MBOM - Feb 15PM version_~1424039_MBOM v.1 2" xfId="17031" xr:uid="{1991FE2A-CD0B-4B30-84C7-652A3CDF9488}"/>
    <cellStyle name="_Jan 2006 APAC MBOM - Feb 15PM version_~1424039_MBOM v.1_2009 AOP_Jan deck_Financials Consol_Sent" xfId="17032" xr:uid="{517699C3-F683-48DA-A44F-93C36E362ED7}"/>
    <cellStyle name="_Jan 2006 APAC MBOM - Feb 15PM version_~1424039_MBOM v.1_2009 AOP_Jan deck_Financials Consol_Sent_2" xfId="17033" xr:uid="{9339B887-3E7C-4D27-91C3-A53F74742E2B}"/>
    <cellStyle name="_Jan 2006 APAC MBOM - Feb 15PM version_~1424039_MBOM v.1_2009 AOP_Jan deck_Financials Consol_Sent_2_Keymessage" xfId="17034" xr:uid="{14EBFB9C-8BA1-4DF8-BBB5-D96F8DC2E76D}"/>
    <cellStyle name="_Jan 2006 APAC MBOM - Feb 15PM version_~1424039_MBOM v.1_2009 AOP_Jan deck_Financials Consol_Sent_Keymessage" xfId="17035" xr:uid="{7CAA99DA-1AF5-41B5-BBB3-0382F1F832D6}"/>
    <cellStyle name="_Jan 2006 APAC MBOM - Feb 15PM version_~1424039_MBOM v.1_2009 AOP_Nov deck_Financials_for Consol_v2" xfId="17036" xr:uid="{42155AE3-E9A4-4D8F-954F-EB378A3C1AA7}"/>
    <cellStyle name="_Jan 2006 APAC MBOM - Feb 15PM version_~1424039_MBOM v.1_2009 AOP_Nov deck_Financials_for Consol_v2_Keymessage" xfId="17037" xr:uid="{0B387C39-A48F-45FE-944B-B2717B6E5574}"/>
    <cellStyle name="_Jan 2006 APAC MBOM - Feb 15PM version_~1424039_MBOM v.1_Cash Capex 10+2" xfId="17038" xr:uid="{2260D1F5-9594-4EF1-9C10-54B5DAB685D9}"/>
    <cellStyle name="_Jan 2006 APAC MBOM - Feb 15PM version_~1424039_MBOM v.1_Cash Capex 10+2_Cost out Update" xfId="17039" xr:uid="{D95D9C73-3394-4684-A234-F09C84E57CDF}"/>
    <cellStyle name="_Jan 2006 APAC MBOM - Feb 15PM version_~1424039_MBOM v.1_Cash Capex 10+2_EBIT OCF Ranges" xfId="17040" xr:uid="{873F1071-CB02-4658-A056-19221D949B24}"/>
    <cellStyle name="_Jan 2006 APAC MBOM - Feb 15PM version_~1424039_MBOM v.1_Cash Capex 10+2_G2N &amp; Pricing Plan_Feb'12 (version 1)" xfId="17041" xr:uid="{1E950903-2119-4BE9-956C-871D6B049C46}"/>
    <cellStyle name="_Jan 2006 APAC MBOM - Feb 15PM version_~1424039_MBOM v.1_Cash Capex 10+2_Working Capital Graph" xfId="17042" xr:uid="{0BED8B6B-0F1F-409F-B3C8-DE213D11EAC1}"/>
    <cellStyle name="_Jan 2006 APAC MBOM - Feb 15PM version_~1424039_MBOM v.1_Cost out Update" xfId="17043" xr:uid="{3870B1D3-8940-4804-84C0-B1DC4B9CC1CE}"/>
    <cellStyle name="_Jan 2006 APAC MBOM - Feb 15PM version_~1424039_MBOM v.1_EBIT OCF Ranges" xfId="17044" xr:uid="{A41669FB-185A-4483-9099-17F9AB9C6788}"/>
    <cellStyle name="_Jan 2006 APAC MBOM - Feb 15PM version_~1424039_MBOM v.1_G2N &amp; Pricing Plan_Feb'12 (version 1)" xfId="17045" xr:uid="{FB2C685C-7EBF-4E15-A88F-07DBB7EA6F43}"/>
    <cellStyle name="_Jan 2006 APAC MBOM - Feb 15PM version_~1424039_MBOM v.1_Global Operations" xfId="17046" xr:uid="{1D8F2009-BAFD-4E3C-B530-ACE30236C954}"/>
    <cellStyle name="_Jan 2006 APAC MBOM - Feb 15PM version_~1424039_MBOM v.1_Global Operations 2" xfId="17047" xr:uid="{06DD0341-16C4-4459-9AD3-84F29AA4B83F}"/>
    <cellStyle name="_Jan 2006 APAC MBOM - Feb 15PM version_~1424039_MBOM v.1_Keymessage" xfId="17048" xr:uid="{81041CFF-FC45-4A85-BB5B-79E0C5505202}"/>
    <cellStyle name="_Jan 2006 APAC MBOM - Feb 15PM version_~1424039_MBOM v.1_NA" xfId="17049" xr:uid="{1F28A9B8-7263-4398-A701-386979391877}"/>
    <cellStyle name="_Jan 2006 APAC MBOM - Feb 15PM version_~1424039_MBOM v.1_NA 2" xfId="17050" xr:uid="{BAA7A8DA-3E13-4EE6-BDB6-8CFD684F7738}"/>
    <cellStyle name="_Jan 2006 APAC MBOM - Feb 15PM version_~1424039_MBOM v.1_NA_1" xfId="17051" xr:uid="{1425FC28-4BA9-4C75-80BA-430057653791}"/>
    <cellStyle name="_Jan 2006 APAC MBOM - Feb 15PM version_~1424039_MBOM v.1_NA_1 2" xfId="17052" xr:uid="{FDB3733D-B42A-40CF-A8F2-C888B5C53EEA}"/>
    <cellStyle name="_Jan 2006 APAC MBOM - Feb 15PM version_~1424039_MBOM v.1_Nov Review Deck Final" xfId="17053" xr:uid="{8F48BAE4-D5AD-4B55-8669-00437FC8033C}"/>
    <cellStyle name="_Jan 2006 APAC MBOM - Feb 15PM version_~1424039_MBOM v.1_Nov Review Deck Final_Keymessage" xfId="17054" xr:uid="{B2F13E77-0874-4209-8D16-D3485B77D91E}"/>
    <cellStyle name="_Jan 2006 APAC MBOM - Feb 15PM version_~1424039_MBOM v.1_OCFAnalysis" xfId="17055" xr:uid="{2B137F5A-5268-4BF5-9A59-D58EB2E8DA62}"/>
    <cellStyle name="_Jan 2006 APAC MBOM - Feb 15PM version_~1424039_MBOM v.1_OCFAnalysis_Cost out Update" xfId="17056" xr:uid="{3DA05815-14A2-4D26-BBB7-F967715E78D7}"/>
    <cellStyle name="_Jan 2006 APAC MBOM - Feb 15PM version_~1424039_MBOM v.1_OCFAnalysis_EBIT OCF Ranges" xfId="17057" xr:uid="{074AD949-427E-44A9-9472-48D1C616D433}"/>
    <cellStyle name="_Jan 2006 APAC MBOM - Feb 15PM version_~1424039_MBOM v.1_OCFAnalysis_G2N &amp; Pricing Plan_Feb'12 (version 1)" xfId="17058" xr:uid="{6AFC89B0-9C87-4900-8F64-F8E23E66D2B3}"/>
    <cellStyle name="_Jan 2006 APAC MBOM - Feb 15PM version_~1424039_MBOM v.1_OCFAnalysis_Working Capital Graph" xfId="17059" xr:uid="{DAF6C884-B2E1-4075-A277-291AFB531A26}"/>
    <cellStyle name="_Jan 2006 APAC MBOM - Feb 15PM version_~1424039_MBOM v.1_Quarterly Industry Volume - Corp Follow up Feb 19th" xfId="17060" xr:uid="{750978FC-F86C-42F4-B813-9AEE390856E2}"/>
    <cellStyle name="_Jan 2006 APAC MBOM - Feb 15PM version_~1424039_MBOM v.1_Quarterly Industry Volume - Corp Follow up Feb 19th 2" xfId="17061" xr:uid="{AE319419-6001-4423-A887-F3CF8D005561}"/>
    <cellStyle name="_Jan 2006 APAC MBOM - Feb 15PM version_~1424039_MBOM v.1_Quarterly Industry Volume - Corp Follow up Feb 19th_Cost out Update" xfId="17062" xr:uid="{D54981B9-2EA4-430F-841B-F8817DFDE9E7}"/>
    <cellStyle name="_Jan 2006 APAC MBOM - Feb 15PM version_~1424039_MBOM v.1_Quarterly Industry Volume - Corp Follow up Feb 19th_EBIT OCF Ranges" xfId="17063" xr:uid="{0BBEAEB3-6AE9-4636-A0D8-93701E03FFA3}"/>
    <cellStyle name="_Jan 2006 APAC MBOM - Feb 15PM version_~1424039_MBOM v.1_Quarterly Industry Volume - Corp Follow up Feb 19th_G2N &amp; Pricing Plan_Feb'12 (version 1)" xfId="17064" xr:uid="{F134F55B-FF98-4DAA-8B14-2EC903897259}"/>
    <cellStyle name="_Jan 2006 APAC MBOM - Feb 15PM version_~1424039_MBOM v.1_Quarterly Industry Volume - Corp Follow up Feb 19th_OCFAnalysis" xfId="17065" xr:uid="{757912CD-90D5-4B1D-9578-8A809BE9CE9E}"/>
    <cellStyle name="_Jan 2006 APAC MBOM - Feb 15PM version_~1424039_MBOM v.1_Quarterly Industry Volume - Corp Follow up Feb 19th_OCFAnalysis_Cost out Update" xfId="17066" xr:uid="{B1329202-AADF-4525-9893-D34DB44B38FB}"/>
    <cellStyle name="_Jan 2006 APAC MBOM - Feb 15PM version_~1424039_MBOM v.1_Quarterly Industry Volume - Corp Follow up Feb 19th_OCFAnalysis_EBIT OCF Ranges" xfId="17067" xr:uid="{C42363F5-1D66-4143-840D-308C1976E5E0}"/>
    <cellStyle name="_Jan 2006 APAC MBOM - Feb 15PM version_~1424039_MBOM v.1_Quarterly Industry Volume - Corp Follow up Feb 19th_OCFAnalysis_G2N &amp; Pricing Plan_Feb'12 (version 1)" xfId="17068" xr:uid="{77713000-8CD9-474D-9F88-0B476C084FB8}"/>
    <cellStyle name="_Jan 2006 APAC MBOM - Feb 15PM version_~1424039_MBOM v.1_Quarterly Industry Volume - Corp Follow up Feb 19th_OCFAnalysis_Working Capital Graph" xfId="17069" xr:uid="{EDE412E8-B9F2-437D-93B6-8F58A3DC16BC}"/>
    <cellStyle name="_Jan 2006 APAC MBOM - Feb 15PM version_~1424039_MBOM v.1_Quarterly Industry Volume - Corp Follow up Feb 19th_Working Capital Graph" xfId="17070" xr:uid="{9F7538D3-031B-49F6-9BA5-B408C6E46D32}"/>
    <cellStyle name="_Jan 2006 APAC MBOM - Feb 15PM version_~1424039_MBOM v.1_SBU_GLOBAL_NGT" xfId="17071" xr:uid="{28E4FD0A-6477-4243-9367-047C4A1DAFB1}"/>
    <cellStyle name="_Jan 2006 APAC MBOM - Feb 15PM version_~1424039_MBOM v.1_SBU_GLOBAL_NGT 2" xfId="17072" xr:uid="{7E7C8770-4A4F-49F5-927E-B66C48EBA663}"/>
    <cellStyle name="_Jan 2006 APAC MBOM - Feb 15PM version_~1424039_MBOM v.1_SBU_GLOBAL_NGT_Cost out Update" xfId="17073" xr:uid="{C2B142B5-8325-4AE9-8C79-FF7D95C932CE}"/>
    <cellStyle name="_Jan 2006 APAC MBOM - Feb 15PM version_~1424039_MBOM v.1_SBU_GLOBAL_NGT_EBIT OCF Ranges" xfId="17074" xr:uid="{DA475550-80B6-4B08-851C-B9DD08B01B79}"/>
    <cellStyle name="_Jan 2006 APAC MBOM - Feb 15PM version_~1424039_MBOM v.1_SBU_GLOBAL_NGT_G2N &amp; Pricing Plan_Feb'12 (version 1)" xfId="17075" xr:uid="{FC7D2436-5DA5-4415-AFF5-A383450D2D2A}"/>
    <cellStyle name="_Jan 2006 APAC MBOM - Feb 15PM version_~1424039_MBOM v.1_SBU_GLOBAL_NGT_Working Capital Graph" xfId="17076" xr:uid="{1EB7BD33-67B6-477E-88E4-B5267D447668}"/>
    <cellStyle name="_Jan 2006 APAC MBOM - Feb 15PM version_~1424039_MBOM v.1_Supplemental Data Requirements-Country" xfId="17077" xr:uid="{CA0CC63D-3C5A-4B25-A232-C63669BC3D67}"/>
    <cellStyle name="_Jan 2006 APAC MBOM - Feb 15PM version_~1424039_MBOM v.1_Supplemental Data Requirements-Country_Keymessage" xfId="17078" xr:uid="{06F8151B-6CA9-4BC4-9B50-6DB1787420B5}"/>
    <cellStyle name="_Jan 2006 APAC MBOM - Feb 15PM version_~1424039_MBOM v.1_Working Capital Graph" xfId="17079" xr:uid="{E1759F82-3EE0-4D7C-87CC-6B378BAD3396}"/>
    <cellStyle name="_Jan 2006 APAC MBOM - Feb 15PM version_~1424039_MBOM v.2" xfId="17080" xr:uid="{496F91C0-6783-4AD8-9A16-13C302065411}"/>
    <cellStyle name="_Jan 2006 APAC MBOM - Feb 15PM version_~1424039_MBOM v.2 2" xfId="17081" xr:uid="{B57F14E0-9B24-47D1-82CB-417167F3A53C}"/>
    <cellStyle name="_Jan 2006 APAC MBOM - Feb 15PM version_~1424039_MBOM v.2_2009 AOP_Jan deck_Financials Consol_Sent" xfId="17082" xr:uid="{77E04AB9-3068-4BAA-8A9A-4908B922AB18}"/>
    <cellStyle name="_Jan 2006 APAC MBOM - Feb 15PM version_~1424039_MBOM v.2_2009 AOP_Jan deck_Financials Consol_Sent_2" xfId="17083" xr:uid="{A32AFEDA-9606-4CE5-9EF6-E36AA93ACD8D}"/>
    <cellStyle name="_Jan 2006 APAC MBOM - Feb 15PM version_~1424039_MBOM v.2_2009 AOP_Jan deck_Financials Consol_Sent_2_Keymessage" xfId="17084" xr:uid="{02A8582C-A1C4-4F9D-AC4B-5EBD3DF0C751}"/>
    <cellStyle name="_Jan 2006 APAC MBOM - Feb 15PM version_~1424039_MBOM v.2_2009 AOP_Jan deck_Financials Consol_Sent_Keymessage" xfId="17085" xr:uid="{552E7BD5-9986-4D7B-996A-F1438601373D}"/>
    <cellStyle name="_Jan 2006 APAC MBOM - Feb 15PM version_~1424039_MBOM v.2_2009 AOP_Nov deck_Financials_for Consol_v2" xfId="17086" xr:uid="{73C890B6-60B7-4CFA-8225-0BD4D9F1F4A8}"/>
    <cellStyle name="_Jan 2006 APAC MBOM - Feb 15PM version_~1424039_MBOM v.2_2009 AOP_Nov deck_Financials_for Consol_v2_Keymessage" xfId="17087" xr:uid="{9A531A98-D05A-426C-8813-7B2AF8EB4ADA}"/>
    <cellStyle name="_Jan 2006 APAC MBOM - Feb 15PM version_~1424039_MBOM v.2_Cash Capex 10+2" xfId="17088" xr:uid="{232509CD-87CF-423D-8ACB-90E2324B4793}"/>
    <cellStyle name="_Jan 2006 APAC MBOM - Feb 15PM version_~1424039_MBOM v.2_Cash Capex 10+2_Cost out Update" xfId="17089" xr:uid="{A3E05867-6E04-4A5F-8DBA-8871056BCA4D}"/>
    <cellStyle name="_Jan 2006 APAC MBOM - Feb 15PM version_~1424039_MBOM v.2_Cash Capex 10+2_EBIT OCF Ranges" xfId="17090" xr:uid="{49FDAFE4-32C8-444D-9C23-A901D053118F}"/>
    <cellStyle name="_Jan 2006 APAC MBOM - Feb 15PM version_~1424039_MBOM v.2_Cash Capex 10+2_G2N &amp; Pricing Plan_Feb'12 (version 1)" xfId="17091" xr:uid="{71EACFA6-5E0B-43D8-9050-CC862AB229A2}"/>
    <cellStyle name="_Jan 2006 APAC MBOM - Feb 15PM version_~1424039_MBOM v.2_Cash Capex 10+2_Working Capital Graph" xfId="17092" xr:uid="{102C546A-4E12-487D-978B-D10ECC394214}"/>
    <cellStyle name="_Jan 2006 APAC MBOM - Feb 15PM version_~1424039_MBOM v.2_Cost out Update" xfId="17093" xr:uid="{EC454A8F-3FB4-4C0D-8D7B-7E7C99B96EB4}"/>
    <cellStyle name="_Jan 2006 APAC MBOM - Feb 15PM version_~1424039_MBOM v.2_EBIT OCF Ranges" xfId="17094" xr:uid="{8476CD2B-8067-4E49-A80A-54490EA07143}"/>
    <cellStyle name="_Jan 2006 APAC MBOM - Feb 15PM version_~1424039_MBOM v.2_G2N &amp; Pricing Plan_Feb'12 (version 1)" xfId="17095" xr:uid="{0DC5E8F2-5D5F-4D76-B193-F6C2FFE1F04B}"/>
    <cellStyle name="_Jan 2006 APAC MBOM - Feb 15PM version_~1424039_MBOM v.2_Global Operations" xfId="17096" xr:uid="{3A468971-BC30-427F-9E1B-7C6CA0B4BFE4}"/>
    <cellStyle name="_Jan 2006 APAC MBOM - Feb 15PM version_~1424039_MBOM v.2_Global Operations 2" xfId="17097" xr:uid="{F957E036-9C9A-4ACF-95A4-518705E9BC66}"/>
    <cellStyle name="_Jan 2006 APAC MBOM - Feb 15PM version_~1424039_MBOM v.2_Keymessage" xfId="17098" xr:uid="{BEB55E32-B127-4EAF-8664-5F4B5E27B4B0}"/>
    <cellStyle name="_Jan 2006 APAC MBOM - Feb 15PM version_~1424039_MBOM v.2_NA" xfId="17099" xr:uid="{7104B68A-2003-4302-B067-8A1B03C8F86E}"/>
    <cellStyle name="_Jan 2006 APAC MBOM - Feb 15PM version_~1424039_MBOM v.2_NA 2" xfId="17100" xr:uid="{E072CA6A-DD33-482D-9D61-73517D1B9A2F}"/>
    <cellStyle name="_Jan 2006 APAC MBOM - Feb 15PM version_~1424039_MBOM v.2_NA_1" xfId="17101" xr:uid="{33696FF5-C9B9-485E-AD95-BBE8569E96A4}"/>
    <cellStyle name="_Jan 2006 APAC MBOM - Feb 15PM version_~1424039_MBOM v.2_NA_1 2" xfId="17102" xr:uid="{0165EEA2-6FA1-4990-B2F5-8DCF05C290DA}"/>
    <cellStyle name="_Jan 2006 APAC MBOM - Feb 15PM version_~1424039_MBOM v.2_Nov Review Deck Final" xfId="17103" xr:uid="{0A997D0D-CA12-4DB3-8F5E-F96799000B82}"/>
    <cellStyle name="_Jan 2006 APAC MBOM - Feb 15PM version_~1424039_MBOM v.2_Nov Review Deck Final_Keymessage" xfId="17104" xr:uid="{2F0D8C32-0555-4B93-BA68-0D1130CBD771}"/>
    <cellStyle name="_Jan 2006 APAC MBOM - Feb 15PM version_~1424039_MBOM v.2_OCFAnalysis" xfId="17105" xr:uid="{15083D8E-C1EE-4601-9894-8A0AA9148195}"/>
    <cellStyle name="_Jan 2006 APAC MBOM - Feb 15PM version_~1424039_MBOM v.2_OCFAnalysis_Cost out Update" xfId="17106" xr:uid="{108F58AF-77C4-461A-AD8A-97981485BE8C}"/>
    <cellStyle name="_Jan 2006 APAC MBOM - Feb 15PM version_~1424039_MBOM v.2_OCFAnalysis_EBIT OCF Ranges" xfId="17107" xr:uid="{5C1D863E-A20C-4BBA-83BB-67D631991DD5}"/>
    <cellStyle name="_Jan 2006 APAC MBOM - Feb 15PM version_~1424039_MBOM v.2_OCFAnalysis_G2N &amp; Pricing Plan_Feb'12 (version 1)" xfId="17108" xr:uid="{CEA93A10-602E-4D78-89A0-C3777C9275B1}"/>
    <cellStyle name="_Jan 2006 APAC MBOM - Feb 15PM version_~1424039_MBOM v.2_OCFAnalysis_Working Capital Graph" xfId="17109" xr:uid="{E4008D45-931F-4B29-989F-A212BD84EEE1}"/>
    <cellStyle name="_Jan 2006 APAC MBOM - Feb 15PM version_~1424039_MBOM v.2_Quarterly Industry Volume - Corp Follow up Feb 19th" xfId="17110" xr:uid="{89D34CC1-E503-4928-896F-68722DB04F36}"/>
    <cellStyle name="_Jan 2006 APAC MBOM - Feb 15PM version_~1424039_MBOM v.2_Quarterly Industry Volume - Corp Follow up Feb 19th 2" xfId="17111" xr:uid="{9B01FF49-C2E3-464C-AE2C-149A09776569}"/>
    <cellStyle name="_Jan 2006 APAC MBOM - Feb 15PM version_~1424039_MBOM v.2_Quarterly Industry Volume - Corp Follow up Feb 19th_Cost out Update" xfId="17112" xr:uid="{6F1AAF30-F5A8-4602-9AA0-CAD61459589F}"/>
    <cellStyle name="_Jan 2006 APAC MBOM - Feb 15PM version_~1424039_MBOM v.2_Quarterly Industry Volume - Corp Follow up Feb 19th_EBIT OCF Ranges" xfId="17113" xr:uid="{49364AF1-2267-4A69-8A8E-F5912B8D632A}"/>
    <cellStyle name="_Jan 2006 APAC MBOM - Feb 15PM version_~1424039_MBOM v.2_Quarterly Industry Volume - Corp Follow up Feb 19th_G2N &amp; Pricing Plan_Feb'12 (version 1)" xfId="17114" xr:uid="{B0566DC6-BB02-48D4-9188-0383D476D1CF}"/>
    <cellStyle name="_Jan 2006 APAC MBOM - Feb 15PM version_~1424039_MBOM v.2_Quarterly Industry Volume - Corp Follow up Feb 19th_OCFAnalysis" xfId="17115" xr:uid="{CF86DB95-355E-4BA3-BE26-BA23628F18F9}"/>
    <cellStyle name="_Jan 2006 APAC MBOM - Feb 15PM version_~1424039_MBOM v.2_Quarterly Industry Volume - Corp Follow up Feb 19th_OCFAnalysis_Cost out Update" xfId="17116" xr:uid="{6088467A-51D9-4AD4-AC32-90E4B8FB9549}"/>
    <cellStyle name="_Jan 2006 APAC MBOM - Feb 15PM version_~1424039_MBOM v.2_Quarterly Industry Volume - Corp Follow up Feb 19th_OCFAnalysis_EBIT OCF Ranges" xfId="17117" xr:uid="{41882D33-36D0-4B48-80E6-3DDD445E3AE8}"/>
    <cellStyle name="_Jan 2006 APAC MBOM - Feb 15PM version_~1424039_MBOM v.2_Quarterly Industry Volume - Corp Follow up Feb 19th_OCFAnalysis_G2N &amp; Pricing Plan_Feb'12 (version 1)" xfId="17118" xr:uid="{756271B0-F3DA-440A-8EFF-BFC4AAF2414F}"/>
    <cellStyle name="_Jan 2006 APAC MBOM - Feb 15PM version_~1424039_MBOM v.2_Quarterly Industry Volume - Corp Follow up Feb 19th_OCFAnalysis_Working Capital Graph" xfId="17119" xr:uid="{A2B3AA8B-05B0-440B-82B9-5EC39086B825}"/>
    <cellStyle name="_Jan 2006 APAC MBOM - Feb 15PM version_~1424039_MBOM v.2_Quarterly Industry Volume - Corp Follow up Feb 19th_Working Capital Graph" xfId="17120" xr:uid="{5E094617-8B04-4026-AA7B-D5320629ABC5}"/>
    <cellStyle name="_Jan 2006 APAC MBOM - Feb 15PM version_~1424039_MBOM v.2_SBU_GLOBAL_NGT" xfId="17121" xr:uid="{24AB1940-69C1-439A-BCE5-072E09E89718}"/>
    <cellStyle name="_Jan 2006 APAC MBOM - Feb 15PM version_~1424039_MBOM v.2_SBU_GLOBAL_NGT 2" xfId="17122" xr:uid="{9CBA828D-1876-4B06-BA6C-41A86CDA7AD7}"/>
    <cellStyle name="_Jan 2006 APAC MBOM - Feb 15PM version_~1424039_MBOM v.2_SBU_GLOBAL_NGT_Cost out Update" xfId="17123" xr:uid="{656C9279-D7CF-4F85-AA3D-ED298151F091}"/>
    <cellStyle name="_Jan 2006 APAC MBOM - Feb 15PM version_~1424039_MBOM v.2_SBU_GLOBAL_NGT_EBIT OCF Ranges" xfId="17124" xr:uid="{443C3188-5D6D-4899-9295-682DC5063A6B}"/>
    <cellStyle name="_Jan 2006 APAC MBOM - Feb 15PM version_~1424039_MBOM v.2_SBU_GLOBAL_NGT_G2N &amp; Pricing Plan_Feb'12 (version 1)" xfId="17125" xr:uid="{36A2DDEB-0D84-43EC-8FB4-E798E0D5A185}"/>
    <cellStyle name="_Jan 2006 APAC MBOM - Feb 15PM version_~1424039_MBOM v.2_SBU_GLOBAL_NGT_Working Capital Graph" xfId="17126" xr:uid="{B2012839-FB5B-4996-838C-76033E4D4AF8}"/>
    <cellStyle name="_Jan 2006 APAC MBOM - Feb 15PM version_~1424039_MBOM v.2_Supplemental Data Requirements-Country" xfId="17127" xr:uid="{4131DB3F-C92C-4A78-A0B8-C29BE16DE0E0}"/>
    <cellStyle name="_Jan 2006 APAC MBOM - Feb 15PM version_~1424039_MBOM v.2_Supplemental Data Requirements-Country_Keymessage" xfId="17128" xr:uid="{54C58023-5E29-4F69-A542-6D157F18108A}"/>
    <cellStyle name="_Jan 2006 APAC MBOM - Feb 15PM version_~1424039_MBOM v.2_Working Capital Graph" xfId="17129" xr:uid="{6AC3F9CA-9917-40D2-B2E1-EACCFACB75CE}"/>
    <cellStyle name="_Jan 2006 APAC MBOM - Feb 15PM version_~1424039_MBOM v.3" xfId="17130" xr:uid="{B530F9EA-51B2-4AD8-BE3B-D3C8F55ECAF8}"/>
    <cellStyle name="_Jan 2006 APAC MBOM - Feb 15PM version_~1424039_MBOM v.3 2" xfId="17131" xr:uid="{36D377E4-5CB5-4D62-A791-3151BC809563}"/>
    <cellStyle name="_Jan 2006 APAC MBOM - Feb 15PM version_~1424039_MBOM v.3_2009 AOP_Jan deck_Financials Consol_Sent" xfId="17132" xr:uid="{4A577188-574C-4956-9A41-4A49A689DF65}"/>
    <cellStyle name="_Jan 2006 APAC MBOM - Feb 15PM version_~1424039_MBOM v.3_2009 AOP_Jan deck_Financials Consol_Sent_2" xfId="17133" xr:uid="{1A0E6E0E-8C30-49DE-88A4-B99A9222E7BF}"/>
    <cellStyle name="_Jan 2006 APAC MBOM - Feb 15PM version_~1424039_MBOM v.3_2009 AOP_Jan deck_Financials Consol_Sent_2_Keymessage" xfId="17134" xr:uid="{77FD6F56-7869-4FEE-B7AD-5AAFC29FF683}"/>
    <cellStyle name="_Jan 2006 APAC MBOM - Feb 15PM version_~1424039_MBOM v.3_2009 AOP_Jan deck_Financials Consol_Sent_Keymessage" xfId="17135" xr:uid="{911CBE16-22DA-4636-901C-EC14B97CB883}"/>
    <cellStyle name="_Jan 2006 APAC MBOM - Feb 15PM version_~1424039_MBOM v.3_2009 AOP_Nov deck_Financials_for Consol_v2" xfId="17136" xr:uid="{C5E5A7B0-DDA5-459B-A5A6-A0FDC658C28F}"/>
    <cellStyle name="_Jan 2006 APAC MBOM - Feb 15PM version_~1424039_MBOM v.3_2009 AOP_Nov deck_Financials_for Consol_v2_Keymessage" xfId="17137" xr:uid="{9CC1780F-7E7A-4C8E-ACF2-E0A17D10C29D}"/>
    <cellStyle name="_Jan 2006 APAC MBOM - Feb 15PM version_~1424039_MBOM v.3_Cash Capex 10+2" xfId="17138" xr:uid="{BE3A3650-6231-4F8B-9CC1-1B693A7FF8E8}"/>
    <cellStyle name="_Jan 2006 APAC MBOM - Feb 15PM version_~1424039_MBOM v.3_Cash Capex 10+2_Cost out Update" xfId="17139" xr:uid="{C33A9A83-C3B5-47EB-A312-813FA1E89FA8}"/>
    <cellStyle name="_Jan 2006 APAC MBOM - Feb 15PM version_~1424039_MBOM v.3_Cash Capex 10+2_EBIT OCF Ranges" xfId="17140" xr:uid="{C275BA27-2709-4546-9BDC-84AE09EA65D0}"/>
    <cellStyle name="_Jan 2006 APAC MBOM - Feb 15PM version_~1424039_MBOM v.3_Cash Capex 10+2_G2N &amp; Pricing Plan_Feb'12 (version 1)" xfId="17141" xr:uid="{54869C40-6F7E-42F2-8B2F-98E38E265C92}"/>
    <cellStyle name="_Jan 2006 APAC MBOM - Feb 15PM version_~1424039_MBOM v.3_Cash Capex 10+2_Working Capital Graph" xfId="17142" xr:uid="{BB519A86-D49A-4161-9CFE-C8C73F658CCD}"/>
    <cellStyle name="_Jan 2006 APAC MBOM - Feb 15PM version_~1424039_MBOM v.3_Cost out Update" xfId="17143" xr:uid="{0B52CEF5-BA16-4C20-8D8B-B53FC542DBBE}"/>
    <cellStyle name="_Jan 2006 APAC MBOM - Feb 15PM version_~1424039_MBOM v.3_EBIT OCF Ranges" xfId="17144" xr:uid="{30CB1EC2-FEFA-4FCF-9B91-C820C60BF64D}"/>
    <cellStyle name="_Jan 2006 APAC MBOM - Feb 15PM version_~1424039_MBOM v.3_G2N &amp; Pricing Plan_Feb'12 (version 1)" xfId="17145" xr:uid="{FE301E54-9ECE-46D4-8A0B-E0DFF91947DF}"/>
    <cellStyle name="_Jan 2006 APAC MBOM - Feb 15PM version_~1424039_MBOM v.3_Global Operations" xfId="17146" xr:uid="{926BCCEF-A06F-4E3F-B4F2-07458B4471B1}"/>
    <cellStyle name="_Jan 2006 APAC MBOM - Feb 15PM version_~1424039_MBOM v.3_Global Operations 2" xfId="17147" xr:uid="{1D41F8A4-D5CC-441B-A6F5-9CDCF6AEB868}"/>
    <cellStyle name="_Jan 2006 APAC MBOM - Feb 15PM version_~1424039_MBOM v.3_Keymessage" xfId="17148" xr:uid="{9F1AE231-FB9D-4D28-86F7-F18EAEE3DFB2}"/>
    <cellStyle name="_Jan 2006 APAC MBOM - Feb 15PM version_~1424039_MBOM v.3_NA" xfId="17149" xr:uid="{7FDA1407-B7FE-4C8D-AD38-8DEE74D052D5}"/>
    <cellStyle name="_Jan 2006 APAC MBOM - Feb 15PM version_~1424039_MBOM v.3_NA 2" xfId="17150" xr:uid="{342516E4-B6C9-48EA-A5DC-78E20BE5AA6E}"/>
    <cellStyle name="_Jan 2006 APAC MBOM - Feb 15PM version_~1424039_MBOM v.3_NA_1" xfId="17151" xr:uid="{433219CE-51E6-4BB7-B7AB-B7021398F63E}"/>
    <cellStyle name="_Jan 2006 APAC MBOM - Feb 15PM version_~1424039_MBOM v.3_NA_1 2" xfId="17152" xr:uid="{01483523-D6A7-442A-88AB-2C3A8C1456B2}"/>
    <cellStyle name="_Jan 2006 APAC MBOM - Feb 15PM version_~1424039_MBOM v.3_Nov Review Deck Final" xfId="17153" xr:uid="{B8F452F7-FF3D-4971-8C80-CC26718DECDF}"/>
    <cellStyle name="_Jan 2006 APAC MBOM - Feb 15PM version_~1424039_MBOM v.3_Nov Review Deck Final_Keymessage" xfId="17154" xr:uid="{D42DCFF1-36D1-4B66-BEAC-1FED08402B9B}"/>
    <cellStyle name="_Jan 2006 APAC MBOM - Feb 15PM version_~1424039_MBOM v.3_OCFAnalysis" xfId="17155" xr:uid="{FB8EC21F-494F-4D1F-B50D-0E16DDBB3953}"/>
    <cellStyle name="_Jan 2006 APAC MBOM - Feb 15PM version_~1424039_MBOM v.3_OCFAnalysis_Cost out Update" xfId="17156" xr:uid="{3B1EC60B-2D58-437A-9928-CA52BD7A4738}"/>
    <cellStyle name="_Jan 2006 APAC MBOM - Feb 15PM version_~1424039_MBOM v.3_OCFAnalysis_EBIT OCF Ranges" xfId="17157" xr:uid="{F5E3A455-BC8A-4BE8-8DBB-9AB53AF1A84A}"/>
    <cellStyle name="_Jan 2006 APAC MBOM - Feb 15PM version_~1424039_MBOM v.3_OCFAnalysis_G2N &amp; Pricing Plan_Feb'12 (version 1)" xfId="17158" xr:uid="{D554C81C-55B4-4970-9A21-7F8AAB4A39C6}"/>
    <cellStyle name="_Jan 2006 APAC MBOM - Feb 15PM version_~1424039_MBOM v.3_OCFAnalysis_Working Capital Graph" xfId="17159" xr:uid="{D514D534-929C-48D4-B322-3732F6213481}"/>
    <cellStyle name="_Jan 2006 APAC MBOM - Feb 15PM version_~1424039_MBOM v.3_Quarterly Industry Volume - Corp Follow up Feb 19th" xfId="17160" xr:uid="{DB66C450-1399-4AD2-91A8-E46B7D3763CE}"/>
    <cellStyle name="_Jan 2006 APAC MBOM - Feb 15PM version_~1424039_MBOM v.3_Quarterly Industry Volume - Corp Follow up Feb 19th 2" xfId="17161" xr:uid="{9085DCDC-2B42-4335-8934-B8429C0AC5CB}"/>
    <cellStyle name="_Jan 2006 APAC MBOM - Feb 15PM version_~1424039_MBOM v.3_Quarterly Industry Volume - Corp Follow up Feb 19th_Cost out Update" xfId="17162" xr:uid="{69A50C59-EFB8-48A6-B66D-B7AD37B2751F}"/>
    <cellStyle name="_Jan 2006 APAC MBOM - Feb 15PM version_~1424039_MBOM v.3_Quarterly Industry Volume - Corp Follow up Feb 19th_EBIT OCF Ranges" xfId="17163" xr:uid="{661522C3-6089-46FC-9DFD-2E1408E855AF}"/>
    <cellStyle name="_Jan 2006 APAC MBOM - Feb 15PM version_~1424039_MBOM v.3_Quarterly Industry Volume - Corp Follow up Feb 19th_G2N &amp; Pricing Plan_Feb'12 (version 1)" xfId="17164" xr:uid="{A2D20E49-110F-4B3A-9974-3BF25F9C1739}"/>
    <cellStyle name="_Jan 2006 APAC MBOM - Feb 15PM version_~1424039_MBOM v.3_Quarterly Industry Volume - Corp Follow up Feb 19th_OCFAnalysis" xfId="17165" xr:uid="{1C758F6F-9B8A-4561-96FE-819454EEFDBF}"/>
    <cellStyle name="_Jan 2006 APAC MBOM - Feb 15PM version_~1424039_MBOM v.3_Quarterly Industry Volume - Corp Follow up Feb 19th_OCFAnalysis_Cost out Update" xfId="17166" xr:uid="{55538761-3557-4F01-A104-7E0CD9CA50C8}"/>
    <cellStyle name="_Jan 2006 APAC MBOM - Feb 15PM version_~1424039_MBOM v.3_Quarterly Industry Volume - Corp Follow up Feb 19th_OCFAnalysis_EBIT OCF Ranges" xfId="17167" xr:uid="{48A424F8-5AE1-48D8-B2FC-B1CA24E45EFA}"/>
    <cellStyle name="_Jan 2006 APAC MBOM - Feb 15PM version_~1424039_MBOM v.3_Quarterly Industry Volume - Corp Follow up Feb 19th_OCFAnalysis_G2N &amp; Pricing Plan_Feb'12 (version 1)" xfId="17168" xr:uid="{41664E21-8D66-4D2D-8CE3-F4F58CAAAA9A}"/>
    <cellStyle name="_Jan 2006 APAC MBOM - Feb 15PM version_~1424039_MBOM v.3_Quarterly Industry Volume - Corp Follow up Feb 19th_OCFAnalysis_Working Capital Graph" xfId="17169" xr:uid="{5953A9D9-F48A-4ECB-88DE-0C712C27C8A8}"/>
    <cellStyle name="_Jan 2006 APAC MBOM - Feb 15PM version_~1424039_MBOM v.3_Quarterly Industry Volume - Corp Follow up Feb 19th_Working Capital Graph" xfId="17170" xr:uid="{264B7353-373D-45F3-B01A-F2CDB64FD868}"/>
    <cellStyle name="_Jan 2006 APAC MBOM - Feb 15PM version_~1424039_MBOM v.3_SBU_GLOBAL_NGT" xfId="17171" xr:uid="{C1C38159-4B0F-4374-A951-0F3024A2AD62}"/>
    <cellStyle name="_Jan 2006 APAC MBOM - Feb 15PM version_~1424039_MBOM v.3_SBU_GLOBAL_NGT 2" xfId="17172" xr:uid="{FB2E6FB8-9547-4DE6-8277-54251DE1555F}"/>
    <cellStyle name="_Jan 2006 APAC MBOM - Feb 15PM version_~1424039_MBOM v.3_SBU_GLOBAL_NGT_Cost out Update" xfId="17173" xr:uid="{770751DE-6D8C-45A8-8313-05214EF72D1D}"/>
    <cellStyle name="_Jan 2006 APAC MBOM - Feb 15PM version_~1424039_MBOM v.3_SBU_GLOBAL_NGT_EBIT OCF Ranges" xfId="17174" xr:uid="{D3C9991B-BB09-4F2A-8F9B-BD2235DF4883}"/>
    <cellStyle name="_Jan 2006 APAC MBOM - Feb 15PM version_~1424039_MBOM v.3_SBU_GLOBAL_NGT_G2N &amp; Pricing Plan_Feb'12 (version 1)" xfId="17175" xr:uid="{B9E65EAC-D7BB-4AEE-B065-D408AA1AB7CF}"/>
    <cellStyle name="_Jan 2006 APAC MBOM - Feb 15PM version_~1424039_MBOM v.3_SBU_GLOBAL_NGT_Working Capital Graph" xfId="17176" xr:uid="{B7FB7F68-0BFB-4BBA-B148-30881477C584}"/>
    <cellStyle name="_Jan 2006 APAC MBOM - Feb 15PM version_~1424039_MBOM v.3_Supplemental Data Requirements-Country" xfId="17177" xr:uid="{B059AE7A-2B71-47C0-AE32-D2254E3EFB41}"/>
    <cellStyle name="_Jan 2006 APAC MBOM - Feb 15PM version_~1424039_MBOM v.3_Supplemental Data Requirements-Country_Keymessage" xfId="17178" xr:uid="{108D2EB0-9E7B-41D0-AB76-54BB3360ED82}"/>
    <cellStyle name="_Jan 2006 APAC MBOM - Feb 15PM version_~1424039_MBOM v.3_Working Capital Graph" xfId="17179" xr:uid="{90629E64-B2DA-4904-87FE-EF2A57B020A0}"/>
    <cellStyle name="_Jan 2006 APAC MBOM - Feb 15PM version_~1424039_MBOM_2009 AOP_Jan deck_Financials Consol_Sent" xfId="17180" xr:uid="{127A6813-84D1-48A3-AF4A-CAAE798EB5DC}"/>
    <cellStyle name="_Jan 2006 APAC MBOM - Feb 15PM version_~1424039_MBOM_2009 AOP_Jan deck_Financials Consol_Sent_2" xfId="17181" xr:uid="{12F19795-2531-4C55-8F39-65CA7D1E67FB}"/>
    <cellStyle name="_Jan 2006 APAC MBOM - Feb 15PM version_~1424039_MBOM_2009 AOP_Jan deck_Financials Consol_Sent_2_Keymessage" xfId="17182" xr:uid="{25A7CE29-35A2-441A-87C0-65E38639E8B3}"/>
    <cellStyle name="_Jan 2006 APAC MBOM - Feb 15PM version_~1424039_MBOM_2009 AOP_Jan deck_Financials Consol_Sent_Keymessage" xfId="17183" xr:uid="{51E70241-6058-4472-A0E7-E48F324D08DF}"/>
    <cellStyle name="_Jan 2006 APAC MBOM - Feb 15PM version_~1424039_MBOM_2009 AOP_Nov deck_Financials_for Consol_v2" xfId="17184" xr:uid="{8B6FC452-F1F3-432B-902B-0C3BB59B2C59}"/>
    <cellStyle name="_Jan 2006 APAC MBOM - Feb 15PM version_~1424039_MBOM_2009 AOP_Nov deck_Financials_for Consol_v2_Keymessage" xfId="17185" xr:uid="{D1E55ED3-143D-4C14-A956-E4B19A22C85C}"/>
    <cellStyle name="_Jan 2006 APAC MBOM - Feb 15PM version_~1424039_MBOM_Cash Capex 10+2" xfId="17186" xr:uid="{015F36C4-668B-4F90-B513-2C0E3A3A12FD}"/>
    <cellStyle name="_Jan 2006 APAC MBOM - Feb 15PM version_~1424039_MBOM_Cash Capex 10+2_Cost out Update" xfId="17187" xr:uid="{9D14DED5-AC28-465E-932B-A272DE02EB0F}"/>
    <cellStyle name="_Jan 2006 APAC MBOM - Feb 15PM version_~1424039_MBOM_Cash Capex 10+2_EBIT OCF Ranges" xfId="17188" xr:uid="{24F7803B-709A-4540-8ED5-D4191DDEABE6}"/>
    <cellStyle name="_Jan 2006 APAC MBOM - Feb 15PM version_~1424039_MBOM_Cash Capex 10+2_G2N &amp; Pricing Plan_Feb'12 (version 1)" xfId="17189" xr:uid="{3FBF515A-A06E-47C7-98F3-63DB79FCC196}"/>
    <cellStyle name="_Jan 2006 APAC MBOM - Feb 15PM version_~1424039_MBOM_Cash Capex 10+2_Working Capital Graph" xfId="17190" xr:uid="{8B976878-1BC7-4F9A-AE6D-B56C91494CE9}"/>
    <cellStyle name="_Jan 2006 APAC MBOM - Feb 15PM version_~1424039_MBOM_Cost out Update" xfId="17191" xr:uid="{FC2EAE54-0EE7-4459-9A63-25CFAABD01AD}"/>
    <cellStyle name="_Jan 2006 APAC MBOM - Feb 15PM version_~1424039_MBOM_EBIT OCF Ranges" xfId="17192" xr:uid="{D5D2955E-F699-4127-B6A9-E37DD955CA04}"/>
    <cellStyle name="_Jan 2006 APAC MBOM - Feb 15PM version_~1424039_MBOM_G2N &amp; Pricing Plan_Feb'12 (version 1)" xfId="17193" xr:uid="{D10549CE-E872-4D03-9CBB-4FFFD0DE8A47}"/>
    <cellStyle name="_Jan 2006 APAC MBOM - Feb 15PM version_~1424039_MBOM_Global Operations" xfId="17194" xr:uid="{CE2479DF-D923-493A-BB81-8EC1536EF64A}"/>
    <cellStyle name="_Jan 2006 APAC MBOM - Feb 15PM version_~1424039_MBOM_Global Operations 2" xfId="17195" xr:uid="{39CC835C-4575-40FC-9F77-68A93E33C30F}"/>
    <cellStyle name="_Jan 2006 APAC MBOM - Feb 15PM version_~1424039_MBOM_Keymessage" xfId="17196" xr:uid="{A5C72772-9174-4C48-9401-4729226975CD}"/>
    <cellStyle name="_Jan 2006 APAC MBOM - Feb 15PM version_~1424039_MBOM_NA" xfId="17197" xr:uid="{5D6457C9-D872-40CB-A5F8-0D27FDC651F2}"/>
    <cellStyle name="_Jan 2006 APAC MBOM - Feb 15PM version_~1424039_MBOM_NA 2" xfId="17198" xr:uid="{63B9F937-8C00-4F8A-A197-AC30142026BA}"/>
    <cellStyle name="_Jan 2006 APAC MBOM - Feb 15PM version_~1424039_MBOM_NA_1" xfId="17199" xr:uid="{3B6B05A4-60E8-4D75-9A55-52443123322B}"/>
    <cellStyle name="_Jan 2006 APAC MBOM - Feb 15PM version_~1424039_MBOM_NA_1 2" xfId="17200" xr:uid="{5632ACB2-10F8-4547-A65B-21B0A3E8991F}"/>
    <cellStyle name="_Jan 2006 APAC MBOM - Feb 15PM version_~1424039_MBOM_Nov Review Deck Final" xfId="17201" xr:uid="{A3CBF4A5-F9FA-4470-B065-9BA24A592793}"/>
    <cellStyle name="_Jan 2006 APAC MBOM - Feb 15PM version_~1424039_MBOM_Nov Review Deck Final_Keymessage" xfId="17202" xr:uid="{05C06511-5F7F-4F21-9DFE-045218891C46}"/>
    <cellStyle name="_Jan 2006 APAC MBOM - Feb 15PM version_~1424039_MBOM_OCFAnalysis" xfId="17203" xr:uid="{CC28644F-380E-41A0-B877-87E0468959B0}"/>
    <cellStyle name="_Jan 2006 APAC MBOM - Feb 15PM version_~1424039_MBOM_OCFAnalysis_Cost out Update" xfId="17204" xr:uid="{8982301C-07AE-47F5-AEC8-3EE62897351C}"/>
    <cellStyle name="_Jan 2006 APAC MBOM - Feb 15PM version_~1424039_MBOM_OCFAnalysis_EBIT OCF Ranges" xfId="17205" xr:uid="{217185BC-2B23-4C9B-9637-C5753BF93A4C}"/>
    <cellStyle name="_Jan 2006 APAC MBOM - Feb 15PM version_~1424039_MBOM_OCFAnalysis_G2N &amp; Pricing Plan_Feb'12 (version 1)" xfId="17206" xr:uid="{42A769A1-DBA8-4F0B-BBC1-83EB038B3E8C}"/>
    <cellStyle name="_Jan 2006 APAC MBOM - Feb 15PM version_~1424039_MBOM_OCFAnalysis_Working Capital Graph" xfId="17207" xr:uid="{31C2D56A-6051-4523-A0C1-3BCFD967C2C1}"/>
    <cellStyle name="_Jan 2006 APAC MBOM - Feb 15PM version_~1424039_MBOM_Quarterly Industry Volume - Corp Follow up Feb 19th" xfId="17208" xr:uid="{A2D6E11F-9819-40C2-BAF1-A4663B92D0F9}"/>
    <cellStyle name="_Jan 2006 APAC MBOM - Feb 15PM version_~1424039_MBOM_Quarterly Industry Volume - Corp Follow up Feb 19th 2" xfId="17209" xr:uid="{8837A2FF-3B83-40CE-A895-4E56CB2A6C6C}"/>
    <cellStyle name="_Jan 2006 APAC MBOM - Feb 15PM version_~1424039_MBOM_Quarterly Industry Volume - Corp Follow up Feb 19th_Cost out Update" xfId="17210" xr:uid="{446CFFBE-9316-4A0A-8092-F6CF1DEA0D8C}"/>
    <cellStyle name="_Jan 2006 APAC MBOM - Feb 15PM version_~1424039_MBOM_Quarterly Industry Volume - Corp Follow up Feb 19th_EBIT OCF Ranges" xfId="17211" xr:uid="{94843E17-6BFB-4CFE-9A2D-8A2B75D92ED1}"/>
    <cellStyle name="_Jan 2006 APAC MBOM - Feb 15PM version_~1424039_MBOM_Quarterly Industry Volume - Corp Follow up Feb 19th_G2N &amp; Pricing Plan_Feb'12 (version 1)" xfId="17212" xr:uid="{233156E4-B61F-4FAD-AD94-22F959C32F92}"/>
    <cellStyle name="_Jan 2006 APAC MBOM - Feb 15PM version_~1424039_MBOM_Quarterly Industry Volume - Corp Follow up Feb 19th_OCFAnalysis" xfId="17213" xr:uid="{F7DBBF95-A55B-44D7-850C-6C4EDE2B5AE9}"/>
    <cellStyle name="_Jan 2006 APAC MBOM - Feb 15PM version_~1424039_MBOM_Quarterly Industry Volume - Corp Follow up Feb 19th_OCFAnalysis_Cost out Update" xfId="17214" xr:uid="{945921AE-9449-4076-8112-DEC3F17D6503}"/>
    <cellStyle name="_Jan 2006 APAC MBOM - Feb 15PM version_~1424039_MBOM_Quarterly Industry Volume - Corp Follow up Feb 19th_OCFAnalysis_EBIT OCF Ranges" xfId="17215" xr:uid="{A90EF0E0-A6FD-4E96-9D2D-150502705FAF}"/>
    <cellStyle name="_Jan 2006 APAC MBOM - Feb 15PM version_~1424039_MBOM_Quarterly Industry Volume - Corp Follow up Feb 19th_OCFAnalysis_G2N &amp; Pricing Plan_Feb'12 (version 1)" xfId="17216" xr:uid="{87E41DE1-9ACA-4C87-9ABA-B268D50A80A3}"/>
    <cellStyle name="_Jan 2006 APAC MBOM - Feb 15PM version_~1424039_MBOM_Quarterly Industry Volume - Corp Follow up Feb 19th_OCFAnalysis_Working Capital Graph" xfId="17217" xr:uid="{CCB3638D-13C0-4BCB-9B44-EE2AABC58400}"/>
    <cellStyle name="_Jan 2006 APAC MBOM - Feb 15PM version_~1424039_MBOM_Quarterly Industry Volume - Corp Follow up Feb 19th_Working Capital Graph" xfId="17218" xr:uid="{B92470A1-CA0B-4DD7-B06A-E0E6A26872D0}"/>
    <cellStyle name="_Jan 2006 APAC MBOM - Feb 15PM version_~1424039_MBOM_SBU_GLOBAL_NGT" xfId="17219" xr:uid="{068340B2-D64A-4703-ABC8-E5385E23E6BB}"/>
    <cellStyle name="_Jan 2006 APAC MBOM - Feb 15PM version_~1424039_MBOM_SBU_GLOBAL_NGT 2" xfId="17220" xr:uid="{9B7D9217-4EA3-4A40-B808-94D99E21D0BB}"/>
    <cellStyle name="_Jan 2006 APAC MBOM - Feb 15PM version_~1424039_MBOM_SBU_GLOBAL_NGT_Cost out Update" xfId="17221" xr:uid="{AE06B85D-3795-4B84-8B81-8D7F323DD1A5}"/>
    <cellStyle name="_Jan 2006 APAC MBOM - Feb 15PM version_~1424039_MBOM_SBU_GLOBAL_NGT_EBIT OCF Ranges" xfId="17222" xr:uid="{4D21C5E2-B88C-4720-91E6-F3537DD6ACCC}"/>
    <cellStyle name="_Jan 2006 APAC MBOM - Feb 15PM version_~1424039_MBOM_SBU_GLOBAL_NGT_G2N &amp; Pricing Plan_Feb'12 (version 1)" xfId="17223" xr:uid="{6CA0B92D-A7EC-4485-9097-9A2DF1B3FA58}"/>
    <cellStyle name="_Jan 2006 APAC MBOM - Feb 15PM version_~1424039_MBOM_SBU_GLOBAL_NGT_Working Capital Graph" xfId="17224" xr:uid="{F0891AD3-8D89-480F-8AB7-35705668F0A6}"/>
    <cellStyle name="_Jan 2006 APAC MBOM - Feb 15PM version_~1424039_MBOM_Supplemental Data Requirements-Country" xfId="17225" xr:uid="{439E7B02-4E76-4CCC-A80D-45D42991CA19}"/>
    <cellStyle name="_Jan 2006 APAC MBOM - Feb 15PM version_~1424039_MBOM_Supplemental Data Requirements-Country_Keymessage" xfId="17226" xr:uid="{D0483BEC-6BD4-4F25-AFE8-8A7D8895C2FC}"/>
    <cellStyle name="_Jan 2006 APAC MBOM - Feb 15PM version_~1424039_MBOM_Working Capital Graph" xfId="17227" xr:uid="{124E75D3-BDD1-40DA-AF92-76789C5F7802}"/>
    <cellStyle name="_Jan 2006 APAC MBOM - Feb 15PM version_~1424039_NA" xfId="17228" xr:uid="{3480B0AC-F5DF-4E1C-BEAD-67725B17F90B}"/>
    <cellStyle name="_Jan 2006 APAC MBOM - Feb 15PM version_~1424039_NA 2" xfId="17229" xr:uid="{C98314C9-7651-4A77-A76A-B3D929C079EF}"/>
    <cellStyle name="_Jan 2006 APAC MBOM - Feb 15PM version_~1424039_NA_1" xfId="17230" xr:uid="{FF6C8591-1C5C-41B2-A655-488E2E17483E}"/>
    <cellStyle name="_Jan 2006 APAC MBOM - Feb 15PM version_~1424039_NA_1 2" xfId="17231" xr:uid="{78B46BF4-4B2A-4EFF-82D9-D0CC6D7B7F73}"/>
    <cellStyle name="_Jan 2006 APAC MBOM - Feb 15PM version_~1424039_Nov Review Deck Final" xfId="17232" xr:uid="{DC5072D1-9709-4D0C-9C61-34D52785D75C}"/>
    <cellStyle name="_Jan 2006 APAC MBOM - Feb 15PM version_~1424039_Nov Review Deck Final_Keymessage" xfId="17233" xr:uid="{AFFB1699-2E1D-4DC7-A15F-436E727FB0C7}"/>
    <cellStyle name="_Jan 2006 APAC MBOM - Feb 15PM version_~1424039_OCFAnalysis" xfId="17234" xr:uid="{83B52906-F964-43CF-992B-EB75B09EAF76}"/>
    <cellStyle name="_Jan 2006 APAC MBOM - Feb 15PM version_~1424039_OCFAnalysis_Cost out Update" xfId="17235" xr:uid="{E5EFADB8-3DB4-4209-B65B-03C2D0CB80BE}"/>
    <cellStyle name="_Jan 2006 APAC MBOM - Feb 15PM version_~1424039_OCFAnalysis_EBIT OCF Ranges" xfId="17236" xr:uid="{B2425A71-2219-4D20-A10E-2EB36D58C62E}"/>
    <cellStyle name="_Jan 2006 APAC MBOM - Feb 15PM version_~1424039_OCFAnalysis_G2N &amp; Pricing Plan_Feb'12 (version 1)" xfId="17237" xr:uid="{948EAAEB-9CC3-4C2D-84C4-47E9BA6DC49E}"/>
    <cellStyle name="_Jan 2006 APAC MBOM - Feb 15PM version_~1424039_OCFAnalysis_Working Capital Graph" xfId="17238" xr:uid="{0BBE43E2-DF29-478C-8A23-7DDF4A62EA7B}"/>
    <cellStyle name="_Jan 2006 APAC MBOM - Feb 15PM version_~1424039_Quarterly Industry Volume - Corp Follow up Feb 19th" xfId="17239" xr:uid="{79C9C675-0A33-4EA4-BD74-5621AB0AD779}"/>
    <cellStyle name="_Jan 2006 APAC MBOM - Feb 15PM version_~1424039_Quarterly Industry Volume - Corp Follow up Feb 19th 2" xfId="17240" xr:uid="{EABD4B35-288C-406E-B6C9-31D2B3A886F4}"/>
    <cellStyle name="_Jan 2006 APAC MBOM - Feb 15PM version_~1424039_Quarterly Industry Volume - Corp Follow up Feb 19th_Cost out Update" xfId="17241" xr:uid="{284CDD86-1C15-4EC5-9939-ECE40D939194}"/>
    <cellStyle name="_Jan 2006 APAC MBOM - Feb 15PM version_~1424039_Quarterly Industry Volume - Corp Follow up Feb 19th_EBIT OCF Ranges" xfId="17242" xr:uid="{51BA0DFF-941C-4823-8B1E-B02F3D189AF8}"/>
    <cellStyle name="_Jan 2006 APAC MBOM - Feb 15PM version_~1424039_Quarterly Industry Volume - Corp Follow up Feb 19th_G2N &amp; Pricing Plan_Feb'12 (version 1)" xfId="17243" xr:uid="{F0B994DC-E0A1-4137-A084-9502BC2083D6}"/>
    <cellStyle name="_Jan 2006 APAC MBOM - Feb 15PM version_~1424039_Quarterly Industry Volume - Corp Follow up Feb 19th_OCFAnalysis" xfId="17244" xr:uid="{C6627B7E-9115-4B85-B2E9-CA75F4D047E3}"/>
    <cellStyle name="_Jan 2006 APAC MBOM - Feb 15PM version_~1424039_Quarterly Industry Volume - Corp Follow up Feb 19th_OCFAnalysis_Cost out Update" xfId="17245" xr:uid="{8F9DCA26-CB43-4C14-A8D6-8FA55FE9FCFB}"/>
    <cellStyle name="_Jan 2006 APAC MBOM - Feb 15PM version_~1424039_Quarterly Industry Volume - Corp Follow up Feb 19th_OCFAnalysis_EBIT OCF Ranges" xfId="17246" xr:uid="{32DACE02-DB96-4A18-BA0E-670BB6EB4050}"/>
    <cellStyle name="_Jan 2006 APAC MBOM - Feb 15PM version_~1424039_Quarterly Industry Volume - Corp Follow up Feb 19th_OCFAnalysis_G2N &amp; Pricing Plan_Feb'12 (version 1)" xfId="17247" xr:uid="{30D86AA4-473F-4A2D-97B4-29722955413F}"/>
    <cellStyle name="_Jan 2006 APAC MBOM - Feb 15PM version_~1424039_Quarterly Industry Volume - Corp Follow up Feb 19th_OCFAnalysis_Working Capital Graph" xfId="17248" xr:uid="{CED2061D-387A-49E4-BA64-CFE2CFD13826}"/>
    <cellStyle name="_Jan 2006 APAC MBOM - Feb 15PM version_~1424039_Quarterly Industry Volume - Corp Follow up Feb 19th_Working Capital Graph" xfId="17249" xr:uid="{F17684F8-B5C0-4969-9454-35FE9FEA2B67}"/>
    <cellStyle name="_Jan 2006 APAC MBOM - Feb 15PM version_~1424039_SBU_GLOBAL_NGT" xfId="17250" xr:uid="{AC3EC7DF-1730-4A4D-81A5-663EF325FEB8}"/>
    <cellStyle name="_Jan 2006 APAC MBOM - Feb 15PM version_~1424039_SBU_GLOBAL_NGT 2" xfId="17251" xr:uid="{1607CDA9-6EB7-4A47-81DC-23FDF9D81EF5}"/>
    <cellStyle name="_Jan 2006 APAC MBOM - Feb 15PM version_~1424039_SBU_GLOBAL_NGT_Cost out Update" xfId="17252" xr:uid="{02B935E5-F9E4-41DA-B4C1-D4776B9044F7}"/>
    <cellStyle name="_Jan 2006 APAC MBOM - Feb 15PM version_~1424039_SBU_GLOBAL_NGT_EBIT OCF Ranges" xfId="17253" xr:uid="{C8B15579-F5AD-4B01-A24D-05FDC7B08F5E}"/>
    <cellStyle name="_Jan 2006 APAC MBOM - Feb 15PM version_~1424039_SBU_GLOBAL_NGT_G2N &amp; Pricing Plan_Feb'12 (version 1)" xfId="17254" xr:uid="{27038051-AC33-41C7-B174-16B13FE7E98A}"/>
    <cellStyle name="_Jan 2006 APAC MBOM - Feb 15PM version_~1424039_SBU_GLOBAL_NGT_Working Capital Graph" xfId="17255" xr:uid="{A06A3289-11AF-4422-801B-E32742E7B758}"/>
    <cellStyle name="_Jan 2006 APAC MBOM - Feb 15PM version_~1424039_SPTFIN MBOM Inputs AUG 07" xfId="17256" xr:uid="{C76A7E37-AAD3-4727-A164-CB7AB32A55B5}"/>
    <cellStyle name="_Jan 2006 APAC MBOM - Feb 15PM version_~1424039_SPTFIN MBOM Inputs AUG 07_Cost out Update" xfId="17257" xr:uid="{1F0EDD40-9018-42C5-8229-00F82B09DA3C}"/>
    <cellStyle name="_Jan 2006 APAC MBOM - Feb 15PM version_~1424039_SPTFIN MBOM Inputs AUG 07_EBIT OCF Ranges" xfId="17258" xr:uid="{CF84345C-84FD-48BE-83FF-D6B6D63062B0}"/>
    <cellStyle name="_Jan 2006 APAC MBOM - Feb 15PM version_~1424039_SPTFIN MBOM Inputs AUG 07_G2N &amp; Pricing Plan_Feb'12 (version 1)" xfId="17259" xr:uid="{67684AE9-A0A3-4577-860B-D911FE63B32E}"/>
    <cellStyle name="_Jan 2006 APAC MBOM - Feb 15PM version_~1424039_SPTFIN MBOM Inputs AUG 07_Keymessage" xfId="17260" xr:uid="{0ED4C29E-4B34-4B7C-94A3-E77C66C9D775}"/>
    <cellStyle name="_Jan 2006 APAC MBOM - Feb 15PM version_~1424039_SPTFIN MBOM Inputs AUG 07_Working Capital Graph" xfId="17261" xr:uid="{8E1980FB-554A-467B-B4C5-B1AD1E48B603}"/>
    <cellStyle name="_Jan 2006 APAC MBOM - Feb 15PM version_~1424039_SPTFIN MBOM Inputs Dec 07" xfId="17262" xr:uid="{A8B4B13F-FDB4-4BF8-B83A-C97CCF9D8AED}"/>
    <cellStyle name="_Jan 2006 APAC MBOM - Feb 15PM version_~1424039_SPTFIN MBOM Inputs Dec 07_Cost out Update" xfId="17263" xr:uid="{7A76390B-D0F9-4934-B6CD-0BA64E06302D}"/>
    <cellStyle name="_Jan 2006 APAC MBOM - Feb 15PM version_~1424039_SPTFIN MBOM Inputs Dec 07_EBIT OCF Ranges" xfId="17264" xr:uid="{801452DD-673D-47CA-A358-678712F0E5A1}"/>
    <cellStyle name="_Jan 2006 APAC MBOM - Feb 15PM version_~1424039_SPTFIN MBOM Inputs Dec 07_G2N &amp; Pricing Plan_Feb'12 (version 1)" xfId="17265" xr:uid="{43EB9A2F-58D6-4087-B296-89A963CE77C1}"/>
    <cellStyle name="_Jan 2006 APAC MBOM - Feb 15PM version_~1424039_SPTFIN MBOM Inputs Dec 07_Keymessage" xfId="17266" xr:uid="{DF1975AD-A86E-4F97-939E-6F535DB1CF64}"/>
    <cellStyle name="_Jan 2006 APAC MBOM - Feb 15PM version_~1424039_SPTFIN MBOM Inputs Dec 07_Working Capital Graph" xfId="17267" xr:uid="{2D1C5321-5BD2-4C66-AB89-EE36CB3FBF21}"/>
    <cellStyle name="_Jan 2006 APAC MBOM - Feb 15PM version_~1424039_SPTFIN MBOM Inputs jul 07" xfId="17268" xr:uid="{6A31B586-1D58-41CB-8617-B9F9E8362D50}"/>
    <cellStyle name="_Jan 2006 APAC MBOM - Feb 15PM version_~1424039_SPTFIN MBOM Inputs jul 07_Cost out Update" xfId="17269" xr:uid="{3F58BBFD-56C3-4A17-A9C2-2B2BC4E9EDB1}"/>
    <cellStyle name="_Jan 2006 APAC MBOM - Feb 15PM version_~1424039_SPTFIN MBOM Inputs jul 07_EBIT OCF Ranges" xfId="17270" xr:uid="{05A13713-D197-497F-8DB9-17C1DF3588ED}"/>
    <cellStyle name="_Jan 2006 APAC MBOM - Feb 15PM version_~1424039_SPTFIN MBOM Inputs jul 07_G2N &amp; Pricing Plan_Feb'12 (version 1)" xfId="17271" xr:uid="{AFE29918-3A1E-4838-A3B4-C788C0E013F1}"/>
    <cellStyle name="_Jan 2006 APAC MBOM - Feb 15PM version_~1424039_SPTFIN MBOM Inputs jul 07_Keymessage" xfId="17272" xr:uid="{21E5D724-A3A9-4936-AB57-800AC82111B5}"/>
    <cellStyle name="_Jan 2006 APAC MBOM - Feb 15PM version_~1424039_SPTFIN MBOM Inputs jul 07_Working Capital Graph" xfId="17273" xr:uid="{5590A1E0-BDC3-44F4-92B5-5D62E0A9AE96}"/>
    <cellStyle name="_Jan 2006 APAC MBOM - Feb 15PM version_~1424039_SPTFIN MBOM Inputs jun 07 final" xfId="17274" xr:uid="{51C396FE-0813-4C1B-8766-10262D93DA0D}"/>
    <cellStyle name="_Jan 2006 APAC MBOM - Feb 15PM version_~1424039_SPTFIN MBOM Inputs jun 07 final_Cost out Update" xfId="17275" xr:uid="{1C8F5F7D-EE1B-4A00-B90B-E86ED0BD479B}"/>
    <cellStyle name="_Jan 2006 APAC MBOM - Feb 15PM version_~1424039_SPTFIN MBOM Inputs jun 07 final_EBIT OCF Ranges" xfId="17276" xr:uid="{03BFDC89-AFDD-4A3B-A23E-EFA7EBDF08BF}"/>
    <cellStyle name="_Jan 2006 APAC MBOM - Feb 15PM version_~1424039_SPTFIN MBOM Inputs jun 07 final_G2N &amp; Pricing Plan_Feb'12 (version 1)" xfId="17277" xr:uid="{3BDD442C-A832-4397-8A6F-A1209E6B3A83}"/>
    <cellStyle name="_Jan 2006 APAC MBOM - Feb 15PM version_~1424039_SPTFIN MBOM Inputs jun 07 final_Keymessage" xfId="17278" xr:uid="{5C37A19D-D2D5-48F3-BA97-BE8D1D4C525D}"/>
    <cellStyle name="_Jan 2006 APAC MBOM - Feb 15PM version_~1424039_SPTFIN MBOM Inputs jun 07 final_Working Capital Graph" xfId="17279" xr:uid="{80A4236E-74CE-48C6-A92C-4F94B9FE3AD7}"/>
    <cellStyle name="_Jan 2006 APAC MBOM - Feb 15PM version_~1424039_SPTFIN MBOM Inputs Jun'07" xfId="17280" xr:uid="{D7A26655-6A40-4859-9ABB-2E57CBC49477}"/>
    <cellStyle name="_Jan 2006 APAC MBOM - Feb 15PM version_~1424039_SPTFIN MBOM Inputs Jun'07_Cost out Update" xfId="17281" xr:uid="{31F6AD3E-651C-4564-BA63-A78C83E7B21F}"/>
    <cellStyle name="_Jan 2006 APAC MBOM - Feb 15PM version_~1424039_SPTFIN MBOM Inputs Jun'07_EBIT OCF Ranges" xfId="17282" xr:uid="{9A41A862-E819-40C7-82D0-232EB2596777}"/>
    <cellStyle name="_Jan 2006 APAC MBOM - Feb 15PM version_~1424039_SPTFIN MBOM Inputs Jun'07_G2N &amp; Pricing Plan_Feb'12 (version 1)" xfId="17283" xr:uid="{313AEECA-26CC-410D-823E-25422B497AC0}"/>
    <cellStyle name="_Jan 2006 APAC MBOM - Feb 15PM version_~1424039_SPTFIN MBOM Inputs Jun'07_Keymessage" xfId="17284" xr:uid="{B5EB4B9D-DE51-4535-B065-D1A98B4C668E}"/>
    <cellStyle name="_Jan 2006 APAC MBOM - Feb 15PM version_~1424039_SPTFIN MBOM Inputs Jun'07_Working Capital Graph" xfId="17285" xr:uid="{8E768065-E415-426C-ABB3-0C91571875F2}"/>
    <cellStyle name="_Jan 2006 APAC MBOM - Feb 15PM version_~1424039_Supplemental Data Requirements-Country" xfId="17286" xr:uid="{B73BF540-7E1D-4174-AE9B-62561B916517}"/>
    <cellStyle name="_Jan 2006 APAC MBOM - Feb 15PM version_~1424039_Supplemental Data Requirements-Country_Keymessage" xfId="17287" xr:uid="{126B8A3D-F6F9-4D5C-AFD1-DB6F4C392073}"/>
    <cellStyle name="_Jan 2006 APAC MBOM - Feb 15PM version_~1424039_Working Capital Graph" xfId="17288" xr:uid="{BF1751A8-B55B-455C-9467-3B0C74F7A518}"/>
    <cellStyle name="_Jan 2006 APAC MBOM - Feb 15PM version_~2996148" xfId="12712" xr:uid="{01E41E58-245C-4D68-B24D-A14BCEBACF97}"/>
    <cellStyle name="_Jan 2006 APAC MBOM - Feb 15PM version_~2996148_Cost out Update" xfId="17289" xr:uid="{37EB0321-CABA-413E-B432-03D20E11A4F4}"/>
    <cellStyle name="_Jan 2006 APAC MBOM - Feb 15PM version_~2996148_EBIT OCF Ranges" xfId="17290" xr:uid="{0879D40F-BD16-476B-BDC1-8A758A7F7DC0}"/>
    <cellStyle name="_Jan 2006 APAC MBOM - Feb 15PM version_~2996148_G2N &amp; Pricing Plan_Feb'12 (version 1)" xfId="17291" xr:uid="{2FE9DDC7-08E1-4497-914F-1B9D2EBD3C20}"/>
    <cellStyle name="_Jan 2006 APAC MBOM - Feb 15PM version_~2996148_Keymessage" xfId="17292" xr:uid="{6A75B7C2-657F-4894-8A63-C51F1939F978}"/>
    <cellStyle name="_Jan 2006 APAC MBOM - Feb 15PM version_~2996148_Working Capital Graph" xfId="17293" xr:uid="{E9CF0FD1-B4C9-4A78-A2EA-3530BF6962CE}"/>
    <cellStyle name="_Jan 2006 APAC MBOM - Feb 15PM version_~3161481" xfId="12713" xr:uid="{534F0CA4-083E-4B66-9B00-794A84EBA398}"/>
    <cellStyle name="_Jan 2006 APAC MBOM - Feb 15PM version_~3161481_Cost out Update" xfId="17294" xr:uid="{947DAF87-0B8F-4B9D-8B88-E09BA7175EE8}"/>
    <cellStyle name="_Jan 2006 APAC MBOM - Feb 15PM version_~3161481_EBIT OCF Ranges" xfId="17295" xr:uid="{326A8CE2-58AA-41D4-9FDF-B6C18EBD198C}"/>
    <cellStyle name="_Jan 2006 APAC MBOM - Feb 15PM version_~3161481_G2N &amp; Pricing Plan_Feb'12 (version 1)" xfId="17296" xr:uid="{14AB7FD0-5EFD-43CA-8F7E-E1D46B8ACE10}"/>
    <cellStyle name="_Jan 2006 APAC MBOM - Feb 15PM version_~3161481_Keymessage" xfId="17297" xr:uid="{6B3853AA-D148-4547-8DD0-1B7B8A4B8255}"/>
    <cellStyle name="_Jan 2006 APAC MBOM - Feb 15PM version_~3161481_Working Capital Graph" xfId="17298" xr:uid="{90EF8D2C-4008-4A25-9C1C-06553107A863}"/>
    <cellStyle name="_Jan 2006 APAC MBOM - Feb 15PM version_~3180003" xfId="17299" xr:uid="{C2C9B10A-F17C-447C-A45E-0596C4875E17}"/>
    <cellStyle name="_Jan 2006 APAC MBOM - Feb 15PM version_~3180003_Cost out Update" xfId="17300" xr:uid="{3EF8DA73-B7E9-4C40-9E00-E01C0754C2D0}"/>
    <cellStyle name="_Jan 2006 APAC MBOM - Feb 15PM version_~3180003_EBIT OCF Ranges" xfId="17301" xr:uid="{3FBD17AA-B0CE-49C9-98F2-CE2415240CF5}"/>
    <cellStyle name="_Jan 2006 APAC MBOM - Feb 15PM version_~3180003_G2N &amp; Pricing Plan_Feb'12 (version 1)" xfId="17302" xr:uid="{89F55A71-FD0A-4C48-B3A3-90DD7F16235E}"/>
    <cellStyle name="_Jan 2006 APAC MBOM - Feb 15PM version_~3180003_Keymessage" xfId="17303" xr:uid="{76C316A1-B906-4A6C-BD61-152EACD6155F}"/>
    <cellStyle name="_Jan 2006 APAC MBOM - Feb 15PM version_~3180003_Mfg  Key Message - Nov." xfId="17304" xr:uid="{050B571C-27AF-4CDF-A8C8-CD39A7110809}"/>
    <cellStyle name="_Jan 2006 APAC MBOM - Feb 15PM version_~3180003_Working Capital Graph" xfId="17305" xr:uid="{2C0B1F5D-DEB9-4F59-88BB-B8389F0DB1D4}"/>
    <cellStyle name="_Jan 2006 APAC MBOM - Feb 15PM version_~3384368" xfId="12714" xr:uid="{8BA2D187-0387-4FB0-9168-04B71BF203F6}"/>
    <cellStyle name="_Jan 2006 APAC MBOM - Feb 15PM version_~3384368_Cost out Update" xfId="17306" xr:uid="{C5A7286E-B714-4D43-B172-870C51545B9F}"/>
    <cellStyle name="_Jan 2006 APAC MBOM - Feb 15PM version_~3384368_EBIT OCF Ranges" xfId="17307" xr:uid="{FC94AA98-EEEB-4461-BB52-883D4209ECBD}"/>
    <cellStyle name="_Jan 2006 APAC MBOM - Feb 15PM version_~3384368_G2N &amp; Pricing Plan_Feb'12 (version 1)" xfId="17308" xr:uid="{E715B7F3-AF19-4A08-9EE4-4EEAB0B40ADC}"/>
    <cellStyle name="_Jan 2006 APAC MBOM - Feb 15PM version_~3384368_Keymessage" xfId="17309" xr:uid="{FFBD2940-9964-47BC-B967-7121F14A3052}"/>
    <cellStyle name="_Jan 2006 APAC MBOM - Feb 15PM version_~3384368_Working Capital Graph" xfId="17310" xr:uid="{D2944AF8-254C-4B0F-A976-E90798BED19E}"/>
    <cellStyle name="_Jan 2006 APAC MBOM - Feb 15PM version_~4090307" xfId="12715" xr:uid="{F7468799-2FF7-4949-B20E-9DEED027DBC9}"/>
    <cellStyle name="_Jan 2006 APAC MBOM - Feb 15PM version_~4090307_Cost out Update" xfId="17311" xr:uid="{0FFFE77C-2105-4EE4-B12E-B1CEEB92AC04}"/>
    <cellStyle name="_Jan 2006 APAC MBOM - Feb 15PM version_~4090307_EBIT OCF Ranges" xfId="17312" xr:uid="{D3561D2E-3E9F-4305-A980-265C3D21D273}"/>
    <cellStyle name="_Jan 2006 APAC MBOM - Feb 15PM version_~4090307_G2N &amp; Pricing Plan_Feb'12 (version 1)" xfId="17313" xr:uid="{462A4741-5EA8-4C76-BB1F-4E8DCA84835E}"/>
    <cellStyle name="_Jan 2006 APAC MBOM - Feb 15PM version_~4090307_Keymessage" xfId="17314" xr:uid="{6CBFBBAC-2E8A-4F61-9C14-86CFD5816AFF}"/>
    <cellStyle name="_Jan 2006 APAC MBOM - Feb 15PM version_~4090307_Working Capital Graph" xfId="17315" xr:uid="{814F9E65-5560-4E5F-9C08-56D38E8533CF}"/>
    <cellStyle name="_Jan 2006 APAC MBOM - Feb 15PM version_~4919132" xfId="17316" xr:uid="{B2BC86A5-97BD-4539-BAF6-BC573285E97B}"/>
    <cellStyle name="_Jan 2006 APAC MBOM - Feb 15PM version_~6151431" xfId="17317" xr:uid="{D1F6C72F-9171-4451-8ED9-F946E3241C37}"/>
    <cellStyle name="_Jan 2006 APAC MBOM - Feb 15PM version_~6151431 2" xfId="17318" xr:uid="{EEBA7AA3-B842-47E0-B706-A337AE25F392}"/>
    <cellStyle name="_Jan 2006 APAC MBOM - Feb 15PM version_~6151431_2009 AOP_Jan deck_Financials Consol_Sent" xfId="17319" xr:uid="{FEFF20AC-593B-4DBB-B18A-7E996795EED5}"/>
    <cellStyle name="_Jan 2006 APAC MBOM - Feb 15PM version_~6151431_2009 AOP_Jan deck_Financials Consol_Sent_2" xfId="17320" xr:uid="{D29962A0-21CF-467C-9CEF-EE80A123E319}"/>
    <cellStyle name="_Jan 2006 APAC MBOM - Feb 15PM version_~6151431_2009 AOP_Jan deck_Financials Consol_Sent_2_Keymessage" xfId="17321" xr:uid="{9226B398-00F0-4417-B02D-4D1B57010926}"/>
    <cellStyle name="_Jan 2006 APAC MBOM - Feb 15PM version_~6151431_2009 AOP_Jan deck_Financials Consol_Sent_Keymessage" xfId="17322" xr:uid="{B55B92C5-5D7B-4E6C-9024-487ECCE7A610}"/>
    <cellStyle name="_Jan 2006 APAC MBOM - Feb 15PM version_~6151431_2009 AOP_Nov deck_Financials_for Consol_v2" xfId="17323" xr:uid="{5994CFAB-C88F-47C2-9BF2-81EEA70F5CFD}"/>
    <cellStyle name="_Jan 2006 APAC MBOM - Feb 15PM version_~6151431_2009 AOP_Nov deck_Financials_for Consol_v2_Keymessage" xfId="17324" xr:uid="{0D66E515-4AE6-4293-A5EA-3746192BA0F9}"/>
    <cellStyle name="_Jan 2006 APAC MBOM - Feb 15PM version_~6151431_Cash Capex 10+2" xfId="17325" xr:uid="{29304930-9E7C-4251-B333-A81EF1280D7A}"/>
    <cellStyle name="_Jan 2006 APAC MBOM - Feb 15PM version_~6151431_Cash Capex 10+2_Cost out Update" xfId="17326" xr:uid="{45B5BCF3-2EC6-45A4-8AAC-BD5416BE0DD2}"/>
    <cellStyle name="_Jan 2006 APAC MBOM - Feb 15PM version_~6151431_Cash Capex 10+2_EBIT OCF Ranges" xfId="17327" xr:uid="{8A292946-2A69-4F82-8520-34F9A8DC0B4D}"/>
    <cellStyle name="_Jan 2006 APAC MBOM - Feb 15PM version_~6151431_Cash Capex 10+2_G2N &amp; Pricing Plan_Feb'12 (version 1)" xfId="17328" xr:uid="{68AF271E-8534-439A-B4DF-7EE86DCC56B4}"/>
    <cellStyle name="_Jan 2006 APAC MBOM - Feb 15PM version_~6151431_Cash Capex 10+2_Working Capital Graph" xfId="17329" xr:uid="{6DAB1E90-ED41-457D-A863-C6856BFF64F5}"/>
    <cellStyle name="_Jan 2006 APAC MBOM - Feb 15PM version_~6151431_consumer walk 0807" xfId="17330" xr:uid="{37D4DBEC-9679-4BCD-8FCB-E3447D0EA51B}"/>
    <cellStyle name="_Jan 2006 APAC MBOM - Feb 15PM version_~6151431_consumer walk 0807_Cost out Update" xfId="17331" xr:uid="{B59267E9-756A-403E-9236-C005A74C0C71}"/>
    <cellStyle name="_Jan 2006 APAC MBOM - Feb 15PM version_~6151431_consumer walk 0807_EBIT OCF Ranges" xfId="17332" xr:uid="{3097C6FB-7B9E-42B4-B17E-945BF1EA002F}"/>
    <cellStyle name="_Jan 2006 APAC MBOM - Feb 15PM version_~6151431_consumer walk 0807_G2N &amp; Pricing Plan_Feb'12 (version 1)" xfId="17333" xr:uid="{A6DC7266-0FEE-4B1B-9318-B44A7FC6C04F}"/>
    <cellStyle name="_Jan 2006 APAC MBOM - Feb 15PM version_~6151431_consumer walk 0807_Keymessage" xfId="17334" xr:uid="{94D9BA63-7A6E-4335-81C0-DB4AC8DAC1AA}"/>
    <cellStyle name="_Jan 2006 APAC MBOM - Feb 15PM version_~6151431_consumer walk 0807_Working Capital Graph" xfId="17335" xr:uid="{103D7446-E2B9-488C-A2DF-57CFC0EDCF7B}"/>
    <cellStyle name="_Jan 2006 APAC MBOM - Feb 15PM version_~6151431_Cost out Update" xfId="17336" xr:uid="{4DAAA613-FFFF-4EA7-BDBF-669B4AA4CF29}"/>
    <cellStyle name="_Jan 2006 APAC MBOM - Feb 15PM version_~6151431_EBIT OCF Ranges" xfId="17337" xr:uid="{3565430E-10CC-405E-ADFA-EC55891946FD}"/>
    <cellStyle name="_Jan 2006 APAC MBOM - Feb 15PM version_~6151431_G2N &amp; Pricing Plan_Feb'12 (version 1)" xfId="17338" xr:uid="{9D78DF39-BBD7-45DA-8D05-366BDBB3505C}"/>
    <cellStyle name="_Jan 2006 APAC MBOM - Feb 15PM version_~6151431_Global Operations" xfId="17339" xr:uid="{6C2BF743-5E6B-4602-A30D-32A39E672D2A}"/>
    <cellStyle name="_Jan 2006 APAC MBOM - Feb 15PM version_~6151431_Global Operations 2" xfId="17340" xr:uid="{46CBABE9-57EC-4F16-99BD-59F2CC4B731A}"/>
    <cellStyle name="_Jan 2006 APAC MBOM - Feb 15PM version_~6151431_Keymessage" xfId="17341" xr:uid="{893CF2AB-5D38-4A1F-9327-FE0A5C48E0EC}"/>
    <cellStyle name="_Jan 2006 APAC MBOM - Feb 15PM version_~6151431_MBOM" xfId="17342" xr:uid="{E03DB15F-63D2-4091-8947-BFDE80764883}"/>
    <cellStyle name="_Jan 2006 APAC MBOM - Feb 15PM version_~6151431_MBOM 2" xfId="17343" xr:uid="{2A8A2C50-9535-4F8A-82DA-8E41D95BFB79}"/>
    <cellStyle name="_Jan 2006 APAC MBOM - Feb 15PM version_~6151431_MBOM APR 07" xfId="17344" xr:uid="{5505BAC4-49FC-452A-9DE2-81EB65E2ABC2}"/>
    <cellStyle name="_Jan 2006 APAC MBOM - Feb 15PM version_~6151431_MBOM APR 07 2" xfId="17345" xr:uid="{C79120D3-E9B9-47A3-BFF9-322B26FAF1C6}"/>
    <cellStyle name="_Jan 2006 APAC MBOM - Feb 15PM version_~6151431_MBOM APR 07_2009 AOP_Jan deck_Financials Consol_Sent" xfId="17346" xr:uid="{1F46DAE6-5739-4FF1-87B9-D23F2BB90D82}"/>
    <cellStyle name="_Jan 2006 APAC MBOM - Feb 15PM version_~6151431_MBOM APR 07_2009 AOP_Jan deck_Financials Consol_Sent_2" xfId="17347" xr:uid="{AB435978-B5FB-4F9B-B944-88CA77792A29}"/>
    <cellStyle name="_Jan 2006 APAC MBOM - Feb 15PM version_~6151431_MBOM APR 07_2009 AOP_Jan deck_Financials Consol_Sent_2_Keymessage" xfId="17348" xr:uid="{D0C776CF-3ABA-4812-B12D-FAEC0DC8981B}"/>
    <cellStyle name="_Jan 2006 APAC MBOM - Feb 15PM version_~6151431_MBOM APR 07_2009 AOP_Jan deck_Financials Consol_Sent_Keymessage" xfId="17349" xr:uid="{ED1A825B-EB9D-4B7F-9BBE-3B19531B4074}"/>
    <cellStyle name="_Jan 2006 APAC MBOM - Feb 15PM version_~6151431_MBOM APR 07_2009 AOP_Nov deck_Financials_for Consol_v2" xfId="17350" xr:uid="{480E7633-3C08-4070-AEA6-4CD50F581836}"/>
    <cellStyle name="_Jan 2006 APAC MBOM - Feb 15PM version_~6151431_MBOM APR 07_2009 AOP_Nov deck_Financials_for Consol_v2_Keymessage" xfId="17351" xr:uid="{64D94D73-43E6-4273-B6E9-422FB619098A}"/>
    <cellStyle name="_Jan 2006 APAC MBOM - Feb 15PM version_~6151431_MBOM APR 07_Cash Capex 10+2" xfId="17352" xr:uid="{35324CB3-7C98-468B-AABF-AEC4E8E5C512}"/>
    <cellStyle name="_Jan 2006 APAC MBOM - Feb 15PM version_~6151431_MBOM APR 07_Cash Capex 10+2_Cost out Update" xfId="17353" xr:uid="{897FED60-51C6-4065-880C-2D419DD453ED}"/>
    <cellStyle name="_Jan 2006 APAC MBOM - Feb 15PM version_~6151431_MBOM APR 07_Cash Capex 10+2_EBIT OCF Ranges" xfId="17354" xr:uid="{E9601515-8AC3-46C1-9D64-7DB993851EF6}"/>
    <cellStyle name="_Jan 2006 APAC MBOM - Feb 15PM version_~6151431_MBOM APR 07_Cash Capex 10+2_G2N &amp; Pricing Plan_Feb'12 (version 1)" xfId="17355" xr:uid="{F7352C55-C0B4-4F73-9DA3-5781F70F741F}"/>
    <cellStyle name="_Jan 2006 APAC MBOM - Feb 15PM version_~6151431_MBOM APR 07_Cash Capex 10+2_Working Capital Graph" xfId="17356" xr:uid="{F553FCCF-75D2-4780-878F-B119AF6C35AA}"/>
    <cellStyle name="_Jan 2006 APAC MBOM - Feb 15PM version_~6151431_MBOM APR 07_Cost out Update" xfId="17357" xr:uid="{44DAED3C-8445-4F13-909D-B90CB3CDC5F1}"/>
    <cellStyle name="_Jan 2006 APAC MBOM - Feb 15PM version_~6151431_MBOM APR 07_EBIT OCF Ranges" xfId="17358" xr:uid="{3FE2FBAC-8C97-49C3-8417-618AB764D713}"/>
    <cellStyle name="_Jan 2006 APAC MBOM - Feb 15PM version_~6151431_MBOM APR 07_G2N &amp; Pricing Plan_Feb'12 (version 1)" xfId="17359" xr:uid="{C324168E-4020-4C56-97A8-4A3DC262049C}"/>
    <cellStyle name="_Jan 2006 APAC MBOM - Feb 15PM version_~6151431_MBOM APR 07_Global Operations" xfId="17360" xr:uid="{1678D756-B38A-44A7-9DB6-5C046B2873B8}"/>
    <cellStyle name="_Jan 2006 APAC MBOM - Feb 15PM version_~6151431_MBOM APR 07_Global Operations 2" xfId="17361" xr:uid="{EBAA8CDA-0860-4529-B882-298B016652F8}"/>
    <cellStyle name="_Jan 2006 APAC MBOM - Feb 15PM version_~6151431_MBOM APR 07_Keymessage" xfId="17362" xr:uid="{EB04A9E1-7AE2-4C1E-A1DA-4EBE1F526193}"/>
    <cellStyle name="_Jan 2006 APAC MBOM - Feb 15PM version_~6151431_MBOM APR 07_NA" xfId="17363" xr:uid="{BE0B379F-A62F-42AE-934C-ECA6638E2AE0}"/>
    <cellStyle name="_Jan 2006 APAC MBOM - Feb 15PM version_~6151431_MBOM APR 07_NA 2" xfId="17364" xr:uid="{1B16649F-0871-4751-8EA4-FF5EF4EC3545}"/>
    <cellStyle name="_Jan 2006 APAC MBOM - Feb 15PM version_~6151431_MBOM APR 07_NA_1" xfId="17365" xr:uid="{834C8FF1-EE7F-4C0B-8C2B-CA6BB9D12B94}"/>
    <cellStyle name="_Jan 2006 APAC MBOM - Feb 15PM version_~6151431_MBOM APR 07_NA_1 2" xfId="17366" xr:uid="{5075B844-69C1-4B95-9B34-0597E2E39F67}"/>
    <cellStyle name="_Jan 2006 APAC MBOM - Feb 15PM version_~6151431_MBOM APR 07_Nov Review Deck Final" xfId="17367" xr:uid="{88D9E711-F297-4F5E-9C10-B07D8370ABE5}"/>
    <cellStyle name="_Jan 2006 APAC MBOM - Feb 15PM version_~6151431_MBOM APR 07_Nov Review Deck Final_Keymessage" xfId="17368" xr:uid="{113AA763-F400-45B8-B572-FECA7255D779}"/>
    <cellStyle name="_Jan 2006 APAC MBOM - Feb 15PM version_~6151431_MBOM APR 07_OCFAnalysis" xfId="17369" xr:uid="{1209BC63-5C6D-4670-9FCA-53D9FD6449DE}"/>
    <cellStyle name="_Jan 2006 APAC MBOM - Feb 15PM version_~6151431_MBOM APR 07_OCFAnalysis_Cost out Update" xfId="17370" xr:uid="{BF44CCF0-6322-4DA3-97D9-F4C26C608FD6}"/>
    <cellStyle name="_Jan 2006 APAC MBOM - Feb 15PM version_~6151431_MBOM APR 07_OCFAnalysis_EBIT OCF Ranges" xfId="17371" xr:uid="{B1DF2D9D-7660-484B-97B5-CB4556833AFD}"/>
    <cellStyle name="_Jan 2006 APAC MBOM - Feb 15PM version_~6151431_MBOM APR 07_OCFAnalysis_G2N &amp; Pricing Plan_Feb'12 (version 1)" xfId="17372" xr:uid="{2A31E9BD-52A3-4B8D-9D04-BC1ECAC238DF}"/>
    <cellStyle name="_Jan 2006 APAC MBOM - Feb 15PM version_~6151431_MBOM APR 07_OCFAnalysis_Working Capital Graph" xfId="17373" xr:uid="{15496A91-146B-471E-BCBC-5CCF2C73F361}"/>
    <cellStyle name="_Jan 2006 APAC MBOM - Feb 15PM version_~6151431_MBOM APR 07_Quarterly Industry Volume - Corp Follow up Feb 19th" xfId="17374" xr:uid="{5A779B59-E5DD-4659-BC05-ECCBE80DBDBB}"/>
    <cellStyle name="_Jan 2006 APAC MBOM - Feb 15PM version_~6151431_MBOM APR 07_Quarterly Industry Volume - Corp Follow up Feb 19th 2" xfId="17375" xr:uid="{7F0DD525-2D70-4708-8436-A7F650591952}"/>
    <cellStyle name="_Jan 2006 APAC MBOM - Feb 15PM version_~6151431_MBOM APR 07_Quarterly Industry Volume - Corp Follow up Feb 19th_Cost out Update" xfId="17376" xr:uid="{A59F3D7B-EEEC-4D1A-B8A3-3851B9C26E2A}"/>
    <cellStyle name="_Jan 2006 APAC MBOM - Feb 15PM version_~6151431_MBOM APR 07_Quarterly Industry Volume - Corp Follow up Feb 19th_EBIT OCF Ranges" xfId="17377" xr:uid="{12E50508-2AE6-4FC2-9A16-5E60826C4CF4}"/>
    <cellStyle name="_Jan 2006 APAC MBOM - Feb 15PM version_~6151431_MBOM APR 07_Quarterly Industry Volume - Corp Follow up Feb 19th_G2N &amp; Pricing Plan_Feb'12 (version 1)" xfId="17378" xr:uid="{B42E2FA6-4E1F-41C4-A9A9-9F9AA254E6FB}"/>
    <cellStyle name="_Jan 2006 APAC MBOM - Feb 15PM version_~6151431_MBOM APR 07_Quarterly Industry Volume - Corp Follow up Feb 19th_OCFAnalysis" xfId="17379" xr:uid="{3F938B26-2F8A-4A43-9928-491E8165F2AE}"/>
    <cellStyle name="_Jan 2006 APAC MBOM - Feb 15PM version_~6151431_MBOM APR 07_Quarterly Industry Volume - Corp Follow up Feb 19th_OCFAnalysis_Cost out Update" xfId="17380" xr:uid="{526D4CB7-2755-491F-87EA-09E2A805BAE9}"/>
    <cellStyle name="_Jan 2006 APAC MBOM - Feb 15PM version_~6151431_MBOM APR 07_Quarterly Industry Volume - Corp Follow up Feb 19th_OCFAnalysis_EBIT OCF Ranges" xfId="17381" xr:uid="{EE08C7BC-AEA9-43FF-9816-8048D7D54163}"/>
    <cellStyle name="_Jan 2006 APAC MBOM - Feb 15PM version_~6151431_MBOM APR 07_Quarterly Industry Volume - Corp Follow up Feb 19th_OCFAnalysis_G2N &amp; Pricing Plan_Feb'12 (version 1)" xfId="17382" xr:uid="{4C74390A-2D0D-40F0-8CEA-86E32122852D}"/>
    <cellStyle name="_Jan 2006 APAC MBOM - Feb 15PM version_~6151431_MBOM APR 07_Quarterly Industry Volume - Corp Follow up Feb 19th_OCFAnalysis_Working Capital Graph" xfId="17383" xr:uid="{DCB36A0D-5FBF-42D2-92D7-B0549ABD1471}"/>
    <cellStyle name="_Jan 2006 APAC MBOM - Feb 15PM version_~6151431_MBOM APR 07_Quarterly Industry Volume - Corp Follow up Feb 19th_Working Capital Graph" xfId="17384" xr:uid="{078B1AAC-EF73-4B50-8FA8-5F35FFFC025F}"/>
    <cellStyle name="_Jan 2006 APAC MBOM - Feb 15PM version_~6151431_MBOM APR 07_SBU_GLOBAL_NGT" xfId="17385" xr:uid="{43E71976-22C1-4FBC-A9E9-12A10C7B809E}"/>
    <cellStyle name="_Jan 2006 APAC MBOM - Feb 15PM version_~6151431_MBOM APR 07_SBU_GLOBAL_NGT 2" xfId="17386" xr:uid="{7223B0F0-E1FE-4407-B18B-072F7F00DBD3}"/>
    <cellStyle name="_Jan 2006 APAC MBOM - Feb 15PM version_~6151431_MBOM APR 07_SBU_GLOBAL_NGT_Cost out Update" xfId="17387" xr:uid="{2DD4B299-DC28-467C-8551-658DBFC99D20}"/>
    <cellStyle name="_Jan 2006 APAC MBOM - Feb 15PM version_~6151431_MBOM APR 07_SBU_GLOBAL_NGT_EBIT OCF Ranges" xfId="17388" xr:uid="{2AA2D92F-61B1-4D93-9628-49E121C4AD7D}"/>
    <cellStyle name="_Jan 2006 APAC MBOM - Feb 15PM version_~6151431_MBOM APR 07_SBU_GLOBAL_NGT_G2N &amp; Pricing Plan_Feb'12 (version 1)" xfId="17389" xr:uid="{A37A0D74-C690-418F-B6DB-C89E0D309AB4}"/>
    <cellStyle name="_Jan 2006 APAC MBOM - Feb 15PM version_~6151431_MBOM APR 07_SBU_GLOBAL_NGT_Working Capital Graph" xfId="17390" xr:uid="{AA5C1C9C-90EF-4C74-BFEE-31226A61B771}"/>
    <cellStyle name="_Jan 2006 APAC MBOM - Feb 15PM version_~6151431_MBOM APR 07_Supplemental Data Requirements-Country" xfId="17391" xr:uid="{8DBF27D0-F94F-45D7-8781-94D2B83C325A}"/>
    <cellStyle name="_Jan 2006 APAC MBOM - Feb 15PM version_~6151431_MBOM APR 07_Supplemental Data Requirements-Country_Keymessage" xfId="17392" xr:uid="{7C8A28BB-AEDF-4C3D-8920-2407A86EF528}"/>
    <cellStyle name="_Jan 2006 APAC MBOM - Feb 15PM version_~6151431_MBOM APR 07_Working Capital Graph" xfId="17393" xr:uid="{E610DD51-33E6-4411-868B-4944C0D5F516}"/>
    <cellStyle name="_Jan 2006 APAC MBOM - Feb 15PM version_~6151431_MBOM Jan" xfId="17394" xr:uid="{5F26731B-F650-4A83-8CB4-817637310C20}"/>
    <cellStyle name="_Jan 2006 APAC MBOM - Feb 15PM version_~6151431_MBOM Jan_Cost out Update" xfId="17395" xr:uid="{6FF817F8-BB87-47AB-9E8F-AEBEB8939B13}"/>
    <cellStyle name="_Jan 2006 APAC MBOM - Feb 15PM version_~6151431_MBOM Jan_EBIT OCF Ranges" xfId="17396" xr:uid="{76319421-8FA0-4333-9DE7-5231B26CFAC0}"/>
    <cellStyle name="_Jan 2006 APAC MBOM - Feb 15PM version_~6151431_MBOM Jan_G2N &amp; Pricing Plan_Feb'12 (version 1)" xfId="17397" xr:uid="{0B1D9217-A9A5-4A22-AB73-3CE7DF5D4D17}"/>
    <cellStyle name="_Jan 2006 APAC MBOM - Feb 15PM version_~6151431_MBOM Jan_Keymessage" xfId="17398" xr:uid="{6A6D9E40-6EBE-4C5E-BFAA-8175B6498E70}"/>
    <cellStyle name="_Jan 2006 APAC MBOM - Feb 15PM version_~6151431_MBOM Jan_Working Capital Graph" xfId="17399" xr:uid="{1677AAF1-9226-43FE-8572-EB729BF23F78}"/>
    <cellStyle name="_Jan 2006 APAC MBOM - Feb 15PM version_~6151431_MBOM Jul 07 Send" xfId="17400" xr:uid="{5CE9E1F8-12F5-42F8-B38B-504C1EFABF90}"/>
    <cellStyle name="_Jan 2006 APAC MBOM - Feb 15PM version_~6151431_MBOM Jul 07 Send_Cost out Update" xfId="17401" xr:uid="{6AC2B5F1-14CA-4ACC-82AF-3ED7087E79FF}"/>
    <cellStyle name="_Jan 2006 APAC MBOM - Feb 15PM version_~6151431_MBOM Jul 07 Send_EBIT OCF Ranges" xfId="17402" xr:uid="{62FDC87D-0DAB-47CE-9D5A-4AC61B0B9290}"/>
    <cellStyle name="_Jan 2006 APAC MBOM - Feb 15PM version_~6151431_MBOM Jul 07 Send_G2N &amp; Pricing Plan_Feb'12 (version 1)" xfId="17403" xr:uid="{2FFDBED0-C7DD-41FF-BFA9-C7031990C580}"/>
    <cellStyle name="_Jan 2006 APAC MBOM - Feb 15PM version_~6151431_MBOM Jul 07 Send_Keymessage" xfId="17404" xr:uid="{63329972-A1D4-4289-A2E8-57DEAF09EAAA}"/>
    <cellStyle name="_Jan 2006 APAC MBOM - Feb 15PM version_~6151431_MBOM Jul 07 Send_Working Capital Graph" xfId="17405" xr:uid="{40667CA0-1E12-4623-9DBD-A206DEF09CC6}"/>
    <cellStyle name="_Jan 2006 APAC MBOM - Feb 15PM version_~6151431_MBOM June 07 Final Send" xfId="17406" xr:uid="{C6E87571-0723-468E-95D3-D896A2D2CDAC}"/>
    <cellStyle name="_Jan 2006 APAC MBOM - Feb 15PM version_~6151431_MBOM June 07 Final Send_Cost out Update" xfId="17407" xr:uid="{016922CF-F0ED-41EB-86DD-879FAF705AF6}"/>
    <cellStyle name="_Jan 2006 APAC MBOM - Feb 15PM version_~6151431_MBOM June 07 Final Send_EBIT OCF Ranges" xfId="17408" xr:uid="{7724BFED-A541-4624-BBF3-5C0B3E857525}"/>
    <cellStyle name="_Jan 2006 APAC MBOM - Feb 15PM version_~6151431_MBOM June 07 Final Send_G2N &amp; Pricing Plan_Feb'12 (version 1)" xfId="17409" xr:uid="{7A5B1D6D-1643-4ABE-BCE0-F583A0334BF1}"/>
    <cellStyle name="_Jan 2006 APAC MBOM - Feb 15PM version_~6151431_MBOM June 07 Final Send_Keymessage" xfId="17410" xr:uid="{D791B8D0-FD0D-4E74-A49C-146882545320}"/>
    <cellStyle name="_Jan 2006 APAC MBOM - Feb 15PM version_~6151431_MBOM June 07 Final Send_Working Capital Graph" xfId="17411" xr:uid="{23B0C4EE-B675-4AD1-8BF2-94A9E63FFF9C}"/>
    <cellStyle name="_Jan 2006 APAC MBOM - Feb 15PM version_~6151431_MBOM May 07 v.2" xfId="17412" xr:uid="{7A146B8A-41A2-4F33-8EE1-AC3D94CDEE97}"/>
    <cellStyle name="_Jan 2006 APAC MBOM - Feb 15PM version_~6151431_MBOM May 07 v.2_Cost out Update" xfId="17413" xr:uid="{540F1C83-BDCD-4577-B8F8-E1B546EF74AD}"/>
    <cellStyle name="_Jan 2006 APAC MBOM - Feb 15PM version_~6151431_MBOM May 07 v.2_EBIT OCF Ranges" xfId="17414" xr:uid="{2EA94FF4-74F5-4A2E-98EA-216EF9228E0A}"/>
    <cellStyle name="_Jan 2006 APAC MBOM - Feb 15PM version_~6151431_MBOM May 07 v.2_G2N &amp; Pricing Plan_Feb'12 (version 1)" xfId="17415" xr:uid="{E7B9D70D-4779-492C-93CE-238B5905EFDF}"/>
    <cellStyle name="_Jan 2006 APAC MBOM - Feb 15PM version_~6151431_MBOM May 07 v.2_Keymessage" xfId="17416" xr:uid="{3431D433-57F1-4E4F-B84B-1B0BBD3996AB}"/>
    <cellStyle name="_Jan 2006 APAC MBOM - Feb 15PM version_~6151431_MBOM May 07 v.2_Working Capital Graph" xfId="17417" xr:uid="{0A0C14F0-4C76-4314-995D-15F912BDDD6A}"/>
    <cellStyle name="_Jan 2006 APAC MBOM - Feb 15PM version_~6151431_MBOM v.1" xfId="17418" xr:uid="{05023B50-E5E6-4F25-BCBB-6CBAC7B8136D}"/>
    <cellStyle name="_Jan 2006 APAC MBOM - Feb 15PM version_~6151431_MBOM v.1 2" xfId="17419" xr:uid="{FC080CE9-558A-4C4A-91BF-BD0F58EF34CF}"/>
    <cellStyle name="_Jan 2006 APAC MBOM - Feb 15PM version_~6151431_MBOM v.1_2009 AOP_Jan deck_Financials Consol_Sent" xfId="17420" xr:uid="{96CC1885-B909-42E5-B87E-360A8943B360}"/>
    <cellStyle name="_Jan 2006 APAC MBOM - Feb 15PM version_~6151431_MBOM v.1_2009 AOP_Jan deck_Financials Consol_Sent_2" xfId="17421" xr:uid="{DB1F04D7-D96A-425A-941C-6D557209B7CE}"/>
    <cellStyle name="_Jan 2006 APAC MBOM - Feb 15PM version_~6151431_MBOM v.1_2009 AOP_Jan deck_Financials Consol_Sent_2_Keymessage" xfId="17422" xr:uid="{30E0974F-7E34-4E42-A034-3E40346D8B0A}"/>
    <cellStyle name="_Jan 2006 APAC MBOM - Feb 15PM version_~6151431_MBOM v.1_2009 AOP_Jan deck_Financials Consol_Sent_Keymessage" xfId="17423" xr:uid="{4DA895CA-8835-4852-9970-81ECC040A397}"/>
    <cellStyle name="_Jan 2006 APAC MBOM - Feb 15PM version_~6151431_MBOM v.1_2009 AOP_Nov deck_Financials_for Consol_v2" xfId="17424" xr:uid="{4A2D7139-4C6D-45AC-9F5F-A4F0D7FCBFDC}"/>
    <cellStyle name="_Jan 2006 APAC MBOM - Feb 15PM version_~6151431_MBOM v.1_2009 AOP_Nov deck_Financials_for Consol_v2_Keymessage" xfId="17425" xr:uid="{D488C679-AE1D-4316-95CA-E1E138361B6A}"/>
    <cellStyle name="_Jan 2006 APAC MBOM - Feb 15PM version_~6151431_MBOM v.1_Cash Capex 10+2" xfId="17426" xr:uid="{0373EF66-8983-4469-AB0D-06AA0BA5EA95}"/>
    <cellStyle name="_Jan 2006 APAC MBOM - Feb 15PM version_~6151431_MBOM v.1_Cash Capex 10+2_Cost out Update" xfId="17427" xr:uid="{CE3AB89B-592D-45AE-83BD-113259DF5C2C}"/>
    <cellStyle name="_Jan 2006 APAC MBOM - Feb 15PM version_~6151431_MBOM v.1_Cash Capex 10+2_EBIT OCF Ranges" xfId="17428" xr:uid="{CF63EFDA-67C4-4DF9-B77B-F0B04DBB74DF}"/>
    <cellStyle name="_Jan 2006 APAC MBOM - Feb 15PM version_~6151431_MBOM v.1_Cash Capex 10+2_G2N &amp; Pricing Plan_Feb'12 (version 1)" xfId="17429" xr:uid="{7170562B-9A48-4F67-AEAF-8E4D89A8A528}"/>
    <cellStyle name="_Jan 2006 APAC MBOM - Feb 15PM version_~6151431_MBOM v.1_Cash Capex 10+2_Working Capital Graph" xfId="17430" xr:uid="{30129351-DDFD-4EB4-AB46-3183FAE777DB}"/>
    <cellStyle name="_Jan 2006 APAC MBOM - Feb 15PM version_~6151431_MBOM v.1_Cost out Update" xfId="17431" xr:uid="{D4FACF34-3204-44B1-BD19-ACE7F789B03E}"/>
    <cellStyle name="_Jan 2006 APAC MBOM - Feb 15PM version_~6151431_MBOM v.1_EBIT OCF Ranges" xfId="17432" xr:uid="{B763A6E1-B9C8-4AE3-8729-E7DC0A0D87BC}"/>
    <cellStyle name="_Jan 2006 APAC MBOM - Feb 15PM version_~6151431_MBOM v.1_G2N &amp; Pricing Plan_Feb'12 (version 1)" xfId="17433" xr:uid="{8951961F-33BB-49A2-BFE7-E849BE505A23}"/>
    <cellStyle name="_Jan 2006 APAC MBOM - Feb 15PM version_~6151431_MBOM v.1_Global Operations" xfId="17434" xr:uid="{0F409B25-F266-48DB-804A-AC45820F8B3E}"/>
    <cellStyle name="_Jan 2006 APAC MBOM - Feb 15PM version_~6151431_MBOM v.1_Global Operations 2" xfId="17435" xr:uid="{8DA28E6D-EF26-40E4-94D3-16158CE7F74A}"/>
    <cellStyle name="_Jan 2006 APAC MBOM - Feb 15PM version_~6151431_MBOM v.1_Keymessage" xfId="17436" xr:uid="{EE380B07-21CE-48D8-8788-3B05E98D196B}"/>
    <cellStyle name="_Jan 2006 APAC MBOM - Feb 15PM version_~6151431_MBOM v.1_NA" xfId="17437" xr:uid="{B24BB11E-836F-4892-8D84-0A956BFC0F86}"/>
    <cellStyle name="_Jan 2006 APAC MBOM - Feb 15PM version_~6151431_MBOM v.1_NA 2" xfId="17438" xr:uid="{ADD20ED3-F3A3-49DF-B46B-F009365B25B5}"/>
    <cellStyle name="_Jan 2006 APAC MBOM - Feb 15PM version_~6151431_MBOM v.1_NA_1" xfId="17439" xr:uid="{7C55EFD3-CA4A-4ACC-8B53-194B0782D906}"/>
    <cellStyle name="_Jan 2006 APAC MBOM - Feb 15PM version_~6151431_MBOM v.1_NA_1 2" xfId="17440" xr:uid="{E2A2130B-0B29-44F0-B5EF-0E73FDF214BE}"/>
    <cellStyle name="_Jan 2006 APAC MBOM - Feb 15PM version_~6151431_MBOM v.1_Nov Review Deck Final" xfId="17441" xr:uid="{29D8CD10-9AD0-4B27-A256-0E5EED0BB77E}"/>
    <cellStyle name="_Jan 2006 APAC MBOM - Feb 15PM version_~6151431_MBOM v.1_Nov Review Deck Final_Keymessage" xfId="17442" xr:uid="{243E43F9-224F-4DDC-9552-5A6CDB633234}"/>
    <cellStyle name="_Jan 2006 APAC MBOM - Feb 15PM version_~6151431_MBOM v.1_OCFAnalysis" xfId="17443" xr:uid="{E25BE95E-FB36-4B92-AF96-2E23589C5367}"/>
    <cellStyle name="_Jan 2006 APAC MBOM - Feb 15PM version_~6151431_MBOM v.1_OCFAnalysis_Cost out Update" xfId="17444" xr:uid="{8A5A4DAB-8A93-418A-AD01-D05E11208B7C}"/>
    <cellStyle name="_Jan 2006 APAC MBOM - Feb 15PM version_~6151431_MBOM v.1_OCFAnalysis_EBIT OCF Ranges" xfId="17445" xr:uid="{0FB7EF59-E562-46B3-8C8C-5871C942A1D8}"/>
    <cellStyle name="_Jan 2006 APAC MBOM - Feb 15PM version_~6151431_MBOM v.1_OCFAnalysis_G2N &amp; Pricing Plan_Feb'12 (version 1)" xfId="17446" xr:uid="{D9A74BE9-1DFD-41BD-9757-A2CEAD20DE78}"/>
    <cellStyle name="_Jan 2006 APAC MBOM - Feb 15PM version_~6151431_MBOM v.1_OCFAnalysis_Working Capital Graph" xfId="17447" xr:uid="{F175140F-68CE-4824-B2D4-E2FA2D60FF36}"/>
    <cellStyle name="_Jan 2006 APAC MBOM - Feb 15PM version_~6151431_MBOM v.1_Quarterly Industry Volume - Corp Follow up Feb 19th" xfId="17448" xr:uid="{6C6AE984-9E0B-4FE9-85FC-947980C774CB}"/>
    <cellStyle name="_Jan 2006 APAC MBOM - Feb 15PM version_~6151431_MBOM v.1_Quarterly Industry Volume - Corp Follow up Feb 19th 2" xfId="17449" xr:uid="{78E23FC5-33EA-49ED-9C37-FD900AEFAF25}"/>
    <cellStyle name="_Jan 2006 APAC MBOM - Feb 15PM version_~6151431_MBOM v.1_Quarterly Industry Volume - Corp Follow up Feb 19th_Cost out Update" xfId="17450" xr:uid="{A8DB23C8-82D2-4E96-B468-C2A61ED2C77C}"/>
    <cellStyle name="_Jan 2006 APAC MBOM - Feb 15PM version_~6151431_MBOM v.1_Quarterly Industry Volume - Corp Follow up Feb 19th_EBIT OCF Ranges" xfId="17451" xr:uid="{944555D0-60F4-4B05-901B-6F3265B065CB}"/>
    <cellStyle name="_Jan 2006 APAC MBOM - Feb 15PM version_~6151431_MBOM v.1_Quarterly Industry Volume - Corp Follow up Feb 19th_G2N &amp; Pricing Plan_Feb'12 (version 1)" xfId="17452" xr:uid="{4F54014F-9EDA-48CE-8E05-7ECFCD04F049}"/>
    <cellStyle name="_Jan 2006 APAC MBOM - Feb 15PM version_~6151431_MBOM v.1_Quarterly Industry Volume - Corp Follow up Feb 19th_OCFAnalysis" xfId="17453" xr:uid="{AF801048-F34E-4813-ABFA-50D246E6FAA9}"/>
    <cellStyle name="_Jan 2006 APAC MBOM - Feb 15PM version_~6151431_MBOM v.1_Quarterly Industry Volume - Corp Follow up Feb 19th_OCFAnalysis_Cost out Update" xfId="17454" xr:uid="{307554FE-5AE1-46B2-AC67-1242BBEA40AC}"/>
    <cellStyle name="_Jan 2006 APAC MBOM - Feb 15PM version_~6151431_MBOM v.1_Quarterly Industry Volume - Corp Follow up Feb 19th_OCFAnalysis_EBIT OCF Ranges" xfId="17455" xr:uid="{5253726D-0F79-45CC-BF9A-2492E9A71CCA}"/>
    <cellStyle name="_Jan 2006 APAC MBOM - Feb 15PM version_~6151431_MBOM v.1_Quarterly Industry Volume - Corp Follow up Feb 19th_OCFAnalysis_G2N &amp; Pricing Plan_Feb'12 (version 1)" xfId="17456" xr:uid="{E07BC8F2-CF68-49BE-8732-CFC6DB5A88B2}"/>
    <cellStyle name="_Jan 2006 APAC MBOM - Feb 15PM version_~6151431_MBOM v.1_Quarterly Industry Volume - Corp Follow up Feb 19th_OCFAnalysis_Working Capital Graph" xfId="17457" xr:uid="{011D9BB1-28AB-440C-8ADD-46B7BAA82475}"/>
    <cellStyle name="_Jan 2006 APAC MBOM - Feb 15PM version_~6151431_MBOM v.1_Quarterly Industry Volume - Corp Follow up Feb 19th_Working Capital Graph" xfId="17458" xr:uid="{61171E38-C121-4DE5-A91F-05C0E5C64875}"/>
    <cellStyle name="_Jan 2006 APAC MBOM - Feb 15PM version_~6151431_MBOM v.1_SBU_GLOBAL_NGT" xfId="17459" xr:uid="{9E86BD86-F93B-406E-BB8F-65A624827426}"/>
    <cellStyle name="_Jan 2006 APAC MBOM - Feb 15PM version_~6151431_MBOM v.1_SBU_GLOBAL_NGT 2" xfId="17460" xr:uid="{302E6470-5703-41E6-9D6C-828604A01AA1}"/>
    <cellStyle name="_Jan 2006 APAC MBOM - Feb 15PM version_~6151431_MBOM v.1_SBU_GLOBAL_NGT_Cost out Update" xfId="17461" xr:uid="{786294FE-2931-4F38-8031-64565023B6B6}"/>
    <cellStyle name="_Jan 2006 APAC MBOM - Feb 15PM version_~6151431_MBOM v.1_SBU_GLOBAL_NGT_EBIT OCF Ranges" xfId="17462" xr:uid="{D1DD40B6-097A-4A8E-8F09-DDC864C6060E}"/>
    <cellStyle name="_Jan 2006 APAC MBOM - Feb 15PM version_~6151431_MBOM v.1_SBU_GLOBAL_NGT_G2N &amp; Pricing Plan_Feb'12 (version 1)" xfId="17463" xr:uid="{40146E89-C5A6-4F40-9D95-F69781CF9DD2}"/>
    <cellStyle name="_Jan 2006 APAC MBOM - Feb 15PM version_~6151431_MBOM v.1_SBU_GLOBAL_NGT_Working Capital Graph" xfId="17464" xr:uid="{FA6BA8BF-E385-4B8D-B818-36E2803F2B35}"/>
    <cellStyle name="_Jan 2006 APAC MBOM - Feb 15PM version_~6151431_MBOM v.1_Supplemental Data Requirements-Country" xfId="17465" xr:uid="{D844C586-FBBB-417E-956E-25FA11B63D5B}"/>
    <cellStyle name="_Jan 2006 APAC MBOM - Feb 15PM version_~6151431_MBOM v.1_Supplemental Data Requirements-Country_Keymessage" xfId="17466" xr:uid="{1377F413-E149-4B55-B49F-380E003EF5A6}"/>
    <cellStyle name="_Jan 2006 APAC MBOM - Feb 15PM version_~6151431_MBOM v.1_Working Capital Graph" xfId="17467" xr:uid="{781FE65F-0762-4C8D-8207-1BB3DD65215E}"/>
    <cellStyle name="_Jan 2006 APAC MBOM - Feb 15PM version_~6151431_MBOM v.2" xfId="17468" xr:uid="{2DD77C7E-0970-47AD-A68F-407E99684F07}"/>
    <cellStyle name="_Jan 2006 APAC MBOM - Feb 15PM version_~6151431_MBOM v.2 2" xfId="17469" xr:uid="{7D3A1871-60AE-4E0C-8B02-B34B65842C3A}"/>
    <cellStyle name="_Jan 2006 APAC MBOM - Feb 15PM version_~6151431_MBOM v.2_2009 AOP_Jan deck_Financials Consol_Sent" xfId="17470" xr:uid="{E4DFA943-37F5-4BAE-ABD8-7B90A9AD9C32}"/>
    <cellStyle name="_Jan 2006 APAC MBOM - Feb 15PM version_~6151431_MBOM v.2_2009 AOP_Jan deck_Financials Consol_Sent_2" xfId="17471" xr:uid="{0A145075-CE81-4F5E-B8E0-748BA3C32C90}"/>
    <cellStyle name="_Jan 2006 APAC MBOM - Feb 15PM version_~6151431_MBOM v.2_2009 AOP_Jan deck_Financials Consol_Sent_2_Keymessage" xfId="17472" xr:uid="{4676688B-6342-4071-9FD8-D33741A24041}"/>
    <cellStyle name="_Jan 2006 APAC MBOM - Feb 15PM version_~6151431_MBOM v.2_2009 AOP_Jan deck_Financials Consol_Sent_Keymessage" xfId="17473" xr:uid="{6CC1086C-AEBE-4E8D-B953-49713D78668F}"/>
    <cellStyle name="_Jan 2006 APAC MBOM - Feb 15PM version_~6151431_MBOM v.2_2009 AOP_Nov deck_Financials_for Consol_v2" xfId="17474" xr:uid="{8F486DBA-1F4E-4485-9EC1-37EA39510432}"/>
    <cellStyle name="_Jan 2006 APAC MBOM - Feb 15PM version_~6151431_MBOM v.2_2009 AOP_Nov deck_Financials_for Consol_v2_Keymessage" xfId="17475" xr:uid="{CAADE98B-4982-4162-BBD3-499E964F39DA}"/>
    <cellStyle name="_Jan 2006 APAC MBOM - Feb 15PM version_~6151431_MBOM v.2_Cash Capex 10+2" xfId="17476" xr:uid="{B2C5F2E3-F675-4576-9441-233778293817}"/>
    <cellStyle name="_Jan 2006 APAC MBOM - Feb 15PM version_~6151431_MBOM v.2_Cash Capex 10+2_Cost out Update" xfId="17477" xr:uid="{A75B1123-B5B9-4317-A603-8277CEAC41DC}"/>
    <cellStyle name="_Jan 2006 APAC MBOM - Feb 15PM version_~6151431_MBOM v.2_Cash Capex 10+2_EBIT OCF Ranges" xfId="17478" xr:uid="{F938804C-CC61-418F-A9AB-44F37EA13713}"/>
    <cellStyle name="_Jan 2006 APAC MBOM - Feb 15PM version_~6151431_MBOM v.2_Cash Capex 10+2_G2N &amp; Pricing Plan_Feb'12 (version 1)" xfId="17479" xr:uid="{88C02321-2B57-4C17-B380-9E19990D2861}"/>
    <cellStyle name="_Jan 2006 APAC MBOM - Feb 15PM version_~6151431_MBOM v.2_Cash Capex 10+2_Working Capital Graph" xfId="17480" xr:uid="{4D5FB849-E026-47C6-BB78-8F23FC08F5E9}"/>
    <cellStyle name="_Jan 2006 APAC MBOM - Feb 15PM version_~6151431_MBOM v.2_Cost out Update" xfId="17481" xr:uid="{80956BD5-F771-4A82-AE6A-2B6A863C36FA}"/>
    <cellStyle name="_Jan 2006 APAC MBOM - Feb 15PM version_~6151431_MBOM v.2_EBIT OCF Ranges" xfId="17482" xr:uid="{D9654D80-DE6F-473B-AA8A-FC585A065450}"/>
    <cellStyle name="_Jan 2006 APAC MBOM - Feb 15PM version_~6151431_MBOM v.2_G2N &amp; Pricing Plan_Feb'12 (version 1)" xfId="17483" xr:uid="{59AEECEE-2048-482B-BB37-5293F26CF5BA}"/>
    <cellStyle name="_Jan 2006 APAC MBOM - Feb 15PM version_~6151431_MBOM v.2_Global Operations" xfId="17484" xr:uid="{67B05CB6-9514-4F7D-8082-C7540BAF3350}"/>
    <cellStyle name="_Jan 2006 APAC MBOM - Feb 15PM version_~6151431_MBOM v.2_Global Operations 2" xfId="17485" xr:uid="{264FA3E6-A304-4825-B307-60A51FE20DD9}"/>
    <cellStyle name="_Jan 2006 APAC MBOM - Feb 15PM version_~6151431_MBOM v.2_Keymessage" xfId="17486" xr:uid="{A88A1AC8-D6C9-4658-8108-98434DCD1533}"/>
    <cellStyle name="_Jan 2006 APAC MBOM - Feb 15PM version_~6151431_MBOM v.2_NA" xfId="17487" xr:uid="{5A886B46-9A9D-457B-9966-54AA0CC849AF}"/>
    <cellStyle name="_Jan 2006 APAC MBOM - Feb 15PM version_~6151431_MBOM v.2_NA 2" xfId="17488" xr:uid="{A9F1168B-45B3-4B48-8EF0-979DF6521034}"/>
    <cellStyle name="_Jan 2006 APAC MBOM - Feb 15PM version_~6151431_MBOM v.2_NA_1" xfId="17489" xr:uid="{5734D110-CCA8-4608-B033-76DFC7E49A7C}"/>
    <cellStyle name="_Jan 2006 APAC MBOM - Feb 15PM version_~6151431_MBOM v.2_NA_1 2" xfId="17490" xr:uid="{F598CD86-BFE5-4351-9F08-095415DCD264}"/>
    <cellStyle name="_Jan 2006 APAC MBOM - Feb 15PM version_~6151431_MBOM v.2_Nov Review Deck Final" xfId="17491" xr:uid="{279B2D0E-84A2-4E14-8B4C-4495AE9FCA3A}"/>
    <cellStyle name="_Jan 2006 APAC MBOM - Feb 15PM version_~6151431_MBOM v.2_Nov Review Deck Final_Keymessage" xfId="17492" xr:uid="{3E6860AB-E50D-4B60-82F1-0869134A5918}"/>
    <cellStyle name="_Jan 2006 APAC MBOM - Feb 15PM version_~6151431_MBOM v.2_OCFAnalysis" xfId="17493" xr:uid="{F84A4E93-83A8-4F3A-B604-BB8B71636831}"/>
    <cellStyle name="_Jan 2006 APAC MBOM - Feb 15PM version_~6151431_MBOM v.2_OCFAnalysis_Cost out Update" xfId="17494" xr:uid="{2BFB744C-F7F8-4020-BDC9-C5C8E8DF3FA4}"/>
    <cellStyle name="_Jan 2006 APAC MBOM - Feb 15PM version_~6151431_MBOM v.2_OCFAnalysis_EBIT OCF Ranges" xfId="17495" xr:uid="{1D177BE0-898E-4D26-87DF-7DD2FF375669}"/>
    <cellStyle name="_Jan 2006 APAC MBOM - Feb 15PM version_~6151431_MBOM v.2_OCFAnalysis_G2N &amp; Pricing Plan_Feb'12 (version 1)" xfId="17496" xr:uid="{95CDA67A-3AA4-4BF6-807A-74EABDECD756}"/>
    <cellStyle name="_Jan 2006 APAC MBOM - Feb 15PM version_~6151431_MBOM v.2_OCFAnalysis_Working Capital Graph" xfId="17497" xr:uid="{38C15264-D47B-4688-A1AD-DCAD21FCC16D}"/>
    <cellStyle name="_Jan 2006 APAC MBOM - Feb 15PM version_~6151431_MBOM v.2_Quarterly Industry Volume - Corp Follow up Feb 19th" xfId="17498" xr:uid="{8CB13C1F-2628-40A7-966F-4A0F268D8F83}"/>
    <cellStyle name="_Jan 2006 APAC MBOM - Feb 15PM version_~6151431_MBOM v.2_Quarterly Industry Volume - Corp Follow up Feb 19th 2" xfId="17499" xr:uid="{A5370EC1-BE35-4E15-91A8-69DA1589FBF7}"/>
    <cellStyle name="_Jan 2006 APAC MBOM - Feb 15PM version_~6151431_MBOM v.2_Quarterly Industry Volume - Corp Follow up Feb 19th_Cost out Update" xfId="17500" xr:uid="{72952CBB-32B1-4B4C-A331-BC5FDD8B692B}"/>
    <cellStyle name="_Jan 2006 APAC MBOM - Feb 15PM version_~6151431_MBOM v.2_Quarterly Industry Volume - Corp Follow up Feb 19th_EBIT OCF Ranges" xfId="17501" xr:uid="{44C883ED-AEC2-4B3E-A203-52BFDC6B825B}"/>
    <cellStyle name="_Jan 2006 APAC MBOM - Feb 15PM version_~6151431_MBOM v.2_Quarterly Industry Volume - Corp Follow up Feb 19th_G2N &amp; Pricing Plan_Feb'12 (version 1)" xfId="17502" xr:uid="{42281807-3912-43DE-AFAE-F456D94A462C}"/>
    <cellStyle name="_Jan 2006 APAC MBOM - Feb 15PM version_~6151431_MBOM v.2_Quarterly Industry Volume - Corp Follow up Feb 19th_OCFAnalysis" xfId="17503" xr:uid="{71461EB3-851A-4143-8A44-06ABEC6EA03B}"/>
    <cellStyle name="_Jan 2006 APAC MBOM - Feb 15PM version_~6151431_MBOM v.2_Quarterly Industry Volume - Corp Follow up Feb 19th_OCFAnalysis_Cost out Update" xfId="17504" xr:uid="{A4545F85-F267-4953-89FB-1DA359D7F2D7}"/>
    <cellStyle name="_Jan 2006 APAC MBOM - Feb 15PM version_~6151431_MBOM v.2_Quarterly Industry Volume - Corp Follow up Feb 19th_OCFAnalysis_EBIT OCF Ranges" xfId="17505" xr:uid="{670B49D1-393B-431A-84A7-6E718A8AD8E6}"/>
    <cellStyle name="_Jan 2006 APAC MBOM - Feb 15PM version_~6151431_MBOM v.2_Quarterly Industry Volume - Corp Follow up Feb 19th_OCFAnalysis_G2N &amp; Pricing Plan_Feb'12 (version 1)" xfId="17506" xr:uid="{C955E27D-46E8-4070-B272-BC7956A48993}"/>
    <cellStyle name="_Jan 2006 APAC MBOM - Feb 15PM version_~6151431_MBOM v.2_Quarterly Industry Volume - Corp Follow up Feb 19th_OCFAnalysis_Working Capital Graph" xfId="17507" xr:uid="{8DDD9A3F-9E14-4BC7-BA65-DBD80EC232CB}"/>
    <cellStyle name="_Jan 2006 APAC MBOM - Feb 15PM version_~6151431_MBOM v.2_Quarterly Industry Volume - Corp Follow up Feb 19th_Working Capital Graph" xfId="17508" xr:uid="{921E49CF-5B2C-4B45-B777-A9507405CF80}"/>
    <cellStyle name="_Jan 2006 APAC MBOM - Feb 15PM version_~6151431_MBOM v.2_SBU_GLOBAL_NGT" xfId="17509" xr:uid="{9AAA3C13-E3EF-4D60-A861-27849974E610}"/>
    <cellStyle name="_Jan 2006 APAC MBOM - Feb 15PM version_~6151431_MBOM v.2_SBU_GLOBAL_NGT 2" xfId="17510" xr:uid="{02493ACB-8BE1-4164-A15D-9DA40217FA0C}"/>
    <cellStyle name="_Jan 2006 APAC MBOM - Feb 15PM version_~6151431_MBOM v.2_SBU_GLOBAL_NGT_Cost out Update" xfId="17511" xr:uid="{3CF0ED76-4A35-44F0-9E7A-A2EF1FDACC55}"/>
    <cellStyle name="_Jan 2006 APAC MBOM - Feb 15PM version_~6151431_MBOM v.2_SBU_GLOBAL_NGT_EBIT OCF Ranges" xfId="17512" xr:uid="{B732E9F8-0C46-44AB-9ACB-20D2ADED8729}"/>
    <cellStyle name="_Jan 2006 APAC MBOM - Feb 15PM version_~6151431_MBOM v.2_SBU_GLOBAL_NGT_G2N &amp; Pricing Plan_Feb'12 (version 1)" xfId="17513" xr:uid="{21759EB4-A60F-4369-B9A5-9030B496784E}"/>
    <cellStyle name="_Jan 2006 APAC MBOM - Feb 15PM version_~6151431_MBOM v.2_SBU_GLOBAL_NGT_Working Capital Graph" xfId="17514" xr:uid="{07170092-622A-4C57-9FEB-14F64E4CCAC4}"/>
    <cellStyle name="_Jan 2006 APAC MBOM - Feb 15PM version_~6151431_MBOM v.2_Supplemental Data Requirements-Country" xfId="17515" xr:uid="{DFB1B818-6EA3-4254-BF9E-27BD8C13BFC1}"/>
    <cellStyle name="_Jan 2006 APAC MBOM - Feb 15PM version_~6151431_MBOM v.2_Supplemental Data Requirements-Country_Keymessage" xfId="17516" xr:uid="{46157BAC-7E69-484C-9C4C-ABD317E1BBEF}"/>
    <cellStyle name="_Jan 2006 APAC MBOM - Feb 15PM version_~6151431_MBOM v.2_Working Capital Graph" xfId="17517" xr:uid="{F10EF244-0C4F-476B-9024-0FC30B814D46}"/>
    <cellStyle name="_Jan 2006 APAC MBOM - Feb 15PM version_~6151431_MBOM v.3" xfId="17518" xr:uid="{D05FDB0D-EB15-47B8-B4E8-0718D95FC27E}"/>
    <cellStyle name="_Jan 2006 APAC MBOM - Feb 15PM version_~6151431_MBOM v.3 2" xfId="17519" xr:uid="{91868729-01D5-4CA3-A746-57EFB6D1DE5E}"/>
    <cellStyle name="_Jan 2006 APAC MBOM - Feb 15PM version_~6151431_MBOM v.3_2009 AOP_Jan deck_Financials Consol_Sent" xfId="17520" xr:uid="{811AB22B-A195-4377-9690-66990CB1DD4C}"/>
    <cellStyle name="_Jan 2006 APAC MBOM - Feb 15PM version_~6151431_MBOM v.3_2009 AOP_Jan deck_Financials Consol_Sent_2" xfId="17521" xr:uid="{52A9BE99-5690-417F-92DD-507574B71530}"/>
    <cellStyle name="_Jan 2006 APAC MBOM - Feb 15PM version_~6151431_MBOM v.3_2009 AOP_Jan deck_Financials Consol_Sent_2_Keymessage" xfId="17522" xr:uid="{8598EDD1-FDA8-40EA-8E37-6BC7B1D4BD7D}"/>
    <cellStyle name="_Jan 2006 APAC MBOM - Feb 15PM version_~6151431_MBOM v.3_2009 AOP_Jan deck_Financials Consol_Sent_Keymessage" xfId="17523" xr:uid="{D3C2EB04-997F-4A97-958B-9F7FF3E7D9FA}"/>
    <cellStyle name="_Jan 2006 APAC MBOM - Feb 15PM version_~6151431_MBOM v.3_2009 AOP_Nov deck_Financials_for Consol_v2" xfId="17524" xr:uid="{0F0D373C-01C3-43F7-AF77-6C2FF6996C7C}"/>
    <cellStyle name="_Jan 2006 APAC MBOM - Feb 15PM version_~6151431_MBOM v.3_2009 AOP_Nov deck_Financials_for Consol_v2_Keymessage" xfId="17525" xr:uid="{F3CF4534-DEB4-4331-A27A-0C1D751DF4D0}"/>
    <cellStyle name="_Jan 2006 APAC MBOM - Feb 15PM version_~6151431_MBOM v.3_Cash Capex 10+2" xfId="17526" xr:uid="{B42903C9-8C76-4252-9934-E3751EBDFD85}"/>
    <cellStyle name="_Jan 2006 APAC MBOM - Feb 15PM version_~6151431_MBOM v.3_Cash Capex 10+2_Cost out Update" xfId="17527" xr:uid="{D22401D4-E5FE-4D1C-8314-EBE495E02398}"/>
    <cellStyle name="_Jan 2006 APAC MBOM - Feb 15PM version_~6151431_MBOM v.3_Cash Capex 10+2_EBIT OCF Ranges" xfId="17528" xr:uid="{BDA0FC52-B44F-4077-AF7D-61EFEE004AE2}"/>
    <cellStyle name="_Jan 2006 APAC MBOM - Feb 15PM version_~6151431_MBOM v.3_Cash Capex 10+2_G2N &amp; Pricing Plan_Feb'12 (version 1)" xfId="17529" xr:uid="{7A8E89CE-1884-4318-B097-EE48332D86F3}"/>
    <cellStyle name="_Jan 2006 APAC MBOM - Feb 15PM version_~6151431_MBOM v.3_Cash Capex 10+2_Working Capital Graph" xfId="17530" xr:uid="{BB41F9B9-D029-4F50-A45C-8DD68CE6B2DE}"/>
    <cellStyle name="_Jan 2006 APAC MBOM - Feb 15PM version_~6151431_MBOM v.3_Cost out Update" xfId="17531" xr:uid="{0482578D-652A-452D-9E43-099BF123074A}"/>
    <cellStyle name="_Jan 2006 APAC MBOM - Feb 15PM version_~6151431_MBOM v.3_EBIT OCF Ranges" xfId="17532" xr:uid="{C1E723DC-2421-407E-AEB6-102113F83BD0}"/>
    <cellStyle name="_Jan 2006 APAC MBOM - Feb 15PM version_~6151431_MBOM v.3_G2N &amp; Pricing Plan_Feb'12 (version 1)" xfId="17533" xr:uid="{3BBC32C8-EADE-419D-A57A-65BED7799A33}"/>
    <cellStyle name="_Jan 2006 APAC MBOM - Feb 15PM version_~6151431_MBOM v.3_Global Operations" xfId="17534" xr:uid="{2D9C6663-E183-429F-8F85-537DAAAF6C3F}"/>
    <cellStyle name="_Jan 2006 APAC MBOM - Feb 15PM version_~6151431_MBOM v.3_Global Operations 2" xfId="17535" xr:uid="{D05EE6C2-71ED-4DDC-90B6-5D706D3CFBF3}"/>
    <cellStyle name="_Jan 2006 APAC MBOM - Feb 15PM version_~6151431_MBOM v.3_Keymessage" xfId="17536" xr:uid="{981B79C2-464E-4539-95A1-5EDD95ED7057}"/>
    <cellStyle name="_Jan 2006 APAC MBOM - Feb 15PM version_~6151431_MBOM v.3_NA" xfId="17537" xr:uid="{4DDD323A-EE1D-49AF-B3C4-3D7A3F6F4700}"/>
    <cellStyle name="_Jan 2006 APAC MBOM - Feb 15PM version_~6151431_MBOM v.3_NA 2" xfId="17538" xr:uid="{CBACA9E4-A764-4AEB-BCEF-967E67D62DDB}"/>
    <cellStyle name="_Jan 2006 APAC MBOM - Feb 15PM version_~6151431_MBOM v.3_NA_1" xfId="17539" xr:uid="{F18FCE85-5BDA-4144-B761-269C83219065}"/>
    <cellStyle name="_Jan 2006 APAC MBOM - Feb 15PM version_~6151431_MBOM v.3_NA_1 2" xfId="17540" xr:uid="{FC538600-6F57-4DAD-AB3F-B3FD38764B4B}"/>
    <cellStyle name="_Jan 2006 APAC MBOM - Feb 15PM version_~6151431_MBOM v.3_Nov Review Deck Final" xfId="17541" xr:uid="{1DD5C9EB-208A-47D7-B779-14A37F534695}"/>
    <cellStyle name="_Jan 2006 APAC MBOM - Feb 15PM version_~6151431_MBOM v.3_Nov Review Deck Final_Keymessage" xfId="17542" xr:uid="{03FBAE1E-44B2-48ED-A718-B3E1EECCED5E}"/>
    <cellStyle name="_Jan 2006 APAC MBOM - Feb 15PM version_~6151431_MBOM v.3_OCFAnalysis" xfId="17543" xr:uid="{838B08DE-D064-4DB6-827E-EC10E016B198}"/>
    <cellStyle name="_Jan 2006 APAC MBOM - Feb 15PM version_~6151431_MBOM v.3_OCFAnalysis_Cost out Update" xfId="17544" xr:uid="{0D14F94E-4A2B-4590-9C39-65425305F30E}"/>
    <cellStyle name="_Jan 2006 APAC MBOM - Feb 15PM version_~6151431_MBOM v.3_OCFAnalysis_EBIT OCF Ranges" xfId="17545" xr:uid="{59004C9B-8F7E-4086-AA64-6D2F09BA0A25}"/>
    <cellStyle name="_Jan 2006 APAC MBOM - Feb 15PM version_~6151431_MBOM v.3_OCFAnalysis_G2N &amp; Pricing Plan_Feb'12 (version 1)" xfId="17546" xr:uid="{BA8CB701-F8D8-41B4-ADFA-47CE962AC088}"/>
    <cellStyle name="_Jan 2006 APAC MBOM - Feb 15PM version_~6151431_MBOM v.3_OCFAnalysis_Working Capital Graph" xfId="17547" xr:uid="{8EF18A7A-0E6D-40EC-A309-445991BB6542}"/>
    <cellStyle name="_Jan 2006 APAC MBOM - Feb 15PM version_~6151431_MBOM v.3_Quarterly Industry Volume - Corp Follow up Feb 19th" xfId="17548" xr:uid="{7A403942-3210-4AC8-AC72-2781145CC2DE}"/>
    <cellStyle name="_Jan 2006 APAC MBOM - Feb 15PM version_~6151431_MBOM v.3_Quarterly Industry Volume - Corp Follow up Feb 19th 2" xfId="17549" xr:uid="{5B10FEF3-E477-44CC-B596-89999C0FE347}"/>
    <cellStyle name="_Jan 2006 APAC MBOM - Feb 15PM version_~6151431_MBOM v.3_Quarterly Industry Volume - Corp Follow up Feb 19th_Cost out Update" xfId="17550" xr:uid="{61052D3A-6290-4705-BFA8-3D89EBDEF517}"/>
    <cellStyle name="_Jan 2006 APAC MBOM - Feb 15PM version_~6151431_MBOM v.3_Quarterly Industry Volume - Corp Follow up Feb 19th_EBIT OCF Ranges" xfId="17551" xr:uid="{E3064001-9298-4883-878F-AEEAB5ECC83C}"/>
    <cellStyle name="_Jan 2006 APAC MBOM - Feb 15PM version_~6151431_MBOM v.3_Quarterly Industry Volume - Corp Follow up Feb 19th_G2N &amp; Pricing Plan_Feb'12 (version 1)" xfId="17552" xr:uid="{21D76B93-E118-498F-8828-4DF741369471}"/>
    <cellStyle name="_Jan 2006 APAC MBOM - Feb 15PM version_~6151431_MBOM v.3_Quarterly Industry Volume - Corp Follow up Feb 19th_OCFAnalysis" xfId="17553" xr:uid="{3F5EF433-9731-4080-ADF4-DBBD06DE46E1}"/>
    <cellStyle name="_Jan 2006 APAC MBOM - Feb 15PM version_~6151431_MBOM v.3_Quarterly Industry Volume - Corp Follow up Feb 19th_OCFAnalysis_Cost out Update" xfId="17554" xr:uid="{455D7E1C-7F3C-446F-8FFA-BDF62ED49D8C}"/>
    <cellStyle name="_Jan 2006 APAC MBOM - Feb 15PM version_~6151431_MBOM v.3_Quarterly Industry Volume - Corp Follow up Feb 19th_OCFAnalysis_EBIT OCF Ranges" xfId="17555" xr:uid="{85DE6D12-646F-43AB-9AC5-8B667489775E}"/>
    <cellStyle name="_Jan 2006 APAC MBOM - Feb 15PM version_~6151431_MBOM v.3_Quarterly Industry Volume - Corp Follow up Feb 19th_OCFAnalysis_G2N &amp; Pricing Plan_Feb'12 (version 1)" xfId="17556" xr:uid="{97F16F80-DACF-4974-8B8D-594F3A0CFF1F}"/>
    <cellStyle name="_Jan 2006 APAC MBOM - Feb 15PM version_~6151431_MBOM v.3_Quarterly Industry Volume - Corp Follow up Feb 19th_OCFAnalysis_Working Capital Graph" xfId="17557" xr:uid="{22F1C485-67B5-4A4A-B25A-3362ED5E3CC8}"/>
    <cellStyle name="_Jan 2006 APAC MBOM - Feb 15PM version_~6151431_MBOM v.3_Quarterly Industry Volume - Corp Follow up Feb 19th_Working Capital Graph" xfId="17558" xr:uid="{D4AB4C00-D592-41CB-A283-78847A7971DB}"/>
    <cellStyle name="_Jan 2006 APAC MBOM - Feb 15PM version_~6151431_MBOM v.3_SBU_GLOBAL_NGT" xfId="17559" xr:uid="{018B5321-884E-4709-BDB1-54DA488B12B7}"/>
    <cellStyle name="_Jan 2006 APAC MBOM - Feb 15PM version_~6151431_MBOM v.3_SBU_GLOBAL_NGT 2" xfId="17560" xr:uid="{A36F70BA-53C6-4216-ABDC-40B0ED4931E8}"/>
    <cellStyle name="_Jan 2006 APAC MBOM - Feb 15PM version_~6151431_MBOM v.3_SBU_GLOBAL_NGT_Cost out Update" xfId="17561" xr:uid="{11428815-369D-4DB1-A68D-B9E947A0D7D3}"/>
    <cellStyle name="_Jan 2006 APAC MBOM - Feb 15PM version_~6151431_MBOM v.3_SBU_GLOBAL_NGT_EBIT OCF Ranges" xfId="17562" xr:uid="{B4697C34-B052-4708-BAF4-F900782463F7}"/>
    <cellStyle name="_Jan 2006 APAC MBOM - Feb 15PM version_~6151431_MBOM v.3_SBU_GLOBAL_NGT_G2N &amp; Pricing Plan_Feb'12 (version 1)" xfId="17563" xr:uid="{15937B10-D795-4EAE-B58E-A6DF23C94AA8}"/>
    <cellStyle name="_Jan 2006 APAC MBOM - Feb 15PM version_~6151431_MBOM v.3_SBU_GLOBAL_NGT_Working Capital Graph" xfId="17564" xr:uid="{448AF83C-9BBA-4D43-AB88-911AF5CCBAE1}"/>
    <cellStyle name="_Jan 2006 APAC MBOM - Feb 15PM version_~6151431_MBOM v.3_Supplemental Data Requirements-Country" xfId="17565" xr:uid="{CF6CA77E-C5A4-4166-8508-9A18DFB3D6B5}"/>
    <cellStyle name="_Jan 2006 APAC MBOM - Feb 15PM version_~6151431_MBOM v.3_Supplemental Data Requirements-Country_Keymessage" xfId="17566" xr:uid="{44793281-8F39-4E5A-9D22-7EF80EF6E64F}"/>
    <cellStyle name="_Jan 2006 APAC MBOM - Feb 15PM version_~6151431_MBOM v.3_Working Capital Graph" xfId="17567" xr:uid="{8142A28E-DEDA-410E-8E4F-3D22BD8E1B3C}"/>
    <cellStyle name="_Jan 2006 APAC MBOM - Feb 15PM version_~6151431_MBOM_2009 AOP_Jan deck_Financials Consol_Sent" xfId="17568" xr:uid="{27ADE494-DEBB-4488-838C-DD4B15037495}"/>
    <cellStyle name="_Jan 2006 APAC MBOM - Feb 15PM version_~6151431_MBOM_2009 AOP_Jan deck_Financials Consol_Sent_2" xfId="17569" xr:uid="{1AD42F9B-D213-4B6D-9F84-6F042FA87896}"/>
    <cellStyle name="_Jan 2006 APAC MBOM - Feb 15PM version_~6151431_MBOM_2009 AOP_Jan deck_Financials Consol_Sent_2_Keymessage" xfId="17570" xr:uid="{D8E3EB15-3480-4B8D-B2C0-09FFFF163636}"/>
    <cellStyle name="_Jan 2006 APAC MBOM - Feb 15PM version_~6151431_MBOM_2009 AOP_Jan deck_Financials Consol_Sent_Keymessage" xfId="17571" xr:uid="{E5210F70-7F23-47DD-8173-53F8BFD011C8}"/>
    <cellStyle name="_Jan 2006 APAC MBOM - Feb 15PM version_~6151431_MBOM_2009 AOP_Nov deck_Financials_for Consol_v2" xfId="17572" xr:uid="{11C7B2D3-6370-4BA9-AD40-44750F81BF43}"/>
    <cellStyle name="_Jan 2006 APAC MBOM - Feb 15PM version_~6151431_MBOM_2009 AOP_Nov deck_Financials_for Consol_v2_Keymessage" xfId="17573" xr:uid="{DB46D8A4-79BF-4F34-B8D4-D11A191D899A}"/>
    <cellStyle name="_Jan 2006 APAC MBOM - Feb 15PM version_~6151431_MBOM_Cash Capex 10+2" xfId="17574" xr:uid="{7A71D8A8-5897-4FC0-949E-73A116AB7F47}"/>
    <cellStyle name="_Jan 2006 APAC MBOM - Feb 15PM version_~6151431_MBOM_Cash Capex 10+2_Cost out Update" xfId="17575" xr:uid="{FCEE38E4-4D2F-4493-B2D7-AE2B031C00E1}"/>
    <cellStyle name="_Jan 2006 APAC MBOM - Feb 15PM version_~6151431_MBOM_Cash Capex 10+2_EBIT OCF Ranges" xfId="17576" xr:uid="{01C4F4FC-68F1-4B7A-ADDC-4543D73AB903}"/>
    <cellStyle name="_Jan 2006 APAC MBOM - Feb 15PM version_~6151431_MBOM_Cash Capex 10+2_G2N &amp; Pricing Plan_Feb'12 (version 1)" xfId="17577" xr:uid="{D1C49D26-7D8A-4E35-A8CD-E4D31DBEE428}"/>
    <cellStyle name="_Jan 2006 APAC MBOM - Feb 15PM version_~6151431_MBOM_Cash Capex 10+2_Working Capital Graph" xfId="17578" xr:uid="{003091FC-1B1C-4102-8ACE-46B1E8576A4D}"/>
    <cellStyle name="_Jan 2006 APAC MBOM - Feb 15PM version_~6151431_MBOM_Cost out Update" xfId="17579" xr:uid="{ED96E86B-D0BC-4D2F-A357-015CD1E605ED}"/>
    <cellStyle name="_Jan 2006 APAC MBOM - Feb 15PM version_~6151431_MBOM_EBIT OCF Ranges" xfId="17580" xr:uid="{A16FCAA3-F842-4D16-867E-6BC50E3B0850}"/>
    <cellStyle name="_Jan 2006 APAC MBOM - Feb 15PM version_~6151431_MBOM_G2N &amp; Pricing Plan_Feb'12 (version 1)" xfId="17581" xr:uid="{6A70FF8F-A0F7-4076-9806-5DB344466CE5}"/>
    <cellStyle name="_Jan 2006 APAC MBOM - Feb 15PM version_~6151431_MBOM_Global Operations" xfId="17582" xr:uid="{8FF3AA61-80FF-4B79-BB3E-A64B2667486F}"/>
    <cellStyle name="_Jan 2006 APAC MBOM - Feb 15PM version_~6151431_MBOM_Global Operations 2" xfId="17583" xr:uid="{6E890BDC-294E-4CF1-9793-EA1BF88B16C7}"/>
    <cellStyle name="_Jan 2006 APAC MBOM - Feb 15PM version_~6151431_MBOM_Keymessage" xfId="17584" xr:uid="{1AA13F77-4CDB-4FCD-A48A-F3C51B1A0A03}"/>
    <cellStyle name="_Jan 2006 APAC MBOM - Feb 15PM version_~6151431_MBOM_NA" xfId="17585" xr:uid="{8A031BAF-3977-4FEE-82DC-856DF6F579F6}"/>
    <cellStyle name="_Jan 2006 APAC MBOM - Feb 15PM version_~6151431_MBOM_NA 2" xfId="17586" xr:uid="{4E002D5F-0076-4271-A663-2B85FA0CE99A}"/>
    <cellStyle name="_Jan 2006 APAC MBOM - Feb 15PM version_~6151431_MBOM_NA_1" xfId="17587" xr:uid="{C3483874-6EDA-4BCA-8397-020C61288ACB}"/>
    <cellStyle name="_Jan 2006 APAC MBOM - Feb 15PM version_~6151431_MBOM_NA_1 2" xfId="17588" xr:uid="{F16BE508-2A8D-44D3-AE71-7DE7F9F44603}"/>
    <cellStyle name="_Jan 2006 APAC MBOM - Feb 15PM version_~6151431_MBOM_Nov Review Deck Final" xfId="17589" xr:uid="{6FDCB192-F83B-4E2D-8D57-3FFE7D1EFE84}"/>
    <cellStyle name="_Jan 2006 APAC MBOM - Feb 15PM version_~6151431_MBOM_Nov Review Deck Final_Keymessage" xfId="17590" xr:uid="{E8137ACE-9011-491D-9AD0-803C22136FB7}"/>
    <cellStyle name="_Jan 2006 APAC MBOM - Feb 15PM version_~6151431_MBOM_OCFAnalysis" xfId="17591" xr:uid="{B14017CF-CEF1-4CB1-A73B-F6995ADA8668}"/>
    <cellStyle name="_Jan 2006 APAC MBOM - Feb 15PM version_~6151431_MBOM_OCFAnalysis_Cost out Update" xfId="17592" xr:uid="{9B8FCBCE-5767-47B3-90C6-B9B103CC4BE0}"/>
    <cellStyle name="_Jan 2006 APAC MBOM - Feb 15PM version_~6151431_MBOM_OCFAnalysis_EBIT OCF Ranges" xfId="17593" xr:uid="{A0AC6BD0-C9BA-41FA-A440-142E81ACFBF2}"/>
    <cellStyle name="_Jan 2006 APAC MBOM - Feb 15PM version_~6151431_MBOM_OCFAnalysis_G2N &amp; Pricing Plan_Feb'12 (version 1)" xfId="17594" xr:uid="{618A1BBA-D6A3-4643-9AF2-B1DA77191FC1}"/>
    <cellStyle name="_Jan 2006 APAC MBOM - Feb 15PM version_~6151431_MBOM_OCFAnalysis_Working Capital Graph" xfId="17595" xr:uid="{6373A08F-F826-44A7-90D3-52DD3963D683}"/>
    <cellStyle name="_Jan 2006 APAC MBOM - Feb 15PM version_~6151431_MBOM_Quarterly Industry Volume - Corp Follow up Feb 19th" xfId="17596" xr:uid="{CAA06A85-0C82-416E-A412-9739320AF1A0}"/>
    <cellStyle name="_Jan 2006 APAC MBOM - Feb 15PM version_~6151431_MBOM_Quarterly Industry Volume - Corp Follow up Feb 19th 2" xfId="17597" xr:uid="{5D182A00-F7D6-4E83-9638-147C757E55A4}"/>
    <cellStyle name="_Jan 2006 APAC MBOM - Feb 15PM version_~6151431_MBOM_Quarterly Industry Volume - Corp Follow up Feb 19th_Cost out Update" xfId="17598" xr:uid="{D777D1D8-BF5D-4CDC-9E4E-4CECD3146D78}"/>
    <cellStyle name="_Jan 2006 APAC MBOM - Feb 15PM version_~6151431_MBOM_Quarterly Industry Volume - Corp Follow up Feb 19th_EBIT OCF Ranges" xfId="17599" xr:uid="{B50DFC10-0329-4501-B7CE-64E0AB50CD65}"/>
    <cellStyle name="_Jan 2006 APAC MBOM - Feb 15PM version_~6151431_MBOM_Quarterly Industry Volume - Corp Follow up Feb 19th_G2N &amp; Pricing Plan_Feb'12 (version 1)" xfId="17600" xr:uid="{6CDF7B76-DE70-405A-BA31-A373A71F7D16}"/>
    <cellStyle name="_Jan 2006 APAC MBOM - Feb 15PM version_~6151431_MBOM_Quarterly Industry Volume - Corp Follow up Feb 19th_OCFAnalysis" xfId="17601" xr:uid="{FFF78648-BBAA-4AEB-A46C-95201BAD416C}"/>
    <cellStyle name="_Jan 2006 APAC MBOM - Feb 15PM version_~6151431_MBOM_Quarterly Industry Volume - Corp Follow up Feb 19th_OCFAnalysis_Cost out Update" xfId="17602" xr:uid="{512395A5-8596-47E4-BB00-813502203D27}"/>
    <cellStyle name="_Jan 2006 APAC MBOM - Feb 15PM version_~6151431_MBOM_Quarterly Industry Volume - Corp Follow up Feb 19th_OCFAnalysis_EBIT OCF Ranges" xfId="17603" xr:uid="{1A5EC324-BE4F-4890-A7FB-9FC7F3D0BFF9}"/>
    <cellStyle name="_Jan 2006 APAC MBOM - Feb 15PM version_~6151431_MBOM_Quarterly Industry Volume - Corp Follow up Feb 19th_OCFAnalysis_G2N &amp; Pricing Plan_Feb'12 (version 1)" xfId="17604" xr:uid="{AA121435-50C6-47F7-9F7C-E021040B3D82}"/>
    <cellStyle name="_Jan 2006 APAC MBOM - Feb 15PM version_~6151431_MBOM_Quarterly Industry Volume - Corp Follow up Feb 19th_OCFAnalysis_Working Capital Graph" xfId="17605" xr:uid="{1E9B100A-7356-40F9-AC52-5ACCE0AD78C4}"/>
    <cellStyle name="_Jan 2006 APAC MBOM - Feb 15PM version_~6151431_MBOM_Quarterly Industry Volume - Corp Follow up Feb 19th_Working Capital Graph" xfId="17606" xr:uid="{46BFB1D8-E565-4ED7-8826-69D9031E28F3}"/>
    <cellStyle name="_Jan 2006 APAC MBOM - Feb 15PM version_~6151431_MBOM_SBU_GLOBAL_NGT" xfId="17607" xr:uid="{73A9CADA-C69D-4A54-B34A-963A08B94A6A}"/>
    <cellStyle name="_Jan 2006 APAC MBOM - Feb 15PM version_~6151431_MBOM_SBU_GLOBAL_NGT 2" xfId="17608" xr:uid="{D6B17FCE-000A-408E-85D0-D6711B7CF332}"/>
    <cellStyle name="_Jan 2006 APAC MBOM - Feb 15PM version_~6151431_MBOM_SBU_GLOBAL_NGT_Cost out Update" xfId="17609" xr:uid="{DFF0E841-AD8C-4EA3-A5D8-9031C296BEB5}"/>
    <cellStyle name="_Jan 2006 APAC MBOM - Feb 15PM version_~6151431_MBOM_SBU_GLOBAL_NGT_EBIT OCF Ranges" xfId="17610" xr:uid="{2AB18B46-11B3-41A8-A82F-5A1C35B31047}"/>
    <cellStyle name="_Jan 2006 APAC MBOM - Feb 15PM version_~6151431_MBOM_SBU_GLOBAL_NGT_G2N &amp; Pricing Plan_Feb'12 (version 1)" xfId="17611" xr:uid="{32001BC0-31AF-4D74-85D0-FBC99776B864}"/>
    <cellStyle name="_Jan 2006 APAC MBOM - Feb 15PM version_~6151431_MBOM_SBU_GLOBAL_NGT_Working Capital Graph" xfId="17612" xr:uid="{2C5AC503-7214-4797-8424-FB1563DB46FA}"/>
    <cellStyle name="_Jan 2006 APAC MBOM - Feb 15PM version_~6151431_MBOM_Supplemental Data Requirements-Country" xfId="17613" xr:uid="{12523E2C-D402-4893-8D88-A2C0BB1A351E}"/>
    <cellStyle name="_Jan 2006 APAC MBOM - Feb 15PM version_~6151431_MBOM_Supplemental Data Requirements-Country_Keymessage" xfId="17614" xr:uid="{971AB7F0-FE3E-453C-8B81-07EA80F8EFBD}"/>
    <cellStyle name="_Jan 2006 APAC MBOM - Feb 15PM version_~6151431_MBOM_Working Capital Graph" xfId="17615" xr:uid="{EE59636C-9D94-494D-A7DC-99C1EC440AEF}"/>
    <cellStyle name="_Jan 2006 APAC MBOM - Feb 15PM version_~6151431_NA" xfId="17616" xr:uid="{5B9E0A5F-533C-45A5-A0CB-336E6462D999}"/>
    <cellStyle name="_Jan 2006 APAC MBOM - Feb 15PM version_~6151431_NA 2" xfId="17617" xr:uid="{8A86D2B3-A3E9-4549-8F3D-65EB8A70235F}"/>
    <cellStyle name="_Jan 2006 APAC MBOM - Feb 15PM version_~6151431_NA_1" xfId="17618" xr:uid="{938596E6-681C-4900-A097-C8512383506D}"/>
    <cellStyle name="_Jan 2006 APAC MBOM - Feb 15PM version_~6151431_NA_1 2" xfId="17619" xr:uid="{1ACFFEEC-6DF1-42B3-BC59-CAC9EFE1FA5C}"/>
    <cellStyle name="_Jan 2006 APAC MBOM - Feb 15PM version_~6151431_Nov Review Deck Final" xfId="17620" xr:uid="{435535C3-12E9-4F42-9275-C36938F8CE6E}"/>
    <cellStyle name="_Jan 2006 APAC MBOM - Feb 15PM version_~6151431_Nov Review Deck Final_Keymessage" xfId="17621" xr:uid="{0A390F95-3B5F-4468-861B-0F9CF3095E08}"/>
    <cellStyle name="_Jan 2006 APAC MBOM - Feb 15PM version_~6151431_OCFAnalysis" xfId="17622" xr:uid="{AD4723EC-491F-408D-AC2D-4636133B0056}"/>
    <cellStyle name="_Jan 2006 APAC MBOM - Feb 15PM version_~6151431_OCFAnalysis_Cost out Update" xfId="17623" xr:uid="{A40DFBD2-43ED-4868-90C6-8CA35174DD09}"/>
    <cellStyle name="_Jan 2006 APAC MBOM - Feb 15PM version_~6151431_OCFAnalysis_EBIT OCF Ranges" xfId="17624" xr:uid="{F5B46E26-8E50-4391-A221-E7FDAF5C6220}"/>
    <cellStyle name="_Jan 2006 APAC MBOM - Feb 15PM version_~6151431_OCFAnalysis_G2N &amp; Pricing Plan_Feb'12 (version 1)" xfId="17625" xr:uid="{EFBCE69D-CDC5-4DED-95D9-440DDE92C3CC}"/>
    <cellStyle name="_Jan 2006 APAC MBOM - Feb 15PM version_~6151431_OCFAnalysis_Working Capital Graph" xfId="17626" xr:uid="{58B70BBA-AECC-4EED-8082-D71FFE4461F4}"/>
    <cellStyle name="_Jan 2006 APAC MBOM - Feb 15PM version_~6151431_Quarterly Industry Volume - Corp Follow up Feb 19th" xfId="17627" xr:uid="{B484B536-43D3-46B6-931A-F70FBD367B3E}"/>
    <cellStyle name="_Jan 2006 APAC MBOM - Feb 15PM version_~6151431_Quarterly Industry Volume - Corp Follow up Feb 19th 2" xfId="17628" xr:uid="{03AC4ACD-BE68-43B9-87F5-992A512692CE}"/>
    <cellStyle name="_Jan 2006 APAC MBOM - Feb 15PM version_~6151431_Quarterly Industry Volume - Corp Follow up Feb 19th_Cost out Update" xfId="17629" xr:uid="{D4B315E1-776F-484C-A87B-852EE141C712}"/>
    <cellStyle name="_Jan 2006 APAC MBOM - Feb 15PM version_~6151431_Quarterly Industry Volume - Corp Follow up Feb 19th_EBIT OCF Ranges" xfId="17630" xr:uid="{6F012AC3-2EF6-4982-A2BD-9BA687475109}"/>
    <cellStyle name="_Jan 2006 APAC MBOM - Feb 15PM version_~6151431_Quarterly Industry Volume - Corp Follow up Feb 19th_G2N &amp; Pricing Plan_Feb'12 (version 1)" xfId="17631" xr:uid="{A4DEE30D-E0F6-41D2-BED2-E3CFF545792E}"/>
    <cellStyle name="_Jan 2006 APAC MBOM - Feb 15PM version_~6151431_Quarterly Industry Volume - Corp Follow up Feb 19th_OCFAnalysis" xfId="17632" xr:uid="{476B5841-3582-4785-8106-725C98ACF165}"/>
    <cellStyle name="_Jan 2006 APAC MBOM - Feb 15PM version_~6151431_Quarterly Industry Volume - Corp Follow up Feb 19th_OCFAnalysis_Cost out Update" xfId="17633" xr:uid="{2A8BC830-1BB8-4305-9396-C04257BD9267}"/>
    <cellStyle name="_Jan 2006 APAC MBOM - Feb 15PM version_~6151431_Quarterly Industry Volume - Corp Follow up Feb 19th_OCFAnalysis_EBIT OCF Ranges" xfId="17634" xr:uid="{B3ED694F-9A9D-49E7-80A7-C31B037472DE}"/>
    <cellStyle name="_Jan 2006 APAC MBOM - Feb 15PM version_~6151431_Quarterly Industry Volume - Corp Follow up Feb 19th_OCFAnalysis_G2N &amp; Pricing Plan_Feb'12 (version 1)" xfId="17635" xr:uid="{9A9F2477-3C23-4989-9160-BC1D6FB46B58}"/>
    <cellStyle name="_Jan 2006 APAC MBOM - Feb 15PM version_~6151431_Quarterly Industry Volume - Corp Follow up Feb 19th_OCFAnalysis_Working Capital Graph" xfId="17636" xr:uid="{D8DAA82A-EBC0-4C82-B854-F7457B34AA78}"/>
    <cellStyle name="_Jan 2006 APAC MBOM - Feb 15PM version_~6151431_Quarterly Industry Volume - Corp Follow up Feb 19th_Working Capital Graph" xfId="17637" xr:uid="{D7088CEA-5944-4D11-8EE9-CAB35D326C5E}"/>
    <cellStyle name="_Jan 2006 APAC MBOM - Feb 15PM version_~6151431_SBU_GLOBAL_NGT" xfId="17638" xr:uid="{4A8771D6-69E2-4032-B06D-91E1B2AFD87D}"/>
    <cellStyle name="_Jan 2006 APAC MBOM - Feb 15PM version_~6151431_SBU_GLOBAL_NGT 2" xfId="17639" xr:uid="{31BD4F0B-070D-4E1E-A2A4-015BFF7089BD}"/>
    <cellStyle name="_Jan 2006 APAC MBOM - Feb 15PM version_~6151431_SBU_GLOBAL_NGT_Cost out Update" xfId="17640" xr:uid="{3C09A443-B3E8-455F-8445-CCCBBD12AC78}"/>
    <cellStyle name="_Jan 2006 APAC MBOM - Feb 15PM version_~6151431_SBU_GLOBAL_NGT_EBIT OCF Ranges" xfId="17641" xr:uid="{A0311F2B-96E6-4CA1-AE28-1A52AF3AC6D2}"/>
    <cellStyle name="_Jan 2006 APAC MBOM - Feb 15PM version_~6151431_SBU_GLOBAL_NGT_G2N &amp; Pricing Plan_Feb'12 (version 1)" xfId="17642" xr:uid="{C7E4C84D-724F-436D-A117-4F5AA2FED15C}"/>
    <cellStyle name="_Jan 2006 APAC MBOM - Feb 15PM version_~6151431_SBU_GLOBAL_NGT_Working Capital Graph" xfId="17643" xr:uid="{B3FC8095-819A-459B-BBD0-B0C48FD4D670}"/>
    <cellStyle name="_Jan 2006 APAC MBOM - Feb 15PM version_~6151431_SPTFIN MBOM Inputs AUG 07" xfId="17644" xr:uid="{EBC3F1D7-CDEE-4037-BFE9-D767FD9B17E1}"/>
    <cellStyle name="_Jan 2006 APAC MBOM - Feb 15PM version_~6151431_SPTFIN MBOM Inputs AUG 07_Cost out Update" xfId="17645" xr:uid="{0E50FF06-EED7-40F3-9B9D-E3617792644C}"/>
    <cellStyle name="_Jan 2006 APAC MBOM - Feb 15PM version_~6151431_SPTFIN MBOM Inputs AUG 07_EBIT OCF Ranges" xfId="17646" xr:uid="{1E30DA50-60CE-4719-90E1-DE79BA5272A7}"/>
    <cellStyle name="_Jan 2006 APAC MBOM - Feb 15PM version_~6151431_SPTFIN MBOM Inputs AUG 07_G2N &amp; Pricing Plan_Feb'12 (version 1)" xfId="17647" xr:uid="{C6B3C39B-CBA4-4BD2-8F60-A78BB8B319CE}"/>
    <cellStyle name="_Jan 2006 APAC MBOM - Feb 15PM version_~6151431_SPTFIN MBOM Inputs AUG 07_Keymessage" xfId="17648" xr:uid="{F6608E7B-3965-4423-8D62-3CA3A2C88E14}"/>
    <cellStyle name="_Jan 2006 APAC MBOM - Feb 15PM version_~6151431_SPTFIN MBOM Inputs AUG 07_Working Capital Graph" xfId="17649" xr:uid="{F96BE462-61B1-4933-BE90-753E0EE19943}"/>
    <cellStyle name="_Jan 2006 APAC MBOM - Feb 15PM version_~6151431_SPTFIN MBOM Inputs Dec 07" xfId="17650" xr:uid="{2D217B70-C42C-49FA-B24C-CD0ECA299F12}"/>
    <cellStyle name="_Jan 2006 APAC MBOM - Feb 15PM version_~6151431_SPTFIN MBOM Inputs Dec 07_Cost out Update" xfId="17651" xr:uid="{E5FA684D-0749-45EC-AF44-BF4CFBD73CB6}"/>
    <cellStyle name="_Jan 2006 APAC MBOM - Feb 15PM version_~6151431_SPTFIN MBOM Inputs Dec 07_EBIT OCF Ranges" xfId="17652" xr:uid="{7497933A-5CEF-41BE-ADAC-39A58FFFBC84}"/>
    <cellStyle name="_Jan 2006 APAC MBOM - Feb 15PM version_~6151431_SPTFIN MBOM Inputs Dec 07_G2N &amp; Pricing Plan_Feb'12 (version 1)" xfId="17653" xr:uid="{400E5DEA-AC3E-4190-9585-EF9F1364F575}"/>
    <cellStyle name="_Jan 2006 APAC MBOM - Feb 15PM version_~6151431_SPTFIN MBOM Inputs Dec 07_Keymessage" xfId="17654" xr:uid="{77AEE2DA-E841-4480-B805-7B5C6238BF5F}"/>
    <cellStyle name="_Jan 2006 APAC MBOM - Feb 15PM version_~6151431_SPTFIN MBOM Inputs Dec 07_Working Capital Graph" xfId="17655" xr:uid="{95018484-5D53-4543-9E4C-2C83C11D5E9E}"/>
    <cellStyle name="_Jan 2006 APAC MBOM - Feb 15PM version_~6151431_SPTFIN MBOM Inputs jul 07" xfId="17656" xr:uid="{D9A4573F-6477-4F36-959D-EE155F669D3D}"/>
    <cellStyle name="_Jan 2006 APAC MBOM - Feb 15PM version_~6151431_SPTFIN MBOM Inputs jul 07_Cost out Update" xfId="17657" xr:uid="{25C04AF8-C904-4A70-BA69-C0A884EAC5BA}"/>
    <cellStyle name="_Jan 2006 APAC MBOM - Feb 15PM version_~6151431_SPTFIN MBOM Inputs jul 07_EBIT OCF Ranges" xfId="17658" xr:uid="{AA6C8633-48C8-4FA4-8A4A-5F10B97EF31B}"/>
    <cellStyle name="_Jan 2006 APAC MBOM - Feb 15PM version_~6151431_SPTFIN MBOM Inputs jul 07_G2N &amp; Pricing Plan_Feb'12 (version 1)" xfId="17659" xr:uid="{AF768DB7-407B-4247-B4B4-27307DB3603B}"/>
    <cellStyle name="_Jan 2006 APAC MBOM - Feb 15PM version_~6151431_SPTFIN MBOM Inputs jul 07_Keymessage" xfId="17660" xr:uid="{1856BD51-C502-4D4E-821F-AE052600163D}"/>
    <cellStyle name="_Jan 2006 APAC MBOM - Feb 15PM version_~6151431_SPTFIN MBOM Inputs jul 07_Working Capital Graph" xfId="17661" xr:uid="{4A377051-BF57-480E-A904-62BE9621DFAB}"/>
    <cellStyle name="_Jan 2006 APAC MBOM - Feb 15PM version_~6151431_SPTFIN MBOM Inputs jun 07 final" xfId="17662" xr:uid="{486B7817-3B0B-4D90-ADEB-2744103791F7}"/>
    <cellStyle name="_Jan 2006 APAC MBOM - Feb 15PM version_~6151431_SPTFIN MBOM Inputs jun 07 final_Cost out Update" xfId="17663" xr:uid="{5EFA89F2-73E9-4B04-BA14-4961C0443DED}"/>
    <cellStyle name="_Jan 2006 APAC MBOM - Feb 15PM version_~6151431_SPTFIN MBOM Inputs jun 07 final_EBIT OCF Ranges" xfId="17664" xr:uid="{02BC6D5D-3AD6-411F-9C47-766EB109001A}"/>
    <cellStyle name="_Jan 2006 APAC MBOM - Feb 15PM version_~6151431_SPTFIN MBOM Inputs jun 07 final_G2N &amp; Pricing Plan_Feb'12 (version 1)" xfId="17665" xr:uid="{5405C6CA-A492-4C87-9DBD-A09E59403837}"/>
    <cellStyle name="_Jan 2006 APAC MBOM - Feb 15PM version_~6151431_SPTFIN MBOM Inputs jun 07 final_Keymessage" xfId="17666" xr:uid="{BCD4145E-E1D3-4CD5-9953-E9632AE10830}"/>
    <cellStyle name="_Jan 2006 APAC MBOM - Feb 15PM version_~6151431_SPTFIN MBOM Inputs jun 07 final_Working Capital Graph" xfId="17667" xr:uid="{D728934E-80CE-4227-8424-70574EF76B4E}"/>
    <cellStyle name="_Jan 2006 APAC MBOM - Feb 15PM version_~6151431_SPTFIN MBOM Inputs Jun'07" xfId="17668" xr:uid="{B68DECDF-4004-4894-BB83-02F8F78126A5}"/>
    <cellStyle name="_Jan 2006 APAC MBOM - Feb 15PM version_~6151431_SPTFIN MBOM Inputs Jun'07_Cost out Update" xfId="17669" xr:uid="{F3AF2DF6-72A7-4A8C-B430-35723ACF0CC0}"/>
    <cellStyle name="_Jan 2006 APAC MBOM - Feb 15PM version_~6151431_SPTFIN MBOM Inputs Jun'07_EBIT OCF Ranges" xfId="17670" xr:uid="{CEAC03AE-3349-42CD-B741-DA97E1FCCCC2}"/>
    <cellStyle name="_Jan 2006 APAC MBOM - Feb 15PM version_~6151431_SPTFIN MBOM Inputs Jun'07_G2N &amp; Pricing Plan_Feb'12 (version 1)" xfId="17671" xr:uid="{91B16924-E212-43C9-9E91-A6F550756193}"/>
    <cellStyle name="_Jan 2006 APAC MBOM - Feb 15PM version_~6151431_SPTFIN MBOM Inputs Jun'07_Keymessage" xfId="17672" xr:uid="{B7F10E04-4FFD-4F43-8EB8-8F69D2FD6F45}"/>
    <cellStyle name="_Jan 2006 APAC MBOM - Feb 15PM version_~6151431_SPTFIN MBOM Inputs Jun'07_Working Capital Graph" xfId="17673" xr:uid="{BB24CA44-0E92-4298-AC48-14B7820B1654}"/>
    <cellStyle name="_Jan 2006 APAC MBOM - Feb 15PM version_~6151431_Supplemental Data Requirements-Country" xfId="17674" xr:uid="{3D34C4E5-4DB7-4B9A-81F2-54B4D9A92600}"/>
    <cellStyle name="_Jan 2006 APAC MBOM - Feb 15PM version_~6151431_Supplemental Data Requirements-Country_Keymessage" xfId="17675" xr:uid="{C0757BFE-1390-4CD0-9934-B5AA0DF72BCC}"/>
    <cellStyle name="_Jan 2006 APAC MBOM - Feb 15PM version_~6151431_Working Capital Graph" xfId="17676" xr:uid="{D3FA61A2-44D0-4B04-A05E-5F9E54054C73}"/>
    <cellStyle name="_Jan 2006 APAC MBOM - Feb 15PM version_~6210299" xfId="17677" xr:uid="{1E6857BB-B2B1-401D-92D7-A4E3CDB6506B}"/>
    <cellStyle name="_Jan 2006 APAC MBOM - Feb 15PM version_~6210299_Cost out Update" xfId="17678" xr:uid="{2BD8F7B9-A3B3-42D1-B88D-DDDA26B2F124}"/>
    <cellStyle name="_Jan 2006 APAC MBOM - Feb 15PM version_~6210299_EBIT OCF Ranges" xfId="17679" xr:uid="{855F4F89-262F-4EAE-8799-288C9A5A3F13}"/>
    <cellStyle name="_Jan 2006 APAC MBOM - Feb 15PM version_~6210299_G2N &amp; Pricing Plan_Feb'12 (version 1)" xfId="17680" xr:uid="{8D3DFB82-8B27-41E5-ABE6-C49BF9E0353E}"/>
    <cellStyle name="_Jan 2006 APAC MBOM - Feb 15PM version_~6210299_Keymessage" xfId="17681" xr:uid="{20EF35D2-544C-4741-83CA-3C4106275177}"/>
    <cellStyle name="_Jan 2006 APAC MBOM - Feb 15PM version_~6210299_Mfg  Key Message - Nov." xfId="17682" xr:uid="{099D3897-5EA3-4624-B707-93FDAEFD14B3}"/>
    <cellStyle name="_Jan 2006 APAC MBOM - Feb 15PM version_~6210299_Working Capital Graph" xfId="17683" xr:uid="{AC33EE5F-4B25-42C4-A7D6-16EEC0CD3EAF}"/>
    <cellStyle name="_Jan 2006 APAC MBOM - Feb 15PM version_~6502147" xfId="12716" xr:uid="{00282E08-8B8F-4E00-A7D7-1EEE4EAB42A3}"/>
    <cellStyle name="_Jan 2006 APAC MBOM - Feb 15PM version_~6502147 2" xfId="17684" xr:uid="{6081B5A3-6662-4782-A1E0-C1B9D221EC0A}"/>
    <cellStyle name="_Jan 2006 APAC MBOM - Feb 15PM version_~6502147_2009 AOP_Jan deck_Financials Consol_Sent" xfId="17685" xr:uid="{CF0A68B9-A439-4841-BCE1-09C655F847A5}"/>
    <cellStyle name="_Jan 2006 APAC MBOM - Feb 15PM version_~6502147_2009 AOP_Jan deck_Financials Consol_Sent_2" xfId="17686" xr:uid="{3544B691-A57D-4398-BBBF-24D079D4E977}"/>
    <cellStyle name="_Jan 2006 APAC MBOM - Feb 15PM version_~6502147_2009 AOP_Jan deck_Financials Consol_Sent_2_Keymessage" xfId="17687" xr:uid="{F9BF40BB-9DC3-4A2D-BE39-27803172C717}"/>
    <cellStyle name="_Jan 2006 APAC MBOM - Feb 15PM version_~6502147_2009 AOP_Jan deck_Financials Consol_Sent_Keymessage" xfId="17688" xr:uid="{72175E34-0752-4C39-B222-9E07FCEC09F1}"/>
    <cellStyle name="_Jan 2006 APAC MBOM - Feb 15PM version_~6502147_2009 AOP_Nov deck_Financials_for Consol_v2" xfId="17689" xr:uid="{22DEEAD8-D644-448C-9DBD-A4755E2F7F25}"/>
    <cellStyle name="_Jan 2006 APAC MBOM - Feb 15PM version_~6502147_2009 AOP_Nov deck_Financials_for Consol_v2_Keymessage" xfId="17690" xr:uid="{8D99D853-C011-4106-BD30-9BF6B85F9CEC}"/>
    <cellStyle name="_Jan 2006 APAC MBOM - Feb 15PM version_~6502147_Cash Capex 10+2" xfId="17691" xr:uid="{9353F563-F98C-46B2-870E-217BACCB778D}"/>
    <cellStyle name="_Jan 2006 APAC MBOM - Feb 15PM version_~6502147_Cash Capex 10+2_Cost out Update" xfId="17692" xr:uid="{AB6323AD-BA6F-40EB-A342-539DC086505F}"/>
    <cellStyle name="_Jan 2006 APAC MBOM - Feb 15PM version_~6502147_Cash Capex 10+2_EBIT OCF Ranges" xfId="17693" xr:uid="{6F05BC2B-1AC2-42EF-8F8A-B1323DC9321A}"/>
    <cellStyle name="_Jan 2006 APAC MBOM - Feb 15PM version_~6502147_Cash Capex 10+2_G2N &amp; Pricing Plan_Feb'12 (version 1)" xfId="17694" xr:uid="{9E01F9F8-20C1-4724-81CE-26D76C7986AF}"/>
    <cellStyle name="_Jan 2006 APAC MBOM - Feb 15PM version_~6502147_Cash Capex 10+2_Working Capital Graph" xfId="17695" xr:uid="{79176169-F2B7-4FDD-84FB-6ECA10600DDD}"/>
    <cellStyle name="_Jan 2006 APAC MBOM - Feb 15PM version_~6502147_Cost out Update" xfId="17696" xr:uid="{1007A705-BEB5-4C12-A2D5-1C912EF854C3}"/>
    <cellStyle name="_Jan 2006 APAC MBOM - Feb 15PM version_~6502147_EBIT OCF Ranges" xfId="17697" xr:uid="{365988D8-0334-404A-BFE0-E7B393860750}"/>
    <cellStyle name="_Jan 2006 APAC MBOM - Feb 15PM version_~6502147_G2N &amp; Pricing Plan_Feb'12 (version 1)" xfId="17698" xr:uid="{D5699024-7FBD-4029-A53F-FAEB1287DCAF}"/>
    <cellStyle name="_Jan 2006 APAC MBOM - Feb 15PM version_~6502147_Global Operations" xfId="17699" xr:uid="{7478998F-EA3A-4FEB-A942-F0383D1BA2DA}"/>
    <cellStyle name="_Jan 2006 APAC MBOM - Feb 15PM version_~6502147_Global Operations 2" xfId="17700" xr:uid="{5F2C35DB-E81D-4CB6-8DE3-EB2C461313C4}"/>
    <cellStyle name="_Jan 2006 APAC MBOM - Feb 15PM version_~6502147_Keymessage" xfId="17701" xr:uid="{66436A1B-EF6F-49D4-B937-EFDB2B07C935}"/>
    <cellStyle name="_Jan 2006 APAC MBOM - Feb 15PM version_~6502147_NA" xfId="17702" xr:uid="{837160DA-7801-4242-9AC0-3712962601B4}"/>
    <cellStyle name="_Jan 2006 APAC MBOM - Feb 15PM version_~6502147_NA 2" xfId="17703" xr:uid="{90D78FC1-55C7-4FEC-8F59-DE36F983E6A1}"/>
    <cellStyle name="_Jan 2006 APAC MBOM - Feb 15PM version_~6502147_NA_1" xfId="17704" xr:uid="{E7FEEE2F-B87D-4076-A5FC-5468414F2553}"/>
    <cellStyle name="_Jan 2006 APAC MBOM - Feb 15PM version_~6502147_NA_1 2" xfId="17705" xr:uid="{2E0068E9-6578-4625-B466-856458CAA0F0}"/>
    <cellStyle name="_Jan 2006 APAC MBOM - Feb 15PM version_~6502147_Nov Review Deck Final" xfId="17706" xr:uid="{A4C31A68-1F23-4EBF-97BC-B5B62A1005D0}"/>
    <cellStyle name="_Jan 2006 APAC MBOM - Feb 15PM version_~6502147_Nov Review Deck Final_Keymessage" xfId="17707" xr:uid="{344386AE-32BB-44EC-AE63-22D808ACDC92}"/>
    <cellStyle name="_Jan 2006 APAC MBOM - Feb 15PM version_~6502147_OCFAnalysis" xfId="17708" xr:uid="{A163CEEC-45EA-47C7-98E9-7FA9E50EF833}"/>
    <cellStyle name="_Jan 2006 APAC MBOM - Feb 15PM version_~6502147_OCFAnalysis_Cost out Update" xfId="17709" xr:uid="{159DCABD-A06E-47A8-B109-6B50A9B7CE5B}"/>
    <cellStyle name="_Jan 2006 APAC MBOM - Feb 15PM version_~6502147_OCFAnalysis_EBIT OCF Ranges" xfId="17710" xr:uid="{3BBC6FD6-7134-4134-9395-5DACDFF888A3}"/>
    <cellStyle name="_Jan 2006 APAC MBOM - Feb 15PM version_~6502147_OCFAnalysis_G2N &amp; Pricing Plan_Feb'12 (version 1)" xfId="17711" xr:uid="{D0C575C5-975F-4970-B416-7409AC7F6E20}"/>
    <cellStyle name="_Jan 2006 APAC MBOM - Feb 15PM version_~6502147_OCFAnalysis_Working Capital Graph" xfId="17712" xr:uid="{AFF7E4DA-450D-41D9-8388-57B865CE790F}"/>
    <cellStyle name="_Jan 2006 APAC MBOM - Feb 15PM version_~6502147_Quarterly Industry Volume - Corp Follow up Feb 19th" xfId="17713" xr:uid="{1CDE7BB0-F698-4225-9717-2D1A8E021D49}"/>
    <cellStyle name="_Jan 2006 APAC MBOM - Feb 15PM version_~6502147_Quarterly Industry Volume - Corp Follow up Feb 19th 2" xfId="17714" xr:uid="{661113BC-7431-43A3-8C1E-E4C5969433D1}"/>
    <cellStyle name="_Jan 2006 APAC MBOM - Feb 15PM version_~6502147_Quarterly Industry Volume - Corp Follow up Feb 19th_Cost out Update" xfId="17715" xr:uid="{1F5D529F-64D8-4D91-9758-25AF553FB4F5}"/>
    <cellStyle name="_Jan 2006 APAC MBOM - Feb 15PM version_~6502147_Quarterly Industry Volume - Corp Follow up Feb 19th_EBIT OCF Ranges" xfId="17716" xr:uid="{D61D051B-16E9-4DED-A4E8-8E5501C7A48C}"/>
    <cellStyle name="_Jan 2006 APAC MBOM - Feb 15PM version_~6502147_Quarterly Industry Volume - Corp Follow up Feb 19th_G2N &amp; Pricing Plan_Feb'12 (version 1)" xfId="17717" xr:uid="{47DD4AB9-9638-471C-BBDD-D2B4FA1C5818}"/>
    <cellStyle name="_Jan 2006 APAC MBOM - Feb 15PM version_~6502147_Quarterly Industry Volume - Corp Follow up Feb 19th_OCFAnalysis" xfId="17718" xr:uid="{44D1ECDC-9120-49CD-B108-22BE729770C4}"/>
    <cellStyle name="_Jan 2006 APAC MBOM - Feb 15PM version_~6502147_Quarterly Industry Volume - Corp Follow up Feb 19th_OCFAnalysis_Cost out Update" xfId="17719" xr:uid="{813491F8-4A4D-44A7-BC20-E5B02C869BE4}"/>
    <cellStyle name="_Jan 2006 APAC MBOM - Feb 15PM version_~6502147_Quarterly Industry Volume - Corp Follow up Feb 19th_OCFAnalysis_EBIT OCF Ranges" xfId="17720" xr:uid="{2F8F834A-FE47-47F4-AE3E-0272303BB351}"/>
    <cellStyle name="_Jan 2006 APAC MBOM - Feb 15PM version_~6502147_Quarterly Industry Volume - Corp Follow up Feb 19th_OCFAnalysis_G2N &amp; Pricing Plan_Feb'12 (version 1)" xfId="17721" xr:uid="{073BDE79-4F4B-45CC-9FF1-BDAB68945C71}"/>
    <cellStyle name="_Jan 2006 APAC MBOM - Feb 15PM version_~6502147_Quarterly Industry Volume - Corp Follow up Feb 19th_OCFAnalysis_Working Capital Graph" xfId="17722" xr:uid="{51AF1C77-41BB-4537-8A38-392EBC806B92}"/>
    <cellStyle name="_Jan 2006 APAC MBOM - Feb 15PM version_~6502147_Quarterly Industry Volume - Corp Follow up Feb 19th_Working Capital Graph" xfId="17723" xr:uid="{AADC7A3F-8FEA-4F10-9384-1C47845E659B}"/>
    <cellStyle name="_Jan 2006 APAC MBOM - Feb 15PM version_~6502147_SBU_GLOBAL_NGT" xfId="17724" xr:uid="{A0B8512F-7F3E-4980-BBF4-A6041DC2323B}"/>
    <cellStyle name="_Jan 2006 APAC MBOM - Feb 15PM version_~6502147_SBU_GLOBAL_NGT 2" xfId="17725" xr:uid="{BE1D0B9D-6E10-475C-B656-126E3BE02CCB}"/>
    <cellStyle name="_Jan 2006 APAC MBOM - Feb 15PM version_~6502147_SBU_GLOBAL_NGT_Cost out Update" xfId="17726" xr:uid="{0194631B-D14D-4A7B-A6DE-899AB36922EC}"/>
    <cellStyle name="_Jan 2006 APAC MBOM - Feb 15PM version_~6502147_SBU_GLOBAL_NGT_EBIT OCF Ranges" xfId="17727" xr:uid="{6E0910E4-5CAA-4008-BDDC-C4BC5C1714F0}"/>
    <cellStyle name="_Jan 2006 APAC MBOM - Feb 15PM version_~6502147_SBU_GLOBAL_NGT_G2N &amp; Pricing Plan_Feb'12 (version 1)" xfId="17728" xr:uid="{CF8766D9-15BD-4188-8156-348BB403B668}"/>
    <cellStyle name="_Jan 2006 APAC MBOM - Feb 15PM version_~6502147_SBU_GLOBAL_NGT_Working Capital Graph" xfId="17729" xr:uid="{F138A306-E084-4CB4-918D-3A8F678AD0C5}"/>
    <cellStyle name="_Jan 2006 APAC MBOM - Feb 15PM version_~6502147_Supplemental Data Requirements-Country" xfId="17730" xr:uid="{14AFE05F-BE06-4718-A3F1-F0C1DB96E6BC}"/>
    <cellStyle name="_Jan 2006 APAC MBOM - Feb 15PM version_~6502147_Supplemental Data Requirements-Country_Keymessage" xfId="17731" xr:uid="{A429451F-9EB3-4F67-8BFE-4E4F95D27057}"/>
    <cellStyle name="_Jan 2006 APAC MBOM - Feb 15PM version_~6502147_Working Capital Graph" xfId="17732" xr:uid="{C119309F-2FB9-410B-83DD-78194A430C01}"/>
    <cellStyle name="_Jan 2006 APAC MBOM - Feb 15PM version_~7208379" xfId="17733" xr:uid="{01E93505-AAFD-47B3-A777-700CD85FDED9}"/>
    <cellStyle name="_Jan 2006 APAC MBOM - Feb 15PM version_~7208379_Cost out Update" xfId="17734" xr:uid="{C1D12E2A-AEC1-46CE-A60E-DCD26315E78E}"/>
    <cellStyle name="_Jan 2006 APAC MBOM - Feb 15PM version_~7208379_EBIT OCF Ranges" xfId="17735" xr:uid="{04386376-15A3-4280-8D9C-7B794A64CB80}"/>
    <cellStyle name="_Jan 2006 APAC MBOM - Feb 15PM version_~7208379_G2N &amp; Pricing Plan_Feb'12 (version 1)" xfId="17736" xr:uid="{57A8B480-853C-4D20-BCC0-85278ABAA0A5}"/>
    <cellStyle name="_Jan 2006 APAC MBOM - Feb 15PM version_~7208379_Keymessage" xfId="17737" xr:uid="{D03E394C-A11A-426C-915D-BC1D491FF465}"/>
    <cellStyle name="_Jan 2006 APAC MBOM - Feb 15PM version_~7208379_Mfg  Key Message - Nov." xfId="17738" xr:uid="{003DBD87-0247-4A9A-81C9-1DAD754DF332}"/>
    <cellStyle name="_Jan 2006 APAC MBOM - Feb 15PM version_~7208379_Working Capital Graph" xfId="17739" xr:uid="{E7E6029D-06DE-43AE-ACCA-F25B928F9BEC}"/>
    <cellStyle name="_Jan 2006 APAC MBOM - Feb 15PM version_~7693656" xfId="17740" xr:uid="{93E9AF4A-890F-43B1-A12B-D4F0BCDCB07D}"/>
    <cellStyle name="_Jan 2006 APAC MBOM - Feb 15PM version_~9103873" xfId="12717" xr:uid="{B379A92E-CD31-40CB-99D3-104A5C1330A4}"/>
    <cellStyle name="_Jan 2006 APAC MBOM - Feb 15PM version_~9103873_Cost out Update" xfId="17741" xr:uid="{C205F5CC-4D74-4642-B9E1-AC4CA1D2EFCF}"/>
    <cellStyle name="_Jan 2006 APAC MBOM - Feb 15PM version_~9103873_EBIT OCF Ranges" xfId="17742" xr:uid="{EBE233BB-82B9-495B-A8AE-E5F093328CF4}"/>
    <cellStyle name="_Jan 2006 APAC MBOM - Feb 15PM version_~9103873_G2N &amp; Pricing Plan_Feb'12 (version 1)" xfId="17743" xr:uid="{0B3BA2D3-9A2A-46DA-98E8-1F585D76AE5F}"/>
    <cellStyle name="_Jan 2006 APAC MBOM - Feb 15PM version_~9103873_Keymessage" xfId="17744" xr:uid="{E357CCAA-2B25-4A0B-8E58-2AD18D24FAF9}"/>
    <cellStyle name="_Jan 2006 APAC MBOM - Feb 15PM version_~9103873_Working Capital Graph" xfId="17745" xr:uid="{109DA822-CF5D-4B1E-9AA7-73DE160D89EC}"/>
    <cellStyle name="_Jan 2006 APAC MBOM - Feb 15PM version_~9391624" xfId="12718" xr:uid="{A9617CB3-809D-43DF-A659-4983E14D9E4E}"/>
    <cellStyle name="_Jan 2006 APAC MBOM - Feb 15PM version_~9391624_Cost out Update" xfId="17746" xr:uid="{36CB005D-E165-4EB4-AF68-686D821F2828}"/>
    <cellStyle name="_Jan 2006 APAC MBOM - Feb 15PM version_~9391624_EBIT OCF Ranges" xfId="17747" xr:uid="{2B23B84E-3A99-44E8-A974-9214AAC09533}"/>
    <cellStyle name="_Jan 2006 APAC MBOM - Feb 15PM version_~9391624_G2N &amp; Pricing Plan_Feb'12 (version 1)" xfId="17748" xr:uid="{612F0C98-31B8-40A7-ABD3-0A7385E74648}"/>
    <cellStyle name="_Jan 2006 APAC MBOM - Feb 15PM version_~9391624_Keymessage" xfId="17749" xr:uid="{F2CE2280-6E5D-4EAD-A1B0-4EA9A36409C2}"/>
    <cellStyle name="_Jan 2006 APAC MBOM - Feb 15PM version_~9391624_Working Capital Graph" xfId="17750" xr:uid="{F8077C59-987A-42F5-9A44-9538D6ECE0C0}"/>
    <cellStyle name="_Jan 2006 APAC MBOM - Feb 15PM version_~9621093" xfId="17751" xr:uid="{BEFD08FE-9B9D-4A96-A53C-C5896F8D20DA}"/>
    <cellStyle name="_Jan 2006 APAC MBOM - Feb 15PM version_2006 MBOM - productivity initiatives_July" xfId="12719" xr:uid="{56F53D26-BF7B-4FD2-B06C-72F864C5620E}"/>
    <cellStyle name="_Jan 2006 APAC MBOM - Feb 15PM version_2006 MBOM - productivity initiatives_July_Cost out Update" xfId="17752" xr:uid="{106FCFC9-B1EC-4838-9129-8823AF438EAC}"/>
    <cellStyle name="_Jan 2006 APAC MBOM - Feb 15PM version_2006 MBOM - productivity initiatives_July_EBIT OCF Ranges" xfId="17753" xr:uid="{9F76EECE-47DC-4D46-928E-D38279D912DD}"/>
    <cellStyle name="_Jan 2006 APAC MBOM - Feb 15PM version_2006 MBOM - productivity initiatives_July_G2N &amp; Pricing Plan_Feb'12 (version 1)" xfId="17754" xr:uid="{F1D7251E-027B-46F4-9718-8C2E4D0040FA}"/>
    <cellStyle name="_Jan 2006 APAC MBOM - Feb 15PM version_2006 MBOM - productivity initiatives_July_Keymessage" xfId="17755" xr:uid="{9E283200-F726-465F-8E4E-B9916B053BE3}"/>
    <cellStyle name="_Jan 2006 APAC MBOM - Feb 15PM version_2006 MBOM - productivity initiatives_July_Working Capital Graph" xfId="17756" xr:uid="{F1AF3DEB-C933-4DFC-A91C-E1DC600F6A10}"/>
    <cellStyle name="_Jan 2006 APAC MBOM - Feb 15PM version_2006 MBOM - productivity initiatives_june" xfId="12720" xr:uid="{22B1DA73-6BB6-4201-9174-A00D12B6FCE9}"/>
    <cellStyle name="_Jan 2006 APAC MBOM - Feb 15PM version_2006 MBOM - productivity initiatives_june_Cost out Update" xfId="17757" xr:uid="{B188041A-D6F6-4306-A520-20DEAF1D9000}"/>
    <cellStyle name="_Jan 2006 APAC MBOM - Feb 15PM version_2006 MBOM - productivity initiatives_june_EBIT OCF Ranges" xfId="17758" xr:uid="{F8858FB4-23DD-4FAC-9690-FA06475AA796}"/>
    <cellStyle name="_Jan 2006 APAC MBOM - Feb 15PM version_2006 MBOM - productivity initiatives_june_G2N &amp; Pricing Plan_Feb'12 (version 1)" xfId="17759" xr:uid="{2114BFD9-3ABF-470E-AD2E-A1A86A19D334}"/>
    <cellStyle name="_Jan 2006 APAC MBOM - Feb 15PM version_2006 MBOM - productivity initiatives_june_Keymessage" xfId="17760" xr:uid="{BE6FB16B-F9DB-46CA-8F64-B635480DE16F}"/>
    <cellStyle name="_Jan 2006 APAC MBOM - Feb 15PM version_2006 MBOM - productivity initiatives_june_Working Capital Graph" xfId="17761" xr:uid="{C3BEE292-827A-4F4E-8126-09B844F04506}"/>
    <cellStyle name="_Jan 2006 APAC MBOM - Feb 15PM version_2006 MBOM - productivity initiatives_May" xfId="12721" xr:uid="{27E8DBA6-A666-40C3-A906-4A300FB74745}"/>
    <cellStyle name="_Jan 2006 APAC MBOM - Feb 15PM version_2006 MBOM - productivity initiatives_May_Cost out Update" xfId="17762" xr:uid="{45C9B124-B756-4FD0-A61F-6727E5972D24}"/>
    <cellStyle name="_Jan 2006 APAC MBOM - Feb 15PM version_2006 MBOM - productivity initiatives_May_EBIT OCF Ranges" xfId="17763" xr:uid="{D0FE5F2B-06A9-474D-82F3-AE268E8401D8}"/>
    <cellStyle name="_Jan 2006 APAC MBOM - Feb 15PM version_2006 MBOM - productivity initiatives_May_G2N &amp; Pricing Plan_Feb'12 (version 1)" xfId="17764" xr:uid="{DD895694-F060-4103-A0BF-E0208BAEF6F4}"/>
    <cellStyle name="_Jan 2006 APAC MBOM - Feb 15PM version_2006 MBOM - productivity initiatives_May_Keymessage" xfId="17765" xr:uid="{5312D47D-4FDC-4D6F-8C92-7E21EECEB40E}"/>
    <cellStyle name="_Jan 2006 APAC MBOM - Feb 15PM version_2006 MBOM - productivity initiatives_May_Working Capital Graph" xfId="17766" xr:uid="{1B8DC8B1-46DD-45A4-8065-7362316128CA}"/>
    <cellStyle name="_Jan 2006 APAC MBOM - Feb 15PM version_2006 MBOM Nov JAK Joyce" xfId="12722" xr:uid="{D561D9E4-6E5B-4AC1-BE1F-F28CAF6E8545}"/>
    <cellStyle name="_Jan 2006 APAC MBOM - Feb 15PM version_2006 MBOM Nov JAK Joyce_Cost out Update" xfId="17767" xr:uid="{E092E85B-3F18-4998-8B92-FBCCEF4E7515}"/>
    <cellStyle name="_Jan 2006 APAC MBOM - Feb 15PM version_2006 MBOM Nov JAK Joyce_EBIT OCF Ranges" xfId="17768" xr:uid="{BE811BDE-2956-4C65-9185-E9008F0636AA}"/>
    <cellStyle name="_Jan 2006 APAC MBOM - Feb 15PM version_2006 MBOM Nov JAK Joyce_G2N &amp; Pricing Plan_Feb'12 (version 1)" xfId="17769" xr:uid="{3064D354-091B-4754-8660-B6CC0E50768E}"/>
    <cellStyle name="_Jan 2006 APAC MBOM - Feb 15PM version_2006 MBOM Nov JAK Joyce_Keymessage" xfId="17770" xr:uid="{60BB4D36-0E8D-4273-8985-BBF773093AC3}"/>
    <cellStyle name="_Jan 2006 APAC MBOM - Feb 15PM version_2006 MBOM Nov JAK Joyce_Working Capital Graph" xfId="17771" xr:uid="{41151D41-8286-4066-98EA-8CC15E8F85C4}"/>
    <cellStyle name="_Jan 2006 APAC MBOM - Feb 15PM version_2006 MBOM October JAK Joyce" xfId="12723" xr:uid="{5B9ADF9B-AC20-40A3-8BE6-B14A6C8D44E1}"/>
    <cellStyle name="_Jan 2006 APAC MBOM - Feb 15PM version_2006 MBOM October JAK Joyce_Cost out Update" xfId="17772" xr:uid="{B8094D51-9401-47AD-9A46-2E9F69A53B5C}"/>
    <cellStyle name="_Jan 2006 APAC MBOM - Feb 15PM version_2006 MBOM October JAK Joyce_EBIT OCF Ranges" xfId="17773" xr:uid="{6D5D2429-F5A8-42B6-AD1C-9C0EB95129FB}"/>
    <cellStyle name="_Jan 2006 APAC MBOM - Feb 15PM version_2006 MBOM October JAK Joyce_G2N &amp; Pricing Plan_Feb'12 (version 1)" xfId="17774" xr:uid="{350308C3-BCDA-4A56-A97D-5B54DC2FBA81}"/>
    <cellStyle name="_Jan 2006 APAC MBOM - Feb 15PM version_2006 MBOM October JAK Joyce_Keymessage" xfId="17775" xr:uid="{8E215970-F607-4199-9A3F-1782DEA8CA9F}"/>
    <cellStyle name="_Jan 2006 APAC MBOM - Feb 15PM version_2006 MBOM October JAK Joyce_Working Capital Graph" xfId="17776" xr:uid="{336F74B8-D496-449E-87B4-C286593A39C7}"/>
    <cellStyle name="_Jan 2006 APAC MBOM - Feb 15PM version_2006 MBOM Template - Feb2006_napat1" xfId="12724" xr:uid="{C21431CD-0721-4697-82C0-A269F024528A}"/>
    <cellStyle name="_Jan 2006 APAC MBOM - Feb 15PM version_2006 MBOM Template - Feb2006_napat1 2" xfId="17777" xr:uid="{C769F32B-DDEA-4C10-B4C7-1C5B58FBD3C9}"/>
    <cellStyle name="_Jan 2006 APAC MBOM - Feb 15PM version_2006 MBOM Template - Feb2006_napat1_2009 AOP_Jan deck_Financials Consol_Sent" xfId="17778" xr:uid="{2A167596-8E2C-4B70-AEF4-255344A6A6D0}"/>
    <cellStyle name="_Jan 2006 APAC MBOM - Feb 15PM version_2006 MBOM Template - Feb2006_napat1_2009 AOP_Jan deck_Financials Consol_Sent_2" xfId="17779" xr:uid="{10D09ABA-294D-4191-990A-FEE214B178C2}"/>
    <cellStyle name="_Jan 2006 APAC MBOM - Feb 15PM version_2006 MBOM Template - Feb2006_napat1_2009 AOP_Jan deck_Financials Consol_Sent_2_Keymessage" xfId="17780" xr:uid="{FDAFCC23-020A-45C3-8BAD-A6B5E4C1BBCD}"/>
    <cellStyle name="_Jan 2006 APAC MBOM - Feb 15PM version_2006 MBOM Template - Feb2006_napat1_2009 AOP_Jan deck_Financials Consol_Sent_Keymessage" xfId="17781" xr:uid="{A53F9F1D-34C4-44F1-B5C0-208685916682}"/>
    <cellStyle name="_Jan 2006 APAC MBOM - Feb 15PM version_2006 MBOM Template - Feb2006_napat1_2009 AOP_Nov deck_Financials_for Consol_v2" xfId="17782" xr:uid="{0A32D83A-BC5D-40F7-A829-8EB481171792}"/>
    <cellStyle name="_Jan 2006 APAC MBOM - Feb 15PM version_2006 MBOM Template - Feb2006_napat1_2009 AOP_Nov deck_Financials_for Consol_v2_Keymessage" xfId="17783" xr:uid="{7B640F01-44B4-4AC8-BBAF-71539301565E}"/>
    <cellStyle name="_Jan 2006 APAC MBOM - Feb 15PM version_2006 MBOM Template - Feb2006_napat1_Cash Capex 10+2" xfId="17784" xr:uid="{53DAC980-6EEC-404C-940E-75DFA2ABE0E3}"/>
    <cellStyle name="_Jan 2006 APAC MBOM - Feb 15PM version_2006 MBOM Template - Feb2006_napat1_Cash Capex 10+2_Cost out Update" xfId="17785" xr:uid="{BF53D98D-608F-474E-BEB2-C6BDBC7D8C1B}"/>
    <cellStyle name="_Jan 2006 APAC MBOM - Feb 15PM version_2006 MBOM Template - Feb2006_napat1_Cash Capex 10+2_EBIT OCF Ranges" xfId="17786" xr:uid="{B5339758-94ED-40CB-B526-AC81526BC926}"/>
    <cellStyle name="_Jan 2006 APAC MBOM - Feb 15PM version_2006 MBOM Template - Feb2006_napat1_Cash Capex 10+2_G2N &amp; Pricing Plan_Feb'12 (version 1)" xfId="17787" xr:uid="{177298A8-D80A-48C8-9F95-DD0A4F2270E6}"/>
    <cellStyle name="_Jan 2006 APAC MBOM - Feb 15PM version_2006 MBOM Template - Feb2006_napat1_Cash Capex 10+2_Working Capital Graph" xfId="17788" xr:uid="{D0D9F10B-E7DA-42E7-A843-9F8C47C0AA2F}"/>
    <cellStyle name="_Jan 2006 APAC MBOM - Feb 15PM version_2006 MBOM Template - Feb2006_napat1_Cost out Update" xfId="17789" xr:uid="{A287CBA5-DAF1-4654-8E81-DFA9369A1FB4}"/>
    <cellStyle name="_Jan 2006 APAC MBOM - Feb 15PM version_2006 MBOM Template - Feb2006_napat1_EBIT OCF Ranges" xfId="17790" xr:uid="{0BCAE26F-40DA-4DA5-888D-CFFCA7952CBC}"/>
    <cellStyle name="_Jan 2006 APAC MBOM - Feb 15PM version_2006 MBOM Template - Feb2006_napat1_G2N &amp; Pricing Plan_Feb'12 (version 1)" xfId="17791" xr:uid="{FE38287C-6F5C-4741-AF1F-D0B7C6FC7200}"/>
    <cellStyle name="_Jan 2006 APAC MBOM - Feb 15PM version_2006 MBOM Template - Feb2006_napat1_Global Operations" xfId="17792" xr:uid="{460E525A-9BFC-4519-8300-018FCB7F7AAA}"/>
    <cellStyle name="_Jan 2006 APAC MBOM - Feb 15PM version_2006 MBOM Template - Feb2006_napat1_Global Operations 2" xfId="17793" xr:uid="{D6412831-6616-4424-A33D-C4C7FB23DAF9}"/>
    <cellStyle name="_Jan 2006 APAC MBOM - Feb 15PM version_2006 MBOM Template - Feb2006_napat1_Keymessage" xfId="17794" xr:uid="{3CA7DAF6-CFB0-41F2-8DEF-2BC1695787E6}"/>
    <cellStyle name="_Jan 2006 APAC MBOM - Feb 15PM version_2006 MBOM Template - Feb2006_napat1_NA" xfId="17795" xr:uid="{8780417C-3743-456D-9415-99C49F0BA0A0}"/>
    <cellStyle name="_Jan 2006 APAC MBOM - Feb 15PM version_2006 MBOM Template - Feb2006_napat1_NA 2" xfId="17796" xr:uid="{5C177995-959D-4A84-A809-8A59354D47C9}"/>
    <cellStyle name="_Jan 2006 APAC MBOM - Feb 15PM version_2006 MBOM Template - Feb2006_napat1_NA_1" xfId="17797" xr:uid="{908C43F8-81F2-4898-BDD1-C5F003406BA8}"/>
    <cellStyle name="_Jan 2006 APAC MBOM - Feb 15PM version_2006 MBOM Template - Feb2006_napat1_NA_1 2" xfId="17798" xr:uid="{87F7706F-77A7-4E5D-8A6C-0C6A80BF21AA}"/>
    <cellStyle name="_Jan 2006 APAC MBOM - Feb 15PM version_2006 MBOM Template - Feb2006_napat1_Nov Review Deck Final" xfId="17799" xr:uid="{70BBB95F-2406-4C5D-A81E-77826739DABD}"/>
    <cellStyle name="_Jan 2006 APAC MBOM - Feb 15PM version_2006 MBOM Template - Feb2006_napat1_Nov Review Deck Final_Keymessage" xfId="17800" xr:uid="{3DF54863-45AF-4638-A8C6-92F682C71BDD}"/>
    <cellStyle name="_Jan 2006 APAC MBOM - Feb 15PM version_2006 MBOM Template - Feb2006_napat1_OCFAnalysis" xfId="17801" xr:uid="{B923BAC2-0D2A-404E-BB7A-7A62A6DD7B93}"/>
    <cellStyle name="_Jan 2006 APAC MBOM - Feb 15PM version_2006 MBOM Template - Feb2006_napat1_OCFAnalysis_Cost out Update" xfId="17802" xr:uid="{65DB30BC-D625-4E4A-9195-BD43949C2A73}"/>
    <cellStyle name="_Jan 2006 APAC MBOM - Feb 15PM version_2006 MBOM Template - Feb2006_napat1_OCFAnalysis_EBIT OCF Ranges" xfId="17803" xr:uid="{5B6233A3-C6C4-4BFF-A33C-3D718425F681}"/>
    <cellStyle name="_Jan 2006 APAC MBOM - Feb 15PM version_2006 MBOM Template - Feb2006_napat1_OCFAnalysis_G2N &amp; Pricing Plan_Feb'12 (version 1)" xfId="17804" xr:uid="{0F125DFD-7D30-498F-B2B0-B741718CE8FC}"/>
    <cellStyle name="_Jan 2006 APAC MBOM - Feb 15PM version_2006 MBOM Template - Feb2006_napat1_OCFAnalysis_Working Capital Graph" xfId="17805" xr:uid="{96C0DC2E-9C4A-456C-819C-42EC26D58C70}"/>
    <cellStyle name="_Jan 2006 APAC MBOM - Feb 15PM version_2006 MBOM Template - Feb2006_napat1_Quarterly Industry Volume - Corp Follow up Feb 19th" xfId="17806" xr:uid="{2AA5444B-200C-428A-B2C9-812F8289D922}"/>
    <cellStyle name="_Jan 2006 APAC MBOM - Feb 15PM version_2006 MBOM Template - Feb2006_napat1_Quarterly Industry Volume - Corp Follow up Feb 19th 2" xfId="17807" xr:uid="{10EC107A-2861-4849-A554-467F75E3FCC9}"/>
    <cellStyle name="_Jan 2006 APAC MBOM - Feb 15PM version_2006 MBOM Template - Feb2006_napat1_Quarterly Industry Volume - Corp Follow up Feb 19th_Cost out Update" xfId="17808" xr:uid="{8E64C9EE-D375-4739-B183-BD5749E76E0F}"/>
    <cellStyle name="_Jan 2006 APAC MBOM - Feb 15PM version_2006 MBOM Template - Feb2006_napat1_Quarterly Industry Volume - Corp Follow up Feb 19th_EBIT OCF Ranges" xfId="17809" xr:uid="{D4D378E7-41C5-4FC7-B642-F8A91B8F0271}"/>
    <cellStyle name="_Jan 2006 APAC MBOM - Feb 15PM version_2006 MBOM Template - Feb2006_napat1_Quarterly Industry Volume - Corp Follow up Feb 19th_G2N &amp; Pricing Plan_Feb'12 (version 1)" xfId="17810" xr:uid="{D5155BAF-AE48-4CAF-974E-7DCCDDCC2689}"/>
    <cellStyle name="_Jan 2006 APAC MBOM - Feb 15PM version_2006 MBOM Template - Feb2006_napat1_Quarterly Industry Volume - Corp Follow up Feb 19th_OCFAnalysis" xfId="17811" xr:uid="{27FE7357-E10C-4584-872C-4D17C4F8C1CE}"/>
    <cellStyle name="_Jan 2006 APAC MBOM - Feb 15PM version_2006 MBOM Template - Feb2006_napat1_Quarterly Industry Volume - Corp Follow up Feb 19th_OCFAnalysis_Cost out Update" xfId="17812" xr:uid="{5F6772B2-3120-4670-98EC-0B6747F79668}"/>
    <cellStyle name="_Jan 2006 APAC MBOM - Feb 15PM version_2006 MBOM Template - Feb2006_napat1_Quarterly Industry Volume - Corp Follow up Feb 19th_OCFAnalysis_EBIT OCF Ranges" xfId="17813" xr:uid="{11E4BCBD-C8A2-4662-9268-731877D5F800}"/>
    <cellStyle name="_Jan 2006 APAC MBOM - Feb 15PM version_2006 MBOM Template - Feb2006_napat1_Quarterly Industry Volume - Corp Follow up Feb 19th_OCFAnalysis_G2N &amp; Pricing Plan_Feb'12 (version 1)" xfId="17814" xr:uid="{0A33CE0C-F75F-48DE-921E-59C223D97240}"/>
    <cellStyle name="_Jan 2006 APAC MBOM - Feb 15PM version_2006 MBOM Template - Feb2006_napat1_Quarterly Industry Volume - Corp Follow up Feb 19th_OCFAnalysis_Working Capital Graph" xfId="17815" xr:uid="{6BE3F339-56EF-4B9A-A905-3B3D10D43052}"/>
    <cellStyle name="_Jan 2006 APAC MBOM - Feb 15PM version_2006 MBOM Template - Feb2006_napat1_Quarterly Industry Volume - Corp Follow up Feb 19th_Working Capital Graph" xfId="17816" xr:uid="{C284D4CB-D0A0-437D-8FAD-493F25E5C8AF}"/>
    <cellStyle name="_Jan 2006 APAC MBOM - Feb 15PM version_2006 MBOM Template - Feb2006_napat1_SBU_GLOBAL_NGT" xfId="17817" xr:uid="{866EF839-B911-4A50-B3EA-B073311EE732}"/>
    <cellStyle name="_Jan 2006 APAC MBOM - Feb 15PM version_2006 MBOM Template - Feb2006_napat1_SBU_GLOBAL_NGT 2" xfId="17818" xr:uid="{39FCA8AD-6088-43E6-9525-786676E39A6E}"/>
    <cellStyle name="_Jan 2006 APAC MBOM - Feb 15PM version_2006 MBOM Template - Feb2006_napat1_SBU_GLOBAL_NGT_Cost out Update" xfId="17819" xr:uid="{296864EF-6B99-4204-93E7-BAE33F8F760F}"/>
    <cellStyle name="_Jan 2006 APAC MBOM - Feb 15PM version_2006 MBOM Template - Feb2006_napat1_SBU_GLOBAL_NGT_EBIT OCF Ranges" xfId="17820" xr:uid="{0F3C5E44-E82F-49B9-862D-731BF6C82DC3}"/>
    <cellStyle name="_Jan 2006 APAC MBOM - Feb 15PM version_2006 MBOM Template - Feb2006_napat1_SBU_GLOBAL_NGT_G2N &amp; Pricing Plan_Feb'12 (version 1)" xfId="17821" xr:uid="{20310B1A-8342-40E8-97E2-AD7E03BCF626}"/>
    <cellStyle name="_Jan 2006 APAC MBOM - Feb 15PM version_2006 MBOM Template - Feb2006_napat1_SBU_GLOBAL_NGT_Working Capital Graph" xfId="17822" xr:uid="{49E4D774-45E3-4273-A1B6-19A6A45FE654}"/>
    <cellStyle name="_Jan 2006 APAC MBOM - Feb 15PM version_2006 MBOM Template - Feb2006_napat1_Supplemental Data Requirements-Country" xfId="17823" xr:uid="{51DD4E12-A3D4-418D-A20E-7EFE4C882B7A}"/>
    <cellStyle name="_Jan 2006 APAC MBOM - Feb 15PM version_2006 MBOM Template - Feb2006_napat1_Supplemental Data Requirements-Country_Keymessage" xfId="17824" xr:uid="{CD05C547-3295-4981-8F07-C0FD78EB3FD4}"/>
    <cellStyle name="_Jan 2006 APAC MBOM - Feb 15PM version_2006 MBOM Template - Feb2006_napat1_Working Capital Graph" xfId="17825" xr:uid="{78BDDBB7-366D-4B45-9D75-78321B5D4AE8}"/>
    <cellStyle name="_Jan 2006 APAC MBOM - Feb 15PM version_2009 AOP_Jan deck_Financials Consol_Sent" xfId="17826" xr:uid="{F6F44F78-E7ED-4DC8-941A-203E834B17CB}"/>
    <cellStyle name="_Jan 2006 APAC MBOM - Feb 15PM version_2009 AOP_Jan deck_Financials Consol_Sent_2" xfId="17827" xr:uid="{C0143DA5-F246-4613-BFF3-128B1331D406}"/>
    <cellStyle name="_Jan 2006 APAC MBOM - Feb 15PM version_2009 AOP_Jan deck_Financials Consol_Sent_2_Keymessage" xfId="17828" xr:uid="{845E7E76-4367-43A7-B31B-4314C2623588}"/>
    <cellStyle name="_Jan 2006 APAC MBOM - Feb 15PM version_2009 AOP_Jan deck_Financials Consol_Sent_Keymessage" xfId="17829" xr:uid="{F02D3B40-06B2-4CE2-A7D3-0A14A97812D1}"/>
    <cellStyle name="_Jan 2006 APAC MBOM - Feb 15PM version_2009 AOP_Nov deck_Financials_for Consol_v2" xfId="17830" xr:uid="{2356887F-BD38-4CBB-891C-FEB97D80D947}"/>
    <cellStyle name="_Jan 2006 APAC MBOM - Feb 15PM version_2009 AOP_Nov deck_Financials_for Consol_v2_Keymessage" xfId="17831" xr:uid="{A304B6AA-1839-4A6E-A135-8E808437256E}"/>
    <cellStyle name="_Jan 2006 APAC MBOM - Feb 15PM version_April 2006 MBOM Addtional Outlook page" xfId="17832" xr:uid="{54C5F7E4-749C-48B4-86D2-0557062AF54A}"/>
    <cellStyle name="_Jan 2006 APAC MBOM - Feb 15PM version_April 2006 MBOM Addtional Outlook page 2" xfId="17833" xr:uid="{17F53754-C5EA-4E3F-B8CC-BF5D482859F9}"/>
    <cellStyle name="_Jan 2006 APAC MBOM - Feb 15PM version_April 2006 MBOM Addtional Outlook page_2009 AOP_Jan deck_Financials Consol_Sent" xfId="17834" xr:uid="{1216FB92-4614-4DD0-926B-A1AD73F604A2}"/>
    <cellStyle name="_Jan 2006 APAC MBOM - Feb 15PM version_April 2006 MBOM Addtional Outlook page_2009 AOP_Jan deck_Financials Consol_Sent_2" xfId="17835" xr:uid="{67B2D31E-FA14-403C-B738-A6467DB70226}"/>
    <cellStyle name="_Jan 2006 APAC MBOM - Feb 15PM version_April 2006 MBOM Addtional Outlook page_2009 AOP_Jan deck_Financials Consol_Sent_2_Keymessage" xfId="17836" xr:uid="{7BD87A6E-C079-4574-991E-FEE2B9D55334}"/>
    <cellStyle name="_Jan 2006 APAC MBOM - Feb 15PM version_April 2006 MBOM Addtional Outlook page_2009 AOP_Jan deck_Financials Consol_Sent_Keymessage" xfId="17837" xr:uid="{9D42A9FB-24EC-43D5-B000-F454660FE00C}"/>
    <cellStyle name="_Jan 2006 APAC MBOM - Feb 15PM version_April 2006 MBOM Addtional Outlook page_2009 AOP_Nov deck_Financials_for Consol_v2" xfId="17838" xr:uid="{25747573-3D72-4250-B48C-2C9DF27464DC}"/>
    <cellStyle name="_Jan 2006 APAC MBOM - Feb 15PM version_April 2006 MBOM Addtional Outlook page_2009 AOP_Nov deck_Financials_for Consol_v2_Keymessage" xfId="17839" xr:uid="{B2DE31DB-DCDA-4670-A952-275C1191E77A}"/>
    <cellStyle name="_Jan 2006 APAC MBOM - Feb 15PM version_April 2006 MBOM Addtional Outlook page_Cash Capex 10+2" xfId="17840" xr:uid="{89263D23-B601-4EE9-B215-955B8FE39A1A}"/>
    <cellStyle name="_Jan 2006 APAC MBOM - Feb 15PM version_April 2006 MBOM Addtional Outlook page_Cash Capex 10+2_Cost out Update" xfId="17841" xr:uid="{3492EF0C-F99C-404D-B524-C071CBB9B62B}"/>
    <cellStyle name="_Jan 2006 APAC MBOM - Feb 15PM version_April 2006 MBOM Addtional Outlook page_Cash Capex 10+2_EBIT OCF Ranges" xfId="17842" xr:uid="{2097B279-17A4-4285-B21C-C4AB6E1BA03C}"/>
    <cellStyle name="_Jan 2006 APAC MBOM - Feb 15PM version_April 2006 MBOM Addtional Outlook page_Cash Capex 10+2_G2N &amp; Pricing Plan_Feb'12 (version 1)" xfId="17843" xr:uid="{77CDF7A7-989E-4A9C-8BF2-5E31AEFC549C}"/>
    <cellStyle name="_Jan 2006 APAC MBOM - Feb 15PM version_April 2006 MBOM Addtional Outlook page_Cash Capex 10+2_Working Capital Graph" xfId="17844" xr:uid="{FC368D34-1927-4E14-AA19-A7882FC3B140}"/>
    <cellStyle name="_Jan 2006 APAC MBOM - Feb 15PM version_April 2006 MBOM Addtional Outlook page_consumer walk 0807" xfId="17845" xr:uid="{75DE0198-9CA2-4368-BE8C-789D24FA8C25}"/>
    <cellStyle name="_Jan 2006 APAC MBOM - Feb 15PM version_April 2006 MBOM Addtional Outlook page_consumer walk 0807_Cost out Update" xfId="17846" xr:uid="{E863E609-8D7F-4565-BA67-136C5A92BAD9}"/>
    <cellStyle name="_Jan 2006 APAC MBOM - Feb 15PM version_April 2006 MBOM Addtional Outlook page_consumer walk 0807_EBIT OCF Ranges" xfId="17847" xr:uid="{6A30F120-C186-44CE-9CB5-BA3DDD5B4AD8}"/>
    <cellStyle name="_Jan 2006 APAC MBOM - Feb 15PM version_April 2006 MBOM Addtional Outlook page_consumer walk 0807_G2N &amp; Pricing Plan_Feb'12 (version 1)" xfId="17848" xr:uid="{8AB1C077-0908-4F45-A517-869D415D1CC4}"/>
    <cellStyle name="_Jan 2006 APAC MBOM - Feb 15PM version_April 2006 MBOM Addtional Outlook page_consumer walk 0807_Keymessage" xfId="17849" xr:uid="{88A871CE-6D26-4DD7-BE86-DB8B04B5362D}"/>
    <cellStyle name="_Jan 2006 APAC MBOM - Feb 15PM version_April 2006 MBOM Addtional Outlook page_consumer walk 0807_Working Capital Graph" xfId="17850" xr:uid="{C2961918-5324-43D8-9631-90C29D0805A3}"/>
    <cellStyle name="_Jan 2006 APAC MBOM - Feb 15PM version_April 2006 MBOM Addtional Outlook page_Cost out Update" xfId="17851" xr:uid="{F05FA598-089A-4C71-B65A-2EFD8012B80E}"/>
    <cellStyle name="_Jan 2006 APAC MBOM - Feb 15PM version_April 2006 MBOM Addtional Outlook page_EBIT OCF Ranges" xfId="17852" xr:uid="{D106C1A4-250C-4275-BF66-7798BE7370FA}"/>
    <cellStyle name="_Jan 2006 APAC MBOM - Feb 15PM version_April 2006 MBOM Addtional Outlook page_G2N &amp; Pricing Plan_Feb'12 (version 1)" xfId="17853" xr:uid="{7D779E51-9808-4C50-B285-68D8B3B21838}"/>
    <cellStyle name="_Jan 2006 APAC MBOM - Feb 15PM version_April 2006 MBOM Addtional Outlook page_Global Operations" xfId="17854" xr:uid="{CDE042BF-461E-46DB-BFAF-779BDD8B7CAD}"/>
    <cellStyle name="_Jan 2006 APAC MBOM - Feb 15PM version_April 2006 MBOM Addtional Outlook page_Global Operations 2" xfId="17855" xr:uid="{0EF5F351-F446-4EB3-A629-DB09F1FCE081}"/>
    <cellStyle name="_Jan 2006 APAC MBOM - Feb 15PM version_April 2006 MBOM Addtional Outlook page_Keymessage" xfId="17856" xr:uid="{B929C86C-5AD4-4BD6-BAD9-08B4E1605E82}"/>
    <cellStyle name="_Jan 2006 APAC MBOM - Feb 15PM version_April 2006 MBOM Addtional Outlook page_MBOM" xfId="17857" xr:uid="{D07CC9C6-5BAE-4A75-8198-C028DCEA1E49}"/>
    <cellStyle name="_Jan 2006 APAC MBOM - Feb 15PM version_April 2006 MBOM Addtional Outlook page_MBOM 2" xfId="17858" xr:uid="{CFBAD232-9EFB-4B9B-A0E5-D2E3D675B09F}"/>
    <cellStyle name="_Jan 2006 APAC MBOM - Feb 15PM version_April 2006 MBOM Addtional Outlook page_MBOM APR 07" xfId="17859" xr:uid="{8EFFA375-09C4-4D90-8698-2F519BE6C68B}"/>
    <cellStyle name="_Jan 2006 APAC MBOM - Feb 15PM version_April 2006 MBOM Addtional Outlook page_MBOM APR 07 2" xfId="17860" xr:uid="{6144A718-EF8C-4855-B80F-96759AB5D31B}"/>
    <cellStyle name="_Jan 2006 APAC MBOM - Feb 15PM version_April 2006 MBOM Addtional Outlook page_MBOM APR 07_2009 AOP_Jan deck_Financials Consol_Sent" xfId="17861" xr:uid="{F6B1D416-2A64-4B31-9A9F-CD7110731ED5}"/>
    <cellStyle name="_Jan 2006 APAC MBOM - Feb 15PM version_April 2006 MBOM Addtional Outlook page_MBOM APR 07_2009 AOP_Jan deck_Financials Consol_Sent_2" xfId="17862" xr:uid="{6EC1FDB1-0BE0-4B85-934F-960FF6438540}"/>
    <cellStyle name="_Jan 2006 APAC MBOM - Feb 15PM version_April 2006 MBOM Addtional Outlook page_MBOM APR 07_2009 AOP_Jan deck_Financials Consol_Sent_2_Keymessage" xfId="17863" xr:uid="{6EB3097D-5ECB-4EA1-9711-7A2DE8944B40}"/>
    <cellStyle name="_Jan 2006 APAC MBOM - Feb 15PM version_April 2006 MBOM Addtional Outlook page_MBOM APR 07_2009 AOP_Jan deck_Financials Consol_Sent_Keymessage" xfId="17864" xr:uid="{C34C9841-0069-4831-A880-B4E05D2A2E90}"/>
    <cellStyle name="_Jan 2006 APAC MBOM - Feb 15PM version_April 2006 MBOM Addtional Outlook page_MBOM APR 07_2009 AOP_Nov deck_Financials_for Consol_v2" xfId="17865" xr:uid="{0E886916-A6BF-4560-B909-940A2F10AF8B}"/>
    <cellStyle name="_Jan 2006 APAC MBOM - Feb 15PM version_April 2006 MBOM Addtional Outlook page_MBOM APR 07_2009 AOP_Nov deck_Financials_for Consol_v2_Keymessage" xfId="17866" xr:uid="{CFD3D023-9566-4B70-8668-98517710E94D}"/>
    <cellStyle name="_Jan 2006 APAC MBOM - Feb 15PM version_April 2006 MBOM Addtional Outlook page_MBOM APR 07_Cash Capex 10+2" xfId="17867" xr:uid="{641E80A1-62C5-44D0-A0E8-DFC930F65448}"/>
    <cellStyle name="_Jan 2006 APAC MBOM - Feb 15PM version_April 2006 MBOM Addtional Outlook page_MBOM APR 07_Cash Capex 10+2_Cost out Update" xfId="17868" xr:uid="{93FC5337-9389-4DBC-AAFF-F5FB0511669D}"/>
    <cellStyle name="_Jan 2006 APAC MBOM - Feb 15PM version_April 2006 MBOM Addtional Outlook page_MBOM APR 07_Cash Capex 10+2_EBIT OCF Ranges" xfId="17869" xr:uid="{7225363D-F6E9-4D0B-B03A-E0BA815306ED}"/>
    <cellStyle name="_Jan 2006 APAC MBOM - Feb 15PM version_April 2006 MBOM Addtional Outlook page_MBOM APR 07_Cash Capex 10+2_G2N &amp; Pricing Plan_Feb'12 (version 1)" xfId="17870" xr:uid="{0F66DAD5-94F2-46D8-B29D-3AEE82C10454}"/>
    <cellStyle name="_Jan 2006 APAC MBOM - Feb 15PM version_April 2006 MBOM Addtional Outlook page_MBOM APR 07_Cash Capex 10+2_Working Capital Graph" xfId="17871" xr:uid="{31537FE7-F252-49C3-8917-C4AADA554E43}"/>
    <cellStyle name="_Jan 2006 APAC MBOM - Feb 15PM version_April 2006 MBOM Addtional Outlook page_MBOM APR 07_Cost out Update" xfId="17872" xr:uid="{5CB84071-F7C1-4081-837E-1D5131D54DAD}"/>
    <cellStyle name="_Jan 2006 APAC MBOM - Feb 15PM version_April 2006 MBOM Addtional Outlook page_MBOM APR 07_EBIT OCF Ranges" xfId="17873" xr:uid="{31826DC5-B587-44D3-BA59-683E24559947}"/>
    <cellStyle name="_Jan 2006 APAC MBOM - Feb 15PM version_April 2006 MBOM Addtional Outlook page_MBOM APR 07_G2N &amp; Pricing Plan_Feb'12 (version 1)" xfId="17874" xr:uid="{C3E27FA8-C0A2-4F4F-B898-FA1211B23927}"/>
    <cellStyle name="_Jan 2006 APAC MBOM - Feb 15PM version_April 2006 MBOM Addtional Outlook page_MBOM APR 07_Global Operations" xfId="17875" xr:uid="{2F3FC81D-D7BB-4FF8-A8D6-A82F9336BAD1}"/>
    <cellStyle name="_Jan 2006 APAC MBOM - Feb 15PM version_April 2006 MBOM Addtional Outlook page_MBOM APR 07_Global Operations 2" xfId="17876" xr:uid="{A79C2EE0-FF1B-4B45-ACAF-DB7E33599E62}"/>
    <cellStyle name="_Jan 2006 APAC MBOM - Feb 15PM version_April 2006 MBOM Addtional Outlook page_MBOM APR 07_Keymessage" xfId="17877" xr:uid="{1FD1DA32-D38A-4D4E-A7C1-22F1B2765359}"/>
    <cellStyle name="_Jan 2006 APAC MBOM - Feb 15PM version_April 2006 MBOM Addtional Outlook page_MBOM APR 07_NA" xfId="17878" xr:uid="{BDDB09DD-CA60-4702-856B-FD9CA2BA4BA7}"/>
    <cellStyle name="_Jan 2006 APAC MBOM - Feb 15PM version_April 2006 MBOM Addtional Outlook page_MBOM APR 07_NA 2" xfId="17879" xr:uid="{3BE0FC05-8A79-42C2-9FC4-129C843779C0}"/>
    <cellStyle name="_Jan 2006 APAC MBOM - Feb 15PM version_April 2006 MBOM Addtional Outlook page_MBOM APR 07_NA_1" xfId="17880" xr:uid="{3F6DDF5C-B187-4BFB-BFCE-1D839EA11524}"/>
    <cellStyle name="_Jan 2006 APAC MBOM - Feb 15PM version_April 2006 MBOM Addtional Outlook page_MBOM APR 07_NA_1 2" xfId="17881" xr:uid="{19AC3F40-8C86-487F-A85E-9826F3536465}"/>
    <cellStyle name="_Jan 2006 APAC MBOM - Feb 15PM version_April 2006 MBOM Addtional Outlook page_MBOM APR 07_Nov Review Deck Final" xfId="17882" xr:uid="{7DD72338-3293-4499-97CC-554886EBA10C}"/>
    <cellStyle name="_Jan 2006 APAC MBOM - Feb 15PM version_April 2006 MBOM Addtional Outlook page_MBOM APR 07_Nov Review Deck Final_Keymessage" xfId="17883" xr:uid="{6C53E12F-DB73-4905-80BF-61EFB3169B22}"/>
    <cellStyle name="_Jan 2006 APAC MBOM - Feb 15PM version_April 2006 MBOM Addtional Outlook page_MBOM APR 07_OCFAnalysis" xfId="17884" xr:uid="{4D71B9BD-59FC-415B-A752-249330FBCAE0}"/>
    <cellStyle name="_Jan 2006 APAC MBOM - Feb 15PM version_April 2006 MBOM Addtional Outlook page_MBOM APR 07_OCFAnalysis_Cost out Update" xfId="17885" xr:uid="{2AB06D21-C096-4DCC-A3D5-5BB2D6C2BDDC}"/>
    <cellStyle name="_Jan 2006 APAC MBOM - Feb 15PM version_April 2006 MBOM Addtional Outlook page_MBOM APR 07_OCFAnalysis_EBIT OCF Ranges" xfId="17886" xr:uid="{34BF3D80-FFE0-4DAA-91C2-295232555E11}"/>
    <cellStyle name="_Jan 2006 APAC MBOM - Feb 15PM version_April 2006 MBOM Addtional Outlook page_MBOM APR 07_OCFAnalysis_G2N &amp; Pricing Plan_Feb'12 (version 1)" xfId="17887" xr:uid="{737F8D57-D36B-4C52-9704-13471937DA19}"/>
    <cellStyle name="_Jan 2006 APAC MBOM - Feb 15PM version_April 2006 MBOM Addtional Outlook page_MBOM APR 07_OCFAnalysis_Working Capital Graph" xfId="17888" xr:uid="{4A9EFE90-4748-426A-A0D0-F2EB3AC6E611}"/>
    <cellStyle name="_Jan 2006 APAC MBOM - Feb 15PM version_April 2006 MBOM Addtional Outlook page_MBOM APR 07_Quarterly Industry Volume - Corp Follow up Feb 19th" xfId="17889" xr:uid="{9EAFD40C-4C22-4153-9A5A-ED0F73B18F01}"/>
    <cellStyle name="_Jan 2006 APAC MBOM - Feb 15PM version_April 2006 MBOM Addtional Outlook page_MBOM APR 07_Quarterly Industry Volume - Corp Follow up Feb 19th 2" xfId="17890" xr:uid="{76F1472A-4FCB-4B47-8882-2E3A1B67AE41}"/>
    <cellStyle name="_Jan 2006 APAC MBOM - Feb 15PM version_April 2006 MBOM Addtional Outlook page_MBOM APR 07_Quarterly Industry Volume - Corp Follow up Feb 19th_Cost out Update" xfId="17891" xr:uid="{92C7868B-24BF-470F-82EF-72E0748350F6}"/>
    <cellStyle name="_Jan 2006 APAC MBOM - Feb 15PM version_April 2006 MBOM Addtional Outlook page_MBOM APR 07_Quarterly Industry Volume - Corp Follow up Feb 19th_EBIT OCF Ranges" xfId="17892" xr:uid="{A415AFB8-8A85-4FE8-B9BF-4B96BCE6E543}"/>
    <cellStyle name="_Jan 2006 APAC MBOM - Feb 15PM version_April 2006 MBOM Addtional Outlook page_MBOM APR 07_Quarterly Industry Volume - Corp Follow up Feb 19th_G2N &amp; Pricing Plan_Feb'12 (version 1)" xfId="17893" xr:uid="{4473459F-6B72-4F12-9CD1-D61A805AC877}"/>
    <cellStyle name="_Jan 2006 APAC MBOM - Feb 15PM version_April 2006 MBOM Addtional Outlook page_MBOM APR 07_Quarterly Industry Volume - Corp Follow up Feb 19th_OCFAnalysis" xfId="17894" xr:uid="{CA311F60-29D5-440F-971A-6FF1E3102AD3}"/>
    <cellStyle name="_Jan 2006 APAC MBOM - Feb 15PM version_April 2006 MBOM Addtional Outlook page_MBOM APR 07_Quarterly Industry Volume - Corp Follow up Feb 19th_OCFAnalysis_Cost out Update" xfId="17895" xr:uid="{32241BDF-91D0-4F3F-B48B-285AF538A611}"/>
    <cellStyle name="_Jan 2006 APAC MBOM - Feb 15PM version_April 2006 MBOM Addtional Outlook page_MBOM APR 07_Quarterly Industry Volume - Corp Follow up Feb 19th_OCFAnalysis_EBIT OCF Ranges" xfId="17896" xr:uid="{7033C012-CAA3-46D6-8E99-1C2C40028606}"/>
    <cellStyle name="_Jan 2006 APAC MBOM - Feb 15PM version_April 2006 MBOM Addtional Outlook page_MBOM APR 07_Quarterly Industry Volume - Corp Follow up Feb 19th_OCFAnalysis_G2N &amp; Pricing Plan_Feb'12 (version 1)" xfId="17897" xr:uid="{C0304558-231D-4DA1-8B61-A06F61A6388C}"/>
    <cellStyle name="_Jan 2006 APAC MBOM - Feb 15PM version_April 2006 MBOM Addtional Outlook page_MBOM APR 07_Quarterly Industry Volume - Corp Follow up Feb 19th_OCFAnalysis_Working Capital Graph" xfId="17898" xr:uid="{B852EE57-F255-4EE0-9A55-AC3C61FC7DF0}"/>
    <cellStyle name="_Jan 2006 APAC MBOM - Feb 15PM version_April 2006 MBOM Addtional Outlook page_MBOM APR 07_Quarterly Industry Volume - Corp Follow up Feb 19th_Working Capital Graph" xfId="17899" xr:uid="{45BFD962-0181-4814-A0C1-BAFC966E0FF6}"/>
    <cellStyle name="_Jan 2006 APAC MBOM - Feb 15PM version_April 2006 MBOM Addtional Outlook page_MBOM APR 07_SBU_GLOBAL_NGT" xfId="17900" xr:uid="{4633621E-AD57-4775-9795-2B96A09EC6FB}"/>
    <cellStyle name="_Jan 2006 APAC MBOM - Feb 15PM version_April 2006 MBOM Addtional Outlook page_MBOM APR 07_SBU_GLOBAL_NGT 2" xfId="17901" xr:uid="{7B03036D-6081-4758-B254-337ED494E1A2}"/>
    <cellStyle name="_Jan 2006 APAC MBOM - Feb 15PM version_April 2006 MBOM Addtional Outlook page_MBOM APR 07_SBU_GLOBAL_NGT_Cost out Update" xfId="17902" xr:uid="{DB5139C5-55AE-4E01-97A4-D5B648644CEF}"/>
    <cellStyle name="_Jan 2006 APAC MBOM - Feb 15PM version_April 2006 MBOM Addtional Outlook page_MBOM APR 07_SBU_GLOBAL_NGT_EBIT OCF Ranges" xfId="17903" xr:uid="{6A63D9C3-B2F2-4571-90C0-B3CEC7543DEF}"/>
    <cellStyle name="_Jan 2006 APAC MBOM - Feb 15PM version_April 2006 MBOM Addtional Outlook page_MBOM APR 07_SBU_GLOBAL_NGT_G2N &amp; Pricing Plan_Feb'12 (version 1)" xfId="17904" xr:uid="{DB8B720C-69D2-4598-A8AF-F74F54E65AA3}"/>
    <cellStyle name="_Jan 2006 APAC MBOM - Feb 15PM version_April 2006 MBOM Addtional Outlook page_MBOM APR 07_SBU_GLOBAL_NGT_Working Capital Graph" xfId="17905" xr:uid="{BDDADEAE-2A37-4EB3-AE66-E7EECEA9343C}"/>
    <cellStyle name="_Jan 2006 APAC MBOM - Feb 15PM version_April 2006 MBOM Addtional Outlook page_MBOM APR 07_Supplemental Data Requirements-Country" xfId="17906" xr:uid="{B236F9F1-CDD9-4526-A26B-A13FF135C14F}"/>
    <cellStyle name="_Jan 2006 APAC MBOM - Feb 15PM version_April 2006 MBOM Addtional Outlook page_MBOM APR 07_Supplemental Data Requirements-Country_Keymessage" xfId="17907" xr:uid="{B6C3C238-06E5-4642-9BAE-3D9119096060}"/>
    <cellStyle name="_Jan 2006 APAC MBOM - Feb 15PM version_April 2006 MBOM Addtional Outlook page_MBOM APR 07_Working Capital Graph" xfId="17908" xr:uid="{A8D08B88-0198-49BA-8CFA-178815DC9237}"/>
    <cellStyle name="_Jan 2006 APAC MBOM - Feb 15PM version_April 2006 MBOM Addtional Outlook page_MBOM Jan" xfId="17909" xr:uid="{36801D9C-AF01-4DEC-AF83-37C7FC8C490A}"/>
    <cellStyle name="_Jan 2006 APAC MBOM - Feb 15PM version_April 2006 MBOM Addtional Outlook page_MBOM Jan_Cost out Update" xfId="17910" xr:uid="{13806A50-B054-453A-A0DE-015C06C48775}"/>
    <cellStyle name="_Jan 2006 APAC MBOM - Feb 15PM version_April 2006 MBOM Addtional Outlook page_MBOM Jan_EBIT OCF Ranges" xfId="17911" xr:uid="{53D6A2E3-DFC0-443B-AEF5-4EE6AC0175AA}"/>
    <cellStyle name="_Jan 2006 APAC MBOM - Feb 15PM version_April 2006 MBOM Addtional Outlook page_MBOM Jan_G2N &amp; Pricing Plan_Feb'12 (version 1)" xfId="17912" xr:uid="{64A514F2-C7AB-46F5-B618-3C0FB2532AB0}"/>
    <cellStyle name="_Jan 2006 APAC MBOM - Feb 15PM version_April 2006 MBOM Addtional Outlook page_MBOM Jan_Keymessage" xfId="17913" xr:uid="{AF69412F-C60D-4ED7-B92F-A863EC2D2CC3}"/>
    <cellStyle name="_Jan 2006 APAC MBOM - Feb 15PM version_April 2006 MBOM Addtional Outlook page_MBOM Jan_Working Capital Graph" xfId="17914" xr:uid="{512AACC4-6076-4E7C-95F0-72A9EF14B8C7}"/>
    <cellStyle name="_Jan 2006 APAC MBOM - Feb 15PM version_April 2006 MBOM Addtional Outlook page_MBOM Jul 07 Send" xfId="17915" xr:uid="{CA4F1F38-5A02-4E82-8098-5520BF5C6C70}"/>
    <cellStyle name="_Jan 2006 APAC MBOM - Feb 15PM version_April 2006 MBOM Addtional Outlook page_MBOM Jul 07 Send_Cost out Update" xfId="17916" xr:uid="{B2ABADA0-3BD8-496C-82BB-BF0294DC2A15}"/>
    <cellStyle name="_Jan 2006 APAC MBOM - Feb 15PM version_April 2006 MBOM Addtional Outlook page_MBOM Jul 07 Send_EBIT OCF Ranges" xfId="17917" xr:uid="{3A5DE835-0B6D-4FC4-AE65-013ED9195D69}"/>
    <cellStyle name="_Jan 2006 APAC MBOM - Feb 15PM version_April 2006 MBOM Addtional Outlook page_MBOM Jul 07 Send_G2N &amp; Pricing Plan_Feb'12 (version 1)" xfId="17918" xr:uid="{13189336-D839-4D58-8247-9AEDBA5ACB43}"/>
    <cellStyle name="_Jan 2006 APAC MBOM - Feb 15PM version_April 2006 MBOM Addtional Outlook page_MBOM Jul 07 Send_Keymessage" xfId="17919" xr:uid="{A688BD50-DEC2-4A7A-98A6-F8F635408D0D}"/>
    <cellStyle name="_Jan 2006 APAC MBOM - Feb 15PM version_April 2006 MBOM Addtional Outlook page_MBOM Jul 07 Send_Working Capital Graph" xfId="17920" xr:uid="{DE19C341-CD7C-43C6-AECB-7692AC23C33A}"/>
    <cellStyle name="_Jan 2006 APAC MBOM - Feb 15PM version_April 2006 MBOM Addtional Outlook page_MBOM June 07 Final Send" xfId="17921" xr:uid="{D4880420-3B20-4BD4-B296-EBF2607680A5}"/>
    <cellStyle name="_Jan 2006 APAC MBOM - Feb 15PM version_April 2006 MBOM Addtional Outlook page_MBOM June 07 Final Send_Cost out Update" xfId="17922" xr:uid="{A3FD8A45-45DF-42D1-AA33-ECD833D941A8}"/>
    <cellStyle name="_Jan 2006 APAC MBOM - Feb 15PM version_April 2006 MBOM Addtional Outlook page_MBOM June 07 Final Send_EBIT OCF Ranges" xfId="17923" xr:uid="{11DAA2EA-F718-4A80-B2E3-ADEE70AB52C1}"/>
    <cellStyle name="_Jan 2006 APAC MBOM - Feb 15PM version_April 2006 MBOM Addtional Outlook page_MBOM June 07 Final Send_G2N &amp; Pricing Plan_Feb'12 (version 1)" xfId="17924" xr:uid="{57B5E1C3-76C6-4ADF-A6B2-23047AA50087}"/>
    <cellStyle name="_Jan 2006 APAC MBOM - Feb 15PM version_April 2006 MBOM Addtional Outlook page_MBOM June 07 Final Send_Keymessage" xfId="17925" xr:uid="{C4531C16-DF62-462F-923B-42A35D1E717C}"/>
    <cellStyle name="_Jan 2006 APAC MBOM - Feb 15PM version_April 2006 MBOM Addtional Outlook page_MBOM June 07 Final Send_Working Capital Graph" xfId="17926" xr:uid="{ED4D5389-A962-4017-9D0C-D28D28663285}"/>
    <cellStyle name="_Jan 2006 APAC MBOM - Feb 15PM version_April 2006 MBOM Addtional Outlook page_MBOM May 07 v.2" xfId="17927" xr:uid="{D666AE23-34B4-4EE2-99D9-CB4152AB9E66}"/>
    <cellStyle name="_Jan 2006 APAC MBOM - Feb 15PM version_April 2006 MBOM Addtional Outlook page_MBOM May 07 v.2_Cost out Update" xfId="17928" xr:uid="{905F6DD1-E5A2-49CF-B575-C578A2E3884F}"/>
    <cellStyle name="_Jan 2006 APAC MBOM - Feb 15PM version_April 2006 MBOM Addtional Outlook page_MBOM May 07 v.2_EBIT OCF Ranges" xfId="17929" xr:uid="{4E56E7B3-944E-4F70-8A5B-431ABF05330E}"/>
    <cellStyle name="_Jan 2006 APAC MBOM - Feb 15PM version_April 2006 MBOM Addtional Outlook page_MBOM May 07 v.2_G2N &amp; Pricing Plan_Feb'12 (version 1)" xfId="17930" xr:uid="{4A8D6B54-CEFA-48C5-BC99-CAACAA6DBD1C}"/>
    <cellStyle name="_Jan 2006 APAC MBOM - Feb 15PM version_April 2006 MBOM Addtional Outlook page_MBOM May 07 v.2_Keymessage" xfId="17931" xr:uid="{207CB710-FD98-4E7C-B50B-F76992A86F52}"/>
    <cellStyle name="_Jan 2006 APAC MBOM - Feb 15PM version_April 2006 MBOM Addtional Outlook page_MBOM May 07 v.2_Working Capital Graph" xfId="17932" xr:uid="{CD227465-6170-4150-A8A4-778B672EF0B8}"/>
    <cellStyle name="_Jan 2006 APAC MBOM - Feb 15PM version_April 2006 MBOM Addtional Outlook page_MBOM v.1" xfId="17933" xr:uid="{344F642A-3AAB-4429-B983-764D9B1B80F7}"/>
    <cellStyle name="_Jan 2006 APAC MBOM - Feb 15PM version_April 2006 MBOM Addtional Outlook page_MBOM v.1 2" xfId="17934" xr:uid="{009B93A6-CC3E-4C85-889A-C16F5CB81670}"/>
    <cellStyle name="_Jan 2006 APAC MBOM - Feb 15PM version_April 2006 MBOM Addtional Outlook page_MBOM v.1_2009 AOP_Jan deck_Financials Consol_Sent" xfId="17935" xr:uid="{CAAF7685-0568-4430-99A8-0BAA677841EA}"/>
    <cellStyle name="_Jan 2006 APAC MBOM - Feb 15PM version_April 2006 MBOM Addtional Outlook page_MBOM v.1_2009 AOP_Jan deck_Financials Consol_Sent_2" xfId="17936" xr:uid="{AF28576F-4AEF-4403-B38A-767C027C0DC2}"/>
    <cellStyle name="_Jan 2006 APAC MBOM - Feb 15PM version_April 2006 MBOM Addtional Outlook page_MBOM v.1_2009 AOP_Jan deck_Financials Consol_Sent_2_Keymessage" xfId="17937" xr:uid="{9059A5C8-C94D-40FE-9ABD-370F2BBA29B2}"/>
    <cellStyle name="_Jan 2006 APAC MBOM - Feb 15PM version_April 2006 MBOM Addtional Outlook page_MBOM v.1_2009 AOP_Jan deck_Financials Consol_Sent_Keymessage" xfId="17938" xr:uid="{F4E9FDFB-1025-489A-8F55-4C661D574D7B}"/>
    <cellStyle name="_Jan 2006 APAC MBOM - Feb 15PM version_April 2006 MBOM Addtional Outlook page_MBOM v.1_2009 AOP_Nov deck_Financials_for Consol_v2" xfId="17939" xr:uid="{156B8862-0330-4BE3-9D20-00936D51A3F5}"/>
    <cellStyle name="_Jan 2006 APAC MBOM - Feb 15PM version_April 2006 MBOM Addtional Outlook page_MBOM v.1_2009 AOP_Nov deck_Financials_for Consol_v2_Keymessage" xfId="17940" xr:uid="{BB4AABA5-D019-4AE8-8A85-8D0BF671F12C}"/>
    <cellStyle name="_Jan 2006 APAC MBOM - Feb 15PM version_April 2006 MBOM Addtional Outlook page_MBOM v.1_Cash Capex 10+2" xfId="17941" xr:uid="{3B6722EF-C9C3-40C4-8291-6532F3ABF3C3}"/>
    <cellStyle name="_Jan 2006 APAC MBOM - Feb 15PM version_April 2006 MBOM Addtional Outlook page_MBOM v.1_Cash Capex 10+2_Cost out Update" xfId="17942" xr:uid="{73BE496A-D216-4F36-AB9A-AA3F96E70AAD}"/>
    <cellStyle name="_Jan 2006 APAC MBOM - Feb 15PM version_April 2006 MBOM Addtional Outlook page_MBOM v.1_Cash Capex 10+2_EBIT OCF Ranges" xfId="17943" xr:uid="{CD966A05-7DF7-4172-A810-8ECD34604B97}"/>
    <cellStyle name="_Jan 2006 APAC MBOM - Feb 15PM version_April 2006 MBOM Addtional Outlook page_MBOM v.1_Cash Capex 10+2_G2N &amp; Pricing Plan_Feb'12 (version 1)" xfId="17944" xr:uid="{99ADFE63-57DC-43ED-A67C-FE62215DBBD7}"/>
    <cellStyle name="_Jan 2006 APAC MBOM - Feb 15PM version_April 2006 MBOM Addtional Outlook page_MBOM v.1_Cash Capex 10+2_Working Capital Graph" xfId="17945" xr:uid="{269CD4DB-7C7F-4AA7-A116-AA0F0A250038}"/>
    <cellStyle name="_Jan 2006 APAC MBOM - Feb 15PM version_April 2006 MBOM Addtional Outlook page_MBOM v.1_Cost out Update" xfId="17946" xr:uid="{99627DC5-A415-4C75-9911-7C38311C785A}"/>
    <cellStyle name="_Jan 2006 APAC MBOM - Feb 15PM version_April 2006 MBOM Addtional Outlook page_MBOM v.1_EBIT OCF Ranges" xfId="17947" xr:uid="{740EA312-C561-4583-B3CC-DB247BF08948}"/>
    <cellStyle name="_Jan 2006 APAC MBOM - Feb 15PM version_April 2006 MBOM Addtional Outlook page_MBOM v.1_G2N &amp; Pricing Plan_Feb'12 (version 1)" xfId="17948" xr:uid="{B5CA44CE-F35D-4FA2-BBF8-A725182BC2BC}"/>
    <cellStyle name="_Jan 2006 APAC MBOM - Feb 15PM version_April 2006 MBOM Addtional Outlook page_MBOM v.1_Global Operations" xfId="17949" xr:uid="{3DBFCD3B-26C3-445F-A31A-B2AD2943F25D}"/>
    <cellStyle name="_Jan 2006 APAC MBOM - Feb 15PM version_April 2006 MBOM Addtional Outlook page_MBOM v.1_Global Operations 2" xfId="17950" xr:uid="{1D1BB034-8F49-4E6D-BB22-D19FFAF79D60}"/>
    <cellStyle name="_Jan 2006 APAC MBOM - Feb 15PM version_April 2006 MBOM Addtional Outlook page_MBOM v.1_Keymessage" xfId="17951" xr:uid="{ED2C0A38-505A-4860-B15A-C0AEBA4325C3}"/>
    <cellStyle name="_Jan 2006 APAC MBOM - Feb 15PM version_April 2006 MBOM Addtional Outlook page_MBOM v.1_NA" xfId="17952" xr:uid="{BC8A49B1-D4B0-48B2-BA33-4E2991DE1ACE}"/>
    <cellStyle name="_Jan 2006 APAC MBOM - Feb 15PM version_April 2006 MBOM Addtional Outlook page_MBOM v.1_NA 2" xfId="17953" xr:uid="{4B58C777-40D7-4CCD-8700-806513D1B1F4}"/>
    <cellStyle name="_Jan 2006 APAC MBOM - Feb 15PM version_April 2006 MBOM Addtional Outlook page_MBOM v.1_NA_1" xfId="17954" xr:uid="{E577341E-06CE-4208-88FB-66E22A23F37D}"/>
    <cellStyle name="_Jan 2006 APAC MBOM - Feb 15PM version_April 2006 MBOM Addtional Outlook page_MBOM v.1_NA_1 2" xfId="17955" xr:uid="{8FF33199-7E43-40A7-BCA9-0ADD4E1DCA32}"/>
    <cellStyle name="_Jan 2006 APAC MBOM - Feb 15PM version_April 2006 MBOM Addtional Outlook page_MBOM v.1_Nov Review Deck Final" xfId="17956" xr:uid="{3C489828-9D62-47E6-8E8E-B6AA8B253FC3}"/>
    <cellStyle name="_Jan 2006 APAC MBOM - Feb 15PM version_April 2006 MBOM Addtional Outlook page_MBOM v.1_Nov Review Deck Final_Keymessage" xfId="17957" xr:uid="{A181840E-DFE2-4356-9716-8213E1F1B2AC}"/>
    <cellStyle name="_Jan 2006 APAC MBOM - Feb 15PM version_April 2006 MBOM Addtional Outlook page_MBOM v.1_OCFAnalysis" xfId="17958" xr:uid="{7402EAB3-860E-45A2-A639-29BF6FDCE9F6}"/>
    <cellStyle name="_Jan 2006 APAC MBOM - Feb 15PM version_April 2006 MBOM Addtional Outlook page_MBOM v.1_OCFAnalysis_Cost out Update" xfId="17959" xr:uid="{70E3470F-BAC1-40AC-9994-4F030F7B13DA}"/>
    <cellStyle name="_Jan 2006 APAC MBOM - Feb 15PM version_April 2006 MBOM Addtional Outlook page_MBOM v.1_OCFAnalysis_EBIT OCF Ranges" xfId="17960" xr:uid="{E31CC3C5-F31D-4673-97A6-6C23CE0BE376}"/>
    <cellStyle name="_Jan 2006 APAC MBOM - Feb 15PM version_April 2006 MBOM Addtional Outlook page_MBOM v.1_OCFAnalysis_G2N &amp; Pricing Plan_Feb'12 (version 1)" xfId="17961" xr:uid="{2D818F52-FE9D-41E4-AFAA-EA3221FBBEB3}"/>
    <cellStyle name="_Jan 2006 APAC MBOM - Feb 15PM version_April 2006 MBOM Addtional Outlook page_MBOM v.1_OCFAnalysis_Working Capital Graph" xfId="17962" xr:uid="{F6CE6545-2119-4EE8-A6F8-AFAD4F9B71C4}"/>
    <cellStyle name="_Jan 2006 APAC MBOM - Feb 15PM version_April 2006 MBOM Addtional Outlook page_MBOM v.1_Quarterly Industry Volume - Corp Follow up Feb 19th" xfId="17963" xr:uid="{FF1F6FCB-9D81-42F2-BA37-124689BBD6DE}"/>
    <cellStyle name="_Jan 2006 APAC MBOM - Feb 15PM version_April 2006 MBOM Addtional Outlook page_MBOM v.1_Quarterly Industry Volume - Corp Follow up Feb 19th 2" xfId="17964" xr:uid="{EF6DC1D5-7CDD-452D-8C35-7B8EA835EB31}"/>
    <cellStyle name="_Jan 2006 APAC MBOM - Feb 15PM version_April 2006 MBOM Addtional Outlook page_MBOM v.1_Quarterly Industry Volume - Corp Follow up Feb 19th_Cost out Update" xfId="17965" xr:uid="{EE647318-85E2-489B-BA78-35D64CB25585}"/>
    <cellStyle name="_Jan 2006 APAC MBOM - Feb 15PM version_April 2006 MBOM Addtional Outlook page_MBOM v.1_Quarterly Industry Volume - Corp Follow up Feb 19th_EBIT OCF Ranges" xfId="17966" xr:uid="{259963E3-98BB-4091-BDC3-77E20BCA2776}"/>
    <cellStyle name="_Jan 2006 APAC MBOM - Feb 15PM version_April 2006 MBOM Addtional Outlook page_MBOM v.1_Quarterly Industry Volume - Corp Follow up Feb 19th_G2N &amp; Pricing Plan_Feb'12 (version 1)" xfId="17967" xr:uid="{02523A44-811F-4F48-B895-FAE61A358D08}"/>
    <cellStyle name="_Jan 2006 APAC MBOM - Feb 15PM version_April 2006 MBOM Addtional Outlook page_MBOM v.1_Quarterly Industry Volume - Corp Follow up Feb 19th_OCFAnalysis" xfId="17968" xr:uid="{C13FA27D-D804-4A53-84A9-4B388EB4FA68}"/>
    <cellStyle name="_Jan 2006 APAC MBOM - Feb 15PM version_April 2006 MBOM Addtional Outlook page_MBOM v.1_Quarterly Industry Volume - Corp Follow up Feb 19th_OCFAnalysis_Cost out Update" xfId="17969" xr:uid="{67BB1848-531E-4805-8C85-78F4767084D2}"/>
    <cellStyle name="_Jan 2006 APAC MBOM - Feb 15PM version_April 2006 MBOM Addtional Outlook page_MBOM v.1_Quarterly Industry Volume - Corp Follow up Feb 19th_OCFAnalysis_EBIT OCF Ranges" xfId="17970" xr:uid="{9AFC271F-1E5C-4CA6-AF8D-4935450BAFBA}"/>
    <cellStyle name="_Jan 2006 APAC MBOM - Feb 15PM version_April 2006 MBOM Addtional Outlook page_MBOM v.1_Quarterly Industry Volume - Corp Follow up Feb 19th_OCFAnalysis_G2N &amp; Pricing Plan_Feb'12 (version 1)" xfId="17971" xr:uid="{C6C28E1D-0AA8-4A5E-A36D-AFE27A224FB6}"/>
    <cellStyle name="_Jan 2006 APAC MBOM - Feb 15PM version_April 2006 MBOM Addtional Outlook page_MBOM v.1_Quarterly Industry Volume - Corp Follow up Feb 19th_OCFAnalysis_Working Capital Graph" xfId="17972" xr:uid="{39892F20-B8E5-4CF8-8B37-EADAE7B7DF14}"/>
    <cellStyle name="_Jan 2006 APAC MBOM - Feb 15PM version_April 2006 MBOM Addtional Outlook page_MBOM v.1_Quarterly Industry Volume - Corp Follow up Feb 19th_Working Capital Graph" xfId="17973" xr:uid="{AAE0E15B-A00A-492E-8A85-3027DA00E67C}"/>
    <cellStyle name="_Jan 2006 APAC MBOM - Feb 15PM version_April 2006 MBOM Addtional Outlook page_MBOM v.1_SBU_GLOBAL_NGT" xfId="17974" xr:uid="{9832BA88-66E1-478A-AC1E-AD00AE72E744}"/>
    <cellStyle name="_Jan 2006 APAC MBOM - Feb 15PM version_April 2006 MBOM Addtional Outlook page_MBOM v.1_SBU_GLOBAL_NGT 2" xfId="17975" xr:uid="{5C748935-3F32-4A0D-BCCC-043034AAB136}"/>
    <cellStyle name="_Jan 2006 APAC MBOM - Feb 15PM version_April 2006 MBOM Addtional Outlook page_MBOM v.1_SBU_GLOBAL_NGT_Cost out Update" xfId="17976" xr:uid="{AC58171D-3B11-406D-9ED5-3AF87E27107E}"/>
    <cellStyle name="_Jan 2006 APAC MBOM - Feb 15PM version_April 2006 MBOM Addtional Outlook page_MBOM v.1_SBU_GLOBAL_NGT_EBIT OCF Ranges" xfId="17977" xr:uid="{75C60F9A-BCAA-45EC-883A-327318D59E1C}"/>
    <cellStyle name="_Jan 2006 APAC MBOM - Feb 15PM version_April 2006 MBOM Addtional Outlook page_MBOM v.1_SBU_GLOBAL_NGT_G2N &amp; Pricing Plan_Feb'12 (version 1)" xfId="17978" xr:uid="{130F5CA7-16AF-40AA-B24C-ABDF1CFF27AB}"/>
    <cellStyle name="_Jan 2006 APAC MBOM - Feb 15PM version_April 2006 MBOM Addtional Outlook page_MBOM v.1_SBU_GLOBAL_NGT_Working Capital Graph" xfId="17979" xr:uid="{1687CE01-FAE8-4D7E-BFFB-EBC141E7A6C9}"/>
    <cellStyle name="_Jan 2006 APAC MBOM - Feb 15PM version_April 2006 MBOM Addtional Outlook page_MBOM v.1_Supplemental Data Requirements-Country" xfId="17980" xr:uid="{B9825074-1209-4D9C-A7B7-3C36674199E3}"/>
    <cellStyle name="_Jan 2006 APAC MBOM - Feb 15PM version_April 2006 MBOM Addtional Outlook page_MBOM v.1_Supplemental Data Requirements-Country_Keymessage" xfId="17981" xr:uid="{0AE04BE6-8105-4AEC-988B-A7EEBE661B83}"/>
    <cellStyle name="_Jan 2006 APAC MBOM - Feb 15PM version_April 2006 MBOM Addtional Outlook page_MBOM v.1_Working Capital Graph" xfId="17982" xr:uid="{BCDF5EA2-4EA8-426B-BEDD-E216E219E06C}"/>
    <cellStyle name="_Jan 2006 APAC MBOM - Feb 15PM version_April 2006 MBOM Addtional Outlook page_MBOM v.2" xfId="17983" xr:uid="{E30CCB3A-53F8-400D-A782-36B174B7ECDB}"/>
    <cellStyle name="_Jan 2006 APAC MBOM - Feb 15PM version_April 2006 MBOM Addtional Outlook page_MBOM v.2 2" xfId="17984" xr:uid="{8D0E9807-2345-4514-A074-075F8A793133}"/>
    <cellStyle name="_Jan 2006 APAC MBOM - Feb 15PM version_April 2006 MBOM Addtional Outlook page_MBOM v.2_2009 AOP_Jan deck_Financials Consol_Sent" xfId="17985" xr:uid="{F8C9DD78-8628-48AD-8E5B-8E19162269B4}"/>
    <cellStyle name="_Jan 2006 APAC MBOM - Feb 15PM version_April 2006 MBOM Addtional Outlook page_MBOM v.2_2009 AOP_Jan deck_Financials Consol_Sent_2" xfId="17986" xr:uid="{6FB7D267-A94C-4242-B6CB-6F1027FC12E9}"/>
    <cellStyle name="_Jan 2006 APAC MBOM - Feb 15PM version_April 2006 MBOM Addtional Outlook page_MBOM v.2_2009 AOP_Jan deck_Financials Consol_Sent_2_Keymessage" xfId="17987" xr:uid="{E0773DEA-8F06-4E08-97DC-1B9F0AC1C29D}"/>
    <cellStyle name="_Jan 2006 APAC MBOM - Feb 15PM version_April 2006 MBOM Addtional Outlook page_MBOM v.2_2009 AOP_Jan deck_Financials Consol_Sent_Keymessage" xfId="17988" xr:uid="{5F11A56C-0711-4E8F-B729-BDEEC912BF82}"/>
    <cellStyle name="_Jan 2006 APAC MBOM - Feb 15PM version_April 2006 MBOM Addtional Outlook page_MBOM v.2_2009 AOP_Nov deck_Financials_for Consol_v2" xfId="17989" xr:uid="{394FC7D3-8AE3-4E6B-BE34-982F7E3B2833}"/>
    <cellStyle name="_Jan 2006 APAC MBOM - Feb 15PM version_April 2006 MBOM Addtional Outlook page_MBOM v.2_2009 AOP_Nov deck_Financials_for Consol_v2_Keymessage" xfId="17990" xr:uid="{8BA3AF8D-8BC5-485C-A7D7-481457F94041}"/>
    <cellStyle name="_Jan 2006 APAC MBOM - Feb 15PM version_April 2006 MBOM Addtional Outlook page_MBOM v.2_Cash Capex 10+2" xfId="17991" xr:uid="{5FBD0A63-B7F0-4BBE-B286-E1FF05E3BCAC}"/>
    <cellStyle name="_Jan 2006 APAC MBOM - Feb 15PM version_April 2006 MBOM Addtional Outlook page_MBOM v.2_Cash Capex 10+2_Cost out Update" xfId="17992" xr:uid="{4FCC6780-6545-457F-8522-F4033FD98A43}"/>
    <cellStyle name="_Jan 2006 APAC MBOM - Feb 15PM version_April 2006 MBOM Addtional Outlook page_MBOM v.2_Cash Capex 10+2_EBIT OCF Ranges" xfId="17993" xr:uid="{53A87358-C923-4482-8BE3-D117B5F65D6D}"/>
    <cellStyle name="_Jan 2006 APAC MBOM - Feb 15PM version_April 2006 MBOM Addtional Outlook page_MBOM v.2_Cash Capex 10+2_G2N &amp; Pricing Plan_Feb'12 (version 1)" xfId="17994" xr:uid="{B25E5153-32E4-45F2-9ADD-6893BFDF1777}"/>
    <cellStyle name="_Jan 2006 APAC MBOM - Feb 15PM version_April 2006 MBOM Addtional Outlook page_MBOM v.2_Cash Capex 10+2_Working Capital Graph" xfId="17995" xr:uid="{C225BDF6-72C3-4D0C-B0A5-BC3F1BFC4306}"/>
    <cellStyle name="_Jan 2006 APAC MBOM - Feb 15PM version_April 2006 MBOM Addtional Outlook page_MBOM v.2_Cost out Update" xfId="17996" xr:uid="{3F4764BC-C5B7-4BAB-B264-7BDC3AF8BD6D}"/>
    <cellStyle name="_Jan 2006 APAC MBOM - Feb 15PM version_April 2006 MBOM Addtional Outlook page_MBOM v.2_EBIT OCF Ranges" xfId="17997" xr:uid="{36B883F3-10BB-422B-AD4D-4DDCC2308715}"/>
    <cellStyle name="_Jan 2006 APAC MBOM - Feb 15PM version_April 2006 MBOM Addtional Outlook page_MBOM v.2_G2N &amp; Pricing Plan_Feb'12 (version 1)" xfId="17998" xr:uid="{5441A337-DB95-4D5E-A045-886DDB2A5C9A}"/>
    <cellStyle name="_Jan 2006 APAC MBOM - Feb 15PM version_April 2006 MBOM Addtional Outlook page_MBOM v.2_Global Operations" xfId="17999" xr:uid="{D6C316CD-0ABB-47C8-8458-047F8F38D607}"/>
    <cellStyle name="_Jan 2006 APAC MBOM - Feb 15PM version_April 2006 MBOM Addtional Outlook page_MBOM v.2_Global Operations 2" xfId="18000" xr:uid="{36AB5D97-7A90-4581-8221-109E8C0418CE}"/>
    <cellStyle name="_Jan 2006 APAC MBOM - Feb 15PM version_April 2006 MBOM Addtional Outlook page_MBOM v.2_Keymessage" xfId="18001" xr:uid="{028DB342-C154-424D-8A3B-7374529EA2B6}"/>
    <cellStyle name="_Jan 2006 APAC MBOM - Feb 15PM version_April 2006 MBOM Addtional Outlook page_MBOM v.2_NA" xfId="18002" xr:uid="{B8094388-0FD6-4F09-9F6F-1B29550F0CD8}"/>
    <cellStyle name="_Jan 2006 APAC MBOM - Feb 15PM version_April 2006 MBOM Addtional Outlook page_MBOM v.2_NA 2" xfId="18003" xr:uid="{322A240F-C1A6-43DE-BC70-9F9F6670E088}"/>
    <cellStyle name="_Jan 2006 APAC MBOM - Feb 15PM version_April 2006 MBOM Addtional Outlook page_MBOM v.2_NA_1" xfId="18004" xr:uid="{D19DB2BF-D1EE-496E-9422-10D30B778338}"/>
    <cellStyle name="_Jan 2006 APAC MBOM - Feb 15PM version_April 2006 MBOM Addtional Outlook page_MBOM v.2_NA_1 2" xfId="18005" xr:uid="{D729CF40-F923-4C08-9D37-0E012CF19BC8}"/>
    <cellStyle name="_Jan 2006 APAC MBOM - Feb 15PM version_April 2006 MBOM Addtional Outlook page_MBOM v.2_Nov Review Deck Final" xfId="18006" xr:uid="{550ADF63-5E44-41B8-833F-0D61415B3213}"/>
    <cellStyle name="_Jan 2006 APAC MBOM - Feb 15PM version_April 2006 MBOM Addtional Outlook page_MBOM v.2_Nov Review Deck Final_Keymessage" xfId="18007" xr:uid="{C5268D7B-6246-4968-BCEB-74DF8EDF6ECD}"/>
    <cellStyle name="_Jan 2006 APAC MBOM - Feb 15PM version_April 2006 MBOM Addtional Outlook page_MBOM v.2_OCFAnalysis" xfId="18008" xr:uid="{CECB3A89-9342-487F-AC0B-797354A73264}"/>
    <cellStyle name="_Jan 2006 APAC MBOM - Feb 15PM version_April 2006 MBOM Addtional Outlook page_MBOM v.2_OCFAnalysis_Cost out Update" xfId="18009" xr:uid="{1A620470-D700-4826-8A40-985E331B83AC}"/>
    <cellStyle name="_Jan 2006 APAC MBOM - Feb 15PM version_April 2006 MBOM Addtional Outlook page_MBOM v.2_OCFAnalysis_EBIT OCF Ranges" xfId="18010" xr:uid="{2C255564-855A-4399-A9E1-6814BBAA895C}"/>
    <cellStyle name="_Jan 2006 APAC MBOM - Feb 15PM version_April 2006 MBOM Addtional Outlook page_MBOM v.2_OCFAnalysis_G2N &amp; Pricing Plan_Feb'12 (version 1)" xfId="18011" xr:uid="{E8F74D7F-D10A-440F-AD95-48AECDA9A60E}"/>
    <cellStyle name="_Jan 2006 APAC MBOM - Feb 15PM version_April 2006 MBOM Addtional Outlook page_MBOM v.2_OCFAnalysis_Working Capital Graph" xfId="18012" xr:uid="{78190DD8-51D5-4F73-9936-F550DAD3CA07}"/>
    <cellStyle name="_Jan 2006 APAC MBOM - Feb 15PM version_April 2006 MBOM Addtional Outlook page_MBOM v.2_Quarterly Industry Volume - Corp Follow up Feb 19th" xfId="18013" xr:uid="{A1D678AD-2A68-41DD-9E4A-D31FFD6C66FD}"/>
    <cellStyle name="_Jan 2006 APAC MBOM - Feb 15PM version_April 2006 MBOM Addtional Outlook page_MBOM v.2_Quarterly Industry Volume - Corp Follow up Feb 19th 2" xfId="18014" xr:uid="{00F6CA59-340C-48BD-B084-016ACD68C416}"/>
    <cellStyle name="_Jan 2006 APAC MBOM - Feb 15PM version_April 2006 MBOM Addtional Outlook page_MBOM v.2_Quarterly Industry Volume - Corp Follow up Feb 19th_Cost out Update" xfId="18015" xr:uid="{7CB82A71-3ED7-45DC-B004-50E6FC1B2B68}"/>
    <cellStyle name="_Jan 2006 APAC MBOM - Feb 15PM version_April 2006 MBOM Addtional Outlook page_MBOM v.2_Quarterly Industry Volume - Corp Follow up Feb 19th_EBIT OCF Ranges" xfId="18016" xr:uid="{972484EF-B7F7-4A83-ADDB-8AFA5B52E542}"/>
    <cellStyle name="_Jan 2006 APAC MBOM - Feb 15PM version_April 2006 MBOM Addtional Outlook page_MBOM v.2_Quarterly Industry Volume - Corp Follow up Feb 19th_G2N &amp; Pricing Plan_Feb'12 (version 1)" xfId="18017" xr:uid="{C683DF3C-B4A0-4FCE-A0F1-1633E4714486}"/>
    <cellStyle name="_Jan 2006 APAC MBOM - Feb 15PM version_April 2006 MBOM Addtional Outlook page_MBOM v.2_Quarterly Industry Volume - Corp Follow up Feb 19th_OCFAnalysis" xfId="18018" xr:uid="{CEFED8E7-7135-42DA-80F7-524FC490CE18}"/>
    <cellStyle name="_Jan 2006 APAC MBOM - Feb 15PM version_April 2006 MBOM Addtional Outlook page_MBOM v.2_Quarterly Industry Volume - Corp Follow up Feb 19th_OCFAnalysis_Cost out Update" xfId="18019" xr:uid="{2242DEC4-C833-4FCC-A59A-C2098E2114B4}"/>
    <cellStyle name="_Jan 2006 APAC MBOM - Feb 15PM version_April 2006 MBOM Addtional Outlook page_MBOM v.2_Quarterly Industry Volume - Corp Follow up Feb 19th_OCFAnalysis_EBIT OCF Ranges" xfId="18020" xr:uid="{297E6A3C-59F9-4008-8E63-BC1E1BD2BAE4}"/>
    <cellStyle name="_Jan 2006 APAC MBOM - Feb 15PM version_April 2006 MBOM Addtional Outlook page_MBOM v.2_Quarterly Industry Volume - Corp Follow up Feb 19th_OCFAnalysis_G2N &amp; Pricing Plan_Feb'12 (version 1)" xfId="18021" xr:uid="{20FC0AE0-80A8-480C-8F79-895470188035}"/>
    <cellStyle name="_Jan 2006 APAC MBOM - Feb 15PM version_April 2006 MBOM Addtional Outlook page_MBOM v.2_Quarterly Industry Volume - Corp Follow up Feb 19th_OCFAnalysis_Working Capital Graph" xfId="18022" xr:uid="{E275EF79-C445-4446-95E6-704FA1F2D955}"/>
    <cellStyle name="_Jan 2006 APAC MBOM - Feb 15PM version_April 2006 MBOM Addtional Outlook page_MBOM v.2_Quarterly Industry Volume - Corp Follow up Feb 19th_Working Capital Graph" xfId="18023" xr:uid="{EA270114-DE63-4650-A802-33E4A5654BD5}"/>
    <cellStyle name="_Jan 2006 APAC MBOM - Feb 15PM version_April 2006 MBOM Addtional Outlook page_MBOM v.2_SBU_GLOBAL_NGT" xfId="18024" xr:uid="{28C163B3-1AA1-49EC-90B3-3E733192FDF8}"/>
    <cellStyle name="_Jan 2006 APAC MBOM - Feb 15PM version_April 2006 MBOM Addtional Outlook page_MBOM v.2_SBU_GLOBAL_NGT 2" xfId="18025" xr:uid="{9251BD5C-F7FC-4681-8C93-415E5523F295}"/>
    <cellStyle name="_Jan 2006 APAC MBOM - Feb 15PM version_April 2006 MBOM Addtional Outlook page_MBOM v.2_SBU_GLOBAL_NGT_Cost out Update" xfId="18026" xr:uid="{6173D474-8EA4-4616-A8D5-CBEDB0D416B8}"/>
    <cellStyle name="_Jan 2006 APAC MBOM - Feb 15PM version_April 2006 MBOM Addtional Outlook page_MBOM v.2_SBU_GLOBAL_NGT_EBIT OCF Ranges" xfId="18027" xr:uid="{81E7292D-2525-48D0-AA8F-2FB04EA15D6B}"/>
    <cellStyle name="_Jan 2006 APAC MBOM - Feb 15PM version_April 2006 MBOM Addtional Outlook page_MBOM v.2_SBU_GLOBAL_NGT_G2N &amp; Pricing Plan_Feb'12 (version 1)" xfId="18028" xr:uid="{69918B28-5CD8-4404-899A-1C7EF9DF178E}"/>
    <cellStyle name="_Jan 2006 APAC MBOM - Feb 15PM version_April 2006 MBOM Addtional Outlook page_MBOM v.2_SBU_GLOBAL_NGT_Working Capital Graph" xfId="18029" xr:uid="{BEC681DF-3482-4580-9495-C11F266013EE}"/>
    <cellStyle name="_Jan 2006 APAC MBOM - Feb 15PM version_April 2006 MBOM Addtional Outlook page_MBOM v.2_Supplemental Data Requirements-Country" xfId="18030" xr:uid="{942B1A9C-1867-4E6E-967E-667D74EEF128}"/>
    <cellStyle name="_Jan 2006 APAC MBOM - Feb 15PM version_April 2006 MBOM Addtional Outlook page_MBOM v.2_Supplemental Data Requirements-Country_Keymessage" xfId="18031" xr:uid="{83EDF61D-1E0E-4381-A712-1DA08035FE53}"/>
    <cellStyle name="_Jan 2006 APAC MBOM - Feb 15PM version_April 2006 MBOM Addtional Outlook page_MBOM v.2_Working Capital Graph" xfId="18032" xr:uid="{E45DE93C-AB63-41BA-BB3A-F43EF5500754}"/>
    <cellStyle name="_Jan 2006 APAC MBOM - Feb 15PM version_April 2006 MBOM Addtional Outlook page_MBOM v.3" xfId="18033" xr:uid="{DE15C7F5-9528-42BD-9335-A07DE02F61B4}"/>
    <cellStyle name="_Jan 2006 APAC MBOM - Feb 15PM version_April 2006 MBOM Addtional Outlook page_MBOM v.3 2" xfId="18034" xr:uid="{A8038F0B-17EF-4599-B074-75549BF89C39}"/>
    <cellStyle name="_Jan 2006 APAC MBOM - Feb 15PM version_April 2006 MBOM Addtional Outlook page_MBOM v.3_2009 AOP_Jan deck_Financials Consol_Sent" xfId="18035" xr:uid="{3C23A1C2-C00B-470A-AD1C-44EE0C4C7FFF}"/>
    <cellStyle name="_Jan 2006 APAC MBOM - Feb 15PM version_April 2006 MBOM Addtional Outlook page_MBOM v.3_2009 AOP_Jan deck_Financials Consol_Sent_2" xfId="18036" xr:uid="{490D4B0C-CF28-48AD-8316-68588D7EDC6D}"/>
    <cellStyle name="_Jan 2006 APAC MBOM - Feb 15PM version_April 2006 MBOM Addtional Outlook page_MBOM v.3_2009 AOP_Jan deck_Financials Consol_Sent_2_Keymessage" xfId="18037" xr:uid="{87CCFC08-C083-4960-8A2B-D30C052D3366}"/>
    <cellStyle name="_Jan 2006 APAC MBOM - Feb 15PM version_April 2006 MBOM Addtional Outlook page_MBOM v.3_2009 AOP_Jan deck_Financials Consol_Sent_Keymessage" xfId="18038" xr:uid="{72D51D36-1472-4796-A1F8-60EEC1EE6C26}"/>
    <cellStyle name="_Jan 2006 APAC MBOM - Feb 15PM version_April 2006 MBOM Addtional Outlook page_MBOM v.3_2009 AOP_Nov deck_Financials_for Consol_v2" xfId="18039" xr:uid="{A18E8C60-8D12-49CB-9853-1C5A9BABA040}"/>
    <cellStyle name="_Jan 2006 APAC MBOM - Feb 15PM version_April 2006 MBOM Addtional Outlook page_MBOM v.3_2009 AOP_Nov deck_Financials_for Consol_v2_Keymessage" xfId="18040" xr:uid="{2BF3629D-C2FF-4555-B21E-C5F04CC39975}"/>
    <cellStyle name="_Jan 2006 APAC MBOM - Feb 15PM version_April 2006 MBOM Addtional Outlook page_MBOM v.3_Cash Capex 10+2" xfId="18041" xr:uid="{092DDD66-B0C0-4024-91CA-EB73C0AD9DF8}"/>
    <cellStyle name="_Jan 2006 APAC MBOM - Feb 15PM version_April 2006 MBOM Addtional Outlook page_MBOM v.3_Cash Capex 10+2_Cost out Update" xfId="18042" xr:uid="{B6AFB432-B0BC-4565-9F3A-758F77D3A59B}"/>
    <cellStyle name="_Jan 2006 APAC MBOM - Feb 15PM version_April 2006 MBOM Addtional Outlook page_MBOM v.3_Cash Capex 10+2_EBIT OCF Ranges" xfId="18043" xr:uid="{2CA8FE9F-E737-400F-BCA1-370AEE484089}"/>
    <cellStyle name="_Jan 2006 APAC MBOM - Feb 15PM version_April 2006 MBOM Addtional Outlook page_MBOM v.3_Cash Capex 10+2_G2N &amp; Pricing Plan_Feb'12 (version 1)" xfId="18044" xr:uid="{1846A934-6529-4FF1-8FC5-BD18178338A1}"/>
    <cellStyle name="_Jan 2006 APAC MBOM - Feb 15PM version_April 2006 MBOM Addtional Outlook page_MBOM v.3_Cash Capex 10+2_Working Capital Graph" xfId="18045" xr:uid="{798C89B6-CC4E-4CB6-B1F5-99D1A7E7209A}"/>
    <cellStyle name="_Jan 2006 APAC MBOM - Feb 15PM version_April 2006 MBOM Addtional Outlook page_MBOM v.3_Cost out Update" xfId="18046" xr:uid="{89CB6E28-787C-462E-97E7-7F9BB609ECE8}"/>
    <cellStyle name="_Jan 2006 APAC MBOM - Feb 15PM version_April 2006 MBOM Addtional Outlook page_MBOM v.3_EBIT OCF Ranges" xfId="18047" xr:uid="{2C5D0028-E607-4E89-9E9C-C3CAECBBDB70}"/>
    <cellStyle name="_Jan 2006 APAC MBOM - Feb 15PM version_April 2006 MBOM Addtional Outlook page_MBOM v.3_G2N &amp; Pricing Plan_Feb'12 (version 1)" xfId="18048" xr:uid="{0443C6F8-7742-4928-A81D-8D25EEE53B4A}"/>
    <cellStyle name="_Jan 2006 APAC MBOM - Feb 15PM version_April 2006 MBOM Addtional Outlook page_MBOM v.3_Global Operations" xfId="18049" xr:uid="{EF0368CB-0AC7-4677-803F-0F700C0A1423}"/>
    <cellStyle name="_Jan 2006 APAC MBOM - Feb 15PM version_April 2006 MBOM Addtional Outlook page_MBOM v.3_Global Operations 2" xfId="18050" xr:uid="{275DE549-2B85-450C-8411-BBF555E28472}"/>
    <cellStyle name="_Jan 2006 APAC MBOM - Feb 15PM version_April 2006 MBOM Addtional Outlook page_MBOM v.3_Keymessage" xfId="18051" xr:uid="{2703E3EA-9CB5-4072-A0FA-D8798D49A00A}"/>
    <cellStyle name="_Jan 2006 APAC MBOM - Feb 15PM version_April 2006 MBOM Addtional Outlook page_MBOM v.3_NA" xfId="18052" xr:uid="{61DDBF77-7EAF-4CF4-B6FE-793EFEF4328C}"/>
    <cellStyle name="_Jan 2006 APAC MBOM - Feb 15PM version_April 2006 MBOM Addtional Outlook page_MBOM v.3_NA 2" xfId="18053" xr:uid="{8F4102AD-BDF7-4829-8C7E-5FB5F003F84A}"/>
    <cellStyle name="_Jan 2006 APAC MBOM - Feb 15PM version_April 2006 MBOM Addtional Outlook page_MBOM v.3_NA_1" xfId="18054" xr:uid="{BE1B021A-B67D-45C5-A566-236EAA738370}"/>
    <cellStyle name="_Jan 2006 APAC MBOM - Feb 15PM version_April 2006 MBOM Addtional Outlook page_MBOM v.3_NA_1 2" xfId="18055" xr:uid="{655C8886-8564-4C88-B42F-8DA41CB0C458}"/>
    <cellStyle name="_Jan 2006 APAC MBOM - Feb 15PM version_April 2006 MBOM Addtional Outlook page_MBOM v.3_Nov Review Deck Final" xfId="18056" xr:uid="{211A0794-90B6-4967-8525-87B642E50DFE}"/>
    <cellStyle name="_Jan 2006 APAC MBOM - Feb 15PM version_April 2006 MBOM Addtional Outlook page_MBOM v.3_Nov Review Deck Final_Keymessage" xfId="18057" xr:uid="{01208832-F106-46A8-81EE-10340022E774}"/>
    <cellStyle name="_Jan 2006 APAC MBOM - Feb 15PM version_April 2006 MBOM Addtional Outlook page_MBOM v.3_OCFAnalysis" xfId="18058" xr:uid="{7AB80E23-5EFB-486F-AE70-D59FBA115C0F}"/>
    <cellStyle name="_Jan 2006 APAC MBOM - Feb 15PM version_April 2006 MBOM Addtional Outlook page_MBOM v.3_OCFAnalysis_Cost out Update" xfId="18059" xr:uid="{C4754196-103E-494B-8495-BB2DBC593FFA}"/>
    <cellStyle name="_Jan 2006 APAC MBOM - Feb 15PM version_April 2006 MBOM Addtional Outlook page_MBOM v.3_OCFAnalysis_EBIT OCF Ranges" xfId="18060" xr:uid="{8793C1AF-5DE4-4164-A0B7-58555F4D0C35}"/>
    <cellStyle name="_Jan 2006 APAC MBOM - Feb 15PM version_April 2006 MBOM Addtional Outlook page_MBOM v.3_OCFAnalysis_G2N &amp; Pricing Plan_Feb'12 (version 1)" xfId="18061" xr:uid="{493EBA51-13F7-4A16-BB0C-2B63854ED0A1}"/>
    <cellStyle name="_Jan 2006 APAC MBOM - Feb 15PM version_April 2006 MBOM Addtional Outlook page_MBOM v.3_OCFAnalysis_Working Capital Graph" xfId="18062" xr:uid="{386BAEEE-AADE-4C1C-9E34-6D6D8DF226A3}"/>
    <cellStyle name="_Jan 2006 APAC MBOM - Feb 15PM version_April 2006 MBOM Addtional Outlook page_MBOM v.3_Quarterly Industry Volume - Corp Follow up Feb 19th" xfId="18063" xr:uid="{14C17714-C787-4386-B1FD-39F39730EADA}"/>
    <cellStyle name="_Jan 2006 APAC MBOM - Feb 15PM version_April 2006 MBOM Addtional Outlook page_MBOM v.3_Quarterly Industry Volume - Corp Follow up Feb 19th 2" xfId="18064" xr:uid="{E8720918-B842-41C7-824B-379E47C0886F}"/>
    <cellStyle name="_Jan 2006 APAC MBOM - Feb 15PM version_April 2006 MBOM Addtional Outlook page_MBOM v.3_Quarterly Industry Volume - Corp Follow up Feb 19th_Cost out Update" xfId="18065" xr:uid="{4EA511DB-25D5-4AFC-8851-ED92B5D3C822}"/>
    <cellStyle name="_Jan 2006 APAC MBOM - Feb 15PM version_April 2006 MBOM Addtional Outlook page_MBOM v.3_Quarterly Industry Volume - Corp Follow up Feb 19th_EBIT OCF Ranges" xfId="18066" xr:uid="{6C7F98B7-C321-454D-B3E5-4143002A47DE}"/>
    <cellStyle name="_Jan 2006 APAC MBOM - Feb 15PM version_April 2006 MBOM Addtional Outlook page_MBOM v.3_Quarterly Industry Volume - Corp Follow up Feb 19th_G2N &amp; Pricing Plan_Feb'12 (version 1)" xfId="18067" xr:uid="{66B451E4-6733-49E4-AEFC-AAED2C53B559}"/>
    <cellStyle name="_Jan 2006 APAC MBOM - Feb 15PM version_April 2006 MBOM Addtional Outlook page_MBOM v.3_Quarterly Industry Volume - Corp Follow up Feb 19th_OCFAnalysis" xfId="18068" xr:uid="{58F4BC49-B237-47AC-A5D7-869D066C44D8}"/>
    <cellStyle name="_Jan 2006 APAC MBOM - Feb 15PM version_April 2006 MBOM Addtional Outlook page_MBOM v.3_Quarterly Industry Volume - Corp Follow up Feb 19th_OCFAnalysis_Cost out Update" xfId="18069" xr:uid="{47C095AF-95F3-4B2F-BE43-1188EDA9198F}"/>
    <cellStyle name="_Jan 2006 APAC MBOM - Feb 15PM version_April 2006 MBOM Addtional Outlook page_MBOM v.3_Quarterly Industry Volume - Corp Follow up Feb 19th_OCFAnalysis_EBIT OCF Ranges" xfId="18070" xr:uid="{C7239CF5-9971-4F69-A9B9-A62629B836F2}"/>
    <cellStyle name="_Jan 2006 APAC MBOM - Feb 15PM version_April 2006 MBOM Addtional Outlook page_MBOM v.3_Quarterly Industry Volume - Corp Follow up Feb 19th_OCFAnalysis_G2N &amp; Pricing Plan_Feb'12 (version 1)" xfId="18071" xr:uid="{4EA5B764-288F-492B-8B78-838D8B427FFB}"/>
    <cellStyle name="_Jan 2006 APAC MBOM - Feb 15PM version_April 2006 MBOM Addtional Outlook page_MBOM v.3_Quarterly Industry Volume - Corp Follow up Feb 19th_OCFAnalysis_Working Capital Graph" xfId="18072" xr:uid="{DFBAC1BD-5E50-4144-90DD-46E5565A752F}"/>
    <cellStyle name="_Jan 2006 APAC MBOM - Feb 15PM version_April 2006 MBOM Addtional Outlook page_MBOM v.3_Quarterly Industry Volume - Corp Follow up Feb 19th_Working Capital Graph" xfId="18073" xr:uid="{87BCA296-9175-4BD9-B7A7-E60E52D8DBC2}"/>
    <cellStyle name="_Jan 2006 APAC MBOM - Feb 15PM version_April 2006 MBOM Addtional Outlook page_MBOM v.3_SBU_GLOBAL_NGT" xfId="18074" xr:uid="{93D05881-723F-463F-B5F1-3EAA805AF9E5}"/>
    <cellStyle name="_Jan 2006 APAC MBOM - Feb 15PM version_April 2006 MBOM Addtional Outlook page_MBOM v.3_SBU_GLOBAL_NGT 2" xfId="18075" xr:uid="{7349C824-FD05-48B1-9821-C41489A6AC4E}"/>
    <cellStyle name="_Jan 2006 APAC MBOM - Feb 15PM version_April 2006 MBOM Addtional Outlook page_MBOM v.3_SBU_GLOBAL_NGT_Cost out Update" xfId="18076" xr:uid="{A36EA236-D4CF-4504-B559-AA731C269F65}"/>
    <cellStyle name="_Jan 2006 APAC MBOM - Feb 15PM version_April 2006 MBOM Addtional Outlook page_MBOM v.3_SBU_GLOBAL_NGT_EBIT OCF Ranges" xfId="18077" xr:uid="{8E5A35EF-5E58-4938-8E93-7CBAEB69033A}"/>
    <cellStyle name="_Jan 2006 APAC MBOM - Feb 15PM version_April 2006 MBOM Addtional Outlook page_MBOM v.3_SBU_GLOBAL_NGT_G2N &amp; Pricing Plan_Feb'12 (version 1)" xfId="18078" xr:uid="{053526A2-2068-4DEB-8405-C896DD7D0337}"/>
    <cellStyle name="_Jan 2006 APAC MBOM - Feb 15PM version_April 2006 MBOM Addtional Outlook page_MBOM v.3_SBU_GLOBAL_NGT_Working Capital Graph" xfId="18079" xr:uid="{026FFA06-52CF-43BF-9ABC-1B0910745F76}"/>
    <cellStyle name="_Jan 2006 APAC MBOM - Feb 15PM version_April 2006 MBOM Addtional Outlook page_MBOM v.3_Supplemental Data Requirements-Country" xfId="18080" xr:uid="{D5E87552-E746-4FE3-A0E8-B6CECC0F5A52}"/>
    <cellStyle name="_Jan 2006 APAC MBOM - Feb 15PM version_April 2006 MBOM Addtional Outlook page_MBOM v.3_Supplemental Data Requirements-Country_Keymessage" xfId="18081" xr:uid="{B395949C-7B9F-4345-ABD0-165D56355B04}"/>
    <cellStyle name="_Jan 2006 APAC MBOM - Feb 15PM version_April 2006 MBOM Addtional Outlook page_MBOM v.3_Working Capital Graph" xfId="18082" xr:uid="{216833C5-AE99-4A16-9082-CA10F4307980}"/>
    <cellStyle name="_Jan 2006 APAC MBOM - Feb 15PM version_April 2006 MBOM Addtional Outlook page_MBOM_2009 AOP_Jan deck_Financials Consol_Sent" xfId="18083" xr:uid="{52AB5C6D-5921-42E0-AC43-7A0553D1CB9E}"/>
    <cellStyle name="_Jan 2006 APAC MBOM - Feb 15PM version_April 2006 MBOM Addtional Outlook page_MBOM_2009 AOP_Jan deck_Financials Consol_Sent_2" xfId="18084" xr:uid="{952F6CFE-742E-4B97-8F2D-7D20C93058D9}"/>
    <cellStyle name="_Jan 2006 APAC MBOM - Feb 15PM version_April 2006 MBOM Addtional Outlook page_MBOM_2009 AOP_Jan deck_Financials Consol_Sent_2_Keymessage" xfId="18085" xr:uid="{4DDF57F6-1D0A-4EEF-BF19-9B6ADFC2B02B}"/>
    <cellStyle name="_Jan 2006 APAC MBOM - Feb 15PM version_April 2006 MBOM Addtional Outlook page_MBOM_2009 AOP_Jan deck_Financials Consol_Sent_Keymessage" xfId="18086" xr:uid="{5CD4B3CB-79F8-49B0-859B-1369FAACBED7}"/>
    <cellStyle name="_Jan 2006 APAC MBOM - Feb 15PM version_April 2006 MBOM Addtional Outlook page_MBOM_2009 AOP_Nov deck_Financials_for Consol_v2" xfId="18087" xr:uid="{A68D7D93-B474-4D58-8C3A-0DF2A670F628}"/>
    <cellStyle name="_Jan 2006 APAC MBOM - Feb 15PM version_April 2006 MBOM Addtional Outlook page_MBOM_2009 AOP_Nov deck_Financials_for Consol_v2_Keymessage" xfId="18088" xr:uid="{4A1F4EC1-50DC-4D39-ACFB-2613DB0DEBCF}"/>
    <cellStyle name="_Jan 2006 APAC MBOM - Feb 15PM version_April 2006 MBOM Addtional Outlook page_MBOM_Cash Capex 10+2" xfId="18089" xr:uid="{B9004C11-7F17-4345-A28A-DA475A3ACE81}"/>
    <cellStyle name="_Jan 2006 APAC MBOM - Feb 15PM version_April 2006 MBOM Addtional Outlook page_MBOM_Cash Capex 10+2_Cost out Update" xfId="18090" xr:uid="{6F1A21E1-5FA8-4CAD-A8C3-F3AE9A4CD0C7}"/>
    <cellStyle name="_Jan 2006 APAC MBOM - Feb 15PM version_April 2006 MBOM Addtional Outlook page_MBOM_Cash Capex 10+2_EBIT OCF Ranges" xfId="18091" xr:uid="{FE287D39-8B46-49CA-9792-69733637BB4B}"/>
    <cellStyle name="_Jan 2006 APAC MBOM - Feb 15PM version_April 2006 MBOM Addtional Outlook page_MBOM_Cash Capex 10+2_G2N &amp; Pricing Plan_Feb'12 (version 1)" xfId="18092" xr:uid="{EA7F2023-DE94-48AD-ABFC-90B5098A9EDA}"/>
    <cellStyle name="_Jan 2006 APAC MBOM - Feb 15PM version_April 2006 MBOM Addtional Outlook page_MBOM_Cash Capex 10+2_Working Capital Graph" xfId="18093" xr:uid="{3A86268E-A96F-47D6-AC3D-15E75272FBA8}"/>
    <cellStyle name="_Jan 2006 APAC MBOM - Feb 15PM version_April 2006 MBOM Addtional Outlook page_MBOM_Cost out Update" xfId="18094" xr:uid="{6550BD0F-CD40-44C2-845D-D22AB6AD6839}"/>
    <cellStyle name="_Jan 2006 APAC MBOM - Feb 15PM version_April 2006 MBOM Addtional Outlook page_MBOM_EBIT OCF Ranges" xfId="18095" xr:uid="{FB7067AA-50B3-4CDA-A4A0-0633F2CD91D2}"/>
    <cellStyle name="_Jan 2006 APAC MBOM - Feb 15PM version_April 2006 MBOM Addtional Outlook page_MBOM_G2N &amp; Pricing Plan_Feb'12 (version 1)" xfId="18096" xr:uid="{F643A3EF-971F-4ED5-B6A3-A0D83AC91C4B}"/>
    <cellStyle name="_Jan 2006 APAC MBOM - Feb 15PM version_April 2006 MBOM Addtional Outlook page_MBOM_Global Operations" xfId="18097" xr:uid="{414EF92F-9769-4E93-ADF6-90BC317443E0}"/>
    <cellStyle name="_Jan 2006 APAC MBOM - Feb 15PM version_April 2006 MBOM Addtional Outlook page_MBOM_Global Operations 2" xfId="18098" xr:uid="{23A30DE4-A3F6-4D1D-A9A5-272F87B0F7ED}"/>
    <cellStyle name="_Jan 2006 APAC MBOM - Feb 15PM version_April 2006 MBOM Addtional Outlook page_MBOM_Keymessage" xfId="18099" xr:uid="{13A4C1D4-2174-489F-BF4E-2D9986DB19D0}"/>
    <cellStyle name="_Jan 2006 APAC MBOM - Feb 15PM version_April 2006 MBOM Addtional Outlook page_MBOM_NA" xfId="18100" xr:uid="{D3C9A8AB-71A9-4CD6-8128-AC21B4F9DE23}"/>
    <cellStyle name="_Jan 2006 APAC MBOM - Feb 15PM version_April 2006 MBOM Addtional Outlook page_MBOM_NA 2" xfId="18101" xr:uid="{61422FA3-EF65-4AAD-A638-5B75365949C8}"/>
    <cellStyle name="_Jan 2006 APAC MBOM - Feb 15PM version_April 2006 MBOM Addtional Outlook page_MBOM_NA_1" xfId="18102" xr:uid="{7C37FBBA-9393-4311-BBC2-E3E53C4E2ACA}"/>
    <cellStyle name="_Jan 2006 APAC MBOM - Feb 15PM version_April 2006 MBOM Addtional Outlook page_MBOM_NA_1 2" xfId="18103" xr:uid="{1999D115-AB13-4681-B9F4-A7D189FAC874}"/>
    <cellStyle name="_Jan 2006 APAC MBOM - Feb 15PM version_April 2006 MBOM Addtional Outlook page_MBOM_Nov Review Deck Final" xfId="18104" xr:uid="{5287FE60-6D8A-4290-9A27-A8F66BB27599}"/>
    <cellStyle name="_Jan 2006 APAC MBOM - Feb 15PM version_April 2006 MBOM Addtional Outlook page_MBOM_Nov Review Deck Final_Keymessage" xfId="18105" xr:uid="{AEB81A87-0267-42AA-815E-67CD3AF69542}"/>
    <cellStyle name="_Jan 2006 APAC MBOM - Feb 15PM version_April 2006 MBOM Addtional Outlook page_MBOM_OCFAnalysis" xfId="18106" xr:uid="{51A1B547-53CE-4E2A-A961-9C427EA19DC2}"/>
    <cellStyle name="_Jan 2006 APAC MBOM - Feb 15PM version_April 2006 MBOM Addtional Outlook page_MBOM_OCFAnalysis_Cost out Update" xfId="18107" xr:uid="{775A4E41-06B1-41AB-9641-B800E093B7FA}"/>
    <cellStyle name="_Jan 2006 APAC MBOM - Feb 15PM version_April 2006 MBOM Addtional Outlook page_MBOM_OCFAnalysis_EBIT OCF Ranges" xfId="18108" xr:uid="{5727FB2F-C2A5-42A6-B191-07FFF583E4F9}"/>
    <cellStyle name="_Jan 2006 APAC MBOM - Feb 15PM version_April 2006 MBOM Addtional Outlook page_MBOM_OCFAnalysis_G2N &amp; Pricing Plan_Feb'12 (version 1)" xfId="18109" xr:uid="{A5AA62BF-AF57-4E97-B697-96A91E795D71}"/>
    <cellStyle name="_Jan 2006 APAC MBOM - Feb 15PM version_April 2006 MBOM Addtional Outlook page_MBOM_OCFAnalysis_Working Capital Graph" xfId="18110" xr:uid="{86EA8B89-93DB-4DB4-9DC4-5788EDEFB3B1}"/>
    <cellStyle name="_Jan 2006 APAC MBOM - Feb 15PM version_April 2006 MBOM Addtional Outlook page_MBOM_Quarterly Industry Volume - Corp Follow up Feb 19th" xfId="18111" xr:uid="{8C7EE259-2D63-444B-821C-6C5C0BCB5BE6}"/>
    <cellStyle name="_Jan 2006 APAC MBOM - Feb 15PM version_April 2006 MBOM Addtional Outlook page_MBOM_Quarterly Industry Volume - Corp Follow up Feb 19th 2" xfId="18112" xr:uid="{0AE222AF-02B3-402D-9315-C985027361AB}"/>
    <cellStyle name="_Jan 2006 APAC MBOM - Feb 15PM version_April 2006 MBOM Addtional Outlook page_MBOM_Quarterly Industry Volume - Corp Follow up Feb 19th_Cost out Update" xfId="18113" xr:uid="{0D6868B3-DD51-4EF0-96A7-ED791904C954}"/>
    <cellStyle name="_Jan 2006 APAC MBOM - Feb 15PM version_April 2006 MBOM Addtional Outlook page_MBOM_Quarterly Industry Volume - Corp Follow up Feb 19th_EBIT OCF Ranges" xfId="18114" xr:uid="{95574CD7-465B-4B4A-8770-F93A6005D0A7}"/>
    <cellStyle name="_Jan 2006 APAC MBOM - Feb 15PM version_April 2006 MBOM Addtional Outlook page_MBOM_Quarterly Industry Volume - Corp Follow up Feb 19th_G2N &amp; Pricing Plan_Feb'12 (version 1)" xfId="18115" xr:uid="{6E1BA567-D8E8-4596-A18F-14276A3B3744}"/>
    <cellStyle name="_Jan 2006 APAC MBOM - Feb 15PM version_April 2006 MBOM Addtional Outlook page_MBOM_Quarterly Industry Volume - Corp Follow up Feb 19th_OCFAnalysis" xfId="18116" xr:uid="{4145308F-2405-437D-9D5C-1F22D0DC1030}"/>
    <cellStyle name="_Jan 2006 APAC MBOM - Feb 15PM version_April 2006 MBOM Addtional Outlook page_MBOM_Quarterly Industry Volume - Corp Follow up Feb 19th_OCFAnalysis_Cost out Update" xfId="18117" xr:uid="{9335519D-8256-4A8F-BD9B-1E1EE7AA9610}"/>
    <cellStyle name="_Jan 2006 APAC MBOM - Feb 15PM version_April 2006 MBOM Addtional Outlook page_MBOM_Quarterly Industry Volume - Corp Follow up Feb 19th_OCFAnalysis_EBIT OCF Ranges" xfId="18118" xr:uid="{296BD7EC-4F99-474D-AA25-8E2AAB844F63}"/>
    <cellStyle name="_Jan 2006 APAC MBOM - Feb 15PM version_April 2006 MBOM Addtional Outlook page_MBOM_Quarterly Industry Volume - Corp Follow up Feb 19th_OCFAnalysis_G2N &amp; Pricing Plan_Feb'12 (version 1)" xfId="18119" xr:uid="{30EA5389-77FB-41EE-8037-8B3E8155BE64}"/>
    <cellStyle name="_Jan 2006 APAC MBOM - Feb 15PM version_April 2006 MBOM Addtional Outlook page_MBOM_Quarterly Industry Volume - Corp Follow up Feb 19th_OCFAnalysis_Working Capital Graph" xfId="18120" xr:uid="{F232288C-BDFA-451F-A992-5DFDA1745C2C}"/>
    <cellStyle name="_Jan 2006 APAC MBOM - Feb 15PM version_April 2006 MBOM Addtional Outlook page_MBOM_Quarterly Industry Volume - Corp Follow up Feb 19th_Working Capital Graph" xfId="18121" xr:uid="{C21A3A24-AC88-4142-9DB7-102636655B63}"/>
    <cellStyle name="_Jan 2006 APAC MBOM - Feb 15PM version_April 2006 MBOM Addtional Outlook page_MBOM_SBU_GLOBAL_NGT" xfId="18122" xr:uid="{EFE416AB-DC22-4FFF-B321-E970A49698DB}"/>
    <cellStyle name="_Jan 2006 APAC MBOM - Feb 15PM version_April 2006 MBOM Addtional Outlook page_MBOM_SBU_GLOBAL_NGT 2" xfId="18123" xr:uid="{06B310A8-75A9-42FA-8B0E-1653B97581FE}"/>
    <cellStyle name="_Jan 2006 APAC MBOM - Feb 15PM version_April 2006 MBOM Addtional Outlook page_MBOM_SBU_GLOBAL_NGT_Cost out Update" xfId="18124" xr:uid="{1EB8EF66-E33E-4A04-9490-7CB195A3B6D3}"/>
    <cellStyle name="_Jan 2006 APAC MBOM - Feb 15PM version_April 2006 MBOM Addtional Outlook page_MBOM_SBU_GLOBAL_NGT_EBIT OCF Ranges" xfId="18125" xr:uid="{7A5C74AE-6EDE-49DF-A549-1F6F7EBC0703}"/>
    <cellStyle name="_Jan 2006 APAC MBOM - Feb 15PM version_April 2006 MBOM Addtional Outlook page_MBOM_SBU_GLOBAL_NGT_G2N &amp; Pricing Plan_Feb'12 (version 1)" xfId="18126" xr:uid="{9F406CCC-D976-4B72-9710-CD95F74E0AAA}"/>
    <cellStyle name="_Jan 2006 APAC MBOM - Feb 15PM version_April 2006 MBOM Addtional Outlook page_MBOM_SBU_GLOBAL_NGT_Working Capital Graph" xfId="18127" xr:uid="{AD584BDC-5DE7-47CE-8C9A-BE45844EDB30}"/>
    <cellStyle name="_Jan 2006 APAC MBOM - Feb 15PM version_April 2006 MBOM Addtional Outlook page_MBOM_Supplemental Data Requirements-Country" xfId="18128" xr:uid="{CBD5EA16-EC17-461E-8EA6-813356F0A0AF}"/>
    <cellStyle name="_Jan 2006 APAC MBOM - Feb 15PM version_April 2006 MBOM Addtional Outlook page_MBOM_Supplemental Data Requirements-Country_Keymessage" xfId="18129" xr:uid="{6F294D4C-2CF6-4059-B8D0-75A2263C67C6}"/>
    <cellStyle name="_Jan 2006 APAC MBOM - Feb 15PM version_April 2006 MBOM Addtional Outlook page_MBOM_Working Capital Graph" xfId="18130" xr:uid="{4BCFD030-0ED1-4111-BEC0-C4AAE6715E6B}"/>
    <cellStyle name="_Jan 2006 APAC MBOM - Feb 15PM version_April 2006 MBOM Addtional Outlook page_NA" xfId="18131" xr:uid="{2711C882-42FB-41F9-8757-B3A41E4068CE}"/>
    <cellStyle name="_Jan 2006 APAC MBOM - Feb 15PM version_April 2006 MBOM Addtional Outlook page_NA 2" xfId="18132" xr:uid="{68D4B318-4EAD-42DA-B43C-ED701D2A21B4}"/>
    <cellStyle name="_Jan 2006 APAC MBOM - Feb 15PM version_April 2006 MBOM Addtional Outlook page_NA_1" xfId="18133" xr:uid="{D52277A9-4C36-4FE3-9AD6-D5C78FB8CBAC}"/>
    <cellStyle name="_Jan 2006 APAC MBOM - Feb 15PM version_April 2006 MBOM Addtional Outlook page_NA_1 2" xfId="18134" xr:uid="{2C5C838E-0CF2-499E-9EA0-C388791D796F}"/>
    <cellStyle name="_Jan 2006 APAC MBOM - Feb 15PM version_April 2006 MBOM Addtional Outlook page_Nov Review Deck Final" xfId="18135" xr:uid="{F2954CFF-D11A-4745-81F8-0A5260947269}"/>
    <cellStyle name="_Jan 2006 APAC MBOM - Feb 15PM version_April 2006 MBOM Addtional Outlook page_Nov Review Deck Final_Keymessage" xfId="18136" xr:uid="{F8271CB5-D17F-4764-90A8-647D0B101181}"/>
    <cellStyle name="_Jan 2006 APAC MBOM - Feb 15PM version_April 2006 MBOM Addtional Outlook page_OCFAnalysis" xfId="18137" xr:uid="{9FF5337E-6384-4B01-BFA1-7B31C20F7A6C}"/>
    <cellStyle name="_Jan 2006 APAC MBOM - Feb 15PM version_April 2006 MBOM Addtional Outlook page_OCFAnalysis_Cost out Update" xfId="18138" xr:uid="{4D4D5FAA-8937-4D6E-BBBD-C1C792BCE001}"/>
    <cellStyle name="_Jan 2006 APAC MBOM - Feb 15PM version_April 2006 MBOM Addtional Outlook page_OCFAnalysis_EBIT OCF Ranges" xfId="18139" xr:uid="{0C873523-0546-4869-8AAE-B8B1CD3AEC60}"/>
    <cellStyle name="_Jan 2006 APAC MBOM - Feb 15PM version_April 2006 MBOM Addtional Outlook page_OCFAnalysis_G2N &amp; Pricing Plan_Feb'12 (version 1)" xfId="18140" xr:uid="{949E82D0-7C6D-4225-964A-C6A916E200E3}"/>
    <cellStyle name="_Jan 2006 APAC MBOM - Feb 15PM version_April 2006 MBOM Addtional Outlook page_OCFAnalysis_Working Capital Graph" xfId="18141" xr:uid="{8E481A34-67F6-46B7-9069-D926528CD0FA}"/>
    <cellStyle name="_Jan 2006 APAC MBOM - Feb 15PM version_April 2006 MBOM Addtional Outlook page_Quarterly Industry Volume - Corp Follow up Feb 19th" xfId="18142" xr:uid="{989F7A8C-B2D8-4D52-A7F5-9AF63F9455ED}"/>
    <cellStyle name="_Jan 2006 APAC MBOM - Feb 15PM version_April 2006 MBOM Addtional Outlook page_Quarterly Industry Volume - Corp Follow up Feb 19th 2" xfId="18143" xr:uid="{8545842B-91C3-4AB5-8D03-746AF9FEB025}"/>
    <cellStyle name="_Jan 2006 APAC MBOM - Feb 15PM version_April 2006 MBOM Addtional Outlook page_Quarterly Industry Volume - Corp Follow up Feb 19th_Cost out Update" xfId="18144" xr:uid="{6333A210-10AB-4D19-BDDE-89865BEA1E14}"/>
    <cellStyle name="_Jan 2006 APAC MBOM - Feb 15PM version_April 2006 MBOM Addtional Outlook page_Quarterly Industry Volume - Corp Follow up Feb 19th_EBIT OCF Ranges" xfId="18145" xr:uid="{AF6D605B-D5B8-42CD-991B-9AFB656DC6F1}"/>
    <cellStyle name="_Jan 2006 APAC MBOM - Feb 15PM version_April 2006 MBOM Addtional Outlook page_Quarterly Industry Volume - Corp Follow up Feb 19th_G2N &amp; Pricing Plan_Feb'12 (version 1)" xfId="18146" xr:uid="{5999EA2F-BD0B-4A26-B7B9-3F12D4639905}"/>
    <cellStyle name="_Jan 2006 APAC MBOM - Feb 15PM version_April 2006 MBOM Addtional Outlook page_Quarterly Industry Volume - Corp Follow up Feb 19th_OCFAnalysis" xfId="18147" xr:uid="{873809AC-7FD5-4814-B034-AEF69FA4CDA5}"/>
    <cellStyle name="_Jan 2006 APAC MBOM - Feb 15PM version_April 2006 MBOM Addtional Outlook page_Quarterly Industry Volume - Corp Follow up Feb 19th_OCFAnalysis_Cost out Update" xfId="18148" xr:uid="{0B626AB6-2550-4E86-A619-2387928F4A77}"/>
    <cellStyle name="_Jan 2006 APAC MBOM - Feb 15PM version_April 2006 MBOM Addtional Outlook page_Quarterly Industry Volume - Corp Follow up Feb 19th_OCFAnalysis_EBIT OCF Ranges" xfId="18149" xr:uid="{E00FC338-F419-470C-AEE2-231722888B9F}"/>
    <cellStyle name="_Jan 2006 APAC MBOM - Feb 15PM version_April 2006 MBOM Addtional Outlook page_Quarterly Industry Volume - Corp Follow up Feb 19th_OCFAnalysis_G2N &amp; Pricing Plan_Feb'12 (version 1)" xfId="18150" xr:uid="{328BF676-020E-4ADA-A408-F2FD08595618}"/>
    <cellStyle name="_Jan 2006 APAC MBOM - Feb 15PM version_April 2006 MBOM Addtional Outlook page_Quarterly Industry Volume - Corp Follow up Feb 19th_OCFAnalysis_Working Capital Graph" xfId="18151" xr:uid="{7DFD30A2-C823-4500-8D17-97DAAF666E7A}"/>
    <cellStyle name="_Jan 2006 APAC MBOM - Feb 15PM version_April 2006 MBOM Addtional Outlook page_Quarterly Industry Volume - Corp Follow up Feb 19th_Working Capital Graph" xfId="18152" xr:uid="{920791B5-7A95-4A3B-82EC-53434F77993B}"/>
    <cellStyle name="_Jan 2006 APAC MBOM - Feb 15PM version_April 2006 MBOM Addtional Outlook page_SBU_GLOBAL_NGT" xfId="18153" xr:uid="{966A5F42-F990-4120-B860-07C03356EAC5}"/>
    <cellStyle name="_Jan 2006 APAC MBOM - Feb 15PM version_April 2006 MBOM Addtional Outlook page_SBU_GLOBAL_NGT 2" xfId="18154" xr:uid="{D39A389B-9E83-4701-A90F-7EC1F36E944E}"/>
    <cellStyle name="_Jan 2006 APAC MBOM - Feb 15PM version_April 2006 MBOM Addtional Outlook page_SBU_GLOBAL_NGT_Cost out Update" xfId="18155" xr:uid="{33A802B0-BF04-4158-8233-EB87BC09DD63}"/>
    <cellStyle name="_Jan 2006 APAC MBOM - Feb 15PM version_April 2006 MBOM Addtional Outlook page_SBU_GLOBAL_NGT_EBIT OCF Ranges" xfId="18156" xr:uid="{686EE5D7-64D0-4239-8C8A-3F228E29E4F4}"/>
    <cellStyle name="_Jan 2006 APAC MBOM - Feb 15PM version_April 2006 MBOM Addtional Outlook page_SBU_GLOBAL_NGT_G2N &amp; Pricing Plan_Feb'12 (version 1)" xfId="18157" xr:uid="{7C84C659-D894-4464-ADAA-6A7C8C5644AD}"/>
    <cellStyle name="_Jan 2006 APAC MBOM - Feb 15PM version_April 2006 MBOM Addtional Outlook page_SBU_GLOBAL_NGT_Working Capital Graph" xfId="18158" xr:uid="{CB15B1BB-19EA-4D46-9ACD-6E1EC5F779C1}"/>
    <cellStyle name="_Jan 2006 APAC MBOM - Feb 15PM version_April 2006 MBOM Addtional Outlook page_SPTFIN MBOM Inputs AUG 07" xfId="18159" xr:uid="{A2E048CC-81DE-4936-A989-850F79D64C62}"/>
    <cellStyle name="_Jan 2006 APAC MBOM - Feb 15PM version_April 2006 MBOM Addtional Outlook page_SPTFIN MBOM Inputs AUG 07_Cost out Update" xfId="18160" xr:uid="{575EDF98-2730-46C3-989A-E15C678E1155}"/>
    <cellStyle name="_Jan 2006 APAC MBOM - Feb 15PM version_April 2006 MBOM Addtional Outlook page_SPTFIN MBOM Inputs AUG 07_EBIT OCF Ranges" xfId="18161" xr:uid="{1159CCFB-A062-490D-92F4-A34708011C4A}"/>
    <cellStyle name="_Jan 2006 APAC MBOM - Feb 15PM version_April 2006 MBOM Addtional Outlook page_SPTFIN MBOM Inputs AUG 07_G2N &amp; Pricing Plan_Feb'12 (version 1)" xfId="18162" xr:uid="{18DC290E-7DE8-49B3-898A-52745B2F0E0A}"/>
    <cellStyle name="_Jan 2006 APAC MBOM - Feb 15PM version_April 2006 MBOM Addtional Outlook page_SPTFIN MBOM Inputs AUG 07_Keymessage" xfId="18163" xr:uid="{AD103D32-EFDE-4A16-9B17-D414160ED6A6}"/>
    <cellStyle name="_Jan 2006 APAC MBOM - Feb 15PM version_April 2006 MBOM Addtional Outlook page_SPTFIN MBOM Inputs AUG 07_Working Capital Graph" xfId="18164" xr:uid="{F1AEE69D-8B0E-429D-9385-F57061671DD4}"/>
    <cellStyle name="_Jan 2006 APAC MBOM - Feb 15PM version_April 2006 MBOM Addtional Outlook page_SPTFIN MBOM Inputs Dec 07" xfId="18165" xr:uid="{9BA59266-23F2-4DED-A763-FBB5FB0E0A11}"/>
    <cellStyle name="_Jan 2006 APAC MBOM - Feb 15PM version_April 2006 MBOM Addtional Outlook page_SPTFIN MBOM Inputs Dec 07_Cost out Update" xfId="18166" xr:uid="{150F03FE-DBE8-46B7-95C7-99DFA3F5C050}"/>
    <cellStyle name="_Jan 2006 APAC MBOM - Feb 15PM version_April 2006 MBOM Addtional Outlook page_SPTFIN MBOM Inputs Dec 07_EBIT OCF Ranges" xfId="18167" xr:uid="{BC2BAAA8-1EE9-4847-B7C4-E413EC57EE38}"/>
    <cellStyle name="_Jan 2006 APAC MBOM - Feb 15PM version_April 2006 MBOM Addtional Outlook page_SPTFIN MBOM Inputs Dec 07_G2N &amp; Pricing Plan_Feb'12 (version 1)" xfId="18168" xr:uid="{105286E3-5E0A-41A1-8757-7502552B821A}"/>
    <cellStyle name="_Jan 2006 APAC MBOM - Feb 15PM version_April 2006 MBOM Addtional Outlook page_SPTFIN MBOM Inputs Dec 07_Keymessage" xfId="18169" xr:uid="{5701EA5D-CC8D-4058-8632-B1B918E3C3A4}"/>
    <cellStyle name="_Jan 2006 APAC MBOM - Feb 15PM version_April 2006 MBOM Addtional Outlook page_SPTFIN MBOM Inputs Dec 07_Working Capital Graph" xfId="18170" xr:uid="{390BEB5B-2B19-4B53-95E9-05B526942BAF}"/>
    <cellStyle name="_Jan 2006 APAC MBOM - Feb 15PM version_April 2006 MBOM Addtional Outlook page_SPTFIN MBOM Inputs jul 07" xfId="18171" xr:uid="{65DB5D6F-517D-43FF-ABCC-91EAC844A6B8}"/>
    <cellStyle name="_Jan 2006 APAC MBOM - Feb 15PM version_April 2006 MBOM Addtional Outlook page_SPTFIN MBOM Inputs jul 07_Cost out Update" xfId="18172" xr:uid="{1D747FAA-2180-401F-9580-D728E7A6690A}"/>
    <cellStyle name="_Jan 2006 APAC MBOM - Feb 15PM version_April 2006 MBOM Addtional Outlook page_SPTFIN MBOM Inputs jul 07_EBIT OCF Ranges" xfId="18173" xr:uid="{CEA37BA8-56B5-4253-899A-C79AF0AD0FCE}"/>
    <cellStyle name="_Jan 2006 APAC MBOM - Feb 15PM version_April 2006 MBOM Addtional Outlook page_SPTFIN MBOM Inputs jul 07_G2N &amp; Pricing Plan_Feb'12 (version 1)" xfId="18174" xr:uid="{0CCAE44F-D998-4A83-8E05-82D723EF9F77}"/>
    <cellStyle name="_Jan 2006 APAC MBOM - Feb 15PM version_April 2006 MBOM Addtional Outlook page_SPTFIN MBOM Inputs jul 07_Keymessage" xfId="18175" xr:uid="{66591314-E190-4859-A03F-A3AF75B065DC}"/>
    <cellStyle name="_Jan 2006 APAC MBOM - Feb 15PM version_April 2006 MBOM Addtional Outlook page_SPTFIN MBOM Inputs jul 07_Working Capital Graph" xfId="18176" xr:uid="{5959CD03-6F00-4BF1-AA49-494957C2A086}"/>
    <cellStyle name="_Jan 2006 APAC MBOM - Feb 15PM version_April 2006 MBOM Addtional Outlook page_SPTFIN MBOM Inputs jun 07 final" xfId="18177" xr:uid="{AB2884BF-BA12-4428-A964-DA67F0177C49}"/>
    <cellStyle name="_Jan 2006 APAC MBOM - Feb 15PM version_April 2006 MBOM Addtional Outlook page_SPTFIN MBOM Inputs jun 07 final_Cost out Update" xfId="18178" xr:uid="{0BCF6538-B376-4F82-B807-9A4957012113}"/>
    <cellStyle name="_Jan 2006 APAC MBOM - Feb 15PM version_April 2006 MBOM Addtional Outlook page_SPTFIN MBOM Inputs jun 07 final_EBIT OCF Ranges" xfId="18179" xr:uid="{336898B8-F94D-4756-9F3A-AAF3C4D27D59}"/>
    <cellStyle name="_Jan 2006 APAC MBOM - Feb 15PM version_April 2006 MBOM Addtional Outlook page_SPTFIN MBOM Inputs jun 07 final_G2N &amp; Pricing Plan_Feb'12 (version 1)" xfId="18180" xr:uid="{9F3012D1-E7A5-4226-8C17-9B794198DECC}"/>
    <cellStyle name="_Jan 2006 APAC MBOM - Feb 15PM version_April 2006 MBOM Addtional Outlook page_SPTFIN MBOM Inputs jun 07 final_Keymessage" xfId="18181" xr:uid="{5B0578CE-863C-434B-9FB2-E662EB212583}"/>
    <cellStyle name="_Jan 2006 APAC MBOM - Feb 15PM version_April 2006 MBOM Addtional Outlook page_SPTFIN MBOM Inputs jun 07 final_Working Capital Graph" xfId="18182" xr:uid="{B5C60537-F7C9-487D-B70F-8C4F07BB3650}"/>
    <cellStyle name="_Jan 2006 APAC MBOM - Feb 15PM version_April 2006 MBOM Addtional Outlook page_SPTFIN MBOM Inputs Jun'07" xfId="18183" xr:uid="{1559EE11-C886-4B53-979D-87E9AD130DF8}"/>
    <cellStyle name="_Jan 2006 APAC MBOM - Feb 15PM version_April 2006 MBOM Addtional Outlook page_SPTFIN MBOM Inputs Jun'07_Cost out Update" xfId="18184" xr:uid="{7BDF7F1C-09B6-4228-AA3A-0C704983FB76}"/>
    <cellStyle name="_Jan 2006 APAC MBOM - Feb 15PM version_April 2006 MBOM Addtional Outlook page_SPTFIN MBOM Inputs Jun'07_EBIT OCF Ranges" xfId="18185" xr:uid="{2F8F8601-9D0E-48ED-8506-D0C57C36C0B2}"/>
    <cellStyle name="_Jan 2006 APAC MBOM - Feb 15PM version_April 2006 MBOM Addtional Outlook page_SPTFIN MBOM Inputs Jun'07_G2N &amp; Pricing Plan_Feb'12 (version 1)" xfId="18186" xr:uid="{B0EB9C8F-FE3D-49D2-8F22-FBFD309397F6}"/>
    <cellStyle name="_Jan 2006 APAC MBOM - Feb 15PM version_April 2006 MBOM Addtional Outlook page_SPTFIN MBOM Inputs Jun'07_Keymessage" xfId="18187" xr:uid="{85038357-FB8A-4AAC-AA64-C68F5693DE87}"/>
    <cellStyle name="_Jan 2006 APAC MBOM - Feb 15PM version_April 2006 MBOM Addtional Outlook page_SPTFIN MBOM Inputs Jun'07_Working Capital Graph" xfId="18188" xr:uid="{BDADAAA0-4F25-4D5F-B96B-5E76C299DE8B}"/>
    <cellStyle name="_Jan 2006 APAC MBOM - Feb 15PM version_April 2006 MBOM Addtional Outlook page_Supplemental Data Requirements-Country" xfId="18189" xr:uid="{F774C84D-E0A6-4E9C-A552-F081D2F67F75}"/>
    <cellStyle name="_Jan 2006 APAC MBOM - Feb 15PM version_April 2006 MBOM Addtional Outlook page_Supplemental Data Requirements-Country_Keymessage" xfId="18190" xr:uid="{41D083FB-7ED6-4ABD-9948-0DB94FD166CA}"/>
    <cellStyle name="_Jan 2006 APAC MBOM - Feb 15PM version_April 2006 MBOM Addtional Outlook page_Working Capital Graph" xfId="18191" xr:uid="{9A327EA1-F42F-4764-B159-8D53703D609C}"/>
    <cellStyle name="_Jan 2006 APAC MBOM - Feb 15PM version_April Comments" xfId="12725" xr:uid="{0E05EE14-AF04-44A6-9FDA-792FE7AD0732}"/>
    <cellStyle name="_Jan 2006 APAC MBOM - Feb 15PM version_April Comments_Cost out Update" xfId="18192" xr:uid="{3EEBC85C-3908-49F0-AA75-DD31A7A16C03}"/>
    <cellStyle name="_Jan 2006 APAC MBOM - Feb 15PM version_April Comments_EBIT OCF Ranges" xfId="18193" xr:uid="{7A7AFCBB-857F-4C04-8419-065BADF987CA}"/>
    <cellStyle name="_Jan 2006 APAC MBOM - Feb 15PM version_April Comments_G2N &amp; Pricing Plan_Feb'12 (version 1)" xfId="18194" xr:uid="{E80A0884-CFCD-49E6-91E6-8DCC2EC57498}"/>
    <cellStyle name="_Jan 2006 APAC MBOM - Feb 15PM version_April Comments_Keymessage" xfId="18195" xr:uid="{BEBF20CA-ABCD-4DC8-BD47-45A5A3ADC6A0}"/>
    <cellStyle name="_Jan 2006 APAC MBOM - Feb 15PM version_April Comments_Working Capital Graph" xfId="18196" xr:uid="{93C0FB0C-FA04-4E39-B445-145E0B2E0886}"/>
    <cellStyle name="_Jan 2006 APAC MBOM - Feb 15PM version_April cover" xfId="18197" xr:uid="{21D4297F-AE73-4B84-9275-94795F19C162}"/>
    <cellStyle name="_Jan 2006 APAC MBOM - Feb 15PM version_April cover 2" xfId="18198" xr:uid="{1FB04A75-5E27-46AD-A0BD-F0ED609F72EB}"/>
    <cellStyle name="_Jan 2006 APAC MBOM - Feb 15PM version_April cover_2009 AOP_Jan deck_Financials Consol_Sent" xfId="18199" xr:uid="{FFBF2DE0-B5E7-4E70-B4ED-E85B4CE673C4}"/>
    <cellStyle name="_Jan 2006 APAC MBOM - Feb 15PM version_April cover_2009 AOP_Jan deck_Financials Consol_Sent_2" xfId="18200" xr:uid="{F04718D5-CB62-4929-BF56-1C42D2FEC870}"/>
    <cellStyle name="_Jan 2006 APAC MBOM - Feb 15PM version_April cover_2009 AOP_Jan deck_Financials Consol_Sent_2_Keymessage" xfId="18201" xr:uid="{65C0777D-C97E-4ECD-8DD3-776EE5489197}"/>
    <cellStyle name="_Jan 2006 APAC MBOM - Feb 15PM version_April cover_2009 AOP_Jan deck_Financials Consol_Sent_Keymessage" xfId="18202" xr:uid="{0C104423-FFBB-4899-9FC2-B924CFFDC517}"/>
    <cellStyle name="_Jan 2006 APAC MBOM - Feb 15PM version_April cover_2009 AOP_Nov deck_Financials_for Consol_v2" xfId="18203" xr:uid="{718B6349-0FE6-41FC-BB36-6CEB5928DA1F}"/>
    <cellStyle name="_Jan 2006 APAC MBOM - Feb 15PM version_April cover_2009 AOP_Nov deck_Financials_for Consol_v2_Keymessage" xfId="18204" xr:uid="{B599DB58-7D92-4DFE-832B-DE6D3F85EF87}"/>
    <cellStyle name="_Jan 2006 APAC MBOM - Feb 15PM version_April cover_Cash Capex 10+2" xfId="18205" xr:uid="{242CB38B-C18E-44A4-8820-65BE6029E55D}"/>
    <cellStyle name="_Jan 2006 APAC MBOM - Feb 15PM version_April cover_Cash Capex 10+2_Cost out Update" xfId="18206" xr:uid="{33C91F9F-6252-40AB-ACC0-AFDC0528E2C1}"/>
    <cellStyle name="_Jan 2006 APAC MBOM - Feb 15PM version_April cover_Cash Capex 10+2_EBIT OCF Ranges" xfId="18207" xr:uid="{25DF8774-A049-47B4-B26F-9B9A8DBEAA33}"/>
    <cellStyle name="_Jan 2006 APAC MBOM - Feb 15PM version_April cover_Cash Capex 10+2_G2N &amp; Pricing Plan_Feb'12 (version 1)" xfId="18208" xr:uid="{A4011AFB-E1B8-48E3-BA8E-7EF2B84FB969}"/>
    <cellStyle name="_Jan 2006 APAC MBOM - Feb 15PM version_April cover_Cash Capex 10+2_Working Capital Graph" xfId="18209" xr:uid="{7653E2DB-267A-4D71-8764-5510AAE855D7}"/>
    <cellStyle name="_Jan 2006 APAC MBOM - Feb 15PM version_April cover_consumer walk 0807" xfId="18210" xr:uid="{2169D22A-6578-4B22-AFA0-62C7FD0B2995}"/>
    <cellStyle name="_Jan 2006 APAC MBOM - Feb 15PM version_April cover_consumer walk 0807_Cost out Update" xfId="18211" xr:uid="{CA4DB8EE-B2FE-4FB3-9273-EA0DDDFFDD17}"/>
    <cellStyle name="_Jan 2006 APAC MBOM - Feb 15PM version_April cover_consumer walk 0807_EBIT OCF Ranges" xfId="18212" xr:uid="{319C5294-AC10-4A5D-A5D4-8F3E00BAFB23}"/>
    <cellStyle name="_Jan 2006 APAC MBOM - Feb 15PM version_April cover_consumer walk 0807_G2N &amp; Pricing Plan_Feb'12 (version 1)" xfId="18213" xr:uid="{21AEDA6E-5FC1-42E9-950E-8016AEB4F0F3}"/>
    <cellStyle name="_Jan 2006 APAC MBOM - Feb 15PM version_April cover_consumer walk 0807_Keymessage" xfId="18214" xr:uid="{24057F5B-18E9-4AA0-BD85-235F792BEF64}"/>
    <cellStyle name="_Jan 2006 APAC MBOM - Feb 15PM version_April cover_consumer walk 0807_Working Capital Graph" xfId="18215" xr:uid="{2962A466-4EB8-42D5-AAA6-1CE712E3B7AE}"/>
    <cellStyle name="_Jan 2006 APAC MBOM - Feb 15PM version_April cover_Cost out Update" xfId="18216" xr:uid="{289E3C1D-D86D-4B31-A99A-B5C0945224C7}"/>
    <cellStyle name="_Jan 2006 APAC MBOM - Feb 15PM version_April cover_EBIT OCF Ranges" xfId="18217" xr:uid="{C01464C1-2A30-41B2-AB48-7EBD7846B5E3}"/>
    <cellStyle name="_Jan 2006 APAC MBOM - Feb 15PM version_April cover_G2N &amp; Pricing Plan_Feb'12 (version 1)" xfId="18218" xr:uid="{EEAE8880-4AAF-45FA-A044-2FC3AAC0D129}"/>
    <cellStyle name="_Jan 2006 APAC MBOM - Feb 15PM version_April cover_Global Operations" xfId="18219" xr:uid="{9FFA419C-96CD-4D2B-A8EE-F3CC152C1743}"/>
    <cellStyle name="_Jan 2006 APAC MBOM - Feb 15PM version_April cover_Global Operations 2" xfId="18220" xr:uid="{BAD8F6FB-31E2-46FD-87C3-5B2B682E7A47}"/>
    <cellStyle name="_Jan 2006 APAC MBOM - Feb 15PM version_April cover_Keymessage" xfId="18221" xr:uid="{CFFA460D-F22A-4E76-A05C-075EA7B0BB61}"/>
    <cellStyle name="_Jan 2006 APAC MBOM - Feb 15PM version_April cover_MBOM" xfId="18222" xr:uid="{6CA684D6-61DC-4021-B26C-748B7007EDD8}"/>
    <cellStyle name="_Jan 2006 APAC MBOM - Feb 15PM version_April cover_MBOM 2" xfId="18223" xr:uid="{2C428AE2-03B5-47F9-8315-E34B86C7F5AF}"/>
    <cellStyle name="_Jan 2006 APAC MBOM - Feb 15PM version_April cover_MBOM APR 07" xfId="18224" xr:uid="{6E38FA2D-250E-4C58-A9CC-7CB11125F2F2}"/>
    <cellStyle name="_Jan 2006 APAC MBOM - Feb 15PM version_April cover_MBOM APR 07 2" xfId="18225" xr:uid="{7FD75CBA-977F-4D44-B6B2-22A3776ADEA2}"/>
    <cellStyle name="_Jan 2006 APAC MBOM - Feb 15PM version_April cover_MBOM APR 07_2009 AOP_Jan deck_Financials Consol_Sent" xfId="18226" xr:uid="{04413C79-7650-4E1C-8EFB-BAE62FFBB8CE}"/>
    <cellStyle name="_Jan 2006 APAC MBOM - Feb 15PM version_April cover_MBOM APR 07_2009 AOP_Jan deck_Financials Consol_Sent_2" xfId="18227" xr:uid="{20DB43EC-B0F6-4721-A2D9-C998B31416F1}"/>
    <cellStyle name="_Jan 2006 APAC MBOM - Feb 15PM version_April cover_MBOM APR 07_2009 AOP_Jan deck_Financials Consol_Sent_2_Keymessage" xfId="18228" xr:uid="{9CE42393-230B-46BA-8DD0-F03C95045D75}"/>
    <cellStyle name="_Jan 2006 APAC MBOM - Feb 15PM version_April cover_MBOM APR 07_2009 AOP_Jan deck_Financials Consol_Sent_Keymessage" xfId="18229" xr:uid="{F88FE882-163E-4F97-A0D7-6314A3BC0E4B}"/>
    <cellStyle name="_Jan 2006 APAC MBOM - Feb 15PM version_April cover_MBOM APR 07_2009 AOP_Nov deck_Financials_for Consol_v2" xfId="18230" xr:uid="{83E06650-A80F-4514-B40E-C00C2AA9E98A}"/>
    <cellStyle name="_Jan 2006 APAC MBOM - Feb 15PM version_April cover_MBOM APR 07_2009 AOP_Nov deck_Financials_for Consol_v2_Keymessage" xfId="18231" xr:uid="{32D84766-276B-44BA-910F-598F6AF6A2D1}"/>
    <cellStyle name="_Jan 2006 APAC MBOM - Feb 15PM version_April cover_MBOM APR 07_Cash Capex 10+2" xfId="18232" xr:uid="{FB0725B3-C4DA-4128-9A21-DD851B8CE1B7}"/>
    <cellStyle name="_Jan 2006 APAC MBOM - Feb 15PM version_April cover_MBOM APR 07_Cash Capex 10+2_Cost out Update" xfId="18233" xr:uid="{DB3E3471-7B8E-4670-A9E3-90E94E505FFB}"/>
    <cellStyle name="_Jan 2006 APAC MBOM - Feb 15PM version_April cover_MBOM APR 07_Cash Capex 10+2_EBIT OCF Ranges" xfId="18234" xr:uid="{A0707C1E-1DD8-4ECE-8BFE-40C3B96B60FD}"/>
    <cellStyle name="_Jan 2006 APAC MBOM - Feb 15PM version_April cover_MBOM APR 07_Cash Capex 10+2_G2N &amp; Pricing Plan_Feb'12 (version 1)" xfId="18235" xr:uid="{C295F3B4-EECA-4022-9E58-D36C3E7280DC}"/>
    <cellStyle name="_Jan 2006 APAC MBOM - Feb 15PM version_April cover_MBOM APR 07_Cash Capex 10+2_Working Capital Graph" xfId="18236" xr:uid="{C0F59FA8-0F7A-477E-8D36-7B83824E0CA9}"/>
    <cellStyle name="_Jan 2006 APAC MBOM - Feb 15PM version_April cover_MBOM APR 07_Cost out Update" xfId="18237" xr:uid="{92123C95-74F8-46F5-AEBE-A7C10DEB0852}"/>
    <cellStyle name="_Jan 2006 APAC MBOM - Feb 15PM version_April cover_MBOM APR 07_EBIT OCF Ranges" xfId="18238" xr:uid="{FA97B4A4-632E-45E4-9998-A9460AEEE33F}"/>
    <cellStyle name="_Jan 2006 APAC MBOM - Feb 15PM version_April cover_MBOM APR 07_G2N &amp; Pricing Plan_Feb'12 (version 1)" xfId="18239" xr:uid="{8C8AEAFE-6F8C-49A1-9D75-3D15A4704324}"/>
    <cellStyle name="_Jan 2006 APAC MBOM - Feb 15PM version_April cover_MBOM APR 07_Global Operations" xfId="18240" xr:uid="{A2A5FDE3-4D68-4055-8E7A-35E9C5F703E9}"/>
    <cellStyle name="_Jan 2006 APAC MBOM - Feb 15PM version_April cover_MBOM APR 07_Global Operations 2" xfId="18241" xr:uid="{B06D8B91-0C77-42B2-9CF8-45B4FB7A1797}"/>
    <cellStyle name="_Jan 2006 APAC MBOM - Feb 15PM version_April cover_MBOM APR 07_Keymessage" xfId="18242" xr:uid="{25C7D5D0-7565-43EB-AC2A-233B03D06460}"/>
    <cellStyle name="_Jan 2006 APAC MBOM - Feb 15PM version_April cover_MBOM APR 07_NA" xfId="18243" xr:uid="{001795E7-0353-4EF9-BC01-1FB7658E7F0B}"/>
    <cellStyle name="_Jan 2006 APAC MBOM - Feb 15PM version_April cover_MBOM APR 07_NA 2" xfId="18244" xr:uid="{D70E190B-1642-43DB-A6B3-45D1D623BFA3}"/>
    <cellStyle name="_Jan 2006 APAC MBOM - Feb 15PM version_April cover_MBOM APR 07_NA_1" xfId="18245" xr:uid="{979099B2-A255-40ED-A6E5-CB38CBE9B3CB}"/>
    <cellStyle name="_Jan 2006 APAC MBOM - Feb 15PM version_April cover_MBOM APR 07_NA_1 2" xfId="18246" xr:uid="{9B37C4A7-3875-48A7-820C-8FD93CBE964F}"/>
    <cellStyle name="_Jan 2006 APAC MBOM - Feb 15PM version_April cover_MBOM APR 07_Nov Review Deck Final" xfId="18247" xr:uid="{DB16F85C-2027-4BD9-ACDE-53C8CFA99FD6}"/>
    <cellStyle name="_Jan 2006 APAC MBOM - Feb 15PM version_April cover_MBOM APR 07_Nov Review Deck Final_Keymessage" xfId="18248" xr:uid="{3824492E-A794-4774-9F71-AA089598D182}"/>
    <cellStyle name="_Jan 2006 APAC MBOM - Feb 15PM version_April cover_MBOM APR 07_OCFAnalysis" xfId="18249" xr:uid="{9F94E35F-6E93-4D57-81D0-B110544B7479}"/>
    <cellStyle name="_Jan 2006 APAC MBOM - Feb 15PM version_April cover_MBOM APR 07_OCFAnalysis_Cost out Update" xfId="18250" xr:uid="{6BD05AE6-D179-4F79-B86B-2D1541F7AAA3}"/>
    <cellStyle name="_Jan 2006 APAC MBOM - Feb 15PM version_April cover_MBOM APR 07_OCFAnalysis_EBIT OCF Ranges" xfId="18251" xr:uid="{CC2CFF18-2F2F-49EE-981C-0E1AF0D9128D}"/>
    <cellStyle name="_Jan 2006 APAC MBOM - Feb 15PM version_April cover_MBOM APR 07_OCFAnalysis_G2N &amp; Pricing Plan_Feb'12 (version 1)" xfId="18252" xr:uid="{7FAD42FB-3670-4739-8FA5-B4CB635E47C7}"/>
    <cellStyle name="_Jan 2006 APAC MBOM - Feb 15PM version_April cover_MBOM APR 07_OCFAnalysis_Working Capital Graph" xfId="18253" xr:uid="{FFBC27F7-2B14-4E66-9C94-49E7A2F89548}"/>
    <cellStyle name="_Jan 2006 APAC MBOM - Feb 15PM version_April cover_MBOM APR 07_Quarterly Industry Volume - Corp Follow up Feb 19th" xfId="18254" xr:uid="{3406532E-397A-4A31-8FA9-4EE26329F058}"/>
    <cellStyle name="_Jan 2006 APAC MBOM - Feb 15PM version_April cover_MBOM APR 07_Quarterly Industry Volume - Corp Follow up Feb 19th 2" xfId="18255" xr:uid="{395DABF8-DB59-4FA8-8AF5-22A4C5752388}"/>
    <cellStyle name="_Jan 2006 APAC MBOM - Feb 15PM version_April cover_MBOM APR 07_Quarterly Industry Volume - Corp Follow up Feb 19th_Cost out Update" xfId="18256" xr:uid="{8A16DDEA-A0AA-4737-898E-7553E4A2BC25}"/>
    <cellStyle name="_Jan 2006 APAC MBOM - Feb 15PM version_April cover_MBOM APR 07_Quarterly Industry Volume - Corp Follow up Feb 19th_EBIT OCF Ranges" xfId="18257" xr:uid="{C0E2225B-CEA6-450E-9C22-2A8947A1A2A9}"/>
    <cellStyle name="_Jan 2006 APAC MBOM - Feb 15PM version_April cover_MBOM APR 07_Quarterly Industry Volume - Corp Follow up Feb 19th_G2N &amp; Pricing Plan_Feb'12 (version 1)" xfId="18258" xr:uid="{1BC90824-6287-4D23-A926-B9D9CBDB4968}"/>
    <cellStyle name="_Jan 2006 APAC MBOM - Feb 15PM version_April cover_MBOM APR 07_Quarterly Industry Volume - Corp Follow up Feb 19th_OCFAnalysis" xfId="18259" xr:uid="{13B1DBD7-0444-4A47-A24D-F7C0BBCDA60D}"/>
    <cellStyle name="_Jan 2006 APAC MBOM - Feb 15PM version_April cover_MBOM APR 07_Quarterly Industry Volume - Corp Follow up Feb 19th_OCFAnalysis_Cost out Update" xfId="18260" xr:uid="{F9BE7E62-EC70-4B01-A5D2-5507DE78C063}"/>
    <cellStyle name="_Jan 2006 APAC MBOM - Feb 15PM version_April cover_MBOM APR 07_Quarterly Industry Volume - Corp Follow up Feb 19th_OCFAnalysis_EBIT OCF Ranges" xfId="18261" xr:uid="{4DBBBEC3-FB1A-4752-9887-39E4F18308C3}"/>
    <cellStyle name="_Jan 2006 APAC MBOM - Feb 15PM version_April cover_MBOM APR 07_Quarterly Industry Volume - Corp Follow up Feb 19th_OCFAnalysis_G2N &amp; Pricing Plan_Feb'12 (version 1)" xfId="18262" xr:uid="{C51117DC-2032-4718-8F3A-CB0D5509B1F2}"/>
    <cellStyle name="_Jan 2006 APAC MBOM - Feb 15PM version_April cover_MBOM APR 07_Quarterly Industry Volume - Corp Follow up Feb 19th_OCFAnalysis_Working Capital Graph" xfId="18263" xr:uid="{C8F44C31-94C2-4C01-8177-8DE48C0383ED}"/>
    <cellStyle name="_Jan 2006 APAC MBOM - Feb 15PM version_April cover_MBOM APR 07_Quarterly Industry Volume - Corp Follow up Feb 19th_Working Capital Graph" xfId="18264" xr:uid="{64D5F3F1-8EA1-4A0F-AC80-43D5BB735225}"/>
    <cellStyle name="_Jan 2006 APAC MBOM - Feb 15PM version_April cover_MBOM APR 07_SBU_GLOBAL_NGT" xfId="18265" xr:uid="{DBB2D9AD-CEFB-41D6-974F-0BC7A7E53285}"/>
    <cellStyle name="_Jan 2006 APAC MBOM - Feb 15PM version_April cover_MBOM APR 07_SBU_GLOBAL_NGT 2" xfId="18266" xr:uid="{2EC736EF-6717-40CA-A0CC-9FCFEE8907D8}"/>
    <cellStyle name="_Jan 2006 APAC MBOM - Feb 15PM version_April cover_MBOM APR 07_SBU_GLOBAL_NGT_Cost out Update" xfId="18267" xr:uid="{CE1857B9-3C43-45C0-B563-768CE585DB28}"/>
    <cellStyle name="_Jan 2006 APAC MBOM - Feb 15PM version_April cover_MBOM APR 07_SBU_GLOBAL_NGT_EBIT OCF Ranges" xfId="18268" xr:uid="{55A08E4B-074D-4371-9812-8C26A4C9CC13}"/>
    <cellStyle name="_Jan 2006 APAC MBOM - Feb 15PM version_April cover_MBOM APR 07_SBU_GLOBAL_NGT_G2N &amp; Pricing Plan_Feb'12 (version 1)" xfId="18269" xr:uid="{EA6559DE-7D4B-4CB0-8A2F-168D38F58BF9}"/>
    <cellStyle name="_Jan 2006 APAC MBOM - Feb 15PM version_April cover_MBOM APR 07_SBU_GLOBAL_NGT_Working Capital Graph" xfId="18270" xr:uid="{3BCE1406-0FD3-4F35-A67A-7E26F038310C}"/>
    <cellStyle name="_Jan 2006 APAC MBOM - Feb 15PM version_April cover_MBOM APR 07_Supplemental Data Requirements-Country" xfId="18271" xr:uid="{934E2FCC-1B13-4721-9CE1-6E6910840BA5}"/>
    <cellStyle name="_Jan 2006 APAC MBOM - Feb 15PM version_April cover_MBOM APR 07_Supplemental Data Requirements-Country_Keymessage" xfId="18272" xr:uid="{069B25F5-4173-4586-AC27-71097F81CDFD}"/>
    <cellStyle name="_Jan 2006 APAC MBOM - Feb 15PM version_April cover_MBOM APR 07_Working Capital Graph" xfId="18273" xr:uid="{1C6D9035-DDA2-4194-92CF-F05173AE2495}"/>
    <cellStyle name="_Jan 2006 APAC MBOM - Feb 15PM version_April cover_MBOM Jan" xfId="18274" xr:uid="{0EFAA4D5-8253-454A-821B-04C2EF94FC09}"/>
    <cellStyle name="_Jan 2006 APAC MBOM - Feb 15PM version_April cover_MBOM Jan_Cost out Update" xfId="18275" xr:uid="{84B99066-89D6-48BF-B8ED-A6263A552C60}"/>
    <cellStyle name="_Jan 2006 APAC MBOM - Feb 15PM version_April cover_MBOM Jan_EBIT OCF Ranges" xfId="18276" xr:uid="{C8A54EA1-11B8-4CBC-85B5-93978327406A}"/>
    <cellStyle name="_Jan 2006 APAC MBOM - Feb 15PM version_April cover_MBOM Jan_G2N &amp; Pricing Plan_Feb'12 (version 1)" xfId="18277" xr:uid="{9C88F92D-2103-4ACF-BB48-4EB90564D842}"/>
    <cellStyle name="_Jan 2006 APAC MBOM - Feb 15PM version_April cover_MBOM Jan_Keymessage" xfId="18278" xr:uid="{C883DD0C-8717-4264-AFA0-4417714B3E8A}"/>
    <cellStyle name="_Jan 2006 APAC MBOM - Feb 15PM version_April cover_MBOM Jan_Working Capital Graph" xfId="18279" xr:uid="{79E7A50E-74AC-472B-9546-251EA3F5B077}"/>
    <cellStyle name="_Jan 2006 APAC MBOM - Feb 15PM version_April cover_MBOM Jul 07 Send" xfId="18280" xr:uid="{0DC9A6F2-C2DF-47F3-8027-4529AB6DDC1D}"/>
    <cellStyle name="_Jan 2006 APAC MBOM - Feb 15PM version_April cover_MBOM Jul 07 Send_Cost out Update" xfId="18281" xr:uid="{78259183-C82A-4B11-A068-9E97C36F074D}"/>
    <cellStyle name="_Jan 2006 APAC MBOM - Feb 15PM version_April cover_MBOM Jul 07 Send_EBIT OCF Ranges" xfId="18282" xr:uid="{D78F54E3-5750-4BB1-A48B-0682DE02D50E}"/>
    <cellStyle name="_Jan 2006 APAC MBOM - Feb 15PM version_April cover_MBOM Jul 07 Send_G2N &amp; Pricing Plan_Feb'12 (version 1)" xfId="18283" xr:uid="{63AB1AA3-4518-4E68-A8F0-628CBDF88A7F}"/>
    <cellStyle name="_Jan 2006 APAC MBOM - Feb 15PM version_April cover_MBOM Jul 07 Send_Keymessage" xfId="18284" xr:uid="{25306C3B-AA75-47D4-B96A-D7562A53D59C}"/>
    <cellStyle name="_Jan 2006 APAC MBOM - Feb 15PM version_April cover_MBOM Jul 07 Send_Working Capital Graph" xfId="18285" xr:uid="{F3334E52-2521-4DBE-AB2A-76CBF581BF5B}"/>
    <cellStyle name="_Jan 2006 APAC MBOM - Feb 15PM version_April cover_MBOM June 07 Final Send" xfId="18286" xr:uid="{C5949C38-1BC4-4EC6-9E3B-AB175182E1AF}"/>
    <cellStyle name="_Jan 2006 APAC MBOM - Feb 15PM version_April cover_MBOM June 07 Final Send_Cost out Update" xfId="18287" xr:uid="{B5D46AFA-3AED-4A9F-A806-CA5B27A84570}"/>
    <cellStyle name="_Jan 2006 APAC MBOM - Feb 15PM version_April cover_MBOM June 07 Final Send_EBIT OCF Ranges" xfId="18288" xr:uid="{DEB00F93-2BFB-4B62-8147-6D46398F0626}"/>
    <cellStyle name="_Jan 2006 APAC MBOM - Feb 15PM version_April cover_MBOM June 07 Final Send_G2N &amp; Pricing Plan_Feb'12 (version 1)" xfId="18289" xr:uid="{ECA3CCD1-35BE-4FDF-91EB-F4580132F24F}"/>
    <cellStyle name="_Jan 2006 APAC MBOM - Feb 15PM version_April cover_MBOM June 07 Final Send_Keymessage" xfId="18290" xr:uid="{1B39D18C-F105-46BA-A31C-F7A1ECCF74EE}"/>
    <cellStyle name="_Jan 2006 APAC MBOM - Feb 15PM version_April cover_MBOM June 07 Final Send_Working Capital Graph" xfId="18291" xr:uid="{82D73D59-A7A2-45B8-844B-CDE00B3192E1}"/>
    <cellStyle name="_Jan 2006 APAC MBOM - Feb 15PM version_April cover_MBOM May 07 v.2" xfId="18292" xr:uid="{E859EF3F-9452-4A77-B31C-F07DB0A221EB}"/>
    <cellStyle name="_Jan 2006 APAC MBOM - Feb 15PM version_April cover_MBOM May 07 v.2_Cost out Update" xfId="18293" xr:uid="{E50FDB28-A642-45AA-93DE-7BD7D6B4651C}"/>
    <cellStyle name="_Jan 2006 APAC MBOM - Feb 15PM version_April cover_MBOM May 07 v.2_EBIT OCF Ranges" xfId="18294" xr:uid="{4D7A4078-DC86-458B-9AF4-7BB144009F75}"/>
    <cellStyle name="_Jan 2006 APAC MBOM - Feb 15PM version_April cover_MBOM May 07 v.2_G2N &amp; Pricing Plan_Feb'12 (version 1)" xfId="18295" xr:uid="{BD662DBC-703E-4DAC-A775-4D310E3878C9}"/>
    <cellStyle name="_Jan 2006 APAC MBOM - Feb 15PM version_April cover_MBOM May 07 v.2_Keymessage" xfId="18296" xr:uid="{66458C24-7E79-4974-9827-081AC6CC25EE}"/>
    <cellStyle name="_Jan 2006 APAC MBOM - Feb 15PM version_April cover_MBOM May 07 v.2_Working Capital Graph" xfId="18297" xr:uid="{9EA860DB-5388-45A9-A661-278DA223376F}"/>
    <cellStyle name="_Jan 2006 APAC MBOM - Feb 15PM version_April cover_MBOM v.1" xfId="18298" xr:uid="{6E2B917E-1E49-4C1E-8902-D89C7EB5DC9E}"/>
    <cellStyle name="_Jan 2006 APAC MBOM - Feb 15PM version_April cover_MBOM v.1 2" xfId="18299" xr:uid="{382F3C06-D624-41B3-AA28-22190DDB06F7}"/>
    <cellStyle name="_Jan 2006 APAC MBOM - Feb 15PM version_April cover_MBOM v.1_2009 AOP_Jan deck_Financials Consol_Sent" xfId="18300" xr:uid="{C00E92B0-545E-462F-86B4-AB805D1591B6}"/>
    <cellStyle name="_Jan 2006 APAC MBOM - Feb 15PM version_April cover_MBOM v.1_2009 AOP_Jan deck_Financials Consol_Sent_2" xfId="18301" xr:uid="{53EAA544-DB09-4826-956C-2701A7226857}"/>
    <cellStyle name="_Jan 2006 APAC MBOM - Feb 15PM version_April cover_MBOM v.1_2009 AOP_Jan deck_Financials Consol_Sent_2_Keymessage" xfId="18302" xr:uid="{82D3E1B1-39E7-4CE5-ADCF-54351DDF2695}"/>
    <cellStyle name="_Jan 2006 APAC MBOM - Feb 15PM version_April cover_MBOM v.1_2009 AOP_Jan deck_Financials Consol_Sent_Keymessage" xfId="18303" xr:uid="{D9F69920-A49C-4850-83E7-9CEAFE332A04}"/>
    <cellStyle name="_Jan 2006 APAC MBOM - Feb 15PM version_April cover_MBOM v.1_2009 AOP_Nov deck_Financials_for Consol_v2" xfId="18304" xr:uid="{98E6E711-7CC4-4ABC-A5D5-D593DAC83D9D}"/>
    <cellStyle name="_Jan 2006 APAC MBOM - Feb 15PM version_April cover_MBOM v.1_2009 AOP_Nov deck_Financials_for Consol_v2_Keymessage" xfId="18305" xr:uid="{D9D498DF-4EB8-4FCE-B2BD-97AC1F684BBF}"/>
    <cellStyle name="_Jan 2006 APAC MBOM - Feb 15PM version_April cover_MBOM v.1_Cash Capex 10+2" xfId="18306" xr:uid="{10DA40B5-DCB5-4AAB-9413-C0182F4ABAED}"/>
    <cellStyle name="_Jan 2006 APAC MBOM - Feb 15PM version_April cover_MBOM v.1_Cash Capex 10+2_Cost out Update" xfId="18307" xr:uid="{6B545FDD-F755-4ADE-A86D-F2C308E834D1}"/>
    <cellStyle name="_Jan 2006 APAC MBOM - Feb 15PM version_April cover_MBOM v.1_Cash Capex 10+2_EBIT OCF Ranges" xfId="18308" xr:uid="{E3361596-EFF3-448D-B0A8-1DB116CCF4F4}"/>
    <cellStyle name="_Jan 2006 APAC MBOM - Feb 15PM version_April cover_MBOM v.1_Cash Capex 10+2_G2N &amp; Pricing Plan_Feb'12 (version 1)" xfId="18309" xr:uid="{CF58250B-A0F5-41A9-AAEE-59C4CE50BD3B}"/>
    <cellStyle name="_Jan 2006 APAC MBOM - Feb 15PM version_April cover_MBOM v.1_Cash Capex 10+2_Working Capital Graph" xfId="18310" xr:uid="{7D0B134B-94B3-4BD0-8F12-7AEA4BEA200A}"/>
    <cellStyle name="_Jan 2006 APAC MBOM - Feb 15PM version_April cover_MBOM v.1_Cost out Update" xfId="18311" xr:uid="{2A26B8F4-7C98-47EF-8D74-B354022AF96D}"/>
    <cellStyle name="_Jan 2006 APAC MBOM - Feb 15PM version_April cover_MBOM v.1_EBIT OCF Ranges" xfId="18312" xr:uid="{E6F2B3E1-B647-4F0C-80B5-7FF8B022FAB3}"/>
    <cellStyle name="_Jan 2006 APAC MBOM - Feb 15PM version_April cover_MBOM v.1_G2N &amp; Pricing Plan_Feb'12 (version 1)" xfId="18313" xr:uid="{1AEA41A2-4691-4CA1-AC25-F152DE6196E4}"/>
    <cellStyle name="_Jan 2006 APAC MBOM - Feb 15PM version_April cover_MBOM v.1_Global Operations" xfId="18314" xr:uid="{640BE78A-B14F-41B1-84D3-5A59744AEEF5}"/>
    <cellStyle name="_Jan 2006 APAC MBOM - Feb 15PM version_April cover_MBOM v.1_Global Operations 2" xfId="18315" xr:uid="{1C8306DA-A484-4DAD-842D-167FAD9062A5}"/>
    <cellStyle name="_Jan 2006 APAC MBOM - Feb 15PM version_April cover_MBOM v.1_Keymessage" xfId="18316" xr:uid="{1C36A2EC-F776-4E90-A96E-CF094991DAC1}"/>
    <cellStyle name="_Jan 2006 APAC MBOM - Feb 15PM version_April cover_MBOM v.1_NA" xfId="18317" xr:uid="{107B9D29-2F7A-48DE-BCFE-BC48F8FB330B}"/>
    <cellStyle name="_Jan 2006 APAC MBOM - Feb 15PM version_April cover_MBOM v.1_NA 2" xfId="18318" xr:uid="{0988584E-8763-41F9-B1F7-E7AE78F153FF}"/>
    <cellStyle name="_Jan 2006 APAC MBOM - Feb 15PM version_April cover_MBOM v.1_NA_1" xfId="18319" xr:uid="{C73FD941-6302-48C4-945A-231C6F144052}"/>
    <cellStyle name="_Jan 2006 APAC MBOM - Feb 15PM version_April cover_MBOM v.1_NA_1 2" xfId="18320" xr:uid="{AF10D9E8-C4D4-4A0C-8ED3-FBC95F7E0FA7}"/>
    <cellStyle name="_Jan 2006 APAC MBOM - Feb 15PM version_April cover_MBOM v.1_Nov Review Deck Final" xfId="18321" xr:uid="{C9F78FF7-8FDA-4F40-84F5-E9CED42B7F20}"/>
    <cellStyle name="_Jan 2006 APAC MBOM - Feb 15PM version_April cover_MBOM v.1_Nov Review Deck Final_Keymessage" xfId="18322" xr:uid="{15DA53D7-8A84-4A9B-92EE-2A96D9969B6E}"/>
    <cellStyle name="_Jan 2006 APAC MBOM - Feb 15PM version_April cover_MBOM v.1_OCFAnalysis" xfId="18323" xr:uid="{2ECC9DE1-4F39-4EAC-8CE3-AA6016F693B7}"/>
    <cellStyle name="_Jan 2006 APAC MBOM - Feb 15PM version_April cover_MBOM v.1_OCFAnalysis_Cost out Update" xfId="18324" xr:uid="{2A534BC3-5F41-496C-922E-3922FCB84215}"/>
    <cellStyle name="_Jan 2006 APAC MBOM - Feb 15PM version_April cover_MBOM v.1_OCFAnalysis_EBIT OCF Ranges" xfId="18325" xr:uid="{036A4591-FCF4-4161-BAD2-DDB9FAE15613}"/>
    <cellStyle name="_Jan 2006 APAC MBOM - Feb 15PM version_April cover_MBOM v.1_OCFAnalysis_G2N &amp; Pricing Plan_Feb'12 (version 1)" xfId="18326" xr:uid="{51330DD6-AA12-407D-923F-E8F1E38F86E9}"/>
    <cellStyle name="_Jan 2006 APAC MBOM - Feb 15PM version_April cover_MBOM v.1_OCFAnalysis_Working Capital Graph" xfId="18327" xr:uid="{D13D8F4B-B8F5-4AF8-B72A-BF281E3232D8}"/>
    <cellStyle name="_Jan 2006 APAC MBOM - Feb 15PM version_April cover_MBOM v.1_Quarterly Industry Volume - Corp Follow up Feb 19th" xfId="18328" xr:uid="{E7F88A8F-0641-48FC-B3AC-EC98CD01239F}"/>
    <cellStyle name="_Jan 2006 APAC MBOM - Feb 15PM version_April cover_MBOM v.1_Quarterly Industry Volume - Corp Follow up Feb 19th 2" xfId="18329" xr:uid="{83675D1B-5412-4A11-B4DB-4656AC57FDCF}"/>
    <cellStyle name="_Jan 2006 APAC MBOM - Feb 15PM version_April cover_MBOM v.1_Quarterly Industry Volume - Corp Follow up Feb 19th_Cost out Update" xfId="18330" xr:uid="{B1489C4A-DA26-4052-845C-675049AFDEEE}"/>
    <cellStyle name="_Jan 2006 APAC MBOM - Feb 15PM version_April cover_MBOM v.1_Quarterly Industry Volume - Corp Follow up Feb 19th_EBIT OCF Ranges" xfId="18331" xr:uid="{957E859C-0411-4730-BCB3-5FDB39A90346}"/>
    <cellStyle name="_Jan 2006 APAC MBOM - Feb 15PM version_April cover_MBOM v.1_Quarterly Industry Volume - Corp Follow up Feb 19th_G2N &amp; Pricing Plan_Feb'12 (version 1)" xfId="18332" xr:uid="{CFA144CD-AE15-450A-864E-49C232F317CC}"/>
    <cellStyle name="_Jan 2006 APAC MBOM - Feb 15PM version_April cover_MBOM v.1_Quarterly Industry Volume - Corp Follow up Feb 19th_OCFAnalysis" xfId="18333" xr:uid="{B45573D5-B3CC-4883-B6A2-7ABC3E2DC917}"/>
    <cellStyle name="_Jan 2006 APAC MBOM - Feb 15PM version_April cover_MBOM v.1_Quarterly Industry Volume - Corp Follow up Feb 19th_OCFAnalysis_Cost out Update" xfId="18334" xr:uid="{CEC557DE-806A-43D7-AD83-51EDB887F7AC}"/>
    <cellStyle name="_Jan 2006 APAC MBOM - Feb 15PM version_April cover_MBOM v.1_Quarterly Industry Volume - Corp Follow up Feb 19th_OCFAnalysis_EBIT OCF Ranges" xfId="18335" xr:uid="{78082D26-0641-4006-BAAF-19CF1AB1A139}"/>
    <cellStyle name="_Jan 2006 APAC MBOM - Feb 15PM version_April cover_MBOM v.1_Quarterly Industry Volume - Corp Follow up Feb 19th_OCFAnalysis_G2N &amp; Pricing Plan_Feb'12 (version 1)" xfId="18336" xr:uid="{8082A142-DDD8-476D-8F9A-E9F240445C2D}"/>
    <cellStyle name="_Jan 2006 APAC MBOM - Feb 15PM version_April cover_MBOM v.1_Quarterly Industry Volume - Corp Follow up Feb 19th_OCFAnalysis_Working Capital Graph" xfId="18337" xr:uid="{E9B44DC1-CAF6-48F1-A2EE-537CD4ECE5BD}"/>
    <cellStyle name="_Jan 2006 APAC MBOM - Feb 15PM version_April cover_MBOM v.1_Quarterly Industry Volume - Corp Follow up Feb 19th_Working Capital Graph" xfId="18338" xr:uid="{9F1966F6-BB65-4BB7-BDF6-71E88457C24E}"/>
    <cellStyle name="_Jan 2006 APAC MBOM - Feb 15PM version_April cover_MBOM v.1_SBU_GLOBAL_NGT" xfId="18339" xr:uid="{0BB93834-5A6C-4B7B-BCD4-5414EB08746B}"/>
    <cellStyle name="_Jan 2006 APAC MBOM - Feb 15PM version_April cover_MBOM v.1_SBU_GLOBAL_NGT 2" xfId="18340" xr:uid="{4C4A1276-5E42-4068-997C-F34A631D8E66}"/>
    <cellStyle name="_Jan 2006 APAC MBOM - Feb 15PM version_April cover_MBOM v.1_SBU_GLOBAL_NGT_Cost out Update" xfId="18341" xr:uid="{9A99AEB4-CF9E-42E5-A0CC-1E0F9AAAE9D4}"/>
    <cellStyle name="_Jan 2006 APAC MBOM - Feb 15PM version_April cover_MBOM v.1_SBU_GLOBAL_NGT_EBIT OCF Ranges" xfId="18342" xr:uid="{10512A45-E798-4A21-AF58-940FCBAAE5E7}"/>
    <cellStyle name="_Jan 2006 APAC MBOM - Feb 15PM version_April cover_MBOM v.1_SBU_GLOBAL_NGT_G2N &amp; Pricing Plan_Feb'12 (version 1)" xfId="18343" xr:uid="{23DA8FE2-7CC7-4763-9B9B-D783389664A5}"/>
    <cellStyle name="_Jan 2006 APAC MBOM - Feb 15PM version_April cover_MBOM v.1_SBU_GLOBAL_NGT_Working Capital Graph" xfId="18344" xr:uid="{81B82D58-D893-43A4-BDAB-8FB6E2D77430}"/>
    <cellStyle name="_Jan 2006 APAC MBOM - Feb 15PM version_April cover_MBOM v.1_Supplemental Data Requirements-Country" xfId="18345" xr:uid="{CBEC80CE-F78D-40EE-9982-5DC7FE28B7CC}"/>
    <cellStyle name="_Jan 2006 APAC MBOM - Feb 15PM version_April cover_MBOM v.1_Supplemental Data Requirements-Country_Keymessage" xfId="18346" xr:uid="{ED8255B6-37E1-4735-A99A-5689E3085616}"/>
    <cellStyle name="_Jan 2006 APAC MBOM - Feb 15PM version_April cover_MBOM v.1_Working Capital Graph" xfId="18347" xr:uid="{D1761859-C38E-46D3-B487-FD1F45853718}"/>
    <cellStyle name="_Jan 2006 APAC MBOM - Feb 15PM version_April cover_MBOM v.2" xfId="18348" xr:uid="{A911349F-2D65-41EA-85B8-F781A3CF40FC}"/>
    <cellStyle name="_Jan 2006 APAC MBOM - Feb 15PM version_April cover_MBOM v.2 2" xfId="18349" xr:uid="{1F29C8AF-1667-4604-A827-54EE24EB2D29}"/>
    <cellStyle name="_Jan 2006 APAC MBOM - Feb 15PM version_April cover_MBOM v.2_2009 AOP_Jan deck_Financials Consol_Sent" xfId="18350" xr:uid="{ECE3BB6E-07D3-4A01-82D9-A46348391044}"/>
    <cellStyle name="_Jan 2006 APAC MBOM - Feb 15PM version_April cover_MBOM v.2_2009 AOP_Jan deck_Financials Consol_Sent_2" xfId="18351" xr:uid="{D6195517-E8BE-4E18-ABB0-AF2F28E802E1}"/>
    <cellStyle name="_Jan 2006 APAC MBOM - Feb 15PM version_April cover_MBOM v.2_2009 AOP_Jan deck_Financials Consol_Sent_2_Keymessage" xfId="18352" xr:uid="{6A9F80F9-78D1-4A24-A1F2-968F5366067A}"/>
    <cellStyle name="_Jan 2006 APAC MBOM - Feb 15PM version_April cover_MBOM v.2_2009 AOP_Jan deck_Financials Consol_Sent_Keymessage" xfId="18353" xr:uid="{1E38494D-AB36-47F8-B51F-A41EA12F01A7}"/>
    <cellStyle name="_Jan 2006 APAC MBOM - Feb 15PM version_April cover_MBOM v.2_2009 AOP_Nov deck_Financials_for Consol_v2" xfId="18354" xr:uid="{61D6397C-90BC-4D1A-A668-CD6B9EA150F9}"/>
    <cellStyle name="_Jan 2006 APAC MBOM - Feb 15PM version_April cover_MBOM v.2_2009 AOP_Nov deck_Financials_for Consol_v2_Keymessage" xfId="18355" xr:uid="{81FE0BAC-BBAC-474B-8B46-3D2A3DD6BB68}"/>
    <cellStyle name="_Jan 2006 APAC MBOM - Feb 15PM version_April cover_MBOM v.2_Cash Capex 10+2" xfId="18356" xr:uid="{F95EDDEF-94EC-40E3-B2C1-CDF95A70E38B}"/>
    <cellStyle name="_Jan 2006 APAC MBOM - Feb 15PM version_April cover_MBOM v.2_Cash Capex 10+2_Cost out Update" xfId="18357" xr:uid="{9168ADDE-1B47-407E-A48F-01719BDD2D42}"/>
    <cellStyle name="_Jan 2006 APAC MBOM - Feb 15PM version_April cover_MBOM v.2_Cash Capex 10+2_EBIT OCF Ranges" xfId="18358" xr:uid="{DDF2F59C-A6B4-4A10-8725-34F85D310407}"/>
    <cellStyle name="_Jan 2006 APAC MBOM - Feb 15PM version_April cover_MBOM v.2_Cash Capex 10+2_G2N &amp; Pricing Plan_Feb'12 (version 1)" xfId="18359" xr:uid="{B5EAF853-4C2E-497F-8C2A-728C66EBE449}"/>
    <cellStyle name="_Jan 2006 APAC MBOM - Feb 15PM version_April cover_MBOM v.2_Cash Capex 10+2_Working Capital Graph" xfId="18360" xr:uid="{505EBBF7-92A8-4945-B60E-71C7F1AD9B04}"/>
    <cellStyle name="_Jan 2006 APAC MBOM - Feb 15PM version_April cover_MBOM v.2_Cost out Update" xfId="18361" xr:uid="{2C7F6AF3-B02E-4313-A1FD-3075F6C2969C}"/>
    <cellStyle name="_Jan 2006 APAC MBOM - Feb 15PM version_April cover_MBOM v.2_EBIT OCF Ranges" xfId="18362" xr:uid="{EC50A2A1-4066-4DA9-928B-5C41E925AFB4}"/>
    <cellStyle name="_Jan 2006 APAC MBOM - Feb 15PM version_April cover_MBOM v.2_G2N &amp; Pricing Plan_Feb'12 (version 1)" xfId="18363" xr:uid="{4FA2A714-F096-442C-99F2-ECE9CEE3E255}"/>
    <cellStyle name="_Jan 2006 APAC MBOM - Feb 15PM version_April cover_MBOM v.2_Global Operations" xfId="18364" xr:uid="{C858AD67-99EC-4481-8510-AF3BB0074D62}"/>
    <cellStyle name="_Jan 2006 APAC MBOM - Feb 15PM version_April cover_MBOM v.2_Global Operations 2" xfId="18365" xr:uid="{92317667-28DD-42BF-8C4D-C6773DFA5119}"/>
    <cellStyle name="_Jan 2006 APAC MBOM - Feb 15PM version_April cover_MBOM v.2_Keymessage" xfId="18366" xr:uid="{471C3F6C-2B97-4D67-A225-0C0DDE52D876}"/>
    <cellStyle name="_Jan 2006 APAC MBOM - Feb 15PM version_April cover_MBOM v.2_NA" xfId="18367" xr:uid="{51847C54-C8C2-461E-80F2-BC45FE604E76}"/>
    <cellStyle name="_Jan 2006 APAC MBOM - Feb 15PM version_April cover_MBOM v.2_NA 2" xfId="18368" xr:uid="{509FB94C-2E75-4B88-BB94-244EE2CD6905}"/>
    <cellStyle name="_Jan 2006 APAC MBOM - Feb 15PM version_April cover_MBOM v.2_NA_1" xfId="18369" xr:uid="{D6D35D4E-0289-41EE-AEC8-D76A2FFABB0F}"/>
    <cellStyle name="_Jan 2006 APAC MBOM - Feb 15PM version_April cover_MBOM v.2_NA_1 2" xfId="18370" xr:uid="{5367C613-1890-43FD-97B9-5532C826D512}"/>
    <cellStyle name="_Jan 2006 APAC MBOM - Feb 15PM version_April cover_MBOM v.2_Nov Review Deck Final" xfId="18371" xr:uid="{BDEC25E3-18A0-4DA1-A639-B566A3AE3BDB}"/>
    <cellStyle name="_Jan 2006 APAC MBOM - Feb 15PM version_April cover_MBOM v.2_Nov Review Deck Final_Keymessage" xfId="18372" xr:uid="{C95DA5AA-E4AC-4CB3-9BB9-1426BCD97F93}"/>
    <cellStyle name="_Jan 2006 APAC MBOM - Feb 15PM version_April cover_MBOM v.2_OCFAnalysis" xfId="18373" xr:uid="{79B46821-FB7D-4202-9879-7ED29ACA9972}"/>
    <cellStyle name="_Jan 2006 APAC MBOM - Feb 15PM version_April cover_MBOM v.2_OCFAnalysis_Cost out Update" xfId="18374" xr:uid="{3957E892-27D3-44A9-AEC0-318AE7AC3541}"/>
    <cellStyle name="_Jan 2006 APAC MBOM - Feb 15PM version_April cover_MBOM v.2_OCFAnalysis_EBIT OCF Ranges" xfId="18375" xr:uid="{36B70FC2-035F-49B7-9F54-ABF04096A04B}"/>
    <cellStyle name="_Jan 2006 APAC MBOM - Feb 15PM version_April cover_MBOM v.2_OCFAnalysis_G2N &amp; Pricing Plan_Feb'12 (version 1)" xfId="18376" xr:uid="{E70F1C3F-7B3E-430B-B09A-FA155274877C}"/>
    <cellStyle name="_Jan 2006 APAC MBOM - Feb 15PM version_April cover_MBOM v.2_OCFAnalysis_Working Capital Graph" xfId="18377" xr:uid="{AACFB540-2029-413E-857F-4315F321D8B7}"/>
    <cellStyle name="_Jan 2006 APAC MBOM - Feb 15PM version_April cover_MBOM v.2_Quarterly Industry Volume - Corp Follow up Feb 19th" xfId="18378" xr:uid="{154072C9-EABF-4F27-A26F-22AB22706395}"/>
    <cellStyle name="_Jan 2006 APAC MBOM - Feb 15PM version_April cover_MBOM v.2_Quarterly Industry Volume - Corp Follow up Feb 19th 2" xfId="18379" xr:uid="{CB6DF586-31C5-469E-9E9E-3885415AF874}"/>
    <cellStyle name="_Jan 2006 APAC MBOM - Feb 15PM version_April cover_MBOM v.2_Quarterly Industry Volume - Corp Follow up Feb 19th_Cost out Update" xfId="18380" xr:uid="{5FFCA8AC-11F1-44AF-99C2-D534A47AF254}"/>
    <cellStyle name="_Jan 2006 APAC MBOM - Feb 15PM version_April cover_MBOM v.2_Quarterly Industry Volume - Corp Follow up Feb 19th_EBIT OCF Ranges" xfId="18381" xr:uid="{FC86B866-6842-4FD3-A20C-1C8922ED6D34}"/>
    <cellStyle name="_Jan 2006 APAC MBOM - Feb 15PM version_April cover_MBOM v.2_Quarterly Industry Volume - Corp Follow up Feb 19th_G2N &amp; Pricing Plan_Feb'12 (version 1)" xfId="18382" xr:uid="{5205939A-D57C-431D-9988-513414088A52}"/>
    <cellStyle name="_Jan 2006 APAC MBOM - Feb 15PM version_April cover_MBOM v.2_Quarterly Industry Volume - Corp Follow up Feb 19th_OCFAnalysis" xfId="18383" xr:uid="{B0EAF791-1A2F-4365-BB8B-BB40B58A1171}"/>
    <cellStyle name="_Jan 2006 APAC MBOM - Feb 15PM version_April cover_MBOM v.2_Quarterly Industry Volume - Corp Follow up Feb 19th_OCFAnalysis_Cost out Update" xfId="18384" xr:uid="{7B5159E4-C10A-4442-AA1A-EDB27D220CD6}"/>
    <cellStyle name="_Jan 2006 APAC MBOM - Feb 15PM version_April cover_MBOM v.2_Quarterly Industry Volume - Corp Follow up Feb 19th_OCFAnalysis_EBIT OCF Ranges" xfId="18385" xr:uid="{4903A373-AD42-4688-B4B2-8EC06635F1A2}"/>
    <cellStyle name="_Jan 2006 APAC MBOM - Feb 15PM version_April cover_MBOM v.2_Quarterly Industry Volume - Corp Follow up Feb 19th_OCFAnalysis_G2N &amp; Pricing Plan_Feb'12 (version 1)" xfId="18386" xr:uid="{D2DD7F99-ED06-4B82-AC37-10ABE74A2FFE}"/>
    <cellStyle name="_Jan 2006 APAC MBOM - Feb 15PM version_April cover_MBOM v.2_Quarterly Industry Volume - Corp Follow up Feb 19th_OCFAnalysis_Working Capital Graph" xfId="18387" xr:uid="{68B4D45D-4B81-4161-BEB7-ECBE26CC3E49}"/>
    <cellStyle name="_Jan 2006 APAC MBOM - Feb 15PM version_April cover_MBOM v.2_Quarterly Industry Volume - Corp Follow up Feb 19th_Working Capital Graph" xfId="18388" xr:uid="{C3E7532E-3900-4054-9DBE-14AECF8299E5}"/>
    <cellStyle name="_Jan 2006 APAC MBOM - Feb 15PM version_April cover_MBOM v.2_SBU_GLOBAL_NGT" xfId="18389" xr:uid="{5F214536-7678-4DE5-8D8B-7E493FC2F9D2}"/>
    <cellStyle name="_Jan 2006 APAC MBOM - Feb 15PM version_April cover_MBOM v.2_SBU_GLOBAL_NGT 2" xfId="18390" xr:uid="{05046E61-35FF-4622-8D30-149CD7EC16A4}"/>
    <cellStyle name="_Jan 2006 APAC MBOM - Feb 15PM version_April cover_MBOM v.2_SBU_GLOBAL_NGT_Cost out Update" xfId="18391" xr:uid="{126784CE-4864-434F-A2E8-F539DFFE7654}"/>
    <cellStyle name="_Jan 2006 APAC MBOM - Feb 15PM version_April cover_MBOM v.2_SBU_GLOBAL_NGT_EBIT OCF Ranges" xfId="18392" xr:uid="{70571E37-BCA0-4CC4-87FC-53C6FC797932}"/>
    <cellStyle name="_Jan 2006 APAC MBOM - Feb 15PM version_April cover_MBOM v.2_SBU_GLOBAL_NGT_G2N &amp; Pricing Plan_Feb'12 (version 1)" xfId="18393" xr:uid="{085E9E08-7011-49FA-BFA3-AFFED249D756}"/>
    <cellStyle name="_Jan 2006 APAC MBOM - Feb 15PM version_April cover_MBOM v.2_SBU_GLOBAL_NGT_Working Capital Graph" xfId="18394" xr:uid="{90251A90-A0B3-49AC-BEF4-782970AE731D}"/>
    <cellStyle name="_Jan 2006 APAC MBOM - Feb 15PM version_April cover_MBOM v.2_Supplemental Data Requirements-Country" xfId="18395" xr:uid="{A00D22A2-947A-4F49-83B2-06B3FF6130E7}"/>
    <cellStyle name="_Jan 2006 APAC MBOM - Feb 15PM version_April cover_MBOM v.2_Supplemental Data Requirements-Country_Keymessage" xfId="18396" xr:uid="{A4F8BB41-53F2-4CF9-BA3B-0E536B7B2513}"/>
    <cellStyle name="_Jan 2006 APAC MBOM - Feb 15PM version_April cover_MBOM v.2_Working Capital Graph" xfId="18397" xr:uid="{585D3B80-C961-414D-9855-2423E2837C77}"/>
    <cellStyle name="_Jan 2006 APAC MBOM - Feb 15PM version_April cover_MBOM v.3" xfId="18398" xr:uid="{2A907569-95F3-4FA7-B70C-DF7C1B2BC811}"/>
    <cellStyle name="_Jan 2006 APAC MBOM - Feb 15PM version_April cover_MBOM v.3 2" xfId="18399" xr:uid="{B7B65B0F-B497-4A25-9DE3-A4FF0604A5C1}"/>
    <cellStyle name="_Jan 2006 APAC MBOM - Feb 15PM version_April cover_MBOM v.3_2009 AOP_Jan deck_Financials Consol_Sent" xfId="18400" xr:uid="{E8922F21-80F0-4006-9933-B722AAD9D8F6}"/>
    <cellStyle name="_Jan 2006 APAC MBOM - Feb 15PM version_April cover_MBOM v.3_2009 AOP_Jan deck_Financials Consol_Sent_2" xfId="18401" xr:uid="{B0C20CBF-5563-44DA-A84A-8CDB6BF593EA}"/>
    <cellStyle name="_Jan 2006 APAC MBOM - Feb 15PM version_April cover_MBOM v.3_2009 AOP_Jan deck_Financials Consol_Sent_2_Keymessage" xfId="18402" xr:uid="{58CD5110-6C1F-41C3-85B6-9E0270455AD5}"/>
    <cellStyle name="_Jan 2006 APAC MBOM - Feb 15PM version_April cover_MBOM v.3_2009 AOP_Jan deck_Financials Consol_Sent_Keymessage" xfId="18403" xr:uid="{F701F745-3FBF-446A-9691-416489595A96}"/>
    <cellStyle name="_Jan 2006 APAC MBOM - Feb 15PM version_April cover_MBOM v.3_2009 AOP_Nov deck_Financials_for Consol_v2" xfId="18404" xr:uid="{DF65305F-C8B4-4E37-8917-791F4332A4B7}"/>
    <cellStyle name="_Jan 2006 APAC MBOM - Feb 15PM version_April cover_MBOM v.3_2009 AOP_Nov deck_Financials_for Consol_v2_Keymessage" xfId="18405" xr:uid="{EE2C3F9F-3543-4958-89FE-7360824BBF81}"/>
    <cellStyle name="_Jan 2006 APAC MBOM - Feb 15PM version_April cover_MBOM v.3_Cash Capex 10+2" xfId="18406" xr:uid="{8DF4CA90-5A1D-495E-98DD-EC5AF1C41986}"/>
    <cellStyle name="_Jan 2006 APAC MBOM - Feb 15PM version_April cover_MBOM v.3_Cash Capex 10+2_Cost out Update" xfId="18407" xr:uid="{C2128B70-0207-4ABE-9151-428E1B4B1A5B}"/>
    <cellStyle name="_Jan 2006 APAC MBOM - Feb 15PM version_April cover_MBOM v.3_Cash Capex 10+2_EBIT OCF Ranges" xfId="18408" xr:uid="{91E13BD1-D90E-43FA-A0D7-36BDE13B591C}"/>
    <cellStyle name="_Jan 2006 APAC MBOM - Feb 15PM version_April cover_MBOM v.3_Cash Capex 10+2_G2N &amp; Pricing Plan_Feb'12 (version 1)" xfId="18409" xr:uid="{30BF5FD3-5AF1-4AB9-87CD-D868BD1230EE}"/>
    <cellStyle name="_Jan 2006 APAC MBOM - Feb 15PM version_April cover_MBOM v.3_Cash Capex 10+2_Working Capital Graph" xfId="18410" xr:uid="{39C4C241-4D8C-46F3-9E58-E4C648FE4B82}"/>
    <cellStyle name="_Jan 2006 APAC MBOM - Feb 15PM version_April cover_MBOM v.3_Cost out Update" xfId="18411" xr:uid="{C6CF70C1-7596-4E05-9295-22E2F32AE98C}"/>
    <cellStyle name="_Jan 2006 APAC MBOM - Feb 15PM version_April cover_MBOM v.3_EBIT OCF Ranges" xfId="18412" xr:uid="{FE6C4316-DC88-4C15-BDD7-51752316A246}"/>
    <cellStyle name="_Jan 2006 APAC MBOM - Feb 15PM version_April cover_MBOM v.3_G2N &amp; Pricing Plan_Feb'12 (version 1)" xfId="18413" xr:uid="{4DB2B0F7-0C98-4EE9-B1BA-5D1DC31EE134}"/>
    <cellStyle name="_Jan 2006 APAC MBOM - Feb 15PM version_April cover_MBOM v.3_Global Operations" xfId="18414" xr:uid="{68D12C31-1E95-4124-967F-EF7B4E523B32}"/>
    <cellStyle name="_Jan 2006 APAC MBOM - Feb 15PM version_April cover_MBOM v.3_Global Operations 2" xfId="18415" xr:uid="{5EB4287A-7DD6-42E7-B19C-8888A4FDA40A}"/>
    <cellStyle name="_Jan 2006 APAC MBOM - Feb 15PM version_April cover_MBOM v.3_Keymessage" xfId="18416" xr:uid="{052BBF19-EAD5-4D11-967F-CF0D45C46128}"/>
    <cellStyle name="_Jan 2006 APAC MBOM - Feb 15PM version_April cover_MBOM v.3_NA" xfId="18417" xr:uid="{E0189AFF-4762-4705-BBB2-F0ECC15F17C6}"/>
    <cellStyle name="_Jan 2006 APAC MBOM - Feb 15PM version_April cover_MBOM v.3_NA 2" xfId="18418" xr:uid="{750ADA66-4644-4EB8-966B-A53E3D81D6E7}"/>
    <cellStyle name="_Jan 2006 APAC MBOM - Feb 15PM version_April cover_MBOM v.3_NA_1" xfId="18419" xr:uid="{DB595881-0CA0-4EFD-8468-227968F6463D}"/>
    <cellStyle name="_Jan 2006 APAC MBOM - Feb 15PM version_April cover_MBOM v.3_NA_1 2" xfId="18420" xr:uid="{7FB2DB84-DB27-4A64-911C-F649C3083B64}"/>
    <cellStyle name="_Jan 2006 APAC MBOM - Feb 15PM version_April cover_MBOM v.3_Nov Review Deck Final" xfId="18421" xr:uid="{10D5D34C-E9B4-4D36-A91E-B103789DC543}"/>
    <cellStyle name="_Jan 2006 APAC MBOM - Feb 15PM version_April cover_MBOM v.3_Nov Review Deck Final_Keymessage" xfId="18422" xr:uid="{D2522595-F7D7-4778-B8B1-EF4E77EA1B0D}"/>
    <cellStyle name="_Jan 2006 APAC MBOM - Feb 15PM version_April cover_MBOM v.3_OCFAnalysis" xfId="18423" xr:uid="{3848751F-4C27-40CC-A1F8-5795473958C6}"/>
    <cellStyle name="_Jan 2006 APAC MBOM - Feb 15PM version_April cover_MBOM v.3_OCFAnalysis_Cost out Update" xfId="18424" xr:uid="{E3D54EB2-7CBB-42EB-A1B1-E2887B569AF4}"/>
    <cellStyle name="_Jan 2006 APAC MBOM - Feb 15PM version_April cover_MBOM v.3_OCFAnalysis_EBIT OCF Ranges" xfId="18425" xr:uid="{CE7A310E-8B4D-45E0-A1B7-ACFAE57353EB}"/>
    <cellStyle name="_Jan 2006 APAC MBOM - Feb 15PM version_April cover_MBOM v.3_OCFAnalysis_G2N &amp; Pricing Plan_Feb'12 (version 1)" xfId="18426" xr:uid="{BBCD799B-E545-4BFF-A1CB-AB7BBFB40289}"/>
    <cellStyle name="_Jan 2006 APAC MBOM - Feb 15PM version_April cover_MBOM v.3_OCFAnalysis_Working Capital Graph" xfId="18427" xr:uid="{F5FFAF26-D231-4771-BC82-610AD013F1B1}"/>
    <cellStyle name="_Jan 2006 APAC MBOM - Feb 15PM version_April cover_MBOM v.3_Quarterly Industry Volume - Corp Follow up Feb 19th" xfId="18428" xr:uid="{873787B9-C18E-4B5B-ABEC-00F9E41982E7}"/>
    <cellStyle name="_Jan 2006 APAC MBOM - Feb 15PM version_April cover_MBOM v.3_Quarterly Industry Volume - Corp Follow up Feb 19th 2" xfId="18429" xr:uid="{E4D9903E-0625-4D1B-BAB1-3B02F2B2DD4C}"/>
    <cellStyle name="_Jan 2006 APAC MBOM - Feb 15PM version_April cover_MBOM v.3_Quarterly Industry Volume - Corp Follow up Feb 19th_Cost out Update" xfId="18430" xr:uid="{4B61917A-0156-41C1-8817-3C0B26847F57}"/>
    <cellStyle name="_Jan 2006 APAC MBOM - Feb 15PM version_April cover_MBOM v.3_Quarterly Industry Volume - Corp Follow up Feb 19th_EBIT OCF Ranges" xfId="18431" xr:uid="{79D7E464-C3E5-4601-AF90-D9CD48D672AB}"/>
    <cellStyle name="_Jan 2006 APAC MBOM - Feb 15PM version_April cover_MBOM v.3_Quarterly Industry Volume - Corp Follow up Feb 19th_G2N &amp; Pricing Plan_Feb'12 (version 1)" xfId="18432" xr:uid="{68826F6F-8F38-4EDC-B73F-EFE4BF27B2E5}"/>
    <cellStyle name="_Jan 2006 APAC MBOM - Feb 15PM version_April cover_MBOM v.3_Quarterly Industry Volume - Corp Follow up Feb 19th_OCFAnalysis" xfId="18433" xr:uid="{42DB38B5-7732-48F7-805B-05A7E889ABA1}"/>
    <cellStyle name="_Jan 2006 APAC MBOM - Feb 15PM version_April cover_MBOM v.3_Quarterly Industry Volume - Corp Follow up Feb 19th_OCFAnalysis_Cost out Update" xfId="18434" xr:uid="{D57111CA-222F-4508-8CE4-1D02558B9541}"/>
    <cellStyle name="_Jan 2006 APAC MBOM - Feb 15PM version_April cover_MBOM v.3_Quarterly Industry Volume - Corp Follow up Feb 19th_OCFAnalysis_EBIT OCF Ranges" xfId="18435" xr:uid="{56FD4C2E-2A38-417D-A0B0-EF5CAC487895}"/>
    <cellStyle name="_Jan 2006 APAC MBOM - Feb 15PM version_April cover_MBOM v.3_Quarterly Industry Volume - Corp Follow up Feb 19th_OCFAnalysis_G2N &amp; Pricing Plan_Feb'12 (version 1)" xfId="18436" xr:uid="{AF270B7C-49A8-406B-B5C7-B28DC89111C6}"/>
    <cellStyle name="_Jan 2006 APAC MBOM - Feb 15PM version_April cover_MBOM v.3_Quarterly Industry Volume - Corp Follow up Feb 19th_OCFAnalysis_Working Capital Graph" xfId="18437" xr:uid="{76368EB3-6E3E-4CE3-8ADE-42699FAFF82F}"/>
    <cellStyle name="_Jan 2006 APAC MBOM - Feb 15PM version_April cover_MBOM v.3_Quarterly Industry Volume - Corp Follow up Feb 19th_Working Capital Graph" xfId="18438" xr:uid="{0EA28DA6-E29A-45F5-BE8D-CF404BAFCDAF}"/>
    <cellStyle name="_Jan 2006 APAC MBOM - Feb 15PM version_April cover_MBOM v.3_SBU_GLOBAL_NGT" xfId="18439" xr:uid="{FC49094C-3281-4F0D-82A2-0FCD3335145C}"/>
    <cellStyle name="_Jan 2006 APAC MBOM - Feb 15PM version_April cover_MBOM v.3_SBU_GLOBAL_NGT 2" xfId="18440" xr:uid="{A352A68F-1B18-464A-A406-1F60A8E3474F}"/>
    <cellStyle name="_Jan 2006 APAC MBOM - Feb 15PM version_April cover_MBOM v.3_SBU_GLOBAL_NGT_Cost out Update" xfId="18441" xr:uid="{FDE45470-5481-4CE2-8EC4-32BFE027144D}"/>
    <cellStyle name="_Jan 2006 APAC MBOM - Feb 15PM version_April cover_MBOM v.3_SBU_GLOBAL_NGT_EBIT OCF Ranges" xfId="18442" xr:uid="{EECDC997-B8F7-48CC-A583-FB3D350763CF}"/>
    <cellStyle name="_Jan 2006 APAC MBOM - Feb 15PM version_April cover_MBOM v.3_SBU_GLOBAL_NGT_G2N &amp; Pricing Plan_Feb'12 (version 1)" xfId="18443" xr:uid="{3FA74093-2A3D-4C5A-9BD1-1BCC8D663257}"/>
    <cellStyle name="_Jan 2006 APAC MBOM - Feb 15PM version_April cover_MBOM v.3_SBU_GLOBAL_NGT_Working Capital Graph" xfId="18444" xr:uid="{256DD49B-F721-4A6B-9051-BA24C03204D8}"/>
    <cellStyle name="_Jan 2006 APAC MBOM - Feb 15PM version_April cover_MBOM v.3_Supplemental Data Requirements-Country" xfId="18445" xr:uid="{D545D04D-6F20-4242-A401-1C98DDAA1ACC}"/>
    <cellStyle name="_Jan 2006 APAC MBOM - Feb 15PM version_April cover_MBOM v.3_Supplemental Data Requirements-Country_Keymessage" xfId="18446" xr:uid="{8E99FBAB-94EA-4472-852A-6AE1ACC79312}"/>
    <cellStyle name="_Jan 2006 APAC MBOM - Feb 15PM version_April cover_MBOM v.3_Working Capital Graph" xfId="18447" xr:uid="{6B607359-0AC9-4E07-BE23-45C1B06AAC4B}"/>
    <cellStyle name="_Jan 2006 APAC MBOM - Feb 15PM version_April cover_MBOM_2009 AOP_Jan deck_Financials Consol_Sent" xfId="18448" xr:uid="{BB8362A5-72FD-4150-86DD-C757D2E18D4F}"/>
    <cellStyle name="_Jan 2006 APAC MBOM - Feb 15PM version_April cover_MBOM_2009 AOP_Jan deck_Financials Consol_Sent_2" xfId="18449" xr:uid="{2D212D4B-1548-4C61-AF40-9D0182885C52}"/>
    <cellStyle name="_Jan 2006 APAC MBOM - Feb 15PM version_April cover_MBOM_2009 AOP_Jan deck_Financials Consol_Sent_2_Keymessage" xfId="18450" xr:uid="{F0C32121-ACFE-4818-92CC-4276848A261B}"/>
    <cellStyle name="_Jan 2006 APAC MBOM - Feb 15PM version_April cover_MBOM_2009 AOP_Jan deck_Financials Consol_Sent_Keymessage" xfId="18451" xr:uid="{D1F6AAAC-F6BA-472F-B35A-924F84CE3002}"/>
    <cellStyle name="_Jan 2006 APAC MBOM - Feb 15PM version_April cover_MBOM_2009 AOP_Nov deck_Financials_for Consol_v2" xfId="18452" xr:uid="{A681B8AA-0CF5-4574-8830-911E713236F8}"/>
    <cellStyle name="_Jan 2006 APAC MBOM - Feb 15PM version_April cover_MBOM_2009 AOP_Nov deck_Financials_for Consol_v2_Keymessage" xfId="18453" xr:uid="{2B1E82D2-5AC5-4D79-AFE4-02B880CB85C0}"/>
    <cellStyle name="_Jan 2006 APAC MBOM - Feb 15PM version_April cover_MBOM_Cash Capex 10+2" xfId="18454" xr:uid="{36514675-0A20-41DD-BBAF-595505FA199E}"/>
    <cellStyle name="_Jan 2006 APAC MBOM - Feb 15PM version_April cover_MBOM_Cash Capex 10+2_Cost out Update" xfId="18455" xr:uid="{CE2160EC-2F22-4EC7-A886-5C22DA4D2BA6}"/>
    <cellStyle name="_Jan 2006 APAC MBOM - Feb 15PM version_April cover_MBOM_Cash Capex 10+2_EBIT OCF Ranges" xfId="18456" xr:uid="{24AB51B7-BF09-4C3C-BA64-49EE60315B1E}"/>
    <cellStyle name="_Jan 2006 APAC MBOM - Feb 15PM version_April cover_MBOM_Cash Capex 10+2_G2N &amp; Pricing Plan_Feb'12 (version 1)" xfId="18457" xr:uid="{901160D1-FDAD-4A73-817D-6073707D0EAE}"/>
    <cellStyle name="_Jan 2006 APAC MBOM - Feb 15PM version_April cover_MBOM_Cash Capex 10+2_Working Capital Graph" xfId="18458" xr:uid="{96D48324-DC70-48B8-B548-5606F55168C3}"/>
    <cellStyle name="_Jan 2006 APAC MBOM - Feb 15PM version_April cover_MBOM_Cost out Update" xfId="18459" xr:uid="{77C4C0C2-19DB-4A23-BF6B-D3E1AE143D7D}"/>
    <cellStyle name="_Jan 2006 APAC MBOM - Feb 15PM version_April cover_MBOM_EBIT OCF Ranges" xfId="18460" xr:uid="{EDFE306D-92F7-46DB-BABF-E9FD52681BF0}"/>
    <cellStyle name="_Jan 2006 APAC MBOM - Feb 15PM version_April cover_MBOM_G2N &amp; Pricing Plan_Feb'12 (version 1)" xfId="18461" xr:uid="{6BDE59E4-81B0-44C6-AB3E-1FC37081535B}"/>
    <cellStyle name="_Jan 2006 APAC MBOM - Feb 15PM version_April cover_MBOM_Global Operations" xfId="18462" xr:uid="{F0D81C29-A3DD-41BC-BC55-4EC4A7BF9CD8}"/>
    <cellStyle name="_Jan 2006 APAC MBOM - Feb 15PM version_April cover_MBOM_Global Operations 2" xfId="18463" xr:uid="{F92677E6-A7A2-4743-8FEB-E6156DEE252F}"/>
    <cellStyle name="_Jan 2006 APAC MBOM - Feb 15PM version_April cover_MBOM_Keymessage" xfId="18464" xr:uid="{66032C38-0327-452D-9228-1A34C7BC8F22}"/>
    <cellStyle name="_Jan 2006 APAC MBOM - Feb 15PM version_April cover_MBOM_NA" xfId="18465" xr:uid="{24780BBD-1379-4CBC-BF64-052874A7F9CD}"/>
    <cellStyle name="_Jan 2006 APAC MBOM - Feb 15PM version_April cover_MBOM_NA 2" xfId="18466" xr:uid="{07DB0C63-E18D-4CDE-ACF1-73168DE8E0FF}"/>
    <cellStyle name="_Jan 2006 APAC MBOM - Feb 15PM version_April cover_MBOM_NA_1" xfId="18467" xr:uid="{ECB994F9-37DA-4E67-910C-B84E2CF8C08A}"/>
    <cellStyle name="_Jan 2006 APAC MBOM - Feb 15PM version_April cover_MBOM_NA_1 2" xfId="18468" xr:uid="{681BF4B6-EA5D-4746-B8DF-ABB00F5E340D}"/>
    <cellStyle name="_Jan 2006 APAC MBOM - Feb 15PM version_April cover_MBOM_Nov Review Deck Final" xfId="18469" xr:uid="{8306F3E0-28CB-4675-9242-B14933BA8C10}"/>
    <cellStyle name="_Jan 2006 APAC MBOM - Feb 15PM version_April cover_MBOM_Nov Review Deck Final_Keymessage" xfId="18470" xr:uid="{C4DD02DF-2C3B-4992-BE6D-B1BCBC100FFF}"/>
    <cellStyle name="_Jan 2006 APAC MBOM - Feb 15PM version_April cover_MBOM_OCFAnalysis" xfId="18471" xr:uid="{16E8255C-843C-4F7F-9419-6BD8387EDD8F}"/>
    <cellStyle name="_Jan 2006 APAC MBOM - Feb 15PM version_April cover_MBOM_OCFAnalysis_Cost out Update" xfId="18472" xr:uid="{489398B1-7D6A-4969-A15D-4C5B13EEC814}"/>
    <cellStyle name="_Jan 2006 APAC MBOM - Feb 15PM version_April cover_MBOM_OCFAnalysis_EBIT OCF Ranges" xfId="18473" xr:uid="{B4DDAB38-A5EC-4381-A3F3-532EAB0B4BBB}"/>
    <cellStyle name="_Jan 2006 APAC MBOM - Feb 15PM version_April cover_MBOM_OCFAnalysis_G2N &amp; Pricing Plan_Feb'12 (version 1)" xfId="18474" xr:uid="{908FB21D-FB35-4B3C-A0A9-EDC15400FDBC}"/>
    <cellStyle name="_Jan 2006 APAC MBOM - Feb 15PM version_April cover_MBOM_OCFAnalysis_Working Capital Graph" xfId="18475" xr:uid="{70749736-E3AF-422C-B502-4553B91030C2}"/>
    <cellStyle name="_Jan 2006 APAC MBOM - Feb 15PM version_April cover_MBOM_Quarterly Industry Volume - Corp Follow up Feb 19th" xfId="18476" xr:uid="{05338198-13A1-4CA9-83F0-11DA594E70F7}"/>
    <cellStyle name="_Jan 2006 APAC MBOM - Feb 15PM version_April cover_MBOM_Quarterly Industry Volume - Corp Follow up Feb 19th 2" xfId="18477" xr:uid="{AFBB8399-8B0C-406D-9B73-ABC78DAEFEE1}"/>
    <cellStyle name="_Jan 2006 APAC MBOM - Feb 15PM version_April cover_MBOM_Quarterly Industry Volume - Corp Follow up Feb 19th_Cost out Update" xfId="18478" xr:uid="{F66FBA25-3298-411F-8C8D-3F4207DBFA23}"/>
    <cellStyle name="_Jan 2006 APAC MBOM - Feb 15PM version_April cover_MBOM_Quarterly Industry Volume - Corp Follow up Feb 19th_EBIT OCF Ranges" xfId="18479" xr:uid="{1E311C46-F5D3-49C7-B556-F81F49BAE40B}"/>
    <cellStyle name="_Jan 2006 APAC MBOM - Feb 15PM version_April cover_MBOM_Quarterly Industry Volume - Corp Follow up Feb 19th_G2N &amp; Pricing Plan_Feb'12 (version 1)" xfId="18480" xr:uid="{A6D11C3D-A3FD-4DAE-A830-CF96F38549C1}"/>
    <cellStyle name="_Jan 2006 APAC MBOM - Feb 15PM version_April cover_MBOM_Quarterly Industry Volume - Corp Follow up Feb 19th_OCFAnalysis" xfId="18481" xr:uid="{15CF62AA-267D-49B2-AE81-0491588A71D1}"/>
    <cellStyle name="_Jan 2006 APAC MBOM - Feb 15PM version_April cover_MBOM_Quarterly Industry Volume - Corp Follow up Feb 19th_OCFAnalysis_Cost out Update" xfId="18482" xr:uid="{2F5CF7C3-27DB-406B-9781-25BF41B2D2F3}"/>
    <cellStyle name="_Jan 2006 APAC MBOM - Feb 15PM version_April cover_MBOM_Quarterly Industry Volume - Corp Follow up Feb 19th_OCFAnalysis_EBIT OCF Ranges" xfId="18483" xr:uid="{DCD56A25-FE14-42AC-B53B-0A0D6F7A47AE}"/>
    <cellStyle name="_Jan 2006 APAC MBOM - Feb 15PM version_April cover_MBOM_Quarterly Industry Volume - Corp Follow up Feb 19th_OCFAnalysis_G2N &amp; Pricing Plan_Feb'12 (version 1)" xfId="18484" xr:uid="{970D0162-3928-4C61-8B88-BBB79621A3C6}"/>
    <cellStyle name="_Jan 2006 APAC MBOM - Feb 15PM version_April cover_MBOM_Quarterly Industry Volume - Corp Follow up Feb 19th_OCFAnalysis_Working Capital Graph" xfId="18485" xr:uid="{5CED72FF-C63C-461C-98C2-68B9677F37EA}"/>
    <cellStyle name="_Jan 2006 APAC MBOM - Feb 15PM version_April cover_MBOM_Quarterly Industry Volume - Corp Follow up Feb 19th_Working Capital Graph" xfId="18486" xr:uid="{DCD95DDD-BD5D-4F3E-A7F3-0E0A921C567E}"/>
    <cellStyle name="_Jan 2006 APAC MBOM - Feb 15PM version_April cover_MBOM_SBU_GLOBAL_NGT" xfId="18487" xr:uid="{E088CE4D-19C3-4E84-A1D4-571973242B5C}"/>
    <cellStyle name="_Jan 2006 APAC MBOM - Feb 15PM version_April cover_MBOM_SBU_GLOBAL_NGT 2" xfId="18488" xr:uid="{63315A18-1ACC-4168-B084-CF909246299B}"/>
    <cellStyle name="_Jan 2006 APAC MBOM - Feb 15PM version_April cover_MBOM_SBU_GLOBAL_NGT_Cost out Update" xfId="18489" xr:uid="{C246BD02-DAB0-4870-8A4F-B3D9DFAAA49F}"/>
    <cellStyle name="_Jan 2006 APAC MBOM - Feb 15PM version_April cover_MBOM_SBU_GLOBAL_NGT_EBIT OCF Ranges" xfId="18490" xr:uid="{2A8A68B7-6E3F-4970-BFF5-8D604DC7D5BA}"/>
    <cellStyle name="_Jan 2006 APAC MBOM - Feb 15PM version_April cover_MBOM_SBU_GLOBAL_NGT_G2N &amp; Pricing Plan_Feb'12 (version 1)" xfId="18491" xr:uid="{5C8024E8-99CC-43F7-B66D-FCF74EED2229}"/>
    <cellStyle name="_Jan 2006 APAC MBOM - Feb 15PM version_April cover_MBOM_SBU_GLOBAL_NGT_Working Capital Graph" xfId="18492" xr:uid="{A1C27D7F-C768-4F15-B5A5-A7198CE97FA3}"/>
    <cellStyle name="_Jan 2006 APAC MBOM - Feb 15PM version_April cover_MBOM_Supplemental Data Requirements-Country" xfId="18493" xr:uid="{7D502A27-702E-4416-AD44-5532A9155E77}"/>
    <cellStyle name="_Jan 2006 APAC MBOM - Feb 15PM version_April cover_MBOM_Supplemental Data Requirements-Country_Keymessage" xfId="18494" xr:uid="{3B152B10-58B8-4F0A-B098-5894ED2CF9F5}"/>
    <cellStyle name="_Jan 2006 APAC MBOM - Feb 15PM version_April cover_MBOM_Working Capital Graph" xfId="18495" xr:uid="{CFC71055-BB5A-443D-B7E2-1B8F45A94FC4}"/>
    <cellStyle name="_Jan 2006 APAC MBOM - Feb 15PM version_April cover_NA" xfId="18496" xr:uid="{F9D174DF-3773-439B-BB5C-59F2CA1273E1}"/>
    <cellStyle name="_Jan 2006 APAC MBOM - Feb 15PM version_April cover_NA 2" xfId="18497" xr:uid="{4783D99F-0197-4101-9747-3B266BCDD151}"/>
    <cellStyle name="_Jan 2006 APAC MBOM - Feb 15PM version_April cover_NA_1" xfId="18498" xr:uid="{5A046070-0013-4F67-A065-BFC9E0283421}"/>
    <cellStyle name="_Jan 2006 APAC MBOM - Feb 15PM version_April cover_NA_1 2" xfId="18499" xr:uid="{E8998360-F66F-41CE-9316-570BE2C75738}"/>
    <cellStyle name="_Jan 2006 APAC MBOM - Feb 15PM version_April cover_Nov Review Deck Final" xfId="18500" xr:uid="{3D60456E-3F8D-461F-9C5F-8CFBCF8B08AD}"/>
    <cellStyle name="_Jan 2006 APAC MBOM - Feb 15PM version_April cover_Nov Review Deck Final_Keymessage" xfId="18501" xr:uid="{8E812F99-6BC0-4A3F-9B93-B058F94CE051}"/>
    <cellStyle name="_Jan 2006 APAC MBOM - Feb 15PM version_April cover_OCFAnalysis" xfId="18502" xr:uid="{E2E24433-4636-4975-88E6-38C721855B7F}"/>
    <cellStyle name="_Jan 2006 APAC MBOM - Feb 15PM version_April cover_OCFAnalysis_Cost out Update" xfId="18503" xr:uid="{9C7BF5D7-33D1-45FD-AE32-EC7B15DB98A6}"/>
    <cellStyle name="_Jan 2006 APAC MBOM - Feb 15PM version_April cover_OCFAnalysis_EBIT OCF Ranges" xfId="18504" xr:uid="{C383E0E2-42ED-4FE8-ACDD-44AB27B915C7}"/>
    <cellStyle name="_Jan 2006 APAC MBOM - Feb 15PM version_April cover_OCFAnalysis_G2N &amp; Pricing Plan_Feb'12 (version 1)" xfId="18505" xr:uid="{7CCCF5FB-3EED-43AE-A983-DC956F0AC27B}"/>
    <cellStyle name="_Jan 2006 APAC MBOM - Feb 15PM version_April cover_OCFAnalysis_Working Capital Graph" xfId="18506" xr:uid="{225E1785-3E81-4B29-9648-FE195ED0BE3B}"/>
    <cellStyle name="_Jan 2006 APAC MBOM - Feb 15PM version_April cover_Quarterly Industry Volume - Corp Follow up Feb 19th" xfId="18507" xr:uid="{E37D69E4-4EE6-4B46-BF1C-F970CE70DFF7}"/>
    <cellStyle name="_Jan 2006 APAC MBOM - Feb 15PM version_April cover_Quarterly Industry Volume - Corp Follow up Feb 19th 2" xfId="18508" xr:uid="{C1340EFF-6E0D-414F-9879-E95BA3F5A6A5}"/>
    <cellStyle name="_Jan 2006 APAC MBOM - Feb 15PM version_April cover_Quarterly Industry Volume - Corp Follow up Feb 19th_Cost out Update" xfId="18509" xr:uid="{B45B7260-2DC6-4046-85EE-05CDD1259A5E}"/>
    <cellStyle name="_Jan 2006 APAC MBOM - Feb 15PM version_April cover_Quarterly Industry Volume - Corp Follow up Feb 19th_EBIT OCF Ranges" xfId="18510" xr:uid="{9C915F88-FCD1-4ED4-90CC-688B039F3C6A}"/>
    <cellStyle name="_Jan 2006 APAC MBOM - Feb 15PM version_April cover_Quarterly Industry Volume - Corp Follow up Feb 19th_G2N &amp; Pricing Plan_Feb'12 (version 1)" xfId="18511" xr:uid="{127FF2B2-1330-4D11-AB87-5F08EE515924}"/>
    <cellStyle name="_Jan 2006 APAC MBOM - Feb 15PM version_April cover_Quarterly Industry Volume - Corp Follow up Feb 19th_OCFAnalysis" xfId="18512" xr:uid="{99E8EDE2-EEDA-4DB7-AABA-37EA01A1A306}"/>
    <cellStyle name="_Jan 2006 APAC MBOM - Feb 15PM version_April cover_Quarterly Industry Volume - Corp Follow up Feb 19th_OCFAnalysis_Cost out Update" xfId="18513" xr:uid="{B8DE72B2-3D5A-4950-98DC-48A4BB8C6AC1}"/>
    <cellStyle name="_Jan 2006 APAC MBOM - Feb 15PM version_April cover_Quarterly Industry Volume - Corp Follow up Feb 19th_OCFAnalysis_EBIT OCF Ranges" xfId="18514" xr:uid="{A1977BCB-D96A-4FCF-B2F2-5FC86660EF42}"/>
    <cellStyle name="_Jan 2006 APAC MBOM - Feb 15PM version_April cover_Quarterly Industry Volume - Corp Follow up Feb 19th_OCFAnalysis_G2N &amp; Pricing Plan_Feb'12 (version 1)" xfId="18515" xr:uid="{AD9667CC-E420-4B86-96DA-BD5A0FE8D6FA}"/>
    <cellStyle name="_Jan 2006 APAC MBOM - Feb 15PM version_April cover_Quarterly Industry Volume - Corp Follow up Feb 19th_OCFAnalysis_Working Capital Graph" xfId="18516" xr:uid="{A240E891-B1D7-41C8-9178-68C60A9964A6}"/>
    <cellStyle name="_Jan 2006 APAC MBOM - Feb 15PM version_April cover_Quarterly Industry Volume - Corp Follow up Feb 19th_Working Capital Graph" xfId="18517" xr:uid="{AD7C264D-3E9B-4FA4-B8CA-2A67CFB20886}"/>
    <cellStyle name="_Jan 2006 APAC MBOM - Feb 15PM version_April cover_SBU_GLOBAL_NGT" xfId="18518" xr:uid="{0F4846EF-D842-4E1E-9FAB-52D2630D3D04}"/>
    <cellStyle name="_Jan 2006 APAC MBOM - Feb 15PM version_April cover_SBU_GLOBAL_NGT 2" xfId="18519" xr:uid="{2BAEFBF0-4B64-4804-82F9-806D5D3F9CFD}"/>
    <cellStyle name="_Jan 2006 APAC MBOM - Feb 15PM version_April cover_SBU_GLOBAL_NGT_Cost out Update" xfId="18520" xr:uid="{7A41B9D2-12DC-4CF0-A8AE-07CFF293E514}"/>
    <cellStyle name="_Jan 2006 APAC MBOM - Feb 15PM version_April cover_SBU_GLOBAL_NGT_EBIT OCF Ranges" xfId="18521" xr:uid="{517386EB-D9FD-46D5-A3A4-16872F26C432}"/>
    <cellStyle name="_Jan 2006 APAC MBOM - Feb 15PM version_April cover_SBU_GLOBAL_NGT_G2N &amp; Pricing Plan_Feb'12 (version 1)" xfId="18522" xr:uid="{5868CB34-5BA7-4BBF-8D6F-68F54CC2B238}"/>
    <cellStyle name="_Jan 2006 APAC MBOM - Feb 15PM version_April cover_SBU_GLOBAL_NGT_Working Capital Graph" xfId="18523" xr:uid="{179E6EC4-BF02-4CFA-8C63-B2EC916CBF53}"/>
    <cellStyle name="_Jan 2006 APAC MBOM - Feb 15PM version_April cover_SPTFIN MBOM Inputs AUG 07" xfId="18524" xr:uid="{BC62D759-694A-450E-B2A9-A208B7C086B1}"/>
    <cellStyle name="_Jan 2006 APAC MBOM - Feb 15PM version_April cover_SPTFIN MBOM Inputs AUG 07_Cost out Update" xfId="18525" xr:uid="{73DF2CB8-CD24-4DB8-9BEF-5AA41B70959E}"/>
    <cellStyle name="_Jan 2006 APAC MBOM - Feb 15PM version_April cover_SPTFIN MBOM Inputs AUG 07_EBIT OCF Ranges" xfId="18526" xr:uid="{ED0C4E2C-EB6B-40AB-AA25-7F9D35C87686}"/>
    <cellStyle name="_Jan 2006 APAC MBOM - Feb 15PM version_April cover_SPTFIN MBOM Inputs AUG 07_G2N &amp; Pricing Plan_Feb'12 (version 1)" xfId="18527" xr:uid="{9AD46999-07A7-43DC-A3CC-06E2A21E6184}"/>
    <cellStyle name="_Jan 2006 APAC MBOM - Feb 15PM version_April cover_SPTFIN MBOM Inputs AUG 07_Keymessage" xfId="18528" xr:uid="{04BF6120-5D8C-4E40-B694-F1436E6128E6}"/>
    <cellStyle name="_Jan 2006 APAC MBOM - Feb 15PM version_April cover_SPTFIN MBOM Inputs AUG 07_Working Capital Graph" xfId="18529" xr:uid="{B404E60C-61EC-45C3-8D78-53CBB94F9201}"/>
    <cellStyle name="_Jan 2006 APAC MBOM - Feb 15PM version_April cover_SPTFIN MBOM Inputs Dec 07" xfId="18530" xr:uid="{63C5142B-723D-4498-8A17-C7FEAEC0CEC9}"/>
    <cellStyle name="_Jan 2006 APAC MBOM - Feb 15PM version_April cover_SPTFIN MBOM Inputs Dec 07_Cost out Update" xfId="18531" xr:uid="{A3BCB73D-1D05-45FF-8B7A-33D9A8B2EFCA}"/>
    <cellStyle name="_Jan 2006 APAC MBOM - Feb 15PM version_April cover_SPTFIN MBOM Inputs Dec 07_EBIT OCF Ranges" xfId="18532" xr:uid="{29566A6E-87BD-48DB-80D4-15381C6B2AAE}"/>
    <cellStyle name="_Jan 2006 APAC MBOM - Feb 15PM version_April cover_SPTFIN MBOM Inputs Dec 07_G2N &amp; Pricing Plan_Feb'12 (version 1)" xfId="18533" xr:uid="{D9DC9A4A-8691-457A-8F39-B10BF6F7583F}"/>
    <cellStyle name="_Jan 2006 APAC MBOM - Feb 15PM version_April cover_SPTFIN MBOM Inputs Dec 07_Keymessage" xfId="18534" xr:uid="{3F29949D-1313-4E21-BA87-8EB0BDBFC424}"/>
    <cellStyle name="_Jan 2006 APAC MBOM - Feb 15PM version_April cover_SPTFIN MBOM Inputs Dec 07_Working Capital Graph" xfId="18535" xr:uid="{D1B67533-EE40-46D9-AF28-73BF7EC75883}"/>
    <cellStyle name="_Jan 2006 APAC MBOM - Feb 15PM version_April cover_SPTFIN MBOM Inputs jul 07" xfId="18536" xr:uid="{8CD0D36D-F9A2-4339-9EAE-4DA95FA5602F}"/>
    <cellStyle name="_Jan 2006 APAC MBOM - Feb 15PM version_April cover_SPTFIN MBOM Inputs jul 07_Cost out Update" xfId="18537" xr:uid="{84BC54F0-4CC4-47B9-AE6E-B9026DFFD055}"/>
    <cellStyle name="_Jan 2006 APAC MBOM - Feb 15PM version_April cover_SPTFIN MBOM Inputs jul 07_EBIT OCF Ranges" xfId="18538" xr:uid="{7E556F07-C17D-4626-B7E1-26DD06ACD3AD}"/>
    <cellStyle name="_Jan 2006 APAC MBOM - Feb 15PM version_April cover_SPTFIN MBOM Inputs jul 07_G2N &amp; Pricing Plan_Feb'12 (version 1)" xfId="18539" xr:uid="{A14C7D50-381E-4184-AF4F-26753ABDDE88}"/>
    <cellStyle name="_Jan 2006 APAC MBOM - Feb 15PM version_April cover_SPTFIN MBOM Inputs jul 07_Keymessage" xfId="18540" xr:uid="{51D5AE4C-5433-413D-A52C-E6B5C5B583F5}"/>
    <cellStyle name="_Jan 2006 APAC MBOM - Feb 15PM version_April cover_SPTFIN MBOM Inputs jul 07_Working Capital Graph" xfId="18541" xr:uid="{AE25B952-7051-49CA-ACA8-9AACAC12175C}"/>
    <cellStyle name="_Jan 2006 APAC MBOM - Feb 15PM version_April cover_SPTFIN MBOM Inputs jun 07 final" xfId="18542" xr:uid="{33E544A7-D09A-4133-ACD8-7B541522432B}"/>
    <cellStyle name="_Jan 2006 APAC MBOM - Feb 15PM version_April cover_SPTFIN MBOM Inputs jun 07 final_Cost out Update" xfId="18543" xr:uid="{032DB933-5092-4972-A95C-0780BB8DA7EA}"/>
    <cellStyle name="_Jan 2006 APAC MBOM - Feb 15PM version_April cover_SPTFIN MBOM Inputs jun 07 final_EBIT OCF Ranges" xfId="18544" xr:uid="{B0E82918-8C8C-43D5-BA72-EA687E7B547E}"/>
    <cellStyle name="_Jan 2006 APAC MBOM - Feb 15PM version_April cover_SPTFIN MBOM Inputs jun 07 final_G2N &amp; Pricing Plan_Feb'12 (version 1)" xfId="18545" xr:uid="{BAA0087D-9F8E-45AD-BC13-EF844E6B0BD0}"/>
    <cellStyle name="_Jan 2006 APAC MBOM - Feb 15PM version_April cover_SPTFIN MBOM Inputs jun 07 final_Keymessage" xfId="18546" xr:uid="{EFF2C700-E9B6-4177-9A74-AAC06B287B9D}"/>
    <cellStyle name="_Jan 2006 APAC MBOM - Feb 15PM version_April cover_SPTFIN MBOM Inputs jun 07 final_Working Capital Graph" xfId="18547" xr:uid="{C9F23638-6E49-425A-AF9A-730BCCA6E0C1}"/>
    <cellStyle name="_Jan 2006 APAC MBOM - Feb 15PM version_April cover_SPTFIN MBOM Inputs Jun'07" xfId="18548" xr:uid="{912A26E1-AB67-4D55-A92A-D3E485FDF20B}"/>
    <cellStyle name="_Jan 2006 APAC MBOM - Feb 15PM version_April cover_SPTFIN MBOM Inputs Jun'07_Cost out Update" xfId="18549" xr:uid="{FBEBDD4A-0BD6-4DFC-95C3-CE8389086E42}"/>
    <cellStyle name="_Jan 2006 APAC MBOM - Feb 15PM version_April cover_SPTFIN MBOM Inputs Jun'07_EBIT OCF Ranges" xfId="18550" xr:uid="{89450A1B-0C15-4621-A747-72F75FD0E121}"/>
    <cellStyle name="_Jan 2006 APAC MBOM - Feb 15PM version_April cover_SPTFIN MBOM Inputs Jun'07_G2N &amp; Pricing Plan_Feb'12 (version 1)" xfId="18551" xr:uid="{BCFB9080-0D42-4DE5-9E87-A87F7E6A40FA}"/>
    <cellStyle name="_Jan 2006 APAC MBOM - Feb 15PM version_April cover_SPTFIN MBOM Inputs Jun'07_Keymessage" xfId="18552" xr:uid="{6A43CA96-9988-43ED-94DA-01D411A80E15}"/>
    <cellStyle name="_Jan 2006 APAC MBOM - Feb 15PM version_April cover_SPTFIN MBOM Inputs Jun'07_Working Capital Graph" xfId="18553" xr:uid="{A11F1308-30EF-496F-B5AA-69EA3FD888C8}"/>
    <cellStyle name="_Jan 2006 APAC MBOM - Feb 15PM version_April cover_Supplemental Data Requirements-Country" xfId="18554" xr:uid="{40B7548F-F0FA-4255-9EB6-F56D47990A4C}"/>
    <cellStyle name="_Jan 2006 APAC MBOM - Feb 15PM version_April cover_Supplemental Data Requirements-Country_Keymessage" xfId="18555" xr:uid="{D8AC80C4-77A1-4217-A545-D8D99BE7B7CB}"/>
    <cellStyle name="_Jan 2006 APAC MBOM - Feb 15PM version_April cover_Working Capital Graph" xfId="18556" xr:uid="{3FA7BBC2-FE88-401E-9C65-C52BA56862A7}"/>
    <cellStyle name="_Jan 2006 APAC MBOM - Feb 15PM version_April Headcount MBOM11.05.06" xfId="18557" xr:uid="{7F5C4FBA-7A26-4C7B-810E-09F134295289}"/>
    <cellStyle name="_Jan 2006 APAC MBOM - Feb 15PM version_April Headcount MBOM11.05.06 2" xfId="18558" xr:uid="{721C37CE-D8F4-4767-8618-89BC2C29907E}"/>
    <cellStyle name="_Jan 2006 APAC MBOM - Feb 15PM version_April Headcount MBOM11.05.06_2009 AOP_Jan deck_Financials Consol_Sent" xfId="18559" xr:uid="{AAC9C5A7-EC6E-40FF-A044-6C52B0EA4087}"/>
    <cellStyle name="_Jan 2006 APAC MBOM - Feb 15PM version_April Headcount MBOM11.05.06_2009 AOP_Jan deck_Financials Consol_Sent_2" xfId="18560" xr:uid="{9FF96A44-FECF-42EE-BE3F-359CD7BBD983}"/>
    <cellStyle name="_Jan 2006 APAC MBOM - Feb 15PM version_April Headcount MBOM11.05.06_2009 AOP_Jan deck_Financials Consol_Sent_2_Keymessage" xfId="18561" xr:uid="{7B1A6009-004A-4330-9A0D-74085E88D911}"/>
    <cellStyle name="_Jan 2006 APAC MBOM - Feb 15PM version_April Headcount MBOM11.05.06_2009 AOP_Jan deck_Financials Consol_Sent_Keymessage" xfId="18562" xr:uid="{97251754-902B-4047-A2A6-25330844B978}"/>
    <cellStyle name="_Jan 2006 APAC MBOM - Feb 15PM version_April Headcount MBOM11.05.06_2009 AOP_Nov deck_Financials_for Consol_v2" xfId="18563" xr:uid="{FC66D83A-59A5-4870-A436-221B51583C6A}"/>
    <cellStyle name="_Jan 2006 APAC MBOM - Feb 15PM version_April Headcount MBOM11.05.06_2009 AOP_Nov deck_Financials_for Consol_v2_Keymessage" xfId="18564" xr:uid="{53CBCF42-F09E-46B3-B1FB-10E883BFF3E9}"/>
    <cellStyle name="_Jan 2006 APAC MBOM - Feb 15PM version_April Headcount MBOM11.05.06_Cash Capex 10+2" xfId="18565" xr:uid="{E494B63B-56A4-423A-8961-98876FA42530}"/>
    <cellStyle name="_Jan 2006 APAC MBOM - Feb 15PM version_April Headcount MBOM11.05.06_Cash Capex 10+2_Cost out Update" xfId="18566" xr:uid="{D7E85EEA-264D-4056-B602-DD0FEBEEA819}"/>
    <cellStyle name="_Jan 2006 APAC MBOM - Feb 15PM version_April Headcount MBOM11.05.06_Cash Capex 10+2_EBIT OCF Ranges" xfId="18567" xr:uid="{3C8AC2AD-7900-4FF7-A9F1-37C3C840618A}"/>
    <cellStyle name="_Jan 2006 APAC MBOM - Feb 15PM version_April Headcount MBOM11.05.06_Cash Capex 10+2_G2N &amp; Pricing Plan_Feb'12 (version 1)" xfId="18568" xr:uid="{63CEA067-10F9-49EE-A944-C56D7E7994D0}"/>
    <cellStyle name="_Jan 2006 APAC MBOM - Feb 15PM version_April Headcount MBOM11.05.06_Cash Capex 10+2_Working Capital Graph" xfId="18569" xr:uid="{D91E5C18-6544-4D42-9E0C-9E6B22AB2BBD}"/>
    <cellStyle name="_Jan 2006 APAC MBOM - Feb 15PM version_April Headcount MBOM11.05.06_consumer walk 0807" xfId="18570" xr:uid="{73F1C8DA-F415-4F61-AD38-6471B009FC1A}"/>
    <cellStyle name="_Jan 2006 APAC MBOM - Feb 15PM version_April Headcount MBOM11.05.06_consumer walk 0807_Cost out Update" xfId="18571" xr:uid="{1C927753-9A82-469B-B53C-8D11537847C3}"/>
    <cellStyle name="_Jan 2006 APAC MBOM - Feb 15PM version_April Headcount MBOM11.05.06_consumer walk 0807_EBIT OCF Ranges" xfId="18572" xr:uid="{A128C43A-7865-4903-982D-5C9EAA456A13}"/>
    <cellStyle name="_Jan 2006 APAC MBOM - Feb 15PM version_April Headcount MBOM11.05.06_consumer walk 0807_G2N &amp; Pricing Plan_Feb'12 (version 1)" xfId="18573" xr:uid="{839D83B0-E0C8-49B0-B541-C54B1A804BED}"/>
    <cellStyle name="_Jan 2006 APAC MBOM - Feb 15PM version_April Headcount MBOM11.05.06_consumer walk 0807_Keymessage" xfId="18574" xr:uid="{DBC5BF0D-B705-486A-BF22-88543E6F8454}"/>
    <cellStyle name="_Jan 2006 APAC MBOM - Feb 15PM version_April Headcount MBOM11.05.06_consumer walk 0807_Working Capital Graph" xfId="18575" xr:uid="{7E680894-81E1-4818-924C-8FC8ACE31FFB}"/>
    <cellStyle name="_Jan 2006 APAC MBOM - Feb 15PM version_April Headcount MBOM11.05.06_Cost out Update" xfId="18576" xr:uid="{1826EE67-0BB8-4483-9A81-21218FF388D8}"/>
    <cellStyle name="_Jan 2006 APAC MBOM - Feb 15PM version_April Headcount MBOM11.05.06_EBIT OCF Ranges" xfId="18577" xr:uid="{5DF0BFF8-5A6D-4CC5-A7C2-440E8FE7D0BA}"/>
    <cellStyle name="_Jan 2006 APAC MBOM - Feb 15PM version_April Headcount MBOM11.05.06_G2N &amp; Pricing Plan_Feb'12 (version 1)" xfId="18578" xr:uid="{CF74F3FA-1430-4065-8F75-668CCC63E8F0}"/>
    <cellStyle name="_Jan 2006 APAC MBOM - Feb 15PM version_April Headcount MBOM11.05.06_Global Operations" xfId="18579" xr:uid="{6A32C57E-E680-47B3-8B34-402F971A9FD8}"/>
    <cellStyle name="_Jan 2006 APAC MBOM - Feb 15PM version_April Headcount MBOM11.05.06_Global Operations 2" xfId="18580" xr:uid="{DDF0320E-D358-4DE5-B83E-C886E13DFD1F}"/>
    <cellStyle name="_Jan 2006 APAC MBOM - Feb 15PM version_April Headcount MBOM11.05.06_Keymessage" xfId="18581" xr:uid="{591B6164-B212-44E9-AE68-B2127BEB8A11}"/>
    <cellStyle name="_Jan 2006 APAC MBOM - Feb 15PM version_April Headcount MBOM11.05.06_MBOM" xfId="18582" xr:uid="{4E43489D-6360-4C77-A42D-CDEA9F128F9C}"/>
    <cellStyle name="_Jan 2006 APAC MBOM - Feb 15PM version_April Headcount MBOM11.05.06_MBOM 2" xfId="18583" xr:uid="{2F760A20-64FF-44ED-980D-A9D6A8021063}"/>
    <cellStyle name="_Jan 2006 APAC MBOM - Feb 15PM version_April Headcount MBOM11.05.06_MBOM APR 07" xfId="18584" xr:uid="{E5B31720-4812-4875-B77B-604C460BF459}"/>
    <cellStyle name="_Jan 2006 APAC MBOM - Feb 15PM version_April Headcount MBOM11.05.06_MBOM APR 07 2" xfId="18585" xr:uid="{56CCCAD1-15B8-4D4D-AE01-03FBDDFB8BEC}"/>
    <cellStyle name="_Jan 2006 APAC MBOM - Feb 15PM version_April Headcount MBOM11.05.06_MBOM APR 07_2009 AOP_Jan deck_Financials Consol_Sent" xfId="18586" xr:uid="{1995F9B3-7257-4F4D-81C2-2CE90B67E76A}"/>
    <cellStyle name="_Jan 2006 APAC MBOM - Feb 15PM version_April Headcount MBOM11.05.06_MBOM APR 07_2009 AOP_Jan deck_Financials Consol_Sent_2" xfId="18587" xr:uid="{7A4B4C85-55A9-43CA-B4E4-4F0A234CC267}"/>
    <cellStyle name="_Jan 2006 APAC MBOM - Feb 15PM version_April Headcount MBOM11.05.06_MBOM APR 07_2009 AOP_Jan deck_Financials Consol_Sent_2_Keymessage" xfId="18588" xr:uid="{9A696DF6-9DDF-425F-B953-8FA8C9F150E3}"/>
    <cellStyle name="_Jan 2006 APAC MBOM - Feb 15PM version_April Headcount MBOM11.05.06_MBOM APR 07_2009 AOP_Jan deck_Financials Consol_Sent_Keymessage" xfId="18589" xr:uid="{429B1533-DCF7-494C-93FC-45E8EB6271E6}"/>
    <cellStyle name="_Jan 2006 APAC MBOM - Feb 15PM version_April Headcount MBOM11.05.06_MBOM APR 07_2009 AOP_Nov deck_Financials_for Consol_v2" xfId="18590" xr:uid="{DE904BAF-9758-4753-94C2-019852296A6B}"/>
    <cellStyle name="_Jan 2006 APAC MBOM - Feb 15PM version_April Headcount MBOM11.05.06_MBOM APR 07_2009 AOP_Nov deck_Financials_for Consol_v2_Keymessage" xfId="18591" xr:uid="{BF5B24FB-2261-4C77-9DE4-D62BB26D6EEC}"/>
    <cellStyle name="_Jan 2006 APAC MBOM - Feb 15PM version_April Headcount MBOM11.05.06_MBOM APR 07_Cash Capex 10+2" xfId="18592" xr:uid="{E1322AC9-144C-4D8B-B5E5-9B5B23587BC0}"/>
    <cellStyle name="_Jan 2006 APAC MBOM - Feb 15PM version_April Headcount MBOM11.05.06_MBOM APR 07_Cash Capex 10+2_Cost out Update" xfId="18593" xr:uid="{59553314-33BD-4F3F-A6E5-7658D984F1C3}"/>
    <cellStyle name="_Jan 2006 APAC MBOM - Feb 15PM version_April Headcount MBOM11.05.06_MBOM APR 07_Cash Capex 10+2_EBIT OCF Ranges" xfId="18594" xr:uid="{FD53F0FC-3FC8-481D-AADE-62D2226E4DBA}"/>
    <cellStyle name="_Jan 2006 APAC MBOM - Feb 15PM version_April Headcount MBOM11.05.06_MBOM APR 07_Cash Capex 10+2_G2N &amp; Pricing Plan_Feb'12 (version 1)" xfId="18595" xr:uid="{96DAC5B7-9C2A-4578-B5F0-7FBA210A894E}"/>
    <cellStyle name="_Jan 2006 APAC MBOM - Feb 15PM version_April Headcount MBOM11.05.06_MBOM APR 07_Cash Capex 10+2_Working Capital Graph" xfId="18596" xr:uid="{B24AE897-1834-44AA-AF48-5BEC61280AF6}"/>
    <cellStyle name="_Jan 2006 APAC MBOM - Feb 15PM version_April Headcount MBOM11.05.06_MBOM APR 07_Cost out Update" xfId="18597" xr:uid="{45CA3F17-7353-457C-AF0B-831D738448F8}"/>
    <cellStyle name="_Jan 2006 APAC MBOM - Feb 15PM version_April Headcount MBOM11.05.06_MBOM APR 07_EBIT OCF Ranges" xfId="18598" xr:uid="{2675ED6C-31C8-4D1C-8CDB-B530DF365DED}"/>
    <cellStyle name="_Jan 2006 APAC MBOM - Feb 15PM version_April Headcount MBOM11.05.06_MBOM APR 07_G2N &amp; Pricing Plan_Feb'12 (version 1)" xfId="18599" xr:uid="{322FF23F-48F1-4CEC-9E11-5DADE8D6C2B9}"/>
    <cellStyle name="_Jan 2006 APAC MBOM - Feb 15PM version_April Headcount MBOM11.05.06_MBOM APR 07_Global Operations" xfId="18600" xr:uid="{86946F1C-DB54-4D19-B4CF-77F661681A7D}"/>
    <cellStyle name="_Jan 2006 APAC MBOM - Feb 15PM version_April Headcount MBOM11.05.06_MBOM APR 07_Global Operations 2" xfId="18601" xr:uid="{CF0CBD8A-7225-4661-BE41-7D7729A33088}"/>
    <cellStyle name="_Jan 2006 APAC MBOM - Feb 15PM version_April Headcount MBOM11.05.06_MBOM APR 07_Keymessage" xfId="18602" xr:uid="{979260A8-42A6-490A-9D57-14995CFD936B}"/>
    <cellStyle name="_Jan 2006 APAC MBOM - Feb 15PM version_April Headcount MBOM11.05.06_MBOM APR 07_NA" xfId="18603" xr:uid="{CE937303-969A-457F-BB66-EFB0D6BCD8DB}"/>
    <cellStyle name="_Jan 2006 APAC MBOM - Feb 15PM version_April Headcount MBOM11.05.06_MBOM APR 07_NA 2" xfId="18604" xr:uid="{44BD1650-8745-4D8B-8356-BD89950F52BC}"/>
    <cellStyle name="_Jan 2006 APAC MBOM - Feb 15PM version_April Headcount MBOM11.05.06_MBOM APR 07_NA_1" xfId="18605" xr:uid="{C873E3A7-2AB1-4CF0-9CC6-21E2652F3DAE}"/>
    <cellStyle name="_Jan 2006 APAC MBOM - Feb 15PM version_April Headcount MBOM11.05.06_MBOM APR 07_NA_1 2" xfId="18606" xr:uid="{97FCA472-CBA5-4226-A23F-E908116C9273}"/>
    <cellStyle name="_Jan 2006 APAC MBOM - Feb 15PM version_April Headcount MBOM11.05.06_MBOM APR 07_Nov Review Deck Final" xfId="18607" xr:uid="{97343B0A-1FE2-4027-B2AD-70874007D626}"/>
    <cellStyle name="_Jan 2006 APAC MBOM - Feb 15PM version_April Headcount MBOM11.05.06_MBOM APR 07_Nov Review Deck Final_Keymessage" xfId="18608" xr:uid="{E652884C-D204-4FA1-91E5-44FB27E3B07C}"/>
    <cellStyle name="_Jan 2006 APAC MBOM - Feb 15PM version_April Headcount MBOM11.05.06_MBOM APR 07_OCFAnalysis" xfId="18609" xr:uid="{F34F9D2F-888C-44ED-80E7-C5FAEC1B78C0}"/>
    <cellStyle name="_Jan 2006 APAC MBOM - Feb 15PM version_April Headcount MBOM11.05.06_MBOM APR 07_OCFAnalysis_Cost out Update" xfId="18610" xr:uid="{4EBE5364-7890-491E-8346-BDD053A76FFB}"/>
    <cellStyle name="_Jan 2006 APAC MBOM - Feb 15PM version_April Headcount MBOM11.05.06_MBOM APR 07_OCFAnalysis_EBIT OCF Ranges" xfId="18611" xr:uid="{1F956773-EA6A-4F61-A53A-15B2C25D1E07}"/>
    <cellStyle name="_Jan 2006 APAC MBOM - Feb 15PM version_April Headcount MBOM11.05.06_MBOM APR 07_OCFAnalysis_G2N &amp; Pricing Plan_Feb'12 (version 1)" xfId="18612" xr:uid="{953A11F4-8D2E-4DFC-ACD4-0BC499A1677B}"/>
    <cellStyle name="_Jan 2006 APAC MBOM - Feb 15PM version_April Headcount MBOM11.05.06_MBOM APR 07_OCFAnalysis_Working Capital Graph" xfId="18613" xr:uid="{D49E39B6-E804-4E50-9B21-16B04B0E2E64}"/>
    <cellStyle name="_Jan 2006 APAC MBOM - Feb 15PM version_April Headcount MBOM11.05.06_MBOM APR 07_Quarterly Industry Volume - Corp Follow up Feb 19th" xfId="18614" xr:uid="{7B9C8044-DC1D-4671-9D10-E487AF612874}"/>
    <cellStyle name="_Jan 2006 APAC MBOM - Feb 15PM version_April Headcount MBOM11.05.06_MBOM APR 07_Quarterly Industry Volume - Corp Follow up Feb 19th 2" xfId="18615" xr:uid="{D32D78F7-3C7C-43CB-967F-CCB7B21B3967}"/>
    <cellStyle name="_Jan 2006 APAC MBOM - Feb 15PM version_April Headcount MBOM11.05.06_MBOM APR 07_Quarterly Industry Volume - Corp Follow up Feb 19th_Cost out Update" xfId="18616" xr:uid="{8A805F31-9BFB-430C-86E0-F5F7763CE0F2}"/>
    <cellStyle name="_Jan 2006 APAC MBOM - Feb 15PM version_April Headcount MBOM11.05.06_MBOM APR 07_Quarterly Industry Volume - Corp Follow up Feb 19th_EBIT OCF Ranges" xfId="18617" xr:uid="{F94A059B-F05D-43CC-90C8-3BBA81353563}"/>
    <cellStyle name="_Jan 2006 APAC MBOM - Feb 15PM version_April Headcount MBOM11.05.06_MBOM APR 07_Quarterly Industry Volume - Corp Follow up Feb 19th_G2N &amp; Pricing Plan_Feb'12 (version 1)" xfId="18618" xr:uid="{07F5D73F-72D7-4AF3-8913-4DB4C0E48085}"/>
    <cellStyle name="_Jan 2006 APAC MBOM - Feb 15PM version_April Headcount MBOM11.05.06_MBOM APR 07_Quarterly Industry Volume - Corp Follow up Feb 19th_OCFAnalysis" xfId="18619" xr:uid="{3B1CAE48-6E15-4F38-9E12-D5AFD798FAFF}"/>
    <cellStyle name="_Jan 2006 APAC MBOM - Feb 15PM version_April Headcount MBOM11.05.06_MBOM APR 07_Quarterly Industry Volume - Corp Follow up Feb 19th_OCFAnalysis_Cost out Update" xfId="18620" xr:uid="{2652088A-A62C-43C0-8C1C-17181011A41E}"/>
    <cellStyle name="_Jan 2006 APAC MBOM - Feb 15PM version_April Headcount MBOM11.05.06_MBOM APR 07_Quarterly Industry Volume - Corp Follow up Feb 19th_OCFAnalysis_EBIT OCF Ranges" xfId="18621" xr:uid="{D46F70C1-4506-45E6-B62E-D072FF40CD99}"/>
    <cellStyle name="_Jan 2006 APAC MBOM - Feb 15PM version_April Headcount MBOM11.05.06_MBOM APR 07_Quarterly Industry Volume - Corp Follow up Feb 19th_OCFAnalysis_G2N &amp; Pricing Plan_Feb'12 (version 1)" xfId="18622" xr:uid="{4DEEA9F4-ACAD-4638-B134-1A29D4E474A5}"/>
    <cellStyle name="_Jan 2006 APAC MBOM - Feb 15PM version_April Headcount MBOM11.05.06_MBOM APR 07_Quarterly Industry Volume - Corp Follow up Feb 19th_OCFAnalysis_Working Capital Graph" xfId="18623" xr:uid="{4603C8B6-4D40-4F68-843C-6045084C21CE}"/>
    <cellStyle name="_Jan 2006 APAC MBOM - Feb 15PM version_April Headcount MBOM11.05.06_MBOM APR 07_Quarterly Industry Volume - Corp Follow up Feb 19th_Working Capital Graph" xfId="18624" xr:uid="{77A40827-5D03-4203-A09C-EDB3B83C958A}"/>
    <cellStyle name="_Jan 2006 APAC MBOM - Feb 15PM version_April Headcount MBOM11.05.06_MBOM APR 07_SBU_GLOBAL_NGT" xfId="18625" xr:uid="{A00C586F-F048-4C57-9F7E-6886387AE39F}"/>
    <cellStyle name="_Jan 2006 APAC MBOM - Feb 15PM version_April Headcount MBOM11.05.06_MBOM APR 07_SBU_GLOBAL_NGT 2" xfId="18626" xr:uid="{C9698AF1-5128-4013-A2AE-0A3AA9BA70EC}"/>
    <cellStyle name="_Jan 2006 APAC MBOM - Feb 15PM version_April Headcount MBOM11.05.06_MBOM APR 07_SBU_GLOBAL_NGT_Cost out Update" xfId="18627" xr:uid="{7C551636-7AA3-432A-8AC2-E5E82E0EEE5E}"/>
    <cellStyle name="_Jan 2006 APAC MBOM - Feb 15PM version_April Headcount MBOM11.05.06_MBOM APR 07_SBU_GLOBAL_NGT_EBIT OCF Ranges" xfId="18628" xr:uid="{D6919C7F-71C3-4F29-BC80-2C7E4B748509}"/>
    <cellStyle name="_Jan 2006 APAC MBOM - Feb 15PM version_April Headcount MBOM11.05.06_MBOM APR 07_SBU_GLOBAL_NGT_G2N &amp; Pricing Plan_Feb'12 (version 1)" xfId="18629" xr:uid="{25298B4E-25B8-4E87-B6EB-BFDE8B093F9A}"/>
    <cellStyle name="_Jan 2006 APAC MBOM - Feb 15PM version_April Headcount MBOM11.05.06_MBOM APR 07_SBU_GLOBAL_NGT_Working Capital Graph" xfId="18630" xr:uid="{29363534-D492-44D1-927A-CAB02C20D96F}"/>
    <cellStyle name="_Jan 2006 APAC MBOM - Feb 15PM version_April Headcount MBOM11.05.06_MBOM APR 07_Supplemental Data Requirements-Country" xfId="18631" xr:uid="{B1338849-B6EA-4F72-BAA8-47582BEDB69B}"/>
    <cellStyle name="_Jan 2006 APAC MBOM - Feb 15PM version_April Headcount MBOM11.05.06_MBOM APR 07_Supplemental Data Requirements-Country_Keymessage" xfId="18632" xr:uid="{172E6910-7264-4517-8388-F7555A0D108C}"/>
    <cellStyle name="_Jan 2006 APAC MBOM - Feb 15PM version_April Headcount MBOM11.05.06_MBOM APR 07_Working Capital Graph" xfId="18633" xr:uid="{2E2F1483-F52B-4590-ABA3-9FC84D51F6E9}"/>
    <cellStyle name="_Jan 2006 APAC MBOM - Feb 15PM version_April Headcount MBOM11.05.06_MBOM Jan" xfId="18634" xr:uid="{F30D7807-4210-422B-9C93-4F2471B0311E}"/>
    <cellStyle name="_Jan 2006 APAC MBOM - Feb 15PM version_April Headcount MBOM11.05.06_MBOM Jan_Cost out Update" xfId="18635" xr:uid="{CCBDF96B-690E-459F-9C5E-46BEDDDAC55D}"/>
    <cellStyle name="_Jan 2006 APAC MBOM - Feb 15PM version_April Headcount MBOM11.05.06_MBOM Jan_EBIT OCF Ranges" xfId="18636" xr:uid="{9E4A73CF-7B10-4C9D-BC76-6F10C224ABDF}"/>
    <cellStyle name="_Jan 2006 APAC MBOM - Feb 15PM version_April Headcount MBOM11.05.06_MBOM Jan_G2N &amp; Pricing Plan_Feb'12 (version 1)" xfId="18637" xr:uid="{481C8081-297C-48A3-8594-2AEC4B93EBA6}"/>
    <cellStyle name="_Jan 2006 APAC MBOM - Feb 15PM version_April Headcount MBOM11.05.06_MBOM Jan_Keymessage" xfId="18638" xr:uid="{BCA14245-BCFA-4263-B000-6E11E43D04F6}"/>
    <cellStyle name="_Jan 2006 APAC MBOM - Feb 15PM version_April Headcount MBOM11.05.06_MBOM Jan_Working Capital Graph" xfId="18639" xr:uid="{4E04AA5D-6D82-4C00-88C8-A3949911AB2D}"/>
    <cellStyle name="_Jan 2006 APAC MBOM - Feb 15PM version_April Headcount MBOM11.05.06_MBOM Jul 07 Send" xfId="18640" xr:uid="{233C183D-51A1-4223-874A-128E9D974688}"/>
    <cellStyle name="_Jan 2006 APAC MBOM - Feb 15PM version_April Headcount MBOM11.05.06_MBOM Jul 07 Send_Cost out Update" xfId="18641" xr:uid="{29436D96-289D-455A-A7BE-4E0DA2DC96B0}"/>
    <cellStyle name="_Jan 2006 APAC MBOM - Feb 15PM version_April Headcount MBOM11.05.06_MBOM Jul 07 Send_EBIT OCF Ranges" xfId="18642" xr:uid="{DD2A1A13-97D1-4AA4-B882-51CD6168C1FF}"/>
    <cellStyle name="_Jan 2006 APAC MBOM - Feb 15PM version_April Headcount MBOM11.05.06_MBOM Jul 07 Send_G2N &amp; Pricing Plan_Feb'12 (version 1)" xfId="18643" xr:uid="{D04C6193-872B-4D97-B710-C81D80847C79}"/>
    <cellStyle name="_Jan 2006 APAC MBOM - Feb 15PM version_April Headcount MBOM11.05.06_MBOM Jul 07 Send_Keymessage" xfId="18644" xr:uid="{D9CF1257-7DA0-4088-8CB7-6AEAF1F13799}"/>
    <cellStyle name="_Jan 2006 APAC MBOM - Feb 15PM version_April Headcount MBOM11.05.06_MBOM Jul 07 Send_Working Capital Graph" xfId="18645" xr:uid="{ACD91045-C784-4475-A863-51AE21C1FFE1}"/>
    <cellStyle name="_Jan 2006 APAC MBOM - Feb 15PM version_April Headcount MBOM11.05.06_MBOM June 07 Final Send" xfId="18646" xr:uid="{5729F80E-C3B6-4BA2-85FA-5BF31AD53BCB}"/>
    <cellStyle name="_Jan 2006 APAC MBOM - Feb 15PM version_April Headcount MBOM11.05.06_MBOM June 07 Final Send_Cost out Update" xfId="18647" xr:uid="{FFC68F92-58E7-4276-9D4C-ECCB70E162F8}"/>
    <cellStyle name="_Jan 2006 APAC MBOM - Feb 15PM version_April Headcount MBOM11.05.06_MBOM June 07 Final Send_EBIT OCF Ranges" xfId="18648" xr:uid="{D4E03FC6-27FD-4857-98CE-ACBA16246DBF}"/>
    <cellStyle name="_Jan 2006 APAC MBOM - Feb 15PM version_April Headcount MBOM11.05.06_MBOM June 07 Final Send_G2N &amp; Pricing Plan_Feb'12 (version 1)" xfId="18649" xr:uid="{E7FE7E80-AED9-4A64-ADFD-24BA7DA492A3}"/>
    <cellStyle name="_Jan 2006 APAC MBOM - Feb 15PM version_April Headcount MBOM11.05.06_MBOM June 07 Final Send_Keymessage" xfId="18650" xr:uid="{7C0DFC23-A2FB-4D7D-8D34-05BC3558609D}"/>
    <cellStyle name="_Jan 2006 APAC MBOM - Feb 15PM version_April Headcount MBOM11.05.06_MBOM June 07 Final Send_Working Capital Graph" xfId="18651" xr:uid="{056B70D7-C5FC-464C-9E08-0033979B306F}"/>
    <cellStyle name="_Jan 2006 APAC MBOM - Feb 15PM version_April Headcount MBOM11.05.06_MBOM May 07 v.2" xfId="18652" xr:uid="{24347D6A-F8B9-4F1F-B364-AC2AFAA5A852}"/>
    <cellStyle name="_Jan 2006 APAC MBOM - Feb 15PM version_April Headcount MBOM11.05.06_MBOM May 07 v.2_Cost out Update" xfId="18653" xr:uid="{15CC6905-615E-4F53-82E8-819FFDDCC5C4}"/>
    <cellStyle name="_Jan 2006 APAC MBOM - Feb 15PM version_April Headcount MBOM11.05.06_MBOM May 07 v.2_EBIT OCF Ranges" xfId="18654" xr:uid="{CA5AF2BC-D30E-4EC6-B39F-E7BD2C7F3EA2}"/>
    <cellStyle name="_Jan 2006 APAC MBOM - Feb 15PM version_April Headcount MBOM11.05.06_MBOM May 07 v.2_G2N &amp; Pricing Plan_Feb'12 (version 1)" xfId="18655" xr:uid="{FC9AA376-4805-480C-B891-07E0B5531DA4}"/>
    <cellStyle name="_Jan 2006 APAC MBOM - Feb 15PM version_April Headcount MBOM11.05.06_MBOM May 07 v.2_Keymessage" xfId="18656" xr:uid="{CB33D5D6-3880-4EF6-9ACD-2735BB8029FA}"/>
    <cellStyle name="_Jan 2006 APAC MBOM - Feb 15PM version_April Headcount MBOM11.05.06_MBOM May 07 v.2_Working Capital Graph" xfId="18657" xr:uid="{5B78DC08-5A0F-4816-8DA0-3BF11F2E96A1}"/>
    <cellStyle name="_Jan 2006 APAC MBOM - Feb 15PM version_April Headcount MBOM11.05.06_MBOM v.1" xfId="18658" xr:uid="{EC1967D6-34DE-4FFE-907D-686414860F34}"/>
    <cellStyle name="_Jan 2006 APAC MBOM - Feb 15PM version_April Headcount MBOM11.05.06_MBOM v.1 2" xfId="18659" xr:uid="{961AC68C-DF0E-43A2-B742-F8DF6D5016A2}"/>
    <cellStyle name="_Jan 2006 APAC MBOM - Feb 15PM version_April Headcount MBOM11.05.06_MBOM v.1_2009 AOP_Jan deck_Financials Consol_Sent" xfId="18660" xr:uid="{6CA7F98B-AC70-4DF3-8C32-EB5EE52F9F0C}"/>
    <cellStyle name="_Jan 2006 APAC MBOM - Feb 15PM version_April Headcount MBOM11.05.06_MBOM v.1_2009 AOP_Jan deck_Financials Consol_Sent_2" xfId="18661" xr:uid="{F9F72898-E14E-4AA2-B40A-18EF8C8EE5A9}"/>
    <cellStyle name="_Jan 2006 APAC MBOM - Feb 15PM version_April Headcount MBOM11.05.06_MBOM v.1_2009 AOP_Jan deck_Financials Consol_Sent_2_Keymessage" xfId="18662" xr:uid="{C8746020-72C0-4993-B909-A9E6E798B9CE}"/>
    <cellStyle name="_Jan 2006 APAC MBOM - Feb 15PM version_April Headcount MBOM11.05.06_MBOM v.1_2009 AOP_Jan deck_Financials Consol_Sent_Keymessage" xfId="18663" xr:uid="{C059174D-1D39-4BEE-863D-F407174BA6C2}"/>
    <cellStyle name="_Jan 2006 APAC MBOM - Feb 15PM version_April Headcount MBOM11.05.06_MBOM v.1_2009 AOP_Nov deck_Financials_for Consol_v2" xfId="18664" xr:uid="{3306D0F4-2D48-406F-AB04-4A62B1B02DF0}"/>
    <cellStyle name="_Jan 2006 APAC MBOM - Feb 15PM version_April Headcount MBOM11.05.06_MBOM v.1_2009 AOP_Nov deck_Financials_for Consol_v2_Keymessage" xfId="18665" xr:uid="{4E661AF0-49ED-44B5-89D2-1B904A2D04BC}"/>
    <cellStyle name="_Jan 2006 APAC MBOM - Feb 15PM version_April Headcount MBOM11.05.06_MBOM v.1_Cash Capex 10+2" xfId="18666" xr:uid="{1D433AB8-B19B-4125-B44E-EBCD5FB0BF20}"/>
    <cellStyle name="_Jan 2006 APAC MBOM - Feb 15PM version_April Headcount MBOM11.05.06_MBOM v.1_Cash Capex 10+2_Cost out Update" xfId="18667" xr:uid="{4875E6DE-8F3B-461E-BC09-6D57F28ECC13}"/>
    <cellStyle name="_Jan 2006 APAC MBOM - Feb 15PM version_April Headcount MBOM11.05.06_MBOM v.1_Cash Capex 10+2_EBIT OCF Ranges" xfId="18668" xr:uid="{B083BCE3-ED5A-4EEA-A027-BBC3896F8F19}"/>
    <cellStyle name="_Jan 2006 APAC MBOM - Feb 15PM version_April Headcount MBOM11.05.06_MBOM v.1_Cash Capex 10+2_G2N &amp; Pricing Plan_Feb'12 (version 1)" xfId="18669" xr:uid="{530B5A33-92BA-4050-B43C-9781C92B57F3}"/>
    <cellStyle name="_Jan 2006 APAC MBOM - Feb 15PM version_April Headcount MBOM11.05.06_MBOM v.1_Cash Capex 10+2_Working Capital Graph" xfId="18670" xr:uid="{9BA5CC62-8497-4F27-A62B-52576A435850}"/>
    <cellStyle name="_Jan 2006 APAC MBOM - Feb 15PM version_April Headcount MBOM11.05.06_MBOM v.1_Cost out Update" xfId="18671" xr:uid="{005886F2-9CF2-426F-B9AD-94D7C91FA53C}"/>
    <cellStyle name="_Jan 2006 APAC MBOM - Feb 15PM version_April Headcount MBOM11.05.06_MBOM v.1_EBIT OCF Ranges" xfId="18672" xr:uid="{F3FE23CF-08F4-4077-9D6D-1FFFA7FA8E10}"/>
    <cellStyle name="_Jan 2006 APAC MBOM - Feb 15PM version_April Headcount MBOM11.05.06_MBOM v.1_G2N &amp; Pricing Plan_Feb'12 (version 1)" xfId="18673" xr:uid="{702BF82F-A931-4296-BB84-B7A36883E2BF}"/>
    <cellStyle name="_Jan 2006 APAC MBOM - Feb 15PM version_April Headcount MBOM11.05.06_MBOM v.1_Global Operations" xfId="18674" xr:uid="{0FEA4975-0739-4416-8DC7-6293C9260F87}"/>
    <cellStyle name="_Jan 2006 APAC MBOM - Feb 15PM version_April Headcount MBOM11.05.06_MBOM v.1_Global Operations 2" xfId="18675" xr:uid="{AB64540B-76E7-4C6B-A7FF-0B2A5DC5C750}"/>
    <cellStyle name="_Jan 2006 APAC MBOM - Feb 15PM version_April Headcount MBOM11.05.06_MBOM v.1_Keymessage" xfId="18676" xr:uid="{02C7F173-7462-4B02-B57E-DA43934C1F75}"/>
    <cellStyle name="_Jan 2006 APAC MBOM - Feb 15PM version_April Headcount MBOM11.05.06_MBOM v.1_NA" xfId="18677" xr:uid="{01D3FA31-59F2-4A4D-9EDB-7C59617B875F}"/>
    <cellStyle name="_Jan 2006 APAC MBOM - Feb 15PM version_April Headcount MBOM11.05.06_MBOM v.1_NA 2" xfId="18678" xr:uid="{B5352D6C-F277-43D8-984E-217C9CC95F39}"/>
    <cellStyle name="_Jan 2006 APAC MBOM - Feb 15PM version_April Headcount MBOM11.05.06_MBOM v.1_NA_1" xfId="18679" xr:uid="{ED5A4D9B-56D4-4D04-8912-DF3C028558E1}"/>
    <cellStyle name="_Jan 2006 APAC MBOM - Feb 15PM version_April Headcount MBOM11.05.06_MBOM v.1_NA_1 2" xfId="18680" xr:uid="{D29FA75B-C29D-4644-B262-3E58194EE1C6}"/>
    <cellStyle name="_Jan 2006 APAC MBOM - Feb 15PM version_April Headcount MBOM11.05.06_MBOM v.1_Nov Review Deck Final" xfId="18681" xr:uid="{DB31C117-6B3F-4A76-A4E3-D20D8AE5CAAD}"/>
    <cellStyle name="_Jan 2006 APAC MBOM - Feb 15PM version_April Headcount MBOM11.05.06_MBOM v.1_Nov Review Deck Final_Keymessage" xfId="18682" xr:uid="{AD9143AA-25C2-49BC-B6AE-1BB830528DDD}"/>
    <cellStyle name="_Jan 2006 APAC MBOM - Feb 15PM version_April Headcount MBOM11.05.06_MBOM v.1_OCFAnalysis" xfId="18683" xr:uid="{85F68C16-8606-46A4-9721-9BE59E860180}"/>
    <cellStyle name="_Jan 2006 APAC MBOM - Feb 15PM version_April Headcount MBOM11.05.06_MBOM v.1_OCFAnalysis_Cost out Update" xfId="18684" xr:uid="{802498D5-8EDF-42C6-8F42-98E65B4307F6}"/>
    <cellStyle name="_Jan 2006 APAC MBOM - Feb 15PM version_April Headcount MBOM11.05.06_MBOM v.1_OCFAnalysis_EBIT OCF Ranges" xfId="18685" xr:uid="{62DAED28-B756-42EC-BF65-558E373664E6}"/>
    <cellStyle name="_Jan 2006 APAC MBOM - Feb 15PM version_April Headcount MBOM11.05.06_MBOM v.1_OCFAnalysis_G2N &amp; Pricing Plan_Feb'12 (version 1)" xfId="18686" xr:uid="{BEC9366A-AD19-4874-AA68-1AEB7A9A0804}"/>
    <cellStyle name="_Jan 2006 APAC MBOM - Feb 15PM version_April Headcount MBOM11.05.06_MBOM v.1_OCFAnalysis_Working Capital Graph" xfId="18687" xr:uid="{ACC2A8C2-A635-45CF-9B61-011388947FD1}"/>
    <cellStyle name="_Jan 2006 APAC MBOM - Feb 15PM version_April Headcount MBOM11.05.06_MBOM v.1_Quarterly Industry Volume - Corp Follow up Feb 19th" xfId="18688" xr:uid="{585C3941-78A7-4087-B3FF-340BB8C6E85D}"/>
    <cellStyle name="_Jan 2006 APAC MBOM - Feb 15PM version_April Headcount MBOM11.05.06_MBOM v.1_Quarterly Industry Volume - Corp Follow up Feb 19th 2" xfId="18689" xr:uid="{835B51FA-8ECE-43FC-ACEF-BCC44A037658}"/>
    <cellStyle name="_Jan 2006 APAC MBOM - Feb 15PM version_April Headcount MBOM11.05.06_MBOM v.1_Quarterly Industry Volume - Corp Follow up Feb 19th_Cost out Update" xfId="18690" xr:uid="{FFFFF716-217D-4108-9042-B6B2C7F11187}"/>
    <cellStyle name="_Jan 2006 APAC MBOM - Feb 15PM version_April Headcount MBOM11.05.06_MBOM v.1_Quarterly Industry Volume - Corp Follow up Feb 19th_EBIT OCF Ranges" xfId="18691" xr:uid="{C9C88825-9ED2-4F48-96D4-D6B0BC4A3191}"/>
    <cellStyle name="_Jan 2006 APAC MBOM - Feb 15PM version_April Headcount MBOM11.05.06_MBOM v.1_Quarterly Industry Volume - Corp Follow up Feb 19th_G2N &amp; Pricing Plan_Feb'12 (version 1)" xfId="18692" xr:uid="{48E8EC92-2486-4623-A442-69C190F83D86}"/>
    <cellStyle name="_Jan 2006 APAC MBOM - Feb 15PM version_April Headcount MBOM11.05.06_MBOM v.1_Quarterly Industry Volume - Corp Follow up Feb 19th_OCFAnalysis" xfId="18693" xr:uid="{B9F2C957-8E28-4BF2-A263-6E218DE6C319}"/>
    <cellStyle name="_Jan 2006 APAC MBOM - Feb 15PM version_April Headcount MBOM11.05.06_MBOM v.1_Quarterly Industry Volume - Corp Follow up Feb 19th_OCFAnalysis_Cost out Update" xfId="18694" xr:uid="{229D735B-C4C4-4042-8D81-6F24653F5F88}"/>
    <cellStyle name="_Jan 2006 APAC MBOM - Feb 15PM version_April Headcount MBOM11.05.06_MBOM v.1_Quarterly Industry Volume - Corp Follow up Feb 19th_OCFAnalysis_EBIT OCF Ranges" xfId="18695" xr:uid="{B2E95198-BDDE-40CE-8477-405608D79B6E}"/>
    <cellStyle name="_Jan 2006 APAC MBOM - Feb 15PM version_April Headcount MBOM11.05.06_MBOM v.1_Quarterly Industry Volume - Corp Follow up Feb 19th_OCFAnalysis_G2N &amp; Pricing Plan_Feb'12 (version 1)" xfId="18696" xr:uid="{DF50CCB4-A8FB-4C5C-A985-89004FA19365}"/>
    <cellStyle name="_Jan 2006 APAC MBOM - Feb 15PM version_April Headcount MBOM11.05.06_MBOM v.1_Quarterly Industry Volume - Corp Follow up Feb 19th_OCFAnalysis_Working Capital Graph" xfId="18697" xr:uid="{0A9D7B3E-83B4-472B-BAF0-0A5C5F9BC03C}"/>
    <cellStyle name="_Jan 2006 APAC MBOM - Feb 15PM version_April Headcount MBOM11.05.06_MBOM v.1_Quarterly Industry Volume - Corp Follow up Feb 19th_Working Capital Graph" xfId="18698" xr:uid="{1EDCAF77-586E-49AE-A21E-AE3730BBBB03}"/>
    <cellStyle name="_Jan 2006 APAC MBOM - Feb 15PM version_April Headcount MBOM11.05.06_MBOM v.1_SBU_GLOBAL_NGT" xfId="18699" xr:uid="{9E6B64A9-A541-468D-9B20-14EB1EC3C0BF}"/>
    <cellStyle name="_Jan 2006 APAC MBOM - Feb 15PM version_April Headcount MBOM11.05.06_MBOM v.1_SBU_GLOBAL_NGT 2" xfId="18700" xr:uid="{106F4C1E-DA5E-4AC2-97FC-65AF27C59B4E}"/>
    <cellStyle name="_Jan 2006 APAC MBOM - Feb 15PM version_April Headcount MBOM11.05.06_MBOM v.1_SBU_GLOBAL_NGT_Cost out Update" xfId="18701" xr:uid="{806D3707-B3B2-4EA9-8721-3C7798363355}"/>
    <cellStyle name="_Jan 2006 APAC MBOM - Feb 15PM version_April Headcount MBOM11.05.06_MBOM v.1_SBU_GLOBAL_NGT_EBIT OCF Ranges" xfId="18702" xr:uid="{A1AA6C86-37C2-42ED-9350-FF3497768209}"/>
    <cellStyle name="_Jan 2006 APAC MBOM - Feb 15PM version_April Headcount MBOM11.05.06_MBOM v.1_SBU_GLOBAL_NGT_G2N &amp; Pricing Plan_Feb'12 (version 1)" xfId="18703" xr:uid="{184003DC-7DE4-4269-A405-49B1DA07DECD}"/>
    <cellStyle name="_Jan 2006 APAC MBOM - Feb 15PM version_April Headcount MBOM11.05.06_MBOM v.1_SBU_GLOBAL_NGT_Working Capital Graph" xfId="18704" xr:uid="{7ED50A4F-4809-4EA3-B9E9-0A78B715781F}"/>
    <cellStyle name="_Jan 2006 APAC MBOM - Feb 15PM version_April Headcount MBOM11.05.06_MBOM v.1_Supplemental Data Requirements-Country" xfId="18705" xr:uid="{5910906D-5FF9-4EB0-A11D-B449766CDC6A}"/>
    <cellStyle name="_Jan 2006 APAC MBOM - Feb 15PM version_April Headcount MBOM11.05.06_MBOM v.1_Supplemental Data Requirements-Country_Keymessage" xfId="18706" xr:uid="{6588359F-B512-4807-A60A-4BA39B864C2F}"/>
    <cellStyle name="_Jan 2006 APAC MBOM - Feb 15PM version_April Headcount MBOM11.05.06_MBOM v.1_Working Capital Graph" xfId="18707" xr:uid="{EA6657B3-EF51-4F14-8026-6F08D5D852B5}"/>
    <cellStyle name="_Jan 2006 APAC MBOM - Feb 15PM version_April Headcount MBOM11.05.06_MBOM v.2" xfId="18708" xr:uid="{2A9F8E07-D4F5-4AEC-878E-24514FDF75B1}"/>
    <cellStyle name="_Jan 2006 APAC MBOM - Feb 15PM version_April Headcount MBOM11.05.06_MBOM v.2 2" xfId="18709" xr:uid="{01FAF755-15DC-40A6-BCEF-3186328027C8}"/>
    <cellStyle name="_Jan 2006 APAC MBOM - Feb 15PM version_April Headcount MBOM11.05.06_MBOM v.2_2009 AOP_Jan deck_Financials Consol_Sent" xfId="18710" xr:uid="{F1555446-1C12-4CC5-BF32-61DD96F355F6}"/>
    <cellStyle name="_Jan 2006 APAC MBOM - Feb 15PM version_April Headcount MBOM11.05.06_MBOM v.2_2009 AOP_Jan deck_Financials Consol_Sent_2" xfId="18711" xr:uid="{3A4574D3-2347-4A95-9A1F-D0A2D9AD9505}"/>
    <cellStyle name="_Jan 2006 APAC MBOM - Feb 15PM version_April Headcount MBOM11.05.06_MBOM v.2_2009 AOP_Jan deck_Financials Consol_Sent_2_Keymessage" xfId="18712" xr:uid="{4FC957DA-F37B-44C4-BF2B-F9528F21B995}"/>
    <cellStyle name="_Jan 2006 APAC MBOM - Feb 15PM version_April Headcount MBOM11.05.06_MBOM v.2_2009 AOP_Jan deck_Financials Consol_Sent_Keymessage" xfId="18713" xr:uid="{7768EF69-E516-490B-9A42-DE5C00FF8B0A}"/>
    <cellStyle name="_Jan 2006 APAC MBOM - Feb 15PM version_April Headcount MBOM11.05.06_MBOM v.2_2009 AOP_Nov deck_Financials_for Consol_v2" xfId="18714" xr:uid="{7310885B-A43C-4B8A-8166-9CF17C2FE133}"/>
    <cellStyle name="_Jan 2006 APAC MBOM - Feb 15PM version_April Headcount MBOM11.05.06_MBOM v.2_2009 AOP_Nov deck_Financials_for Consol_v2_Keymessage" xfId="18715" xr:uid="{B5CC947B-EACF-4A46-AFB7-5F0A320FB056}"/>
    <cellStyle name="_Jan 2006 APAC MBOM - Feb 15PM version_April Headcount MBOM11.05.06_MBOM v.2_Cash Capex 10+2" xfId="18716" xr:uid="{52062BBE-CA5D-473B-A60C-57222B027FA6}"/>
    <cellStyle name="_Jan 2006 APAC MBOM - Feb 15PM version_April Headcount MBOM11.05.06_MBOM v.2_Cash Capex 10+2_Cost out Update" xfId="18717" xr:uid="{42E58739-3F2F-4BF9-9E8E-F379DDC9180D}"/>
    <cellStyle name="_Jan 2006 APAC MBOM - Feb 15PM version_April Headcount MBOM11.05.06_MBOM v.2_Cash Capex 10+2_EBIT OCF Ranges" xfId="18718" xr:uid="{61429274-4435-445A-8560-C03CDFD2D239}"/>
    <cellStyle name="_Jan 2006 APAC MBOM - Feb 15PM version_April Headcount MBOM11.05.06_MBOM v.2_Cash Capex 10+2_G2N &amp; Pricing Plan_Feb'12 (version 1)" xfId="18719" xr:uid="{FB1DBE61-F92E-4488-BC54-9CF051E5F65E}"/>
    <cellStyle name="_Jan 2006 APAC MBOM - Feb 15PM version_April Headcount MBOM11.05.06_MBOM v.2_Cash Capex 10+2_Working Capital Graph" xfId="18720" xr:uid="{5DF6CC09-1B8B-48C1-8AC0-99ACA07D5A0F}"/>
    <cellStyle name="_Jan 2006 APAC MBOM - Feb 15PM version_April Headcount MBOM11.05.06_MBOM v.2_Cost out Update" xfId="18721" xr:uid="{AD77A4BF-EECF-4FF4-A05C-6BD04C6AE44C}"/>
    <cellStyle name="_Jan 2006 APAC MBOM - Feb 15PM version_April Headcount MBOM11.05.06_MBOM v.2_EBIT OCF Ranges" xfId="18722" xr:uid="{249C4E2F-7D92-4C72-9090-4F20EF52E0E9}"/>
    <cellStyle name="_Jan 2006 APAC MBOM - Feb 15PM version_April Headcount MBOM11.05.06_MBOM v.2_G2N &amp; Pricing Plan_Feb'12 (version 1)" xfId="18723" xr:uid="{4943A196-74F0-41D4-8BA1-02924DD07B3C}"/>
    <cellStyle name="_Jan 2006 APAC MBOM - Feb 15PM version_April Headcount MBOM11.05.06_MBOM v.2_Global Operations" xfId="18724" xr:uid="{F09D5D6D-1AA1-411F-A876-E798BAC2886B}"/>
    <cellStyle name="_Jan 2006 APAC MBOM - Feb 15PM version_April Headcount MBOM11.05.06_MBOM v.2_Global Operations 2" xfId="18725" xr:uid="{27F39774-A8FC-4A46-A365-EE6EB94144AC}"/>
    <cellStyle name="_Jan 2006 APAC MBOM - Feb 15PM version_April Headcount MBOM11.05.06_MBOM v.2_Keymessage" xfId="18726" xr:uid="{C638058D-D010-42A3-B4AF-3E8543873E44}"/>
    <cellStyle name="_Jan 2006 APAC MBOM - Feb 15PM version_April Headcount MBOM11.05.06_MBOM v.2_NA" xfId="18727" xr:uid="{230CB734-59C8-440C-A46A-9D522D0A2FFE}"/>
    <cellStyle name="_Jan 2006 APAC MBOM - Feb 15PM version_April Headcount MBOM11.05.06_MBOM v.2_NA 2" xfId="18728" xr:uid="{F6A9C6BA-3460-440B-AF68-88B8EA4BCB80}"/>
    <cellStyle name="_Jan 2006 APAC MBOM - Feb 15PM version_April Headcount MBOM11.05.06_MBOM v.2_NA_1" xfId="18729" xr:uid="{D7D0DA1E-717A-40C5-8ECC-FB52E5329F6E}"/>
    <cellStyle name="_Jan 2006 APAC MBOM - Feb 15PM version_April Headcount MBOM11.05.06_MBOM v.2_NA_1 2" xfId="18730" xr:uid="{8E2FA1B7-74EE-4541-A069-622BB77B9208}"/>
    <cellStyle name="_Jan 2006 APAC MBOM - Feb 15PM version_April Headcount MBOM11.05.06_MBOM v.2_Nov Review Deck Final" xfId="18731" xr:uid="{56F6A684-1B55-4F76-B292-9B57E89642C9}"/>
    <cellStyle name="_Jan 2006 APAC MBOM - Feb 15PM version_April Headcount MBOM11.05.06_MBOM v.2_Nov Review Deck Final_Keymessage" xfId="18732" xr:uid="{869511D5-9AAD-4BAB-AD2B-A3D712C5787E}"/>
    <cellStyle name="_Jan 2006 APAC MBOM - Feb 15PM version_April Headcount MBOM11.05.06_MBOM v.2_OCFAnalysis" xfId="18733" xr:uid="{BECC225B-BEDC-4A81-B988-4BB6119B7142}"/>
    <cellStyle name="_Jan 2006 APAC MBOM - Feb 15PM version_April Headcount MBOM11.05.06_MBOM v.2_OCFAnalysis_Cost out Update" xfId="18734" xr:uid="{B21A08C4-96D0-4FAD-8134-C4D39AA90E80}"/>
    <cellStyle name="_Jan 2006 APAC MBOM - Feb 15PM version_April Headcount MBOM11.05.06_MBOM v.2_OCFAnalysis_EBIT OCF Ranges" xfId="18735" xr:uid="{B39D02A0-9EC5-4246-BA0D-2A7A07C7B777}"/>
    <cellStyle name="_Jan 2006 APAC MBOM - Feb 15PM version_April Headcount MBOM11.05.06_MBOM v.2_OCFAnalysis_G2N &amp; Pricing Plan_Feb'12 (version 1)" xfId="18736" xr:uid="{EBF544D4-AF6A-4BAA-966D-E939F5B5F3A6}"/>
    <cellStyle name="_Jan 2006 APAC MBOM - Feb 15PM version_April Headcount MBOM11.05.06_MBOM v.2_OCFAnalysis_Working Capital Graph" xfId="18737" xr:uid="{E8AFD324-8BCD-4DCD-8DC5-241EA4ABEE05}"/>
    <cellStyle name="_Jan 2006 APAC MBOM - Feb 15PM version_April Headcount MBOM11.05.06_MBOM v.2_Quarterly Industry Volume - Corp Follow up Feb 19th" xfId="18738" xr:uid="{1E9E5B23-6858-4BD0-8E21-16D40FFD0C8D}"/>
    <cellStyle name="_Jan 2006 APAC MBOM - Feb 15PM version_April Headcount MBOM11.05.06_MBOM v.2_Quarterly Industry Volume - Corp Follow up Feb 19th 2" xfId="18739" xr:uid="{4F7943CE-578E-4E55-87DE-0874D6983C1F}"/>
    <cellStyle name="_Jan 2006 APAC MBOM - Feb 15PM version_April Headcount MBOM11.05.06_MBOM v.2_Quarterly Industry Volume - Corp Follow up Feb 19th_Cost out Update" xfId="18740" xr:uid="{A14E4FAB-ABAF-4EDF-9323-CB238F8C3B13}"/>
    <cellStyle name="_Jan 2006 APAC MBOM - Feb 15PM version_April Headcount MBOM11.05.06_MBOM v.2_Quarterly Industry Volume - Corp Follow up Feb 19th_EBIT OCF Ranges" xfId="18741" xr:uid="{317A674F-A905-42E0-9C53-3AA097DA84C1}"/>
    <cellStyle name="_Jan 2006 APAC MBOM - Feb 15PM version_April Headcount MBOM11.05.06_MBOM v.2_Quarterly Industry Volume - Corp Follow up Feb 19th_G2N &amp; Pricing Plan_Feb'12 (version 1)" xfId="18742" xr:uid="{69407360-9D83-476F-91B6-EEBA9B2535CF}"/>
    <cellStyle name="_Jan 2006 APAC MBOM - Feb 15PM version_April Headcount MBOM11.05.06_MBOM v.2_Quarterly Industry Volume - Corp Follow up Feb 19th_OCFAnalysis" xfId="18743" xr:uid="{DDD219C2-25D2-436F-9760-A245E7630627}"/>
    <cellStyle name="_Jan 2006 APAC MBOM - Feb 15PM version_April Headcount MBOM11.05.06_MBOM v.2_Quarterly Industry Volume - Corp Follow up Feb 19th_OCFAnalysis_Cost out Update" xfId="18744" xr:uid="{5DF91A61-D6DB-4311-8640-F8113244EABF}"/>
    <cellStyle name="_Jan 2006 APAC MBOM - Feb 15PM version_April Headcount MBOM11.05.06_MBOM v.2_Quarterly Industry Volume - Corp Follow up Feb 19th_OCFAnalysis_EBIT OCF Ranges" xfId="18745" xr:uid="{F99F23B9-33B7-4274-9A03-58B3A5052E49}"/>
    <cellStyle name="_Jan 2006 APAC MBOM - Feb 15PM version_April Headcount MBOM11.05.06_MBOM v.2_Quarterly Industry Volume - Corp Follow up Feb 19th_OCFAnalysis_G2N &amp; Pricing Plan_Feb'12 (version 1)" xfId="18746" xr:uid="{6FF385B0-C121-41BC-B28F-809864BD9E3F}"/>
    <cellStyle name="_Jan 2006 APAC MBOM - Feb 15PM version_April Headcount MBOM11.05.06_MBOM v.2_Quarterly Industry Volume - Corp Follow up Feb 19th_OCFAnalysis_Working Capital Graph" xfId="18747" xr:uid="{4E88A1CE-F44B-4FA9-8BCE-DD976440AD2C}"/>
    <cellStyle name="_Jan 2006 APAC MBOM - Feb 15PM version_April Headcount MBOM11.05.06_MBOM v.2_Quarterly Industry Volume - Corp Follow up Feb 19th_Working Capital Graph" xfId="18748" xr:uid="{1A95C936-DE6C-4EF5-9FCC-3BE838C68571}"/>
    <cellStyle name="_Jan 2006 APAC MBOM - Feb 15PM version_April Headcount MBOM11.05.06_MBOM v.2_SBU_GLOBAL_NGT" xfId="18749" xr:uid="{0DA1D57B-45F1-4DC2-8B7A-9E6DAD92CD74}"/>
    <cellStyle name="_Jan 2006 APAC MBOM - Feb 15PM version_April Headcount MBOM11.05.06_MBOM v.2_SBU_GLOBAL_NGT 2" xfId="18750" xr:uid="{0BBD5A73-E00C-4832-A740-0AC9E037686D}"/>
    <cellStyle name="_Jan 2006 APAC MBOM - Feb 15PM version_April Headcount MBOM11.05.06_MBOM v.2_SBU_GLOBAL_NGT_Cost out Update" xfId="18751" xr:uid="{F4AA5628-ED4E-4DE6-ADEB-17CC7904492A}"/>
    <cellStyle name="_Jan 2006 APAC MBOM - Feb 15PM version_April Headcount MBOM11.05.06_MBOM v.2_SBU_GLOBAL_NGT_EBIT OCF Ranges" xfId="18752" xr:uid="{FA2BBCED-81D8-4313-8E43-4E3A3FD25D8D}"/>
    <cellStyle name="_Jan 2006 APAC MBOM - Feb 15PM version_April Headcount MBOM11.05.06_MBOM v.2_SBU_GLOBAL_NGT_G2N &amp; Pricing Plan_Feb'12 (version 1)" xfId="18753" xr:uid="{E00855A3-A23F-4F3A-B4D2-B9D1CA393CD8}"/>
    <cellStyle name="_Jan 2006 APAC MBOM - Feb 15PM version_April Headcount MBOM11.05.06_MBOM v.2_SBU_GLOBAL_NGT_Working Capital Graph" xfId="18754" xr:uid="{FE0632B7-0BB9-4D80-A984-D639341FCB6E}"/>
    <cellStyle name="_Jan 2006 APAC MBOM - Feb 15PM version_April Headcount MBOM11.05.06_MBOM v.2_Supplemental Data Requirements-Country" xfId="18755" xr:uid="{4F35C8AF-2338-4AB0-B627-B814BBCCBCC2}"/>
    <cellStyle name="_Jan 2006 APAC MBOM - Feb 15PM version_April Headcount MBOM11.05.06_MBOM v.2_Supplemental Data Requirements-Country_Keymessage" xfId="18756" xr:uid="{29EFA88B-D40F-461C-992F-06A089A625F9}"/>
    <cellStyle name="_Jan 2006 APAC MBOM - Feb 15PM version_April Headcount MBOM11.05.06_MBOM v.2_Working Capital Graph" xfId="18757" xr:uid="{84A19116-7612-47FD-B015-C813A7EC6407}"/>
    <cellStyle name="_Jan 2006 APAC MBOM - Feb 15PM version_April Headcount MBOM11.05.06_MBOM v.3" xfId="18758" xr:uid="{6507D086-5D9E-4984-B9BB-0BF976D70762}"/>
    <cellStyle name="_Jan 2006 APAC MBOM - Feb 15PM version_April Headcount MBOM11.05.06_MBOM v.3 2" xfId="18759" xr:uid="{31E8C827-BB76-43AF-8878-5F55F069BF75}"/>
    <cellStyle name="_Jan 2006 APAC MBOM - Feb 15PM version_April Headcount MBOM11.05.06_MBOM v.3_2009 AOP_Jan deck_Financials Consol_Sent" xfId="18760" xr:uid="{0D686061-3A90-45B3-A572-BEFD96753EED}"/>
    <cellStyle name="_Jan 2006 APAC MBOM - Feb 15PM version_April Headcount MBOM11.05.06_MBOM v.3_2009 AOP_Jan deck_Financials Consol_Sent_2" xfId="18761" xr:uid="{A370DC96-65AD-4153-8F4F-07BD62B64BF7}"/>
    <cellStyle name="_Jan 2006 APAC MBOM - Feb 15PM version_April Headcount MBOM11.05.06_MBOM v.3_2009 AOP_Jan deck_Financials Consol_Sent_2_Keymessage" xfId="18762" xr:uid="{C07FA5FA-91F4-4844-9477-CF14C7D22F4F}"/>
    <cellStyle name="_Jan 2006 APAC MBOM - Feb 15PM version_April Headcount MBOM11.05.06_MBOM v.3_2009 AOP_Jan deck_Financials Consol_Sent_Keymessage" xfId="18763" xr:uid="{48E334FF-8FE9-45C4-A33A-14653ED1A650}"/>
    <cellStyle name="_Jan 2006 APAC MBOM - Feb 15PM version_April Headcount MBOM11.05.06_MBOM v.3_2009 AOP_Nov deck_Financials_for Consol_v2" xfId="18764" xr:uid="{710DE314-538D-4649-B130-A1E4B00A9141}"/>
    <cellStyle name="_Jan 2006 APAC MBOM - Feb 15PM version_April Headcount MBOM11.05.06_MBOM v.3_2009 AOP_Nov deck_Financials_for Consol_v2_Keymessage" xfId="18765" xr:uid="{7B59EA0A-77D9-44C8-B1B6-F9AF9D70F12C}"/>
    <cellStyle name="_Jan 2006 APAC MBOM - Feb 15PM version_April Headcount MBOM11.05.06_MBOM v.3_Cash Capex 10+2" xfId="18766" xr:uid="{C723A478-4D30-47EF-9813-A745F568ABEB}"/>
    <cellStyle name="_Jan 2006 APAC MBOM - Feb 15PM version_April Headcount MBOM11.05.06_MBOM v.3_Cash Capex 10+2_Cost out Update" xfId="18767" xr:uid="{FAA3DC06-898C-4BE8-B94E-402C11F2F2A0}"/>
    <cellStyle name="_Jan 2006 APAC MBOM - Feb 15PM version_April Headcount MBOM11.05.06_MBOM v.3_Cash Capex 10+2_EBIT OCF Ranges" xfId="18768" xr:uid="{8BB7518A-A997-4B46-8804-1A756DAC1816}"/>
    <cellStyle name="_Jan 2006 APAC MBOM - Feb 15PM version_April Headcount MBOM11.05.06_MBOM v.3_Cash Capex 10+2_G2N &amp; Pricing Plan_Feb'12 (version 1)" xfId="18769" xr:uid="{4ABAEBF9-5146-452B-ACEF-D0CE30F44E4C}"/>
    <cellStyle name="_Jan 2006 APAC MBOM - Feb 15PM version_April Headcount MBOM11.05.06_MBOM v.3_Cash Capex 10+2_Working Capital Graph" xfId="18770" xr:uid="{EB8D640D-8C3C-4061-8109-E14DFC917809}"/>
    <cellStyle name="_Jan 2006 APAC MBOM - Feb 15PM version_April Headcount MBOM11.05.06_MBOM v.3_Cost out Update" xfId="18771" xr:uid="{FDEE2C9D-5B40-4416-BDB8-506B350B6B62}"/>
    <cellStyle name="_Jan 2006 APAC MBOM - Feb 15PM version_April Headcount MBOM11.05.06_MBOM v.3_EBIT OCF Ranges" xfId="18772" xr:uid="{D7B8D636-4F76-47E5-A1BD-492EA67DA846}"/>
    <cellStyle name="_Jan 2006 APAC MBOM - Feb 15PM version_April Headcount MBOM11.05.06_MBOM v.3_G2N &amp; Pricing Plan_Feb'12 (version 1)" xfId="18773" xr:uid="{799627BC-AA27-4B02-8D84-8B94637CF666}"/>
    <cellStyle name="_Jan 2006 APAC MBOM - Feb 15PM version_April Headcount MBOM11.05.06_MBOM v.3_Global Operations" xfId="18774" xr:uid="{4343F96D-DEF9-4018-B881-BC84654F9E50}"/>
    <cellStyle name="_Jan 2006 APAC MBOM - Feb 15PM version_April Headcount MBOM11.05.06_MBOM v.3_Global Operations 2" xfId="18775" xr:uid="{4107A172-2FDD-43F8-8860-9BA2BB42826B}"/>
    <cellStyle name="_Jan 2006 APAC MBOM - Feb 15PM version_April Headcount MBOM11.05.06_MBOM v.3_Keymessage" xfId="18776" xr:uid="{16754992-AA75-4B19-B831-33C1B3F659D8}"/>
    <cellStyle name="_Jan 2006 APAC MBOM - Feb 15PM version_April Headcount MBOM11.05.06_MBOM v.3_NA" xfId="18777" xr:uid="{DC814872-2C44-4966-A89F-E3F2CD7D5E20}"/>
    <cellStyle name="_Jan 2006 APAC MBOM - Feb 15PM version_April Headcount MBOM11.05.06_MBOM v.3_NA 2" xfId="18778" xr:uid="{AAB652A8-2A6B-4913-A7E8-77EC518FD16B}"/>
    <cellStyle name="_Jan 2006 APAC MBOM - Feb 15PM version_April Headcount MBOM11.05.06_MBOM v.3_NA_1" xfId="18779" xr:uid="{B0B3A016-42AB-4110-8B84-969FE891C133}"/>
    <cellStyle name="_Jan 2006 APAC MBOM - Feb 15PM version_April Headcount MBOM11.05.06_MBOM v.3_NA_1 2" xfId="18780" xr:uid="{FAD99BED-A1C4-47F7-95FE-9D0B218A94B9}"/>
    <cellStyle name="_Jan 2006 APAC MBOM - Feb 15PM version_April Headcount MBOM11.05.06_MBOM v.3_Nov Review Deck Final" xfId="18781" xr:uid="{099930DB-E7B0-47EC-ACD1-E54712CF61F5}"/>
    <cellStyle name="_Jan 2006 APAC MBOM - Feb 15PM version_April Headcount MBOM11.05.06_MBOM v.3_Nov Review Deck Final_Keymessage" xfId="18782" xr:uid="{7272F579-1B59-44E9-8002-061745957CAC}"/>
    <cellStyle name="_Jan 2006 APAC MBOM - Feb 15PM version_April Headcount MBOM11.05.06_MBOM v.3_OCFAnalysis" xfId="18783" xr:uid="{C3F9413B-3844-412E-971F-194933B8E005}"/>
    <cellStyle name="_Jan 2006 APAC MBOM - Feb 15PM version_April Headcount MBOM11.05.06_MBOM v.3_OCFAnalysis_Cost out Update" xfId="18784" xr:uid="{A79753A5-052A-4CE8-BF6D-BE91E5180520}"/>
    <cellStyle name="_Jan 2006 APAC MBOM - Feb 15PM version_April Headcount MBOM11.05.06_MBOM v.3_OCFAnalysis_EBIT OCF Ranges" xfId="18785" xr:uid="{97B53AB9-E248-4EF8-AD97-C6E942C563AD}"/>
    <cellStyle name="_Jan 2006 APAC MBOM - Feb 15PM version_April Headcount MBOM11.05.06_MBOM v.3_OCFAnalysis_G2N &amp; Pricing Plan_Feb'12 (version 1)" xfId="18786" xr:uid="{757E4FC9-8E7A-4CA9-A622-81F8BC3C893B}"/>
    <cellStyle name="_Jan 2006 APAC MBOM - Feb 15PM version_April Headcount MBOM11.05.06_MBOM v.3_OCFAnalysis_Working Capital Graph" xfId="18787" xr:uid="{FEEC9B84-7F28-4EC6-8EE1-F39972A7F8CE}"/>
    <cellStyle name="_Jan 2006 APAC MBOM - Feb 15PM version_April Headcount MBOM11.05.06_MBOM v.3_Quarterly Industry Volume - Corp Follow up Feb 19th" xfId="18788" xr:uid="{24857A05-7498-4A07-A6B9-3DCECB6FDF07}"/>
    <cellStyle name="_Jan 2006 APAC MBOM - Feb 15PM version_April Headcount MBOM11.05.06_MBOM v.3_Quarterly Industry Volume - Corp Follow up Feb 19th 2" xfId="18789" xr:uid="{0548FF8A-4480-4467-A416-6EB7DD38F0D7}"/>
    <cellStyle name="_Jan 2006 APAC MBOM - Feb 15PM version_April Headcount MBOM11.05.06_MBOM v.3_Quarterly Industry Volume - Corp Follow up Feb 19th_Cost out Update" xfId="18790" xr:uid="{0F42EC68-F3F3-4CE4-9375-77EDBFF851EF}"/>
    <cellStyle name="_Jan 2006 APAC MBOM - Feb 15PM version_April Headcount MBOM11.05.06_MBOM v.3_Quarterly Industry Volume - Corp Follow up Feb 19th_EBIT OCF Ranges" xfId="18791" xr:uid="{F77DEBA7-900E-451C-955F-17555CD375F7}"/>
    <cellStyle name="_Jan 2006 APAC MBOM - Feb 15PM version_April Headcount MBOM11.05.06_MBOM v.3_Quarterly Industry Volume - Corp Follow up Feb 19th_G2N &amp; Pricing Plan_Feb'12 (version 1)" xfId="18792" xr:uid="{BC0EBF0F-432E-42FD-B64A-DE4762CCFC0E}"/>
    <cellStyle name="_Jan 2006 APAC MBOM - Feb 15PM version_April Headcount MBOM11.05.06_MBOM v.3_Quarterly Industry Volume - Corp Follow up Feb 19th_OCFAnalysis" xfId="18793" xr:uid="{3E65FABF-0150-4458-821D-735E5B8B1515}"/>
    <cellStyle name="_Jan 2006 APAC MBOM - Feb 15PM version_April Headcount MBOM11.05.06_MBOM v.3_Quarterly Industry Volume - Corp Follow up Feb 19th_OCFAnalysis_Cost out Update" xfId="18794" xr:uid="{8033BD09-3238-4C70-94CD-3FEC9F9E79DF}"/>
    <cellStyle name="_Jan 2006 APAC MBOM - Feb 15PM version_April Headcount MBOM11.05.06_MBOM v.3_Quarterly Industry Volume - Corp Follow up Feb 19th_OCFAnalysis_EBIT OCF Ranges" xfId="18795" xr:uid="{F740D317-AEE6-4617-93E9-95E034E64628}"/>
    <cellStyle name="_Jan 2006 APAC MBOM - Feb 15PM version_April Headcount MBOM11.05.06_MBOM v.3_Quarterly Industry Volume - Corp Follow up Feb 19th_OCFAnalysis_G2N &amp; Pricing Plan_Feb'12 (version 1)" xfId="18796" xr:uid="{A9870988-0A5E-4484-BBA8-DE60D4AFA89C}"/>
    <cellStyle name="_Jan 2006 APAC MBOM - Feb 15PM version_April Headcount MBOM11.05.06_MBOM v.3_Quarterly Industry Volume - Corp Follow up Feb 19th_OCFAnalysis_Working Capital Graph" xfId="18797" xr:uid="{C3F55D87-75A7-4043-8F5E-EBCB3A1E42E5}"/>
    <cellStyle name="_Jan 2006 APAC MBOM - Feb 15PM version_April Headcount MBOM11.05.06_MBOM v.3_Quarterly Industry Volume - Corp Follow up Feb 19th_Working Capital Graph" xfId="18798" xr:uid="{788312DD-1844-4A8A-933D-C556982584FA}"/>
    <cellStyle name="_Jan 2006 APAC MBOM - Feb 15PM version_April Headcount MBOM11.05.06_MBOM v.3_SBU_GLOBAL_NGT" xfId="18799" xr:uid="{36FE34D4-E4A3-40F9-8608-6DFF31DDDB98}"/>
    <cellStyle name="_Jan 2006 APAC MBOM - Feb 15PM version_April Headcount MBOM11.05.06_MBOM v.3_SBU_GLOBAL_NGT 2" xfId="18800" xr:uid="{844EFAFA-6261-4BB0-9FEB-993C128FA0C8}"/>
    <cellStyle name="_Jan 2006 APAC MBOM - Feb 15PM version_April Headcount MBOM11.05.06_MBOM v.3_SBU_GLOBAL_NGT_Cost out Update" xfId="18801" xr:uid="{372C5C33-CA3F-440F-91CA-1552B2CD232C}"/>
    <cellStyle name="_Jan 2006 APAC MBOM - Feb 15PM version_April Headcount MBOM11.05.06_MBOM v.3_SBU_GLOBAL_NGT_EBIT OCF Ranges" xfId="18802" xr:uid="{464FCB4E-C1A0-4E36-98D1-8A90185154B3}"/>
    <cellStyle name="_Jan 2006 APAC MBOM - Feb 15PM version_April Headcount MBOM11.05.06_MBOM v.3_SBU_GLOBAL_NGT_G2N &amp; Pricing Plan_Feb'12 (version 1)" xfId="18803" xr:uid="{15890D05-94B3-47A5-BC6E-4E2A816532B5}"/>
    <cellStyle name="_Jan 2006 APAC MBOM - Feb 15PM version_April Headcount MBOM11.05.06_MBOM v.3_SBU_GLOBAL_NGT_Working Capital Graph" xfId="18804" xr:uid="{EB4E504E-B304-40B5-8504-A9AA658A5D2A}"/>
    <cellStyle name="_Jan 2006 APAC MBOM - Feb 15PM version_April Headcount MBOM11.05.06_MBOM v.3_Supplemental Data Requirements-Country" xfId="18805" xr:uid="{2E5105E0-E7E2-4227-B2BF-A221DBB18143}"/>
    <cellStyle name="_Jan 2006 APAC MBOM - Feb 15PM version_April Headcount MBOM11.05.06_MBOM v.3_Supplemental Data Requirements-Country_Keymessage" xfId="18806" xr:uid="{650CC853-0F36-4F04-B7F0-AE9ACD8C2A37}"/>
    <cellStyle name="_Jan 2006 APAC MBOM - Feb 15PM version_April Headcount MBOM11.05.06_MBOM v.3_Working Capital Graph" xfId="18807" xr:uid="{67D540A3-C4BF-4148-AB6C-57FC3B49C19F}"/>
    <cellStyle name="_Jan 2006 APAC MBOM - Feb 15PM version_April Headcount MBOM11.05.06_MBOM_2009 AOP_Jan deck_Financials Consol_Sent" xfId="18808" xr:uid="{EDE70CBA-02DF-4F20-99A9-552F79AA7802}"/>
    <cellStyle name="_Jan 2006 APAC MBOM - Feb 15PM version_April Headcount MBOM11.05.06_MBOM_2009 AOP_Jan deck_Financials Consol_Sent_2" xfId="18809" xr:uid="{815983FC-28F6-48F0-A32A-5FBFF3CD132F}"/>
    <cellStyle name="_Jan 2006 APAC MBOM - Feb 15PM version_April Headcount MBOM11.05.06_MBOM_2009 AOP_Jan deck_Financials Consol_Sent_2_Keymessage" xfId="18810" xr:uid="{7B1E63D8-3D69-451E-8FF1-F5648B131B4A}"/>
    <cellStyle name="_Jan 2006 APAC MBOM - Feb 15PM version_April Headcount MBOM11.05.06_MBOM_2009 AOP_Jan deck_Financials Consol_Sent_Keymessage" xfId="18811" xr:uid="{E20E3C9D-1153-4BCF-AAE8-F28496ED43C7}"/>
    <cellStyle name="_Jan 2006 APAC MBOM - Feb 15PM version_April Headcount MBOM11.05.06_MBOM_2009 AOP_Nov deck_Financials_for Consol_v2" xfId="18812" xr:uid="{EA770D7A-BD1C-4138-9133-B6DD15FE2FB7}"/>
    <cellStyle name="_Jan 2006 APAC MBOM - Feb 15PM version_April Headcount MBOM11.05.06_MBOM_2009 AOP_Nov deck_Financials_for Consol_v2_Keymessage" xfId="18813" xr:uid="{7787026E-FE79-4696-B7F3-A816CCA298AC}"/>
    <cellStyle name="_Jan 2006 APAC MBOM - Feb 15PM version_April Headcount MBOM11.05.06_MBOM_Cash Capex 10+2" xfId="18814" xr:uid="{4E1D94AF-A8B0-402A-867F-12BEB46685DF}"/>
    <cellStyle name="_Jan 2006 APAC MBOM - Feb 15PM version_April Headcount MBOM11.05.06_MBOM_Cash Capex 10+2_Cost out Update" xfId="18815" xr:uid="{331B3D5F-4582-49E5-AE50-D6BF70FE1DDB}"/>
    <cellStyle name="_Jan 2006 APAC MBOM - Feb 15PM version_April Headcount MBOM11.05.06_MBOM_Cash Capex 10+2_EBIT OCF Ranges" xfId="18816" xr:uid="{D8652618-6F43-4EEB-BD2D-712D26B32439}"/>
    <cellStyle name="_Jan 2006 APAC MBOM - Feb 15PM version_April Headcount MBOM11.05.06_MBOM_Cash Capex 10+2_G2N &amp; Pricing Plan_Feb'12 (version 1)" xfId="18817" xr:uid="{CB5A34E4-391D-48E9-A6F6-F0AF6905F428}"/>
    <cellStyle name="_Jan 2006 APAC MBOM - Feb 15PM version_April Headcount MBOM11.05.06_MBOM_Cash Capex 10+2_Working Capital Graph" xfId="18818" xr:uid="{B94F7057-4A5C-4804-A9F4-88003A40ACA9}"/>
    <cellStyle name="_Jan 2006 APAC MBOM - Feb 15PM version_April Headcount MBOM11.05.06_MBOM_Cost out Update" xfId="18819" xr:uid="{9964A614-FA11-41BA-BA0B-46646AC5A135}"/>
    <cellStyle name="_Jan 2006 APAC MBOM - Feb 15PM version_April Headcount MBOM11.05.06_MBOM_EBIT OCF Ranges" xfId="18820" xr:uid="{D56A062B-8EE9-4012-91C7-BFC70532CDDA}"/>
    <cellStyle name="_Jan 2006 APAC MBOM - Feb 15PM version_April Headcount MBOM11.05.06_MBOM_G2N &amp; Pricing Plan_Feb'12 (version 1)" xfId="18821" xr:uid="{F18C8873-8776-44F1-AB57-41094667E3B6}"/>
    <cellStyle name="_Jan 2006 APAC MBOM - Feb 15PM version_April Headcount MBOM11.05.06_MBOM_Global Operations" xfId="18822" xr:uid="{08CE553F-9A59-45DF-B3CD-AAB434417E1E}"/>
    <cellStyle name="_Jan 2006 APAC MBOM - Feb 15PM version_April Headcount MBOM11.05.06_MBOM_Global Operations 2" xfId="18823" xr:uid="{EB7D4DC4-5E63-483A-AE6D-335BF5963F5A}"/>
    <cellStyle name="_Jan 2006 APAC MBOM - Feb 15PM version_April Headcount MBOM11.05.06_MBOM_Keymessage" xfId="18824" xr:uid="{1D19477A-348E-4344-827A-036DB46B41C2}"/>
    <cellStyle name="_Jan 2006 APAC MBOM - Feb 15PM version_April Headcount MBOM11.05.06_MBOM_NA" xfId="18825" xr:uid="{FF687D2C-0B4D-4E19-AFEB-1114A75148CC}"/>
    <cellStyle name="_Jan 2006 APAC MBOM - Feb 15PM version_April Headcount MBOM11.05.06_MBOM_NA 2" xfId="18826" xr:uid="{A19CB7CC-D291-4209-8C7C-E0900A70498A}"/>
    <cellStyle name="_Jan 2006 APAC MBOM - Feb 15PM version_April Headcount MBOM11.05.06_MBOM_NA_1" xfId="18827" xr:uid="{F68B04A0-8F57-46B7-9CF6-A83146148174}"/>
    <cellStyle name="_Jan 2006 APAC MBOM - Feb 15PM version_April Headcount MBOM11.05.06_MBOM_NA_1 2" xfId="18828" xr:uid="{847FAE13-B224-408E-A65F-19EA9E562005}"/>
    <cellStyle name="_Jan 2006 APAC MBOM - Feb 15PM version_April Headcount MBOM11.05.06_MBOM_Nov Review Deck Final" xfId="18829" xr:uid="{50B700F8-69AC-4A21-8292-43CD4CE7A6CF}"/>
    <cellStyle name="_Jan 2006 APAC MBOM - Feb 15PM version_April Headcount MBOM11.05.06_MBOM_Nov Review Deck Final_Keymessage" xfId="18830" xr:uid="{AD0443E3-23C5-49C1-9DB4-DAAFA7DBB4F8}"/>
    <cellStyle name="_Jan 2006 APAC MBOM - Feb 15PM version_April Headcount MBOM11.05.06_MBOM_OCFAnalysis" xfId="18831" xr:uid="{7334CEC1-A881-469B-9B7A-F6AAFDD23E43}"/>
    <cellStyle name="_Jan 2006 APAC MBOM - Feb 15PM version_April Headcount MBOM11.05.06_MBOM_OCFAnalysis_Cost out Update" xfId="18832" xr:uid="{84915B2D-43FB-4B72-9B13-D0E16974F673}"/>
    <cellStyle name="_Jan 2006 APAC MBOM - Feb 15PM version_April Headcount MBOM11.05.06_MBOM_OCFAnalysis_EBIT OCF Ranges" xfId="18833" xr:uid="{7009255E-F7F0-43D4-90E0-A068548878EA}"/>
    <cellStyle name="_Jan 2006 APAC MBOM - Feb 15PM version_April Headcount MBOM11.05.06_MBOM_OCFAnalysis_G2N &amp; Pricing Plan_Feb'12 (version 1)" xfId="18834" xr:uid="{97143870-53BE-417A-A909-FC7E586124C8}"/>
    <cellStyle name="_Jan 2006 APAC MBOM - Feb 15PM version_April Headcount MBOM11.05.06_MBOM_OCFAnalysis_Working Capital Graph" xfId="18835" xr:uid="{1510B492-4108-4CAB-9B14-A80449556F3F}"/>
    <cellStyle name="_Jan 2006 APAC MBOM - Feb 15PM version_April Headcount MBOM11.05.06_MBOM_Quarterly Industry Volume - Corp Follow up Feb 19th" xfId="18836" xr:uid="{CE582CE0-5B0A-4880-A86C-3EE339E84820}"/>
    <cellStyle name="_Jan 2006 APAC MBOM - Feb 15PM version_April Headcount MBOM11.05.06_MBOM_Quarterly Industry Volume - Corp Follow up Feb 19th 2" xfId="18837" xr:uid="{F29F7DDA-73AC-4316-B782-F01174219424}"/>
    <cellStyle name="_Jan 2006 APAC MBOM - Feb 15PM version_April Headcount MBOM11.05.06_MBOM_Quarterly Industry Volume - Corp Follow up Feb 19th_Cost out Update" xfId="18838" xr:uid="{C5FB59EC-4D18-41B6-A878-9BB23BA944AC}"/>
    <cellStyle name="_Jan 2006 APAC MBOM - Feb 15PM version_April Headcount MBOM11.05.06_MBOM_Quarterly Industry Volume - Corp Follow up Feb 19th_EBIT OCF Ranges" xfId="18839" xr:uid="{62D6882C-2016-44AF-8078-9D04541506EB}"/>
    <cellStyle name="_Jan 2006 APAC MBOM - Feb 15PM version_April Headcount MBOM11.05.06_MBOM_Quarterly Industry Volume - Corp Follow up Feb 19th_G2N &amp; Pricing Plan_Feb'12 (version 1)" xfId="18840" xr:uid="{7B1554FD-1B58-4C20-BB02-DF90B8CAD443}"/>
    <cellStyle name="_Jan 2006 APAC MBOM - Feb 15PM version_April Headcount MBOM11.05.06_MBOM_Quarterly Industry Volume - Corp Follow up Feb 19th_OCFAnalysis" xfId="18841" xr:uid="{12240CF9-CDA6-4C29-BCF4-16BBBDB919B8}"/>
    <cellStyle name="_Jan 2006 APAC MBOM - Feb 15PM version_April Headcount MBOM11.05.06_MBOM_Quarterly Industry Volume - Corp Follow up Feb 19th_OCFAnalysis_Cost out Update" xfId="18842" xr:uid="{985F24DD-1D0A-413A-A19D-CFF09A810E40}"/>
    <cellStyle name="_Jan 2006 APAC MBOM - Feb 15PM version_April Headcount MBOM11.05.06_MBOM_Quarterly Industry Volume - Corp Follow up Feb 19th_OCFAnalysis_EBIT OCF Ranges" xfId="18843" xr:uid="{653F7573-666F-410E-9A89-B9D0E963FA5A}"/>
    <cellStyle name="_Jan 2006 APAC MBOM - Feb 15PM version_April Headcount MBOM11.05.06_MBOM_Quarterly Industry Volume - Corp Follow up Feb 19th_OCFAnalysis_G2N &amp; Pricing Plan_Feb'12 (version 1)" xfId="18844" xr:uid="{197C7277-0282-4AC3-A550-349B8DD661A2}"/>
    <cellStyle name="_Jan 2006 APAC MBOM - Feb 15PM version_April Headcount MBOM11.05.06_MBOM_Quarterly Industry Volume - Corp Follow up Feb 19th_OCFAnalysis_Working Capital Graph" xfId="18845" xr:uid="{04B1A4CB-96DD-4173-9607-76A7512213E5}"/>
    <cellStyle name="_Jan 2006 APAC MBOM - Feb 15PM version_April Headcount MBOM11.05.06_MBOM_Quarterly Industry Volume - Corp Follow up Feb 19th_Working Capital Graph" xfId="18846" xr:uid="{5D9D377A-4EF0-4918-BB66-FF27949FE332}"/>
    <cellStyle name="_Jan 2006 APAC MBOM - Feb 15PM version_April Headcount MBOM11.05.06_MBOM_SBU_GLOBAL_NGT" xfId="18847" xr:uid="{FE826E45-A32E-451E-A726-0772589F84A0}"/>
    <cellStyle name="_Jan 2006 APAC MBOM - Feb 15PM version_April Headcount MBOM11.05.06_MBOM_SBU_GLOBAL_NGT 2" xfId="18848" xr:uid="{595E9603-9729-4180-9BD6-2E7AE4CBED0E}"/>
    <cellStyle name="_Jan 2006 APAC MBOM - Feb 15PM version_April Headcount MBOM11.05.06_MBOM_SBU_GLOBAL_NGT_Cost out Update" xfId="18849" xr:uid="{1717D6DE-5DC6-499A-8E5C-B1AD1F51248B}"/>
    <cellStyle name="_Jan 2006 APAC MBOM - Feb 15PM version_April Headcount MBOM11.05.06_MBOM_SBU_GLOBAL_NGT_EBIT OCF Ranges" xfId="18850" xr:uid="{67A80619-9167-489D-A929-F148E34A1478}"/>
    <cellStyle name="_Jan 2006 APAC MBOM - Feb 15PM version_April Headcount MBOM11.05.06_MBOM_SBU_GLOBAL_NGT_G2N &amp; Pricing Plan_Feb'12 (version 1)" xfId="18851" xr:uid="{DEF3A1A1-C652-45BC-9B5A-6691C6FF7B87}"/>
    <cellStyle name="_Jan 2006 APAC MBOM - Feb 15PM version_April Headcount MBOM11.05.06_MBOM_SBU_GLOBAL_NGT_Working Capital Graph" xfId="18852" xr:uid="{841D2973-D5F6-4C88-8338-3F3D3218AFF7}"/>
    <cellStyle name="_Jan 2006 APAC MBOM - Feb 15PM version_April Headcount MBOM11.05.06_MBOM_Supplemental Data Requirements-Country" xfId="18853" xr:uid="{F51C5C71-D96B-4CD6-8AB0-F86A546E7817}"/>
    <cellStyle name="_Jan 2006 APAC MBOM - Feb 15PM version_April Headcount MBOM11.05.06_MBOM_Supplemental Data Requirements-Country_Keymessage" xfId="18854" xr:uid="{B9FF0B12-DA19-4B10-867B-43F04350DDB7}"/>
    <cellStyle name="_Jan 2006 APAC MBOM - Feb 15PM version_April Headcount MBOM11.05.06_MBOM_Working Capital Graph" xfId="18855" xr:uid="{D60A3F9D-0427-4D79-99F5-C417CFC0AB6D}"/>
    <cellStyle name="_Jan 2006 APAC MBOM - Feb 15PM version_April Headcount MBOM11.05.06_NA" xfId="18856" xr:uid="{02B29543-6608-452C-8AF6-8930D709271B}"/>
    <cellStyle name="_Jan 2006 APAC MBOM - Feb 15PM version_April Headcount MBOM11.05.06_NA 2" xfId="18857" xr:uid="{AF020264-29E1-43EB-BCF5-BA4C3975DC5E}"/>
    <cellStyle name="_Jan 2006 APAC MBOM - Feb 15PM version_April Headcount MBOM11.05.06_NA_1" xfId="18858" xr:uid="{49C52D8E-2840-4D5B-9B2D-F52BAFC906B5}"/>
    <cellStyle name="_Jan 2006 APAC MBOM - Feb 15PM version_April Headcount MBOM11.05.06_NA_1 2" xfId="18859" xr:uid="{0CE82EF8-79D2-4EFC-AF49-7555F1EBCCD7}"/>
    <cellStyle name="_Jan 2006 APAC MBOM - Feb 15PM version_April Headcount MBOM11.05.06_Nov Review Deck Final" xfId="18860" xr:uid="{F0A7DC69-73B7-4195-8375-6A6E7A203205}"/>
    <cellStyle name="_Jan 2006 APAC MBOM - Feb 15PM version_April Headcount MBOM11.05.06_Nov Review Deck Final_Keymessage" xfId="18861" xr:uid="{807C0123-C1F5-4E6D-A8FC-AC06CB957E54}"/>
    <cellStyle name="_Jan 2006 APAC MBOM - Feb 15PM version_April Headcount MBOM11.05.06_OCFAnalysis" xfId="18862" xr:uid="{58A6F8CE-97A5-4210-B329-BAF2AAE8E815}"/>
    <cellStyle name="_Jan 2006 APAC MBOM - Feb 15PM version_April Headcount MBOM11.05.06_OCFAnalysis_Cost out Update" xfId="18863" xr:uid="{C00CA9E9-BD4E-470C-AEBD-F28CCDB2527A}"/>
    <cellStyle name="_Jan 2006 APAC MBOM - Feb 15PM version_April Headcount MBOM11.05.06_OCFAnalysis_EBIT OCF Ranges" xfId="18864" xr:uid="{C99B12D3-638D-4A11-997C-46E01483CBF3}"/>
    <cellStyle name="_Jan 2006 APAC MBOM - Feb 15PM version_April Headcount MBOM11.05.06_OCFAnalysis_G2N &amp; Pricing Plan_Feb'12 (version 1)" xfId="18865" xr:uid="{D4829DB1-DA26-4F63-92C2-964E029CB720}"/>
    <cellStyle name="_Jan 2006 APAC MBOM - Feb 15PM version_April Headcount MBOM11.05.06_OCFAnalysis_Working Capital Graph" xfId="18866" xr:uid="{98F175AB-782B-451C-82AF-D160C293A6F1}"/>
    <cellStyle name="_Jan 2006 APAC MBOM - Feb 15PM version_April Headcount MBOM11.05.06_Quarterly Industry Volume - Corp Follow up Feb 19th" xfId="18867" xr:uid="{81548965-B3F0-43CA-B4D9-C0A79617251D}"/>
    <cellStyle name="_Jan 2006 APAC MBOM - Feb 15PM version_April Headcount MBOM11.05.06_Quarterly Industry Volume - Corp Follow up Feb 19th 2" xfId="18868" xr:uid="{D53A9D35-5D12-41D1-822E-51E214BD6F34}"/>
    <cellStyle name="_Jan 2006 APAC MBOM - Feb 15PM version_April Headcount MBOM11.05.06_Quarterly Industry Volume - Corp Follow up Feb 19th_Cost out Update" xfId="18869" xr:uid="{A6CF7FA2-8297-4A45-AAF3-4CF2D7725E67}"/>
    <cellStyle name="_Jan 2006 APAC MBOM - Feb 15PM version_April Headcount MBOM11.05.06_Quarterly Industry Volume - Corp Follow up Feb 19th_EBIT OCF Ranges" xfId="18870" xr:uid="{802A355C-EB45-479B-9577-07CCE72A9AD7}"/>
    <cellStyle name="_Jan 2006 APAC MBOM - Feb 15PM version_April Headcount MBOM11.05.06_Quarterly Industry Volume - Corp Follow up Feb 19th_G2N &amp; Pricing Plan_Feb'12 (version 1)" xfId="18871" xr:uid="{36F9C63F-CEA8-4167-99E2-C79AE96FC25E}"/>
    <cellStyle name="_Jan 2006 APAC MBOM - Feb 15PM version_April Headcount MBOM11.05.06_Quarterly Industry Volume - Corp Follow up Feb 19th_OCFAnalysis" xfId="18872" xr:uid="{19E517E1-A3ED-4CE7-9425-DC725DD314DD}"/>
    <cellStyle name="_Jan 2006 APAC MBOM - Feb 15PM version_April Headcount MBOM11.05.06_Quarterly Industry Volume - Corp Follow up Feb 19th_OCFAnalysis_Cost out Update" xfId="18873" xr:uid="{7A98731E-527E-4F53-A2A4-2D65E895B1C5}"/>
    <cellStyle name="_Jan 2006 APAC MBOM - Feb 15PM version_April Headcount MBOM11.05.06_Quarterly Industry Volume - Corp Follow up Feb 19th_OCFAnalysis_EBIT OCF Ranges" xfId="18874" xr:uid="{26940201-3A74-4E57-BAE0-723364AB2BC1}"/>
    <cellStyle name="_Jan 2006 APAC MBOM - Feb 15PM version_April Headcount MBOM11.05.06_Quarterly Industry Volume - Corp Follow up Feb 19th_OCFAnalysis_G2N &amp; Pricing Plan_Feb'12 (version 1)" xfId="18875" xr:uid="{2C0BB7F0-4662-4EE9-9E43-4203E409A0FB}"/>
    <cellStyle name="_Jan 2006 APAC MBOM - Feb 15PM version_April Headcount MBOM11.05.06_Quarterly Industry Volume - Corp Follow up Feb 19th_OCFAnalysis_Working Capital Graph" xfId="18876" xr:uid="{8D763679-3AB8-48F5-A7F3-338236CC2E2E}"/>
    <cellStyle name="_Jan 2006 APAC MBOM - Feb 15PM version_April Headcount MBOM11.05.06_Quarterly Industry Volume - Corp Follow up Feb 19th_Working Capital Graph" xfId="18877" xr:uid="{01A0C9E3-1412-48EF-934D-5E44E6C9E857}"/>
    <cellStyle name="_Jan 2006 APAC MBOM - Feb 15PM version_April Headcount MBOM11.05.06_SBU_GLOBAL_NGT" xfId="18878" xr:uid="{94C6A869-3A98-4E4E-96E9-2C2F1B24F02A}"/>
    <cellStyle name="_Jan 2006 APAC MBOM - Feb 15PM version_April Headcount MBOM11.05.06_SBU_GLOBAL_NGT 2" xfId="18879" xr:uid="{09DCBC8F-CAC3-481D-B54D-84F950C972BC}"/>
    <cellStyle name="_Jan 2006 APAC MBOM - Feb 15PM version_April Headcount MBOM11.05.06_SBU_GLOBAL_NGT_Cost out Update" xfId="18880" xr:uid="{2FF64276-8D71-4029-A126-2D950F8C7FC3}"/>
    <cellStyle name="_Jan 2006 APAC MBOM - Feb 15PM version_April Headcount MBOM11.05.06_SBU_GLOBAL_NGT_EBIT OCF Ranges" xfId="18881" xr:uid="{178CACF7-CBDB-43E9-AC78-CF3EED10E4A2}"/>
    <cellStyle name="_Jan 2006 APAC MBOM - Feb 15PM version_April Headcount MBOM11.05.06_SBU_GLOBAL_NGT_G2N &amp; Pricing Plan_Feb'12 (version 1)" xfId="18882" xr:uid="{06B946E2-EA86-424D-B554-73D3C08222D5}"/>
    <cellStyle name="_Jan 2006 APAC MBOM - Feb 15PM version_April Headcount MBOM11.05.06_SBU_GLOBAL_NGT_Working Capital Graph" xfId="18883" xr:uid="{4CC4B6D0-4703-4969-B9F0-73375EA85F18}"/>
    <cellStyle name="_Jan 2006 APAC MBOM - Feb 15PM version_April Headcount MBOM11.05.06_SPTFIN MBOM Inputs AUG 07" xfId="18884" xr:uid="{79E7C78A-EF83-4DC0-A0AC-CDB423005F27}"/>
    <cellStyle name="_Jan 2006 APAC MBOM - Feb 15PM version_April Headcount MBOM11.05.06_SPTFIN MBOM Inputs AUG 07_Cost out Update" xfId="18885" xr:uid="{AC1DD278-E026-4C5D-915E-B7D296C492E7}"/>
    <cellStyle name="_Jan 2006 APAC MBOM - Feb 15PM version_April Headcount MBOM11.05.06_SPTFIN MBOM Inputs AUG 07_EBIT OCF Ranges" xfId="18886" xr:uid="{6C821B99-254C-4630-9165-349F9E6F2ADF}"/>
    <cellStyle name="_Jan 2006 APAC MBOM - Feb 15PM version_April Headcount MBOM11.05.06_SPTFIN MBOM Inputs AUG 07_G2N &amp; Pricing Plan_Feb'12 (version 1)" xfId="18887" xr:uid="{C52F2BD6-C87C-4848-8354-9DF22E4E4D58}"/>
    <cellStyle name="_Jan 2006 APAC MBOM - Feb 15PM version_April Headcount MBOM11.05.06_SPTFIN MBOM Inputs AUG 07_Keymessage" xfId="18888" xr:uid="{1175A79B-C0BE-4632-BA8B-8221CDA72307}"/>
    <cellStyle name="_Jan 2006 APAC MBOM - Feb 15PM version_April Headcount MBOM11.05.06_SPTFIN MBOM Inputs AUG 07_Working Capital Graph" xfId="18889" xr:uid="{674203F0-24CA-48CE-B8FE-6098291ED63B}"/>
    <cellStyle name="_Jan 2006 APAC MBOM - Feb 15PM version_April Headcount MBOM11.05.06_SPTFIN MBOM Inputs Dec 07" xfId="18890" xr:uid="{F75F6A7F-56F4-4C15-98C7-D57D2B7574DF}"/>
    <cellStyle name="_Jan 2006 APAC MBOM - Feb 15PM version_April Headcount MBOM11.05.06_SPTFIN MBOM Inputs Dec 07_Cost out Update" xfId="18891" xr:uid="{D898D738-B409-4DDD-B5AB-B5C1463A7890}"/>
    <cellStyle name="_Jan 2006 APAC MBOM - Feb 15PM version_April Headcount MBOM11.05.06_SPTFIN MBOM Inputs Dec 07_EBIT OCF Ranges" xfId="18892" xr:uid="{0C839CBA-23E2-4892-90DF-4BD6E0ACF92D}"/>
    <cellStyle name="_Jan 2006 APAC MBOM - Feb 15PM version_April Headcount MBOM11.05.06_SPTFIN MBOM Inputs Dec 07_G2N &amp; Pricing Plan_Feb'12 (version 1)" xfId="18893" xr:uid="{46C80ECE-B588-4E98-B918-81B41A357A2A}"/>
    <cellStyle name="_Jan 2006 APAC MBOM - Feb 15PM version_April Headcount MBOM11.05.06_SPTFIN MBOM Inputs Dec 07_Keymessage" xfId="18894" xr:uid="{A30509ED-2479-4DCD-8668-2497F5B27A6E}"/>
    <cellStyle name="_Jan 2006 APAC MBOM - Feb 15PM version_April Headcount MBOM11.05.06_SPTFIN MBOM Inputs Dec 07_Working Capital Graph" xfId="18895" xr:uid="{6062CF37-9966-40E6-A1FB-785B1DF3E531}"/>
    <cellStyle name="_Jan 2006 APAC MBOM - Feb 15PM version_April Headcount MBOM11.05.06_SPTFIN MBOM Inputs jul 07" xfId="18896" xr:uid="{076793F9-1EC8-49E7-B69F-3DE4128DB12A}"/>
    <cellStyle name="_Jan 2006 APAC MBOM - Feb 15PM version_April Headcount MBOM11.05.06_SPTFIN MBOM Inputs jul 07_Cost out Update" xfId="18897" xr:uid="{DEB8537A-5747-4D91-A602-58ECB8FBDB96}"/>
    <cellStyle name="_Jan 2006 APAC MBOM - Feb 15PM version_April Headcount MBOM11.05.06_SPTFIN MBOM Inputs jul 07_EBIT OCF Ranges" xfId="18898" xr:uid="{0388E7E8-3A26-40BA-8E64-BC57FEBA5DFD}"/>
    <cellStyle name="_Jan 2006 APAC MBOM - Feb 15PM version_April Headcount MBOM11.05.06_SPTFIN MBOM Inputs jul 07_G2N &amp; Pricing Plan_Feb'12 (version 1)" xfId="18899" xr:uid="{577A4C41-0573-4FDB-BA86-32AF7C702364}"/>
    <cellStyle name="_Jan 2006 APAC MBOM - Feb 15PM version_April Headcount MBOM11.05.06_SPTFIN MBOM Inputs jul 07_Keymessage" xfId="18900" xr:uid="{9134F142-164C-433F-ABD1-388327E81A4B}"/>
    <cellStyle name="_Jan 2006 APAC MBOM - Feb 15PM version_April Headcount MBOM11.05.06_SPTFIN MBOM Inputs jul 07_Working Capital Graph" xfId="18901" xr:uid="{417567C2-C33A-4755-BF0F-FD8C46C41163}"/>
    <cellStyle name="_Jan 2006 APAC MBOM - Feb 15PM version_April Headcount MBOM11.05.06_SPTFIN MBOM Inputs jun 07 final" xfId="18902" xr:uid="{D62D295F-54F2-40AA-AFE4-7AD3A4D5439C}"/>
    <cellStyle name="_Jan 2006 APAC MBOM - Feb 15PM version_April Headcount MBOM11.05.06_SPTFIN MBOM Inputs jun 07 final_Cost out Update" xfId="18903" xr:uid="{0A6840BB-9316-43B7-82E1-AC62956E8108}"/>
    <cellStyle name="_Jan 2006 APAC MBOM - Feb 15PM version_April Headcount MBOM11.05.06_SPTFIN MBOM Inputs jun 07 final_EBIT OCF Ranges" xfId="18904" xr:uid="{3707BF7F-9E39-4F1E-9CA1-DE82FCD17019}"/>
    <cellStyle name="_Jan 2006 APAC MBOM - Feb 15PM version_April Headcount MBOM11.05.06_SPTFIN MBOM Inputs jun 07 final_G2N &amp; Pricing Plan_Feb'12 (version 1)" xfId="18905" xr:uid="{8C681436-BFFE-4311-A86D-AA73E688CF62}"/>
    <cellStyle name="_Jan 2006 APAC MBOM - Feb 15PM version_April Headcount MBOM11.05.06_SPTFIN MBOM Inputs jun 07 final_Keymessage" xfId="18906" xr:uid="{7062DDD5-C286-434C-B5FD-3706AE1A20CF}"/>
    <cellStyle name="_Jan 2006 APAC MBOM - Feb 15PM version_April Headcount MBOM11.05.06_SPTFIN MBOM Inputs jun 07 final_Working Capital Graph" xfId="18907" xr:uid="{4805FB71-331B-4657-96B8-F397E75A119C}"/>
    <cellStyle name="_Jan 2006 APAC MBOM - Feb 15PM version_April Headcount MBOM11.05.06_SPTFIN MBOM Inputs Jun'07" xfId="18908" xr:uid="{F3E4D0CB-6BF7-4C55-9ABE-16CEF032D3F6}"/>
    <cellStyle name="_Jan 2006 APAC MBOM - Feb 15PM version_April Headcount MBOM11.05.06_SPTFIN MBOM Inputs Jun'07_Cost out Update" xfId="18909" xr:uid="{AF0DCD87-C39A-406D-A642-EAB659320F21}"/>
    <cellStyle name="_Jan 2006 APAC MBOM - Feb 15PM version_April Headcount MBOM11.05.06_SPTFIN MBOM Inputs Jun'07_EBIT OCF Ranges" xfId="18910" xr:uid="{4E41F5B7-8326-464B-B871-287DBFA58615}"/>
    <cellStyle name="_Jan 2006 APAC MBOM - Feb 15PM version_April Headcount MBOM11.05.06_SPTFIN MBOM Inputs Jun'07_G2N &amp; Pricing Plan_Feb'12 (version 1)" xfId="18911" xr:uid="{96065CF0-18D6-4F34-B51A-E539315530A0}"/>
    <cellStyle name="_Jan 2006 APAC MBOM - Feb 15PM version_April Headcount MBOM11.05.06_SPTFIN MBOM Inputs Jun'07_Keymessage" xfId="18912" xr:uid="{13FE2D84-C784-4603-90C9-23E1A29BA841}"/>
    <cellStyle name="_Jan 2006 APAC MBOM - Feb 15PM version_April Headcount MBOM11.05.06_SPTFIN MBOM Inputs Jun'07_Working Capital Graph" xfId="18913" xr:uid="{CA1B94B5-3B6D-4004-ABF2-38ABC27ECF20}"/>
    <cellStyle name="_Jan 2006 APAC MBOM - Feb 15PM version_April Headcount MBOM11.05.06_Supplemental Data Requirements-Country" xfId="18914" xr:uid="{AC2AC741-2E40-421E-8C9C-43690DCD3296}"/>
    <cellStyle name="_Jan 2006 APAC MBOM - Feb 15PM version_April Headcount MBOM11.05.06_Supplemental Data Requirements-Country_Keymessage" xfId="18915" xr:uid="{D1453722-554D-4BEE-B1AD-6565BDFB449E}"/>
    <cellStyle name="_Jan 2006 APAC MBOM - Feb 15PM version_April Headcount MBOM11.05.06_Working Capital Graph" xfId="18916" xr:uid="{EE06B9F2-BB4B-44D4-B3A9-691A2A16EBE4}"/>
    <cellStyle name="_Jan 2006 APAC MBOM - Feb 15PM version_Aug 2006 MBOM" xfId="18917" xr:uid="{0C27ACAB-AA81-458B-A021-DB5648C4B5D9}"/>
    <cellStyle name="_Jan 2006 APAC MBOM - Feb 15PM version_Aug 2006 MBOM - Final" xfId="18918" xr:uid="{2E89F0B6-31F7-4CEE-9E22-6DC16C69FDA9}"/>
    <cellStyle name="_Jan 2006 APAC MBOM - Feb 15PM version_Aug 2006 MBOM - Final 2" xfId="18919" xr:uid="{2F4D0A09-6919-4B9E-84C4-94858058928E}"/>
    <cellStyle name="_Jan 2006 APAC MBOM - Feb 15PM version_Aug 2006 MBOM - Final_2009 AOP_Jan deck_Financials Consol_Sent" xfId="18920" xr:uid="{15624C49-3ACF-426D-8612-76AC100FEAB1}"/>
    <cellStyle name="_Jan 2006 APAC MBOM - Feb 15PM version_Aug 2006 MBOM - Final_2009 AOP_Jan deck_Financials Consol_Sent_2" xfId="18921" xr:uid="{C8A63437-1F84-4844-8280-06E9AD9155D2}"/>
    <cellStyle name="_Jan 2006 APAC MBOM - Feb 15PM version_Aug 2006 MBOM - Final_2009 AOP_Jan deck_Financials Consol_Sent_2_Keymessage" xfId="18922" xr:uid="{34A53796-AFAF-41A8-B969-8D492A41EEB8}"/>
    <cellStyle name="_Jan 2006 APAC MBOM - Feb 15PM version_Aug 2006 MBOM - Final_2009 AOP_Jan deck_Financials Consol_Sent_Keymessage" xfId="18923" xr:uid="{51BFA879-D5BF-4F9A-87C8-FBB2C651D2AB}"/>
    <cellStyle name="_Jan 2006 APAC MBOM - Feb 15PM version_Aug 2006 MBOM - Final_2009 AOP_Nov deck_Financials_for Consol_v2" xfId="18924" xr:uid="{BE0F9B92-E55D-428C-B5CC-AF30D373D288}"/>
    <cellStyle name="_Jan 2006 APAC MBOM - Feb 15PM version_Aug 2006 MBOM - Final_2009 AOP_Nov deck_Financials_for Consol_v2_Keymessage" xfId="18925" xr:uid="{B99FF274-C2CF-4F10-8329-E84ACDB23CAD}"/>
    <cellStyle name="_Jan 2006 APAC MBOM - Feb 15PM version_Aug 2006 MBOM - Final_Cash Capex 10+2" xfId="18926" xr:uid="{61FBC33F-2B47-43C2-B95A-3E3606561619}"/>
    <cellStyle name="_Jan 2006 APAC MBOM - Feb 15PM version_Aug 2006 MBOM - Final_Cash Capex 10+2_Cost out Update" xfId="18927" xr:uid="{8EEF8DCC-7FDF-4A19-8BB4-5DCEC6DAB728}"/>
    <cellStyle name="_Jan 2006 APAC MBOM - Feb 15PM version_Aug 2006 MBOM - Final_Cash Capex 10+2_EBIT OCF Ranges" xfId="18928" xr:uid="{64A9FDCF-FBB6-4A16-8876-970B43CC6E72}"/>
    <cellStyle name="_Jan 2006 APAC MBOM - Feb 15PM version_Aug 2006 MBOM - Final_Cash Capex 10+2_G2N &amp; Pricing Plan_Feb'12 (version 1)" xfId="18929" xr:uid="{1BDDBD20-5325-4BFD-B14A-CEF080997D2C}"/>
    <cellStyle name="_Jan 2006 APAC MBOM - Feb 15PM version_Aug 2006 MBOM - Final_Cash Capex 10+2_Working Capital Graph" xfId="18930" xr:uid="{997A475B-9692-4254-AABC-F6D660D4D9D4}"/>
    <cellStyle name="_Jan 2006 APAC MBOM - Feb 15PM version_Aug 2006 MBOM - Final_consumer walk 0807" xfId="18931" xr:uid="{3D1ADD2C-8F74-44B6-A0D3-BDF87F45ABEE}"/>
    <cellStyle name="_Jan 2006 APAC MBOM - Feb 15PM version_Aug 2006 MBOM - Final_consumer walk 0807_Cost out Update" xfId="18932" xr:uid="{91D349E4-7FB9-4BA0-B54A-304983F518F2}"/>
    <cellStyle name="_Jan 2006 APAC MBOM - Feb 15PM version_Aug 2006 MBOM - Final_consumer walk 0807_EBIT OCF Ranges" xfId="18933" xr:uid="{F303D855-69B7-42E3-8CE2-329961B5C3CB}"/>
    <cellStyle name="_Jan 2006 APAC MBOM - Feb 15PM version_Aug 2006 MBOM - Final_consumer walk 0807_G2N &amp; Pricing Plan_Feb'12 (version 1)" xfId="18934" xr:uid="{58140D54-C6F0-4CEB-ACDA-1E9BEFEC67FE}"/>
    <cellStyle name="_Jan 2006 APAC MBOM - Feb 15PM version_Aug 2006 MBOM - Final_consumer walk 0807_Keymessage" xfId="18935" xr:uid="{7752F6C7-1800-4DE3-80BC-3A8171F957FE}"/>
    <cellStyle name="_Jan 2006 APAC MBOM - Feb 15PM version_Aug 2006 MBOM - Final_consumer walk 0807_Working Capital Graph" xfId="18936" xr:uid="{00AF644C-901D-483E-B1A3-D4894F3D023B}"/>
    <cellStyle name="_Jan 2006 APAC MBOM - Feb 15PM version_Aug 2006 MBOM - Final_Cost out Update" xfId="18937" xr:uid="{3E75CCF0-3DB1-44F2-BD4B-E20384150E68}"/>
    <cellStyle name="_Jan 2006 APAC MBOM - Feb 15PM version_Aug 2006 MBOM - Final_EBIT OCF Ranges" xfId="18938" xr:uid="{4CBBA07A-CDDA-49C9-A70A-DF7452D45EFC}"/>
    <cellStyle name="_Jan 2006 APAC MBOM - Feb 15PM version_Aug 2006 MBOM - Final_G2N &amp; Pricing Plan_Feb'12 (version 1)" xfId="18939" xr:uid="{96073E99-0177-4D2E-9A1C-4F802A0420E6}"/>
    <cellStyle name="_Jan 2006 APAC MBOM - Feb 15PM version_Aug 2006 MBOM - Final_Global Operations" xfId="18940" xr:uid="{B009EB44-6FC0-4D45-9F74-016C5C20C90E}"/>
    <cellStyle name="_Jan 2006 APAC MBOM - Feb 15PM version_Aug 2006 MBOM - Final_Global Operations 2" xfId="18941" xr:uid="{C6D3DC7B-6CE4-40A4-9772-9CBFED4A6CD4}"/>
    <cellStyle name="_Jan 2006 APAC MBOM - Feb 15PM version_Aug 2006 MBOM - Final_Keymessage" xfId="18942" xr:uid="{6BB4D1A5-68C2-4981-9C50-1641BCD322F5}"/>
    <cellStyle name="_Jan 2006 APAC MBOM - Feb 15PM version_Aug 2006 MBOM - Final_MBOM" xfId="18943" xr:uid="{03B9B75D-BC16-44D9-B4E7-3C153424F513}"/>
    <cellStyle name="_Jan 2006 APAC MBOM - Feb 15PM version_Aug 2006 MBOM - Final_MBOM 2" xfId="18944" xr:uid="{68906F2D-9858-4C6C-A8AE-3016F8740776}"/>
    <cellStyle name="_Jan 2006 APAC MBOM - Feb 15PM version_Aug 2006 MBOM - Final_MBOM APR 07" xfId="18945" xr:uid="{9E5E5428-E177-4224-8F31-F85CB0D13980}"/>
    <cellStyle name="_Jan 2006 APAC MBOM - Feb 15PM version_Aug 2006 MBOM - Final_MBOM APR 07 2" xfId="18946" xr:uid="{1E64EF60-06DD-4D09-A6A9-1E45107A5C67}"/>
    <cellStyle name="_Jan 2006 APAC MBOM - Feb 15PM version_Aug 2006 MBOM - Final_MBOM APR 07_2009 AOP_Jan deck_Financials Consol_Sent" xfId="18947" xr:uid="{10582492-374D-44A4-AE76-3BD5249EE62A}"/>
    <cellStyle name="_Jan 2006 APAC MBOM - Feb 15PM version_Aug 2006 MBOM - Final_MBOM APR 07_2009 AOP_Jan deck_Financials Consol_Sent_2" xfId="18948" xr:uid="{B194A327-D6F6-4E31-8296-C0DF9E9678EB}"/>
    <cellStyle name="_Jan 2006 APAC MBOM - Feb 15PM version_Aug 2006 MBOM - Final_MBOM APR 07_2009 AOP_Jan deck_Financials Consol_Sent_2_Keymessage" xfId="18949" xr:uid="{99B70EAA-57D6-4491-A3EE-041C919522FB}"/>
    <cellStyle name="_Jan 2006 APAC MBOM - Feb 15PM version_Aug 2006 MBOM - Final_MBOM APR 07_2009 AOP_Jan deck_Financials Consol_Sent_Keymessage" xfId="18950" xr:uid="{46EADFDC-9E76-4D88-A9D0-BE63661A277D}"/>
    <cellStyle name="_Jan 2006 APAC MBOM - Feb 15PM version_Aug 2006 MBOM - Final_MBOM APR 07_2009 AOP_Nov deck_Financials_for Consol_v2" xfId="18951" xr:uid="{A1E6EA1F-5D17-43EC-8934-BD5834B71BEE}"/>
    <cellStyle name="_Jan 2006 APAC MBOM - Feb 15PM version_Aug 2006 MBOM - Final_MBOM APR 07_2009 AOP_Nov deck_Financials_for Consol_v2_Keymessage" xfId="18952" xr:uid="{46609382-B8B1-4EBF-8CD1-3DEEC25AE126}"/>
    <cellStyle name="_Jan 2006 APAC MBOM - Feb 15PM version_Aug 2006 MBOM - Final_MBOM APR 07_Cash Capex 10+2" xfId="18953" xr:uid="{65F5A3DA-A2DC-4D54-930F-0A2A7B8B9AC2}"/>
    <cellStyle name="_Jan 2006 APAC MBOM - Feb 15PM version_Aug 2006 MBOM - Final_MBOM APR 07_Cash Capex 10+2_Cost out Update" xfId="18954" xr:uid="{4D011CB7-57F7-4338-8A05-C845BFC9C272}"/>
    <cellStyle name="_Jan 2006 APAC MBOM - Feb 15PM version_Aug 2006 MBOM - Final_MBOM APR 07_Cash Capex 10+2_EBIT OCF Ranges" xfId="18955" xr:uid="{F2F747A7-87CC-4945-86F8-AE34D3237ABF}"/>
    <cellStyle name="_Jan 2006 APAC MBOM - Feb 15PM version_Aug 2006 MBOM - Final_MBOM APR 07_Cash Capex 10+2_G2N &amp; Pricing Plan_Feb'12 (version 1)" xfId="18956" xr:uid="{83B6B6D4-B5B1-4E65-965D-EC79E83FFA5F}"/>
    <cellStyle name="_Jan 2006 APAC MBOM - Feb 15PM version_Aug 2006 MBOM - Final_MBOM APR 07_Cash Capex 10+2_Working Capital Graph" xfId="18957" xr:uid="{1290AFCB-A22E-46D3-8A86-2C508F4F507A}"/>
    <cellStyle name="_Jan 2006 APAC MBOM - Feb 15PM version_Aug 2006 MBOM - Final_MBOM APR 07_Cost out Update" xfId="18958" xr:uid="{DDEA053C-98B9-44F3-B247-F1C2C38EF575}"/>
    <cellStyle name="_Jan 2006 APAC MBOM - Feb 15PM version_Aug 2006 MBOM - Final_MBOM APR 07_EBIT OCF Ranges" xfId="18959" xr:uid="{B939E080-D155-4335-BF55-8E342C89EBBC}"/>
    <cellStyle name="_Jan 2006 APAC MBOM - Feb 15PM version_Aug 2006 MBOM - Final_MBOM APR 07_G2N &amp; Pricing Plan_Feb'12 (version 1)" xfId="18960" xr:uid="{9DB8C864-4452-4001-ABE2-87D8D05B2C0B}"/>
    <cellStyle name="_Jan 2006 APAC MBOM - Feb 15PM version_Aug 2006 MBOM - Final_MBOM APR 07_Global Operations" xfId="18961" xr:uid="{23C46DED-4DC3-40D3-813A-D00E4A41FD44}"/>
    <cellStyle name="_Jan 2006 APAC MBOM - Feb 15PM version_Aug 2006 MBOM - Final_MBOM APR 07_Global Operations 2" xfId="18962" xr:uid="{4CB62259-CACE-4827-906B-D62C3921BA54}"/>
    <cellStyle name="_Jan 2006 APAC MBOM - Feb 15PM version_Aug 2006 MBOM - Final_MBOM APR 07_Keymessage" xfId="18963" xr:uid="{76F8EBE2-EFCD-45C0-9CFD-200FAD8E41B6}"/>
    <cellStyle name="_Jan 2006 APAC MBOM - Feb 15PM version_Aug 2006 MBOM - Final_MBOM APR 07_NA" xfId="18964" xr:uid="{2C328512-E583-42C7-B6AB-07296D65D505}"/>
    <cellStyle name="_Jan 2006 APAC MBOM - Feb 15PM version_Aug 2006 MBOM - Final_MBOM APR 07_NA 2" xfId="18965" xr:uid="{AD9C70B4-5408-415D-A8C8-DC6F22582CE3}"/>
    <cellStyle name="_Jan 2006 APAC MBOM - Feb 15PM version_Aug 2006 MBOM - Final_MBOM APR 07_NA_1" xfId="18966" xr:uid="{23CBF5DA-227A-4C22-886B-236C65132659}"/>
    <cellStyle name="_Jan 2006 APAC MBOM - Feb 15PM version_Aug 2006 MBOM - Final_MBOM APR 07_NA_1 2" xfId="18967" xr:uid="{958EF7AF-8F5A-4352-BA90-C9B6A1DE1780}"/>
    <cellStyle name="_Jan 2006 APAC MBOM - Feb 15PM version_Aug 2006 MBOM - Final_MBOM APR 07_Nov Review Deck Final" xfId="18968" xr:uid="{314306A5-3881-442C-8721-AE36A087E447}"/>
    <cellStyle name="_Jan 2006 APAC MBOM - Feb 15PM version_Aug 2006 MBOM - Final_MBOM APR 07_Nov Review Deck Final_Keymessage" xfId="18969" xr:uid="{B1D6C4F3-8353-441C-80AA-C137EAB90275}"/>
    <cellStyle name="_Jan 2006 APAC MBOM - Feb 15PM version_Aug 2006 MBOM - Final_MBOM APR 07_OCFAnalysis" xfId="18970" xr:uid="{543E8262-704C-4610-A9E7-83DF5FAA220F}"/>
    <cellStyle name="_Jan 2006 APAC MBOM - Feb 15PM version_Aug 2006 MBOM - Final_MBOM APR 07_OCFAnalysis_Cost out Update" xfId="18971" xr:uid="{AE200B86-56F7-40CF-9177-1E563C0AB8B9}"/>
    <cellStyle name="_Jan 2006 APAC MBOM - Feb 15PM version_Aug 2006 MBOM - Final_MBOM APR 07_OCFAnalysis_EBIT OCF Ranges" xfId="18972" xr:uid="{217815CE-D76B-4790-AB1D-2B232F85DF88}"/>
    <cellStyle name="_Jan 2006 APAC MBOM - Feb 15PM version_Aug 2006 MBOM - Final_MBOM APR 07_OCFAnalysis_G2N &amp; Pricing Plan_Feb'12 (version 1)" xfId="18973" xr:uid="{6DFCBABE-A977-4613-A08B-F652D997AD28}"/>
    <cellStyle name="_Jan 2006 APAC MBOM - Feb 15PM version_Aug 2006 MBOM - Final_MBOM APR 07_OCFAnalysis_Working Capital Graph" xfId="18974" xr:uid="{CB74B32A-CC21-40E1-9046-563B5AFEEFD8}"/>
    <cellStyle name="_Jan 2006 APAC MBOM - Feb 15PM version_Aug 2006 MBOM - Final_MBOM APR 07_Quarterly Industry Volume - Corp Follow up Feb 19th" xfId="18975" xr:uid="{236E1CCE-F53D-49A3-B8A2-193D406B3860}"/>
    <cellStyle name="_Jan 2006 APAC MBOM - Feb 15PM version_Aug 2006 MBOM - Final_MBOM APR 07_Quarterly Industry Volume - Corp Follow up Feb 19th 2" xfId="18976" xr:uid="{90D005F0-A246-4F81-A5E7-4B49EECAADA7}"/>
    <cellStyle name="_Jan 2006 APAC MBOM - Feb 15PM version_Aug 2006 MBOM - Final_MBOM APR 07_Quarterly Industry Volume - Corp Follow up Feb 19th_Cost out Update" xfId="18977" xr:uid="{A5B7C249-0EF4-48C7-9171-ADC56BA1D41A}"/>
    <cellStyle name="_Jan 2006 APAC MBOM - Feb 15PM version_Aug 2006 MBOM - Final_MBOM APR 07_Quarterly Industry Volume - Corp Follow up Feb 19th_EBIT OCF Ranges" xfId="18978" xr:uid="{C8EE4FC0-7A64-4043-A824-3B159DD32C9B}"/>
    <cellStyle name="_Jan 2006 APAC MBOM - Feb 15PM version_Aug 2006 MBOM - Final_MBOM APR 07_Quarterly Industry Volume - Corp Follow up Feb 19th_G2N &amp; Pricing Plan_Feb'12 (version 1)" xfId="18979" xr:uid="{7197557C-E568-451B-85E6-7C62F2A00A00}"/>
    <cellStyle name="_Jan 2006 APAC MBOM - Feb 15PM version_Aug 2006 MBOM - Final_MBOM APR 07_Quarterly Industry Volume - Corp Follow up Feb 19th_OCFAnalysis" xfId="18980" xr:uid="{615655EB-AABF-4A29-B57B-EB83FA6D6265}"/>
    <cellStyle name="_Jan 2006 APAC MBOM - Feb 15PM version_Aug 2006 MBOM - Final_MBOM APR 07_Quarterly Industry Volume - Corp Follow up Feb 19th_OCFAnalysis_Cost out Update" xfId="18981" xr:uid="{240006C0-C034-4812-9C1D-1324BF18A4B9}"/>
    <cellStyle name="_Jan 2006 APAC MBOM - Feb 15PM version_Aug 2006 MBOM - Final_MBOM APR 07_Quarterly Industry Volume - Corp Follow up Feb 19th_OCFAnalysis_EBIT OCF Ranges" xfId="18982" xr:uid="{10B5D6A1-FE1F-4C43-85D9-5B14399CE369}"/>
    <cellStyle name="_Jan 2006 APAC MBOM - Feb 15PM version_Aug 2006 MBOM - Final_MBOM APR 07_Quarterly Industry Volume - Corp Follow up Feb 19th_OCFAnalysis_G2N &amp; Pricing Plan_Feb'12 (version 1)" xfId="18983" xr:uid="{484C768A-390C-428B-9430-D0CF387B9B85}"/>
    <cellStyle name="_Jan 2006 APAC MBOM - Feb 15PM version_Aug 2006 MBOM - Final_MBOM APR 07_Quarterly Industry Volume - Corp Follow up Feb 19th_OCFAnalysis_Working Capital Graph" xfId="18984" xr:uid="{99ECE7E6-C174-4DBE-81C5-21B87504E057}"/>
    <cellStyle name="_Jan 2006 APAC MBOM - Feb 15PM version_Aug 2006 MBOM - Final_MBOM APR 07_Quarterly Industry Volume - Corp Follow up Feb 19th_Working Capital Graph" xfId="18985" xr:uid="{E0707B4A-60BE-44C7-B084-65CDA674CB3B}"/>
    <cellStyle name="_Jan 2006 APAC MBOM - Feb 15PM version_Aug 2006 MBOM - Final_MBOM APR 07_SBU_GLOBAL_NGT" xfId="18986" xr:uid="{701B15B0-8998-49BD-A7C4-A0443461D846}"/>
    <cellStyle name="_Jan 2006 APAC MBOM - Feb 15PM version_Aug 2006 MBOM - Final_MBOM APR 07_SBU_GLOBAL_NGT 2" xfId="18987" xr:uid="{B6FA7DA4-D94A-401F-A9D3-B5E0B52B68AA}"/>
    <cellStyle name="_Jan 2006 APAC MBOM - Feb 15PM version_Aug 2006 MBOM - Final_MBOM APR 07_SBU_GLOBAL_NGT_Cost out Update" xfId="18988" xr:uid="{61342207-7799-48AC-966C-0366D0FD602B}"/>
    <cellStyle name="_Jan 2006 APAC MBOM - Feb 15PM version_Aug 2006 MBOM - Final_MBOM APR 07_SBU_GLOBAL_NGT_EBIT OCF Ranges" xfId="18989" xr:uid="{6CF0FD7E-8123-4474-A045-1974CF9172F0}"/>
    <cellStyle name="_Jan 2006 APAC MBOM - Feb 15PM version_Aug 2006 MBOM - Final_MBOM APR 07_SBU_GLOBAL_NGT_G2N &amp; Pricing Plan_Feb'12 (version 1)" xfId="18990" xr:uid="{606330AF-47EE-4CE8-8000-D67C8360FB71}"/>
    <cellStyle name="_Jan 2006 APAC MBOM - Feb 15PM version_Aug 2006 MBOM - Final_MBOM APR 07_SBU_GLOBAL_NGT_Working Capital Graph" xfId="18991" xr:uid="{A86ABF59-AFE6-44A0-985E-AD54B1EF9651}"/>
    <cellStyle name="_Jan 2006 APAC MBOM - Feb 15PM version_Aug 2006 MBOM - Final_MBOM APR 07_Supplemental Data Requirements-Country" xfId="18992" xr:uid="{E1C543DA-E1CC-41B9-87FB-7EFC83850E93}"/>
    <cellStyle name="_Jan 2006 APAC MBOM - Feb 15PM version_Aug 2006 MBOM - Final_MBOM APR 07_Supplemental Data Requirements-Country_Keymessage" xfId="18993" xr:uid="{45E365C7-822F-4282-A4A2-C5E0A9156D10}"/>
    <cellStyle name="_Jan 2006 APAC MBOM - Feb 15PM version_Aug 2006 MBOM - Final_MBOM APR 07_Working Capital Graph" xfId="18994" xr:uid="{0D3F60B7-B4A8-45C1-96BF-81FF900EAE9B}"/>
    <cellStyle name="_Jan 2006 APAC MBOM - Feb 15PM version_Aug 2006 MBOM - Final_MBOM Jan" xfId="18995" xr:uid="{481C0E44-11B3-4F2E-907A-FF7840A42938}"/>
    <cellStyle name="_Jan 2006 APAC MBOM - Feb 15PM version_Aug 2006 MBOM - Final_MBOM Jan_Cost out Update" xfId="18996" xr:uid="{A4BDFD08-5803-4D18-81A8-8CC37B821FD3}"/>
    <cellStyle name="_Jan 2006 APAC MBOM - Feb 15PM version_Aug 2006 MBOM - Final_MBOM Jan_EBIT OCF Ranges" xfId="18997" xr:uid="{B9C9C93C-1824-47F8-9ED3-C0A4BF2C2D58}"/>
    <cellStyle name="_Jan 2006 APAC MBOM - Feb 15PM version_Aug 2006 MBOM - Final_MBOM Jan_G2N &amp; Pricing Plan_Feb'12 (version 1)" xfId="18998" xr:uid="{D6EA6B87-075D-467D-ABD1-E9D824D5E06C}"/>
    <cellStyle name="_Jan 2006 APAC MBOM - Feb 15PM version_Aug 2006 MBOM - Final_MBOM Jan_Keymessage" xfId="18999" xr:uid="{BED6AD7D-CBA9-4055-B888-A27E56607A8A}"/>
    <cellStyle name="_Jan 2006 APAC MBOM - Feb 15PM version_Aug 2006 MBOM - Final_MBOM Jan_Working Capital Graph" xfId="19000" xr:uid="{98A4A07F-3B22-437B-9360-30F019B7AE87}"/>
    <cellStyle name="_Jan 2006 APAC MBOM - Feb 15PM version_Aug 2006 MBOM - Final_MBOM Jul 07 Send" xfId="19001" xr:uid="{5D832E03-A26A-46C8-989D-E1AEC8640EF0}"/>
    <cellStyle name="_Jan 2006 APAC MBOM - Feb 15PM version_Aug 2006 MBOM - Final_MBOM Jul 07 Send_Cost out Update" xfId="19002" xr:uid="{87C27B7F-001C-43FF-974F-DDDA4641D711}"/>
    <cellStyle name="_Jan 2006 APAC MBOM - Feb 15PM version_Aug 2006 MBOM - Final_MBOM Jul 07 Send_EBIT OCF Ranges" xfId="19003" xr:uid="{39EAF140-CD52-4856-BC35-68E3F962BC08}"/>
    <cellStyle name="_Jan 2006 APAC MBOM - Feb 15PM version_Aug 2006 MBOM - Final_MBOM Jul 07 Send_G2N &amp; Pricing Plan_Feb'12 (version 1)" xfId="19004" xr:uid="{031C16F9-953E-401C-8C90-090E2A8D7E7A}"/>
    <cellStyle name="_Jan 2006 APAC MBOM - Feb 15PM version_Aug 2006 MBOM - Final_MBOM Jul 07 Send_Keymessage" xfId="19005" xr:uid="{9AD4A7B5-9C55-4DB0-B0A0-D328B3CCAFF9}"/>
    <cellStyle name="_Jan 2006 APAC MBOM - Feb 15PM version_Aug 2006 MBOM - Final_MBOM Jul 07 Send_Working Capital Graph" xfId="19006" xr:uid="{60774DDD-2866-41B8-A5D1-34BA0E4B8E50}"/>
    <cellStyle name="_Jan 2006 APAC MBOM - Feb 15PM version_Aug 2006 MBOM - Final_MBOM June 07 Final Send" xfId="19007" xr:uid="{ADA349D7-03C5-4F99-B2F1-EA3FDEFDDFC6}"/>
    <cellStyle name="_Jan 2006 APAC MBOM - Feb 15PM version_Aug 2006 MBOM - Final_MBOM June 07 Final Send_Cost out Update" xfId="19008" xr:uid="{F4797D4D-A4D6-40E6-BDF1-331ED1CA18DC}"/>
    <cellStyle name="_Jan 2006 APAC MBOM - Feb 15PM version_Aug 2006 MBOM - Final_MBOM June 07 Final Send_EBIT OCF Ranges" xfId="19009" xr:uid="{B4AD4ED1-2ECB-4208-BB5D-659412A93520}"/>
    <cellStyle name="_Jan 2006 APAC MBOM - Feb 15PM version_Aug 2006 MBOM - Final_MBOM June 07 Final Send_G2N &amp; Pricing Plan_Feb'12 (version 1)" xfId="19010" xr:uid="{CCE54557-40D4-40AE-AE22-82838D8AE74F}"/>
    <cellStyle name="_Jan 2006 APAC MBOM - Feb 15PM version_Aug 2006 MBOM - Final_MBOM June 07 Final Send_Keymessage" xfId="19011" xr:uid="{EA41496B-015B-4E5A-A4D2-10C4DAED14CF}"/>
    <cellStyle name="_Jan 2006 APAC MBOM - Feb 15PM version_Aug 2006 MBOM - Final_MBOM June 07 Final Send_Working Capital Graph" xfId="19012" xr:uid="{A4DE69C6-AA6C-4C73-AAA3-5CFAB69A411B}"/>
    <cellStyle name="_Jan 2006 APAC MBOM - Feb 15PM version_Aug 2006 MBOM - Final_MBOM May 07 v.2" xfId="19013" xr:uid="{956E3882-C9BC-4BBB-8DCD-5690F56040AD}"/>
    <cellStyle name="_Jan 2006 APAC MBOM - Feb 15PM version_Aug 2006 MBOM - Final_MBOM May 07 v.2_Cost out Update" xfId="19014" xr:uid="{EEA4F1E6-6116-452C-827E-0AFE38311566}"/>
    <cellStyle name="_Jan 2006 APAC MBOM - Feb 15PM version_Aug 2006 MBOM - Final_MBOM May 07 v.2_EBIT OCF Ranges" xfId="19015" xr:uid="{15E1C0F7-C104-40F4-AAA9-4F1DB2311102}"/>
    <cellStyle name="_Jan 2006 APAC MBOM - Feb 15PM version_Aug 2006 MBOM - Final_MBOM May 07 v.2_G2N &amp; Pricing Plan_Feb'12 (version 1)" xfId="19016" xr:uid="{5EB58F40-E321-462A-A684-A7FD8B1FAEBE}"/>
    <cellStyle name="_Jan 2006 APAC MBOM - Feb 15PM version_Aug 2006 MBOM - Final_MBOM May 07 v.2_Keymessage" xfId="19017" xr:uid="{4964D999-2754-463F-8412-06C1A9C2AB3C}"/>
    <cellStyle name="_Jan 2006 APAC MBOM - Feb 15PM version_Aug 2006 MBOM - Final_MBOM May 07 v.2_Working Capital Graph" xfId="19018" xr:uid="{34978D18-361F-411F-801E-0CC7A61F623E}"/>
    <cellStyle name="_Jan 2006 APAC MBOM - Feb 15PM version_Aug 2006 MBOM - Final_MBOM v.1" xfId="19019" xr:uid="{3E90E94D-9CBF-472B-AB81-6F63437683CE}"/>
    <cellStyle name="_Jan 2006 APAC MBOM - Feb 15PM version_Aug 2006 MBOM - Final_MBOM v.1 2" xfId="19020" xr:uid="{23AAFBC6-64C4-495D-98BE-6D474CA586F8}"/>
    <cellStyle name="_Jan 2006 APAC MBOM - Feb 15PM version_Aug 2006 MBOM - Final_MBOM v.1_2009 AOP_Jan deck_Financials Consol_Sent" xfId="19021" xr:uid="{10151FD1-FDA4-4A02-8F13-04CD37B716B3}"/>
    <cellStyle name="_Jan 2006 APAC MBOM - Feb 15PM version_Aug 2006 MBOM - Final_MBOM v.1_2009 AOP_Jan deck_Financials Consol_Sent_2" xfId="19022" xr:uid="{A533A5D3-116A-4FF9-BCAD-0CDCC38490C3}"/>
    <cellStyle name="_Jan 2006 APAC MBOM - Feb 15PM version_Aug 2006 MBOM - Final_MBOM v.1_2009 AOP_Jan deck_Financials Consol_Sent_2_Keymessage" xfId="19023" xr:uid="{12E589BA-6A47-4914-9166-DF35F13852AE}"/>
    <cellStyle name="_Jan 2006 APAC MBOM - Feb 15PM version_Aug 2006 MBOM - Final_MBOM v.1_2009 AOP_Jan deck_Financials Consol_Sent_Keymessage" xfId="19024" xr:uid="{06D0121E-58F7-4EFA-920A-701789F173F3}"/>
    <cellStyle name="_Jan 2006 APAC MBOM - Feb 15PM version_Aug 2006 MBOM - Final_MBOM v.1_2009 AOP_Nov deck_Financials_for Consol_v2" xfId="19025" xr:uid="{762964A6-8774-4F39-AB43-F4138EDCFA97}"/>
    <cellStyle name="_Jan 2006 APAC MBOM - Feb 15PM version_Aug 2006 MBOM - Final_MBOM v.1_2009 AOP_Nov deck_Financials_for Consol_v2_Keymessage" xfId="19026" xr:uid="{66805A75-9803-40C1-A2A9-59E00AF897CA}"/>
    <cellStyle name="_Jan 2006 APAC MBOM - Feb 15PM version_Aug 2006 MBOM - Final_MBOM v.1_Cash Capex 10+2" xfId="19027" xr:uid="{A367FCB5-8607-40E3-8F98-5F99D0619ACB}"/>
    <cellStyle name="_Jan 2006 APAC MBOM - Feb 15PM version_Aug 2006 MBOM - Final_MBOM v.1_Cash Capex 10+2_Cost out Update" xfId="19028" xr:uid="{332D3C12-A0B2-4A3A-AE0A-356F5A2558BA}"/>
    <cellStyle name="_Jan 2006 APAC MBOM - Feb 15PM version_Aug 2006 MBOM - Final_MBOM v.1_Cash Capex 10+2_EBIT OCF Ranges" xfId="19029" xr:uid="{A772C6C2-4EB7-434B-B9DF-B5645A99FC4D}"/>
    <cellStyle name="_Jan 2006 APAC MBOM - Feb 15PM version_Aug 2006 MBOM - Final_MBOM v.1_Cash Capex 10+2_G2N &amp; Pricing Plan_Feb'12 (version 1)" xfId="19030" xr:uid="{A964B379-78F9-4A26-94C9-CFB17661A278}"/>
    <cellStyle name="_Jan 2006 APAC MBOM - Feb 15PM version_Aug 2006 MBOM - Final_MBOM v.1_Cash Capex 10+2_Working Capital Graph" xfId="19031" xr:uid="{2728CE13-17F8-4B3A-8A15-708F8FD5FEE7}"/>
    <cellStyle name="_Jan 2006 APAC MBOM - Feb 15PM version_Aug 2006 MBOM - Final_MBOM v.1_Cost out Update" xfId="19032" xr:uid="{57FC55E9-31D0-4936-AE08-A5E18201460B}"/>
    <cellStyle name="_Jan 2006 APAC MBOM - Feb 15PM version_Aug 2006 MBOM - Final_MBOM v.1_EBIT OCF Ranges" xfId="19033" xr:uid="{B0C7BB1D-D5CF-47A5-A208-E47986929ED1}"/>
    <cellStyle name="_Jan 2006 APAC MBOM - Feb 15PM version_Aug 2006 MBOM - Final_MBOM v.1_G2N &amp; Pricing Plan_Feb'12 (version 1)" xfId="19034" xr:uid="{2DC8FD0B-AF38-415F-87EF-E22D8FDFD43E}"/>
    <cellStyle name="_Jan 2006 APAC MBOM - Feb 15PM version_Aug 2006 MBOM - Final_MBOM v.1_Global Operations" xfId="19035" xr:uid="{5F100A0F-9E6D-464F-961F-05B4E17D827F}"/>
    <cellStyle name="_Jan 2006 APAC MBOM - Feb 15PM version_Aug 2006 MBOM - Final_MBOM v.1_Global Operations 2" xfId="19036" xr:uid="{BD6A3DDD-0253-4ABB-9938-E57721552B39}"/>
    <cellStyle name="_Jan 2006 APAC MBOM - Feb 15PM version_Aug 2006 MBOM - Final_MBOM v.1_Keymessage" xfId="19037" xr:uid="{E2E7BEF2-B183-4B6F-AC7F-9556C3DB3024}"/>
    <cellStyle name="_Jan 2006 APAC MBOM - Feb 15PM version_Aug 2006 MBOM - Final_MBOM v.1_NA" xfId="19038" xr:uid="{BBB58D4B-B01E-40FB-9C7D-0EF79DA6D6EF}"/>
    <cellStyle name="_Jan 2006 APAC MBOM - Feb 15PM version_Aug 2006 MBOM - Final_MBOM v.1_NA 2" xfId="19039" xr:uid="{3CA2F35F-BDB8-457A-9822-0428E1C35EBE}"/>
    <cellStyle name="_Jan 2006 APAC MBOM - Feb 15PM version_Aug 2006 MBOM - Final_MBOM v.1_NA_1" xfId="19040" xr:uid="{D9BBE81B-DD14-424B-9199-14068E55C85B}"/>
    <cellStyle name="_Jan 2006 APAC MBOM - Feb 15PM version_Aug 2006 MBOM - Final_MBOM v.1_NA_1 2" xfId="19041" xr:uid="{C7A6D0B1-063C-4D6B-9479-39E34E9970E0}"/>
    <cellStyle name="_Jan 2006 APAC MBOM - Feb 15PM version_Aug 2006 MBOM - Final_MBOM v.1_Nov Review Deck Final" xfId="19042" xr:uid="{77EADFE5-8525-4DC0-A9CE-A8CE19C85F92}"/>
    <cellStyle name="_Jan 2006 APAC MBOM - Feb 15PM version_Aug 2006 MBOM - Final_MBOM v.1_Nov Review Deck Final_Keymessage" xfId="19043" xr:uid="{6961139D-2B0E-4F51-9E50-DB957B5F1634}"/>
    <cellStyle name="_Jan 2006 APAC MBOM - Feb 15PM version_Aug 2006 MBOM - Final_MBOM v.1_OCFAnalysis" xfId="19044" xr:uid="{48DACB56-623C-4978-9E42-0E8687F9EA8D}"/>
    <cellStyle name="_Jan 2006 APAC MBOM - Feb 15PM version_Aug 2006 MBOM - Final_MBOM v.1_OCFAnalysis_Cost out Update" xfId="19045" xr:uid="{7B51A8FB-4D58-4091-969C-190CE524BCE7}"/>
    <cellStyle name="_Jan 2006 APAC MBOM - Feb 15PM version_Aug 2006 MBOM - Final_MBOM v.1_OCFAnalysis_EBIT OCF Ranges" xfId="19046" xr:uid="{FCE9A05B-5260-4037-A10F-75FB570C9985}"/>
    <cellStyle name="_Jan 2006 APAC MBOM - Feb 15PM version_Aug 2006 MBOM - Final_MBOM v.1_OCFAnalysis_G2N &amp; Pricing Plan_Feb'12 (version 1)" xfId="19047" xr:uid="{CA14E63D-64EC-4B30-B875-1E43DE9DEA4B}"/>
    <cellStyle name="_Jan 2006 APAC MBOM - Feb 15PM version_Aug 2006 MBOM - Final_MBOM v.1_OCFAnalysis_Working Capital Graph" xfId="19048" xr:uid="{621B8718-47EF-405B-B7C3-B3F769422C80}"/>
    <cellStyle name="_Jan 2006 APAC MBOM - Feb 15PM version_Aug 2006 MBOM - Final_MBOM v.1_Quarterly Industry Volume - Corp Follow up Feb 19th" xfId="19049" xr:uid="{C05293E0-FFC0-4020-8740-1D3D09E187B7}"/>
    <cellStyle name="_Jan 2006 APAC MBOM - Feb 15PM version_Aug 2006 MBOM - Final_MBOM v.1_Quarterly Industry Volume - Corp Follow up Feb 19th 2" xfId="19050" xr:uid="{F745BFCE-C78F-40A7-910D-1CCEDC9821A1}"/>
    <cellStyle name="_Jan 2006 APAC MBOM - Feb 15PM version_Aug 2006 MBOM - Final_MBOM v.1_Quarterly Industry Volume - Corp Follow up Feb 19th_Cost out Update" xfId="19051" xr:uid="{FF3776FD-BDD1-4CEE-B37A-DA1EF347390A}"/>
    <cellStyle name="_Jan 2006 APAC MBOM - Feb 15PM version_Aug 2006 MBOM - Final_MBOM v.1_Quarterly Industry Volume - Corp Follow up Feb 19th_EBIT OCF Ranges" xfId="19052" xr:uid="{5D52B951-385F-4EEE-8201-9019B0A67A06}"/>
    <cellStyle name="_Jan 2006 APAC MBOM - Feb 15PM version_Aug 2006 MBOM - Final_MBOM v.1_Quarterly Industry Volume - Corp Follow up Feb 19th_G2N &amp; Pricing Plan_Feb'12 (version 1)" xfId="19053" xr:uid="{61457481-41E9-4250-ABDD-7886EDA32470}"/>
    <cellStyle name="_Jan 2006 APAC MBOM - Feb 15PM version_Aug 2006 MBOM - Final_MBOM v.1_Quarterly Industry Volume - Corp Follow up Feb 19th_OCFAnalysis" xfId="19054" xr:uid="{0A3E585F-3D40-4433-A9C8-9DA80A4CD271}"/>
    <cellStyle name="_Jan 2006 APAC MBOM - Feb 15PM version_Aug 2006 MBOM - Final_MBOM v.1_Quarterly Industry Volume - Corp Follow up Feb 19th_OCFAnalysis_Cost out Update" xfId="19055" xr:uid="{B340CE4F-4773-43EC-9298-1CB8DBE693B9}"/>
    <cellStyle name="_Jan 2006 APAC MBOM - Feb 15PM version_Aug 2006 MBOM - Final_MBOM v.1_Quarterly Industry Volume - Corp Follow up Feb 19th_OCFAnalysis_EBIT OCF Ranges" xfId="19056" xr:uid="{17A39E77-E1D6-420A-A277-0CE018CE5230}"/>
    <cellStyle name="_Jan 2006 APAC MBOM - Feb 15PM version_Aug 2006 MBOM - Final_MBOM v.1_Quarterly Industry Volume - Corp Follow up Feb 19th_OCFAnalysis_G2N &amp; Pricing Plan_Feb'12 (version 1)" xfId="19057" xr:uid="{15C0497F-BCFC-4225-AB7D-DAD502DC7955}"/>
    <cellStyle name="_Jan 2006 APAC MBOM - Feb 15PM version_Aug 2006 MBOM - Final_MBOM v.1_Quarterly Industry Volume - Corp Follow up Feb 19th_OCFAnalysis_Working Capital Graph" xfId="19058" xr:uid="{9D22D228-D04F-456F-8F07-F0293008BC42}"/>
    <cellStyle name="_Jan 2006 APAC MBOM - Feb 15PM version_Aug 2006 MBOM - Final_MBOM v.1_Quarterly Industry Volume - Corp Follow up Feb 19th_Working Capital Graph" xfId="19059" xr:uid="{FE926592-29A4-4D00-AB04-06E06C0EE65F}"/>
    <cellStyle name="_Jan 2006 APAC MBOM - Feb 15PM version_Aug 2006 MBOM - Final_MBOM v.1_SBU_GLOBAL_NGT" xfId="19060" xr:uid="{10DA18C2-8B8F-4ACD-9726-8E4C2783B9D1}"/>
    <cellStyle name="_Jan 2006 APAC MBOM - Feb 15PM version_Aug 2006 MBOM - Final_MBOM v.1_SBU_GLOBAL_NGT 2" xfId="19061" xr:uid="{692D7400-8DF4-45B3-83A3-654DB2E1E331}"/>
    <cellStyle name="_Jan 2006 APAC MBOM - Feb 15PM version_Aug 2006 MBOM - Final_MBOM v.1_SBU_GLOBAL_NGT_Cost out Update" xfId="19062" xr:uid="{0CF612BF-07BE-42A0-BA17-714C9C6029A9}"/>
    <cellStyle name="_Jan 2006 APAC MBOM - Feb 15PM version_Aug 2006 MBOM - Final_MBOM v.1_SBU_GLOBAL_NGT_EBIT OCF Ranges" xfId="19063" xr:uid="{9ABAED60-C4B8-4D2F-AB44-B8525E281182}"/>
    <cellStyle name="_Jan 2006 APAC MBOM - Feb 15PM version_Aug 2006 MBOM - Final_MBOM v.1_SBU_GLOBAL_NGT_G2N &amp; Pricing Plan_Feb'12 (version 1)" xfId="19064" xr:uid="{E40955EE-FD6F-448B-AE3F-43464328375A}"/>
    <cellStyle name="_Jan 2006 APAC MBOM - Feb 15PM version_Aug 2006 MBOM - Final_MBOM v.1_SBU_GLOBAL_NGT_Working Capital Graph" xfId="19065" xr:uid="{9F3ED276-F318-43E3-8D85-D0A7A14BE767}"/>
    <cellStyle name="_Jan 2006 APAC MBOM - Feb 15PM version_Aug 2006 MBOM - Final_MBOM v.1_Supplemental Data Requirements-Country" xfId="19066" xr:uid="{A0AC3C3F-3497-488F-A0DA-31080A0EDABA}"/>
    <cellStyle name="_Jan 2006 APAC MBOM - Feb 15PM version_Aug 2006 MBOM - Final_MBOM v.1_Supplemental Data Requirements-Country_Keymessage" xfId="19067" xr:uid="{CEEB5AB3-B5B7-4601-B73A-06BFD0F57A73}"/>
    <cellStyle name="_Jan 2006 APAC MBOM - Feb 15PM version_Aug 2006 MBOM - Final_MBOM v.1_Working Capital Graph" xfId="19068" xr:uid="{860444D8-8311-4859-A7C8-FDD13A2104A7}"/>
    <cellStyle name="_Jan 2006 APAC MBOM - Feb 15PM version_Aug 2006 MBOM - Final_MBOM v.2" xfId="19069" xr:uid="{D450811F-76C8-4163-B914-9077076175EF}"/>
    <cellStyle name="_Jan 2006 APAC MBOM - Feb 15PM version_Aug 2006 MBOM - Final_MBOM v.2 2" xfId="19070" xr:uid="{DDBFDCC5-CCA6-402C-AC4D-47AD4DE79014}"/>
    <cellStyle name="_Jan 2006 APAC MBOM - Feb 15PM version_Aug 2006 MBOM - Final_MBOM v.2_2009 AOP_Jan deck_Financials Consol_Sent" xfId="19071" xr:uid="{7BEE648D-7897-40E9-A278-CC1F938CD2F1}"/>
    <cellStyle name="_Jan 2006 APAC MBOM - Feb 15PM version_Aug 2006 MBOM - Final_MBOM v.2_2009 AOP_Jan deck_Financials Consol_Sent_2" xfId="19072" xr:uid="{134BE7E6-9F8E-4D26-8F98-66F2D03F3510}"/>
    <cellStyle name="_Jan 2006 APAC MBOM - Feb 15PM version_Aug 2006 MBOM - Final_MBOM v.2_2009 AOP_Jan deck_Financials Consol_Sent_2_Keymessage" xfId="19073" xr:uid="{7C0F08E3-0A40-4AB9-8B49-FC967D6307F3}"/>
    <cellStyle name="_Jan 2006 APAC MBOM - Feb 15PM version_Aug 2006 MBOM - Final_MBOM v.2_2009 AOP_Jan deck_Financials Consol_Sent_Keymessage" xfId="19074" xr:uid="{2098A33A-1E74-4743-A782-05A9F26202A7}"/>
    <cellStyle name="_Jan 2006 APAC MBOM - Feb 15PM version_Aug 2006 MBOM - Final_MBOM v.2_2009 AOP_Nov deck_Financials_for Consol_v2" xfId="19075" xr:uid="{92D7AAC8-30DC-4216-8CF6-1E91C5B7BFC7}"/>
    <cellStyle name="_Jan 2006 APAC MBOM - Feb 15PM version_Aug 2006 MBOM - Final_MBOM v.2_2009 AOP_Nov deck_Financials_for Consol_v2_Keymessage" xfId="19076" xr:uid="{B1D6C140-B4B5-42BE-9434-0C73F21A1784}"/>
    <cellStyle name="_Jan 2006 APAC MBOM - Feb 15PM version_Aug 2006 MBOM - Final_MBOM v.2_Cash Capex 10+2" xfId="19077" xr:uid="{88F2E821-C988-4395-9674-9560149EBFC7}"/>
    <cellStyle name="_Jan 2006 APAC MBOM - Feb 15PM version_Aug 2006 MBOM - Final_MBOM v.2_Cash Capex 10+2_Cost out Update" xfId="19078" xr:uid="{EC507C0A-E9C5-48E9-BDB3-064FEEECEB38}"/>
    <cellStyle name="_Jan 2006 APAC MBOM - Feb 15PM version_Aug 2006 MBOM - Final_MBOM v.2_Cash Capex 10+2_EBIT OCF Ranges" xfId="19079" xr:uid="{937E912F-E4FC-48A6-A1D8-E943C9E19AD1}"/>
    <cellStyle name="_Jan 2006 APAC MBOM - Feb 15PM version_Aug 2006 MBOM - Final_MBOM v.2_Cash Capex 10+2_G2N &amp; Pricing Plan_Feb'12 (version 1)" xfId="19080" xr:uid="{4D8E3BEC-EB25-4A8E-B9A3-687897AD6491}"/>
    <cellStyle name="_Jan 2006 APAC MBOM - Feb 15PM version_Aug 2006 MBOM - Final_MBOM v.2_Cash Capex 10+2_Working Capital Graph" xfId="19081" xr:uid="{85B03D8B-B1A6-4DA6-BEF1-9E1A6800B324}"/>
    <cellStyle name="_Jan 2006 APAC MBOM - Feb 15PM version_Aug 2006 MBOM - Final_MBOM v.2_Cost out Update" xfId="19082" xr:uid="{F3D3FFF5-825E-421C-8239-B827633AD816}"/>
    <cellStyle name="_Jan 2006 APAC MBOM - Feb 15PM version_Aug 2006 MBOM - Final_MBOM v.2_EBIT OCF Ranges" xfId="19083" xr:uid="{01733D03-09F1-4617-8D67-D80463F8775E}"/>
    <cellStyle name="_Jan 2006 APAC MBOM - Feb 15PM version_Aug 2006 MBOM - Final_MBOM v.2_G2N &amp; Pricing Plan_Feb'12 (version 1)" xfId="19084" xr:uid="{5B42FD87-3B7B-409B-BAEB-2ACF63C6AA4B}"/>
    <cellStyle name="_Jan 2006 APAC MBOM - Feb 15PM version_Aug 2006 MBOM - Final_MBOM v.2_Global Operations" xfId="19085" xr:uid="{36220293-7BF0-47FA-B295-D3D126B470FE}"/>
    <cellStyle name="_Jan 2006 APAC MBOM - Feb 15PM version_Aug 2006 MBOM - Final_MBOM v.2_Global Operations 2" xfId="19086" xr:uid="{EA869229-7E22-4CD6-8003-36296F7B5ED9}"/>
    <cellStyle name="_Jan 2006 APAC MBOM - Feb 15PM version_Aug 2006 MBOM - Final_MBOM v.2_Keymessage" xfId="19087" xr:uid="{65964E83-3394-496F-85B2-DBF295C337B5}"/>
    <cellStyle name="_Jan 2006 APAC MBOM - Feb 15PM version_Aug 2006 MBOM - Final_MBOM v.2_NA" xfId="19088" xr:uid="{74155161-7B69-4481-97D8-8DAFDE130A97}"/>
    <cellStyle name="_Jan 2006 APAC MBOM - Feb 15PM version_Aug 2006 MBOM - Final_MBOM v.2_NA 2" xfId="19089" xr:uid="{C5AD9579-6F52-4F92-89AB-AEE86BD0449F}"/>
    <cellStyle name="_Jan 2006 APAC MBOM - Feb 15PM version_Aug 2006 MBOM - Final_MBOM v.2_NA_1" xfId="19090" xr:uid="{2CF79BF8-2E67-4D69-A858-7ECD7C361FD3}"/>
    <cellStyle name="_Jan 2006 APAC MBOM - Feb 15PM version_Aug 2006 MBOM - Final_MBOM v.2_NA_1 2" xfId="19091" xr:uid="{F7ED0C84-8684-46AF-A17B-A25BFB91BF00}"/>
    <cellStyle name="_Jan 2006 APAC MBOM - Feb 15PM version_Aug 2006 MBOM - Final_MBOM v.2_Nov Review Deck Final" xfId="19092" xr:uid="{EA404637-1522-40D3-939E-3DBA5AD16BAC}"/>
    <cellStyle name="_Jan 2006 APAC MBOM - Feb 15PM version_Aug 2006 MBOM - Final_MBOM v.2_Nov Review Deck Final_Keymessage" xfId="19093" xr:uid="{2097C5B6-8BD0-4D13-83E8-2EE5AE0B7A72}"/>
    <cellStyle name="_Jan 2006 APAC MBOM - Feb 15PM version_Aug 2006 MBOM - Final_MBOM v.2_OCFAnalysis" xfId="19094" xr:uid="{6FDA133C-C89E-49FF-8E44-A36E832EC82B}"/>
    <cellStyle name="_Jan 2006 APAC MBOM - Feb 15PM version_Aug 2006 MBOM - Final_MBOM v.2_OCFAnalysis_Cost out Update" xfId="19095" xr:uid="{199C4B4D-99E7-4BA2-92FC-7F8D1CF0129A}"/>
    <cellStyle name="_Jan 2006 APAC MBOM - Feb 15PM version_Aug 2006 MBOM - Final_MBOM v.2_OCFAnalysis_EBIT OCF Ranges" xfId="19096" xr:uid="{D5530210-7201-4FEE-8F84-A29EA3CA4CE2}"/>
    <cellStyle name="_Jan 2006 APAC MBOM - Feb 15PM version_Aug 2006 MBOM - Final_MBOM v.2_OCFAnalysis_G2N &amp; Pricing Plan_Feb'12 (version 1)" xfId="19097" xr:uid="{FAC34769-06C7-4B3B-97E1-13B3FF927A57}"/>
    <cellStyle name="_Jan 2006 APAC MBOM - Feb 15PM version_Aug 2006 MBOM - Final_MBOM v.2_OCFAnalysis_Working Capital Graph" xfId="19098" xr:uid="{6AA4110D-B0A2-4D73-A8CA-F5813971B074}"/>
    <cellStyle name="_Jan 2006 APAC MBOM - Feb 15PM version_Aug 2006 MBOM - Final_MBOM v.2_Quarterly Industry Volume - Corp Follow up Feb 19th" xfId="19099" xr:uid="{88308F40-25F9-4CD1-8279-5939899392D7}"/>
    <cellStyle name="_Jan 2006 APAC MBOM - Feb 15PM version_Aug 2006 MBOM - Final_MBOM v.2_Quarterly Industry Volume - Corp Follow up Feb 19th 2" xfId="19100" xr:uid="{2FB8DCF7-A4C3-40ED-83AF-FB7E493C57AD}"/>
    <cellStyle name="_Jan 2006 APAC MBOM - Feb 15PM version_Aug 2006 MBOM - Final_MBOM v.2_Quarterly Industry Volume - Corp Follow up Feb 19th_Cost out Update" xfId="19101" xr:uid="{13C65458-6278-4723-8040-0791A6FB1377}"/>
    <cellStyle name="_Jan 2006 APAC MBOM - Feb 15PM version_Aug 2006 MBOM - Final_MBOM v.2_Quarterly Industry Volume - Corp Follow up Feb 19th_EBIT OCF Ranges" xfId="19102" xr:uid="{35038533-CA49-4377-952F-8D9BC0770C64}"/>
    <cellStyle name="_Jan 2006 APAC MBOM - Feb 15PM version_Aug 2006 MBOM - Final_MBOM v.2_Quarterly Industry Volume - Corp Follow up Feb 19th_G2N &amp; Pricing Plan_Feb'12 (version 1)" xfId="19103" xr:uid="{A39AC803-BAC7-4932-B240-373AF0F281AB}"/>
    <cellStyle name="_Jan 2006 APAC MBOM - Feb 15PM version_Aug 2006 MBOM - Final_MBOM v.2_Quarterly Industry Volume - Corp Follow up Feb 19th_OCFAnalysis" xfId="19104" xr:uid="{3765EC43-7A29-41D0-9036-C8436B80AF47}"/>
    <cellStyle name="_Jan 2006 APAC MBOM - Feb 15PM version_Aug 2006 MBOM - Final_MBOM v.2_Quarterly Industry Volume - Corp Follow up Feb 19th_OCFAnalysis_Cost out Update" xfId="19105" xr:uid="{8E1447FF-9CA5-4464-A82C-1F00B438D786}"/>
    <cellStyle name="_Jan 2006 APAC MBOM - Feb 15PM version_Aug 2006 MBOM - Final_MBOM v.2_Quarterly Industry Volume - Corp Follow up Feb 19th_OCFAnalysis_EBIT OCF Ranges" xfId="19106" xr:uid="{B119E2A9-DFCA-4E72-BFAB-ABF3EDC9173F}"/>
    <cellStyle name="_Jan 2006 APAC MBOM - Feb 15PM version_Aug 2006 MBOM - Final_MBOM v.2_Quarterly Industry Volume - Corp Follow up Feb 19th_OCFAnalysis_G2N &amp; Pricing Plan_Feb'12 (version 1)" xfId="19107" xr:uid="{F7B75F19-2577-4EE8-9630-2E3F704FB5D6}"/>
    <cellStyle name="_Jan 2006 APAC MBOM - Feb 15PM version_Aug 2006 MBOM - Final_MBOM v.2_Quarterly Industry Volume - Corp Follow up Feb 19th_OCFAnalysis_Working Capital Graph" xfId="19108" xr:uid="{68CD10E7-D90F-49E8-9C4F-FBD1E9CD5D25}"/>
    <cellStyle name="_Jan 2006 APAC MBOM - Feb 15PM version_Aug 2006 MBOM - Final_MBOM v.2_Quarterly Industry Volume - Corp Follow up Feb 19th_Working Capital Graph" xfId="19109" xr:uid="{49808198-C899-4FB0-9267-7A60182EED43}"/>
    <cellStyle name="_Jan 2006 APAC MBOM - Feb 15PM version_Aug 2006 MBOM - Final_MBOM v.2_SBU_GLOBAL_NGT" xfId="19110" xr:uid="{25A4C4E9-E43C-49D7-A229-4D5A01B85E43}"/>
    <cellStyle name="_Jan 2006 APAC MBOM - Feb 15PM version_Aug 2006 MBOM - Final_MBOM v.2_SBU_GLOBAL_NGT 2" xfId="19111" xr:uid="{08F64E25-9A8A-47D4-8FF7-6C6D751BEC1B}"/>
    <cellStyle name="_Jan 2006 APAC MBOM - Feb 15PM version_Aug 2006 MBOM - Final_MBOM v.2_SBU_GLOBAL_NGT_Cost out Update" xfId="19112" xr:uid="{D7DC4A06-207E-4C81-9BFB-BB611EC08F47}"/>
    <cellStyle name="_Jan 2006 APAC MBOM - Feb 15PM version_Aug 2006 MBOM - Final_MBOM v.2_SBU_GLOBAL_NGT_EBIT OCF Ranges" xfId="19113" xr:uid="{AC6DF6D3-2D80-4FE3-AC13-DFB93EFBEF84}"/>
    <cellStyle name="_Jan 2006 APAC MBOM - Feb 15PM version_Aug 2006 MBOM - Final_MBOM v.2_SBU_GLOBAL_NGT_G2N &amp; Pricing Plan_Feb'12 (version 1)" xfId="19114" xr:uid="{7A1A6F73-EF52-4E23-B2AC-33022D1EE874}"/>
    <cellStyle name="_Jan 2006 APAC MBOM - Feb 15PM version_Aug 2006 MBOM - Final_MBOM v.2_SBU_GLOBAL_NGT_Working Capital Graph" xfId="19115" xr:uid="{AE92265B-2E15-490E-9118-ED053FF40F58}"/>
    <cellStyle name="_Jan 2006 APAC MBOM - Feb 15PM version_Aug 2006 MBOM - Final_MBOM v.2_Supplemental Data Requirements-Country" xfId="19116" xr:uid="{E15BD908-D1F1-40DA-B652-6C8324304BAB}"/>
    <cellStyle name="_Jan 2006 APAC MBOM - Feb 15PM version_Aug 2006 MBOM - Final_MBOM v.2_Supplemental Data Requirements-Country_Keymessage" xfId="19117" xr:uid="{471F886C-79D6-4543-B20E-BEA937A60CA1}"/>
    <cellStyle name="_Jan 2006 APAC MBOM - Feb 15PM version_Aug 2006 MBOM - Final_MBOM v.2_Working Capital Graph" xfId="19118" xr:uid="{03E5B53F-7DCD-44B4-8061-892448BBC458}"/>
    <cellStyle name="_Jan 2006 APAC MBOM - Feb 15PM version_Aug 2006 MBOM - Final_MBOM v.3" xfId="19119" xr:uid="{9BBE1744-CA8B-4A42-86DC-81C0DCFE870D}"/>
    <cellStyle name="_Jan 2006 APAC MBOM - Feb 15PM version_Aug 2006 MBOM - Final_MBOM v.3 2" xfId="19120" xr:uid="{5FA7B719-8495-47C0-9B65-848234EB9D9A}"/>
    <cellStyle name="_Jan 2006 APAC MBOM - Feb 15PM version_Aug 2006 MBOM - Final_MBOM v.3_2009 AOP_Jan deck_Financials Consol_Sent" xfId="19121" xr:uid="{CCA46329-7FAC-417E-86E1-7A6414D4FE62}"/>
    <cellStyle name="_Jan 2006 APAC MBOM - Feb 15PM version_Aug 2006 MBOM - Final_MBOM v.3_2009 AOP_Jan deck_Financials Consol_Sent_2" xfId="19122" xr:uid="{956DDC7B-C473-425E-A925-2366E1546CE0}"/>
    <cellStyle name="_Jan 2006 APAC MBOM - Feb 15PM version_Aug 2006 MBOM - Final_MBOM v.3_2009 AOP_Jan deck_Financials Consol_Sent_2_Keymessage" xfId="19123" xr:uid="{DA5DD394-6C6C-4589-8EBC-DE497353043B}"/>
    <cellStyle name="_Jan 2006 APAC MBOM - Feb 15PM version_Aug 2006 MBOM - Final_MBOM v.3_2009 AOP_Jan deck_Financials Consol_Sent_Keymessage" xfId="19124" xr:uid="{3DC2FB15-5ABD-4836-84F3-D7FBF9C09B32}"/>
    <cellStyle name="_Jan 2006 APAC MBOM - Feb 15PM version_Aug 2006 MBOM - Final_MBOM v.3_2009 AOP_Nov deck_Financials_for Consol_v2" xfId="19125" xr:uid="{7A9EA6C3-DC2C-485E-8C78-B49D3B7EC9F8}"/>
    <cellStyle name="_Jan 2006 APAC MBOM - Feb 15PM version_Aug 2006 MBOM - Final_MBOM v.3_2009 AOP_Nov deck_Financials_for Consol_v2_Keymessage" xfId="19126" xr:uid="{C16B1661-10B0-4712-85E5-59955C882AD7}"/>
    <cellStyle name="_Jan 2006 APAC MBOM - Feb 15PM version_Aug 2006 MBOM - Final_MBOM v.3_Cash Capex 10+2" xfId="19127" xr:uid="{A5CE7108-ED4B-4B5C-AE7A-7E1732833B47}"/>
    <cellStyle name="_Jan 2006 APAC MBOM - Feb 15PM version_Aug 2006 MBOM - Final_MBOM v.3_Cash Capex 10+2_Cost out Update" xfId="19128" xr:uid="{0BFCE422-37A4-41E0-AD8B-7D2D453D1AC4}"/>
    <cellStyle name="_Jan 2006 APAC MBOM - Feb 15PM version_Aug 2006 MBOM - Final_MBOM v.3_Cash Capex 10+2_EBIT OCF Ranges" xfId="19129" xr:uid="{31635F6E-963B-4FB7-B464-7C877B08327D}"/>
    <cellStyle name="_Jan 2006 APAC MBOM - Feb 15PM version_Aug 2006 MBOM - Final_MBOM v.3_Cash Capex 10+2_G2N &amp; Pricing Plan_Feb'12 (version 1)" xfId="19130" xr:uid="{003FD9E5-CCFF-4225-B81D-D966C4230E29}"/>
    <cellStyle name="_Jan 2006 APAC MBOM - Feb 15PM version_Aug 2006 MBOM - Final_MBOM v.3_Cash Capex 10+2_Working Capital Graph" xfId="19131" xr:uid="{A691DF68-65A4-4FF0-AFED-D083040F4B89}"/>
    <cellStyle name="_Jan 2006 APAC MBOM - Feb 15PM version_Aug 2006 MBOM - Final_MBOM v.3_Cost out Update" xfId="19132" xr:uid="{0AEB0D55-3D01-4891-ADED-A50F50FD9D99}"/>
    <cellStyle name="_Jan 2006 APAC MBOM - Feb 15PM version_Aug 2006 MBOM - Final_MBOM v.3_EBIT OCF Ranges" xfId="19133" xr:uid="{A132BD32-B92E-438F-B630-53B28E6F7E73}"/>
    <cellStyle name="_Jan 2006 APAC MBOM - Feb 15PM version_Aug 2006 MBOM - Final_MBOM v.3_G2N &amp; Pricing Plan_Feb'12 (version 1)" xfId="19134" xr:uid="{16DAB47C-8456-4B51-B6C5-446BB8D85290}"/>
    <cellStyle name="_Jan 2006 APAC MBOM - Feb 15PM version_Aug 2006 MBOM - Final_MBOM v.3_Global Operations" xfId="19135" xr:uid="{31583837-891A-4746-A844-3BA4ECC7E5D0}"/>
    <cellStyle name="_Jan 2006 APAC MBOM - Feb 15PM version_Aug 2006 MBOM - Final_MBOM v.3_Global Operations 2" xfId="19136" xr:uid="{84DD9240-0924-497F-A55C-0CC42DD397AA}"/>
    <cellStyle name="_Jan 2006 APAC MBOM - Feb 15PM version_Aug 2006 MBOM - Final_MBOM v.3_Keymessage" xfId="19137" xr:uid="{77EE1401-7334-4DFD-810F-A0E430A057BA}"/>
    <cellStyle name="_Jan 2006 APAC MBOM - Feb 15PM version_Aug 2006 MBOM - Final_MBOM v.3_NA" xfId="19138" xr:uid="{245FAC33-D3E0-4520-8307-E7BD85F9262A}"/>
    <cellStyle name="_Jan 2006 APAC MBOM - Feb 15PM version_Aug 2006 MBOM - Final_MBOM v.3_NA 2" xfId="19139" xr:uid="{6280F1DF-405D-426F-8241-8CBB983DF185}"/>
    <cellStyle name="_Jan 2006 APAC MBOM - Feb 15PM version_Aug 2006 MBOM - Final_MBOM v.3_NA_1" xfId="19140" xr:uid="{47F490DF-68CB-402B-9272-CE44796B37B1}"/>
    <cellStyle name="_Jan 2006 APAC MBOM - Feb 15PM version_Aug 2006 MBOM - Final_MBOM v.3_NA_1 2" xfId="19141" xr:uid="{EB82EB63-81ED-4716-9033-FF2F67A2CCF8}"/>
    <cellStyle name="_Jan 2006 APAC MBOM - Feb 15PM version_Aug 2006 MBOM - Final_MBOM v.3_Nov Review Deck Final" xfId="19142" xr:uid="{40434DA3-91CA-4FD7-8594-A911CE240861}"/>
    <cellStyle name="_Jan 2006 APAC MBOM - Feb 15PM version_Aug 2006 MBOM - Final_MBOM v.3_Nov Review Deck Final_Keymessage" xfId="19143" xr:uid="{048ED80E-6A95-45D3-88E5-0F875D4D081A}"/>
    <cellStyle name="_Jan 2006 APAC MBOM - Feb 15PM version_Aug 2006 MBOM - Final_MBOM v.3_OCFAnalysis" xfId="19144" xr:uid="{FC6846A7-C0BF-4376-A36D-08C85979492F}"/>
    <cellStyle name="_Jan 2006 APAC MBOM - Feb 15PM version_Aug 2006 MBOM - Final_MBOM v.3_OCFAnalysis_Cost out Update" xfId="19145" xr:uid="{0C3CF748-5013-4EE1-998C-0563DB2A9239}"/>
    <cellStyle name="_Jan 2006 APAC MBOM - Feb 15PM version_Aug 2006 MBOM - Final_MBOM v.3_OCFAnalysis_EBIT OCF Ranges" xfId="19146" xr:uid="{DE3FD62E-A008-428F-8442-9772BD8EBC31}"/>
    <cellStyle name="_Jan 2006 APAC MBOM - Feb 15PM version_Aug 2006 MBOM - Final_MBOM v.3_OCFAnalysis_G2N &amp; Pricing Plan_Feb'12 (version 1)" xfId="19147" xr:uid="{54BDE763-2296-4B30-A048-A4A75C7F51BB}"/>
    <cellStyle name="_Jan 2006 APAC MBOM - Feb 15PM version_Aug 2006 MBOM - Final_MBOM v.3_OCFAnalysis_Working Capital Graph" xfId="19148" xr:uid="{8A20937E-3B39-45AE-8F90-2C3002C0A15C}"/>
    <cellStyle name="_Jan 2006 APAC MBOM - Feb 15PM version_Aug 2006 MBOM - Final_MBOM v.3_Quarterly Industry Volume - Corp Follow up Feb 19th" xfId="19149" xr:uid="{91655EBF-FB1F-4B76-8AF9-97D022DA255B}"/>
    <cellStyle name="_Jan 2006 APAC MBOM - Feb 15PM version_Aug 2006 MBOM - Final_MBOM v.3_Quarterly Industry Volume - Corp Follow up Feb 19th 2" xfId="19150" xr:uid="{F41E5078-EF40-4820-A575-846CC19F393A}"/>
    <cellStyle name="_Jan 2006 APAC MBOM - Feb 15PM version_Aug 2006 MBOM - Final_MBOM v.3_Quarterly Industry Volume - Corp Follow up Feb 19th_Cost out Update" xfId="19151" xr:uid="{3780E5FB-6C1B-4973-813D-DFFA93F7D062}"/>
    <cellStyle name="_Jan 2006 APAC MBOM - Feb 15PM version_Aug 2006 MBOM - Final_MBOM v.3_Quarterly Industry Volume - Corp Follow up Feb 19th_EBIT OCF Ranges" xfId="19152" xr:uid="{7CDCA6DA-703E-440D-AF9E-A5C136B723DE}"/>
    <cellStyle name="_Jan 2006 APAC MBOM - Feb 15PM version_Aug 2006 MBOM - Final_MBOM v.3_Quarterly Industry Volume - Corp Follow up Feb 19th_G2N &amp; Pricing Plan_Feb'12 (version 1)" xfId="19153" xr:uid="{C82F1048-B0B2-4989-B899-A7FAB73DDF2F}"/>
    <cellStyle name="_Jan 2006 APAC MBOM - Feb 15PM version_Aug 2006 MBOM - Final_MBOM v.3_Quarterly Industry Volume - Corp Follow up Feb 19th_OCFAnalysis" xfId="19154" xr:uid="{0B001AE5-5B9A-4D6E-834D-5DC7C17C9715}"/>
    <cellStyle name="_Jan 2006 APAC MBOM - Feb 15PM version_Aug 2006 MBOM - Final_MBOM v.3_Quarterly Industry Volume - Corp Follow up Feb 19th_OCFAnalysis_Cost out Update" xfId="19155" xr:uid="{A26B5A2D-E7E0-4904-9007-3503FF0C647C}"/>
    <cellStyle name="_Jan 2006 APAC MBOM - Feb 15PM version_Aug 2006 MBOM - Final_MBOM v.3_Quarterly Industry Volume - Corp Follow up Feb 19th_OCFAnalysis_EBIT OCF Ranges" xfId="19156" xr:uid="{EBCCFB2F-B5FF-4E7C-8E7F-CD12CD0F36E2}"/>
    <cellStyle name="_Jan 2006 APAC MBOM - Feb 15PM version_Aug 2006 MBOM - Final_MBOM v.3_Quarterly Industry Volume - Corp Follow up Feb 19th_OCFAnalysis_G2N &amp; Pricing Plan_Feb'12 (version 1)" xfId="19157" xr:uid="{66668481-0D7F-4A9B-A5D0-29A1637ADA34}"/>
    <cellStyle name="_Jan 2006 APAC MBOM - Feb 15PM version_Aug 2006 MBOM - Final_MBOM v.3_Quarterly Industry Volume - Corp Follow up Feb 19th_OCFAnalysis_Working Capital Graph" xfId="19158" xr:uid="{A1B1DDC8-63FF-4A92-B44E-BA473F543B24}"/>
    <cellStyle name="_Jan 2006 APAC MBOM - Feb 15PM version_Aug 2006 MBOM - Final_MBOM v.3_Quarterly Industry Volume - Corp Follow up Feb 19th_Working Capital Graph" xfId="19159" xr:uid="{E8E15238-2ADA-4C95-9923-8A9DA2EF96C8}"/>
    <cellStyle name="_Jan 2006 APAC MBOM - Feb 15PM version_Aug 2006 MBOM - Final_MBOM v.3_SBU_GLOBAL_NGT" xfId="19160" xr:uid="{CFFA6AFD-DFDB-4DDB-8332-12F499E24C39}"/>
    <cellStyle name="_Jan 2006 APAC MBOM - Feb 15PM version_Aug 2006 MBOM - Final_MBOM v.3_SBU_GLOBAL_NGT 2" xfId="19161" xr:uid="{20E0E35F-CF2C-48A1-9C55-FE06B1903EA1}"/>
    <cellStyle name="_Jan 2006 APAC MBOM - Feb 15PM version_Aug 2006 MBOM - Final_MBOM v.3_SBU_GLOBAL_NGT_Cost out Update" xfId="19162" xr:uid="{BEC4030E-53FF-4ED4-B8E9-A416D58E447E}"/>
    <cellStyle name="_Jan 2006 APAC MBOM - Feb 15PM version_Aug 2006 MBOM - Final_MBOM v.3_SBU_GLOBAL_NGT_EBIT OCF Ranges" xfId="19163" xr:uid="{9158648E-2E78-4CCA-9FE5-CBDB6B92F392}"/>
    <cellStyle name="_Jan 2006 APAC MBOM - Feb 15PM version_Aug 2006 MBOM - Final_MBOM v.3_SBU_GLOBAL_NGT_G2N &amp; Pricing Plan_Feb'12 (version 1)" xfId="19164" xr:uid="{D12D26B0-D157-4E72-94AC-EAC7D158A8D7}"/>
    <cellStyle name="_Jan 2006 APAC MBOM - Feb 15PM version_Aug 2006 MBOM - Final_MBOM v.3_SBU_GLOBAL_NGT_Working Capital Graph" xfId="19165" xr:uid="{8CCBA751-BFC7-4ABC-AF92-112591686176}"/>
    <cellStyle name="_Jan 2006 APAC MBOM - Feb 15PM version_Aug 2006 MBOM - Final_MBOM v.3_Supplemental Data Requirements-Country" xfId="19166" xr:uid="{DB7B088C-7D66-45C8-A72A-D90BF88FCA99}"/>
    <cellStyle name="_Jan 2006 APAC MBOM - Feb 15PM version_Aug 2006 MBOM - Final_MBOM v.3_Supplemental Data Requirements-Country_Keymessage" xfId="19167" xr:uid="{725B9E89-1DE3-457D-A356-040A2F01D6F3}"/>
    <cellStyle name="_Jan 2006 APAC MBOM - Feb 15PM version_Aug 2006 MBOM - Final_MBOM v.3_Working Capital Graph" xfId="19168" xr:uid="{766D7694-CEFC-4496-9460-6AAE6A738C64}"/>
    <cellStyle name="_Jan 2006 APAC MBOM - Feb 15PM version_Aug 2006 MBOM - Final_MBOM_2009 AOP_Jan deck_Financials Consol_Sent" xfId="19169" xr:uid="{72D29C1F-8FD2-4651-876D-0304C5074D0F}"/>
    <cellStyle name="_Jan 2006 APAC MBOM - Feb 15PM version_Aug 2006 MBOM - Final_MBOM_2009 AOP_Jan deck_Financials Consol_Sent_2" xfId="19170" xr:uid="{E851EC10-5DFA-4E62-9403-B6A6F8E12504}"/>
    <cellStyle name="_Jan 2006 APAC MBOM - Feb 15PM version_Aug 2006 MBOM - Final_MBOM_2009 AOP_Jan deck_Financials Consol_Sent_2_Keymessage" xfId="19171" xr:uid="{1DA3A029-DAF7-468D-A084-C426E414B23C}"/>
    <cellStyle name="_Jan 2006 APAC MBOM - Feb 15PM version_Aug 2006 MBOM - Final_MBOM_2009 AOP_Jan deck_Financials Consol_Sent_Keymessage" xfId="19172" xr:uid="{971451AD-A05C-479F-85DE-92BCE3FB9C30}"/>
    <cellStyle name="_Jan 2006 APAC MBOM - Feb 15PM version_Aug 2006 MBOM - Final_MBOM_2009 AOP_Nov deck_Financials_for Consol_v2" xfId="19173" xr:uid="{C3C95F25-24E7-49EE-B999-11EFF38705AB}"/>
    <cellStyle name="_Jan 2006 APAC MBOM - Feb 15PM version_Aug 2006 MBOM - Final_MBOM_2009 AOP_Nov deck_Financials_for Consol_v2_Keymessage" xfId="19174" xr:uid="{22D0F7FD-DB1D-419C-BC4C-6F33BE970473}"/>
    <cellStyle name="_Jan 2006 APAC MBOM - Feb 15PM version_Aug 2006 MBOM - Final_MBOM_Cash Capex 10+2" xfId="19175" xr:uid="{610FDA3F-C264-4A0D-A9C9-1253124E1093}"/>
    <cellStyle name="_Jan 2006 APAC MBOM - Feb 15PM version_Aug 2006 MBOM - Final_MBOM_Cash Capex 10+2_Cost out Update" xfId="19176" xr:uid="{41255B9A-E090-4290-8C2B-357DB6BF52FF}"/>
    <cellStyle name="_Jan 2006 APAC MBOM - Feb 15PM version_Aug 2006 MBOM - Final_MBOM_Cash Capex 10+2_EBIT OCF Ranges" xfId="19177" xr:uid="{AC827E9A-CBB6-4239-B798-700D242A917E}"/>
    <cellStyle name="_Jan 2006 APAC MBOM - Feb 15PM version_Aug 2006 MBOM - Final_MBOM_Cash Capex 10+2_G2N &amp; Pricing Plan_Feb'12 (version 1)" xfId="19178" xr:uid="{4AC10C1A-F1D2-44B2-A696-F8A95F420F0F}"/>
    <cellStyle name="_Jan 2006 APAC MBOM - Feb 15PM version_Aug 2006 MBOM - Final_MBOM_Cash Capex 10+2_Working Capital Graph" xfId="19179" xr:uid="{7E77C720-02F0-42A6-94AB-A4972D889DA6}"/>
    <cellStyle name="_Jan 2006 APAC MBOM - Feb 15PM version_Aug 2006 MBOM - Final_MBOM_Cost out Update" xfId="19180" xr:uid="{BFD09D13-AA75-4F52-A9FD-CE2257E081AA}"/>
    <cellStyle name="_Jan 2006 APAC MBOM - Feb 15PM version_Aug 2006 MBOM - Final_MBOM_EBIT OCF Ranges" xfId="19181" xr:uid="{9E58B79D-702A-4ED8-BDFF-F4524C1D3C9B}"/>
    <cellStyle name="_Jan 2006 APAC MBOM - Feb 15PM version_Aug 2006 MBOM - Final_MBOM_G2N &amp; Pricing Plan_Feb'12 (version 1)" xfId="19182" xr:uid="{8452930E-0B2A-4FDB-A5C2-A21E4F4E8294}"/>
    <cellStyle name="_Jan 2006 APAC MBOM - Feb 15PM version_Aug 2006 MBOM - Final_MBOM_Global Operations" xfId="19183" xr:uid="{A0ADDD5B-C508-410B-8CC5-FC1B3A6048EA}"/>
    <cellStyle name="_Jan 2006 APAC MBOM - Feb 15PM version_Aug 2006 MBOM - Final_MBOM_Global Operations 2" xfId="19184" xr:uid="{332FC232-07C0-46EE-A9D8-247E79C93336}"/>
    <cellStyle name="_Jan 2006 APAC MBOM - Feb 15PM version_Aug 2006 MBOM - Final_MBOM_Keymessage" xfId="19185" xr:uid="{F83FA330-3D1B-4D63-A900-7CC4D91CE178}"/>
    <cellStyle name="_Jan 2006 APAC MBOM - Feb 15PM version_Aug 2006 MBOM - Final_MBOM_NA" xfId="19186" xr:uid="{7B6FD9F8-2768-4341-9383-EB96C0A04A5F}"/>
    <cellStyle name="_Jan 2006 APAC MBOM - Feb 15PM version_Aug 2006 MBOM - Final_MBOM_NA 2" xfId="19187" xr:uid="{4C59A5BB-EE05-4D00-8E19-3FAC8FA7246C}"/>
    <cellStyle name="_Jan 2006 APAC MBOM - Feb 15PM version_Aug 2006 MBOM - Final_MBOM_NA_1" xfId="19188" xr:uid="{641AE180-85D6-456E-A3A5-78997B15C947}"/>
    <cellStyle name="_Jan 2006 APAC MBOM - Feb 15PM version_Aug 2006 MBOM - Final_MBOM_NA_1 2" xfId="19189" xr:uid="{A1ECF482-E392-47BD-B5F4-2A5771E3A567}"/>
    <cellStyle name="_Jan 2006 APAC MBOM - Feb 15PM version_Aug 2006 MBOM - Final_MBOM_Nov Review Deck Final" xfId="19190" xr:uid="{24E46D81-4107-422C-9214-A83031B63286}"/>
    <cellStyle name="_Jan 2006 APAC MBOM - Feb 15PM version_Aug 2006 MBOM - Final_MBOM_Nov Review Deck Final_Keymessage" xfId="19191" xr:uid="{9A0BA348-9C3D-4B50-89CC-1796FD0DA151}"/>
    <cellStyle name="_Jan 2006 APAC MBOM - Feb 15PM version_Aug 2006 MBOM - Final_MBOM_OCFAnalysis" xfId="19192" xr:uid="{37929674-CF8F-4542-90DE-C3969D30CF31}"/>
    <cellStyle name="_Jan 2006 APAC MBOM - Feb 15PM version_Aug 2006 MBOM - Final_MBOM_OCFAnalysis_Cost out Update" xfId="19193" xr:uid="{A7914985-A3BB-404A-B036-C25EC6DBA791}"/>
    <cellStyle name="_Jan 2006 APAC MBOM - Feb 15PM version_Aug 2006 MBOM - Final_MBOM_OCFAnalysis_EBIT OCF Ranges" xfId="19194" xr:uid="{5A9EEDF2-EA4A-4EE5-8BD4-E140151682AC}"/>
    <cellStyle name="_Jan 2006 APAC MBOM - Feb 15PM version_Aug 2006 MBOM - Final_MBOM_OCFAnalysis_G2N &amp; Pricing Plan_Feb'12 (version 1)" xfId="19195" xr:uid="{8C552197-08DB-4353-9FA2-25D92CB6D8CB}"/>
    <cellStyle name="_Jan 2006 APAC MBOM - Feb 15PM version_Aug 2006 MBOM - Final_MBOM_OCFAnalysis_Working Capital Graph" xfId="19196" xr:uid="{3EF0A6DB-F97E-426F-8256-CEE772D0896F}"/>
    <cellStyle name="_Jan 2006 APAC MBOM - Feb 15PM version_Aug 2006 MBOM - Final_MBOM_Quarterly Industry Volume - Corp Follow up Feb 19th" xfId="19197" xr:uid="{2222BAA0-AE64-4536-AF96-1088C67C58AB}"/>
    <cellStyle name="_Jan 2006 APAC MBOM - Feb 15PM version_Aug 2006 MBOM - Final_MBOM_Quarterly Industry Volume - Corp Follow up Feb 19th 2" xfId="19198" xr:uid="{1EB33C48-9B73-4564-92BC-F600BC8F13D2}"/>
    <cellStyle name="_Jan 2006 APAC MBOM - Feb 15PM version_Aug 2006 MBOM - Final_MBOM_Quarterly Industry Volume - Corp Follow up Feb 19th_Cost out Update" xfId="19199" xr:uid="{EAF654C7-6CC4-453A-8E4B-75066BFBDCB3}"/>
    <cellStyle name="_Jan 2006 APAC MBOM - Feb 15PM version_Aug 2006 MBOM - Final_MBOM_Quarterly Industry Volume - Corp Follow up Feb 19th_EBIT OCF Ranges" xfId="19200" xr:uid="{0F8F3789-6BE6-4565-BCB2-04C1D6DEF85F}"/>
    <cellStyle name="_Jan 2006 APAC MBOM - Feb 15PM version_Aug 2006 MBOM - Final_MBOM_Quarterly Industry Volume - Corp Follow up Feb 19th_G2N &amp; Pricing Plan_Feb'12 (version 1)" xfId="19201" xr:uid="{4FBBE216-4D88-4DF7-8B14-7F6B8AEA6812}"/>
    <cellStyle name="_Jan 2006 APAC MBOM - Feb 15PM version_Aug 2006 MBOM - Final_MBOM_Quarterly Industry Volume - Corp Follow up Feb 19th_OCFAnalysis" xfId="19202" xr:uid="{03E319BD-6CDB-4B74-91BA-8D52C0FF9AC7}"/>
    <cellStyle name="_Jan 2006 APAC MBOM - Feb 15PM version_Aug 2006 MBOM - Final_MBOM_Quarterly Industry Volume - Corp Follow up Feb 19th_OCFAnalysis_Cost out Update" xfId="19203" xr:uid="{399AD018-2E12-4B70-B68B-4D420D756245}"/>
    <cellStyle name="_Jan 2006 APAC MBOM - Feb 15PM version_Aug 2006 MBOM - Final_MBOM_Quarterly Industry Volume - Corp Follow up Feb 19th_OCFAnalysis_EBIT OCF Ranges" xfId="19204" xr:uid="{D13A2B4A-378C-4378-A42E-5ADADA914A5F}"/>
    <cellStyle name="_Jan 2006 APAC MBOM - Feb 15PM version_Aug 2006 MBOM - Final_MBOM_Quarterly Industry Volume - Corp Follow up Feb 19th_OCFAnalysis_G2N &amp; Pricing Plan_Feb'12 (version 1)" xfId="19205" xr:uid="{5D50125A-01D4-41B5-ADF6-6EED07BA5383}"/>
    <cellStyle name="_Jan 2006 APAC MBOM - Feb 15PM version_Aug 2006 MBOM - Final_MBOM_Quarterly Industry Volume - Corp Follow up Feb 19th_OCFAnalysis_Working Capital Graph" xfId="19206" xr:uid="{F03FA126-CB97-4041-8BF7-F80A46C18828}"/>
    <cellStyle name="_Jan 2006 APAC MBOM - Feb 15PM version_Aug 2006 MBOM - Final_MBOM_Quarterly Industry Volume - Corp Follow up Feb 19th_Working Capital Graph" xfId="19207" xr:uid="{B2C3A587-EC03-4298-AC4C-7F268381F543}"/>
    <cellStyle name="_Jan 2006 APAC MBOM - Feb 15PM version_Aug 2006 MBOM - Final_MBOM_SBU_GLOBAL_NGT" xfId="19208" xr:uid="{9546CBCD-CB2C-4E03-8134-C233C98FFAE2}"/>
    <cellStyle name="_Jan 2006 APAC MBOM - Feb 15PM version_Aug 2006 MBOM - Final_MBOM_SBU_GLOBAL_NGT 2" xfId="19209" xr:uid="{189EEC76-2490-493F-BE98-F4A401D9E042}"/>
    <cellStyle name="_Jan 2006 APAC MBOM - Feb 15PM version_Aug 2006 MBOM - Final_MBOM_SBU_GLOBAL_NGT_Cost out Update" xfId="19210" xr:uid="{6C82517A-96EE-44DE-882E-DFCDE52EB744}"/>
    <cellStyle name="_Jan 2006 APAC MBOM - Feb 15PM version_Aug 2006 MBOM - Final_MBOM_SBU_GLOBAL_NGT_EBIT OCF Ranges" xfId="19211" xr:uid="{5DC8A3CE-01C5-4234-982C-2D9B9A7729D8}"/>
    <cellStyle name="_Jan 2006 APAC MBOM - Feb 15PM version_Aug 2006 MBOM - Final_MBOM_SBU_GLOBAL_NGT_G2N &amp; Pricing Plan_Feb'12 (version 1)" xfId="19212" xr:uid="{47C44EC2-71E2-4C73-B518-6293131FC8F1}"/>
    <cellStyle name="_Jan 2006 APAC MBOM - Feb 15PM version_Aug 2006 MBOM - Final_MBOM_SBU_GLOBAL_NGT_Working Capital Graph" xfId="19213" xr:uid="{DBD6E1BF-9E3C-46B1-AAE4-E7087035C044}"/>
    <cellStyle name="_Jan 2006 APAC MBOM - Feb 15PM version_Aug 2006 MBOM - Final_MBOM_Supplemental Data Requirements-Country" xfId="19214" xr:uid="{3CF10E59-1531-4173-8273-548C188DCA3E}"/>
    <cellStyle name="_Jan 2006 APAC MBOM - Feb 15PM version_Aug 2006 MBOM - Final_MBOM_Supplemental Data Requirements-Country_Keymessage" xfId="19215" xr:uid="{5E1F7079-3514-4B39-A90B-D77BC1DF4FE5}"/>
    <cellStyle name="_Jan 2006 APAC MBOM - Feb 15PM version_Aug 2006 MBOM - Final_MBOM_Working Capital Graph" xfId="19216" xr:uid="{3A4F6C25-FC43-4662-BD08-5CE936FD740E}"/>
    <cellStyle name="_Jan 2006 APAC MBOM - Feb 15PM version_Aug 2006 MBOM - Final_NA" xfId="19217" xr:uid="{89E8E83B-30AF-497A-B60B-9258569357C2}"/>
    <cellStyle name="_Jan 2006 APAC MBOM - Feb 15PM version_Aug 2006 MBOM - Final_NA 2" xfId="19218" xr:uid="{D5ECEB9D-14C6-4162-9A7D-39ED4C39A8D1}"/>
    <cellStyle name="_Jan 2006 APAC MBOM - Feb 15PM version_Aug 2006 MBOM - Final_NA_1" xfId="19219" xr:uid="{BEA09F4F-72D1-4169-A449-141DA6519B83}"/>
    <cellStyle name="_Jan 2006 APAC MBOM - Feb 15PM version_Aug 2006 MBOM - Final_NA_1 2" xfId="19220" xr:uid="{EE804DFF-DDE0-4A28-8FE2-885A38C83233}"/>
    <cellStyle name="_Jan 2006 APAC MBOM - Feb 15PM version_Aug 2006 MBOM - Final_Nov Review Deck Final" xfId="19221" xr:uid="{962DFB4B-706A-402E-9283-14E47AAA6596}"/>
    <cellStyle name="_Jan 2006 APAC MBOM - Feb 15PM version_Aug 2006 MBOM - Final_Nov Review Deck Final_Keymessage" xfId="19222" xr:uid="{DCF15BE0-4C19-4FBE-A0CB-3A7B9DCB3650}"/>
    <cellStyle name="_Jan 2006 APAC MBOM - Feb 15PM version_Aug 2006 MBOM - Final_OCFAnalysis" xfId="19223" xr:uid="{FD2C66A6-4F70-4E9F-8A20-1B767082A96E}"/>
    <cellStyle name="_Jan 2006 APAC MBOM - Feb 15PM version_Aug 2006 MBOM - Final_OCFAnalysis_Cost out Update" xfId="19224" xr:uid="{DF502A6C-3D85-4B32-9950-FAF680712A26}"/>
    <cellStyle name="_Jan 2006 APAC MBOM - Feb 15PM version_Aug 2006 MBOM - Final_OCFAnalysis_EBIT OCF Ranges" xfId="19225" xr:uid="{89262DB4-804C-4112-B7EE-4C3F131D27A1}"/>
    <cellStyle name="_Jan 2006 APAC MBOM - Feb 15PM version_Aug 2006 MBOM - Final_OCFAnalysis_G2N &amp; Pricing Plan_Feb'12 (version 1)" xfId="19226" xr:uid="{36BBC745-C83E-4FEA-AC64-6719E0242666}"/>
    <cellStyle name="_Jan 2006 APAC MBOM - Feb 15PM version_Aug 2006 MBOM - Final_OCFAnalysis_Working Capital Graph" xfId="19227" xr:uid="{AE90CB14-984C-4627-A18A-1C5217C8F1C3}"/>
    <cellStyle name="_Jan 2006 APAC MBOM - Feb 15PM version_Aug 2006 MBOM - Final_Quarterly Industry Volume - Corp Follow up Feb 19th" xfId="19228" xr:uid="{D5654316-7DE5-41B7-A241-90AB807ED75C}"/>
    <cellStyle name="_Jan 2006 APAC MBOM - Feb 15PM version_Aug 2006 MBOM - Final_Quarterly Industry Volume - Corp Follow up Feb 19th 2" xfId="19229" xr:uid="{CF37DC16-18D6-4045-BAD9-C20891C2F243}"/>
    <cellStyle name="_Jan 2006 APAC MBOM - Feb 15PM version_Aug 2006 MBOM - Final_Quarterly Industry Volume - Corp Follow up Feb 19th_Cost out Update" xfId="19230" xr:uid="{6D4EAC2E-2860-4093-BB53-78EDA04B3797}"/>
    <cellStyle name="_Jan 2006 APAC MBOM - Feb 15PM version_Aug 2006 MBOM - Final_Quarterly Industry Volume - Corp Follow up Feb 19th_EBIT OCF Ranges" xfId="19231" xr:uid="{8555DE47-88CD-4EC8-BE36-7883292B5A0E}"/>
    <cellStyle name="_Jan 2006 APAC MBOM - Feb 15PM version_Aug 2006 MBOM - Final_Quarterly Industry Volume - Corp Follow up Feb 19th_G2N &amp; Pricing Plan_Feb'12 (version 1)" xfId="19232" xr:uid="{8255E1B3-30DE-41F7-BF92-3312D6C1E97B}"/>
    <cellStyle name="_Jan 2006 APAC MBOM - Feb 15PM version_Aug 2006 MBOM - Final_Quarterly Industry Volume - Corp Follow up Feb 19th_OCFAnalysis" xfId="19233" xr:uid="{C61A7040-3B88-4317-B4B3-B7AB61B6D56D}"/>
    <cellStyle name="_Jan 2006 APAC MBOM - Feb 15PM version_Aug 2006 MBOM - Final_Quarterly Industry Volume - Corp Follow up Feb 19th_OCFAnalysis_Cost out Update" xfId="19234" xr:uid="{F8D5A92C-C9FC-4CA3-8E74-7B14B5CA1896}"/>
    <cellStyle name="_Jan 2006 APAC MBOM - Feb 15PM version_Aug 2006 MBOM - Final_Quarterly Industry Volume - Corp Follow up Feb 19th_OCFAnalysis_EBIT OCF Ranges" xfId="19235" xr:uid="{A7F40C4F-C7BB-49A0-9338-EDCBA419DDA1}"/>
    <cellStyle name="_Jan 2006 APAC MBOM - Feb 15PM version_Aug 2006 MBOM - Final_Quarterly Industry Volume - Corp Follow up Feb 19th_OCFAnalysis_G2N &amp; Pricing Plan_Feb'12 (version 1)" xfId="19236" xr:uid="{D007F7C0-3EDA-43D1-8AEE-B2882903F2F8}"/>
    <cellStyle name="_Jan 2006 APAC MBOM - Feb 15PM version_Aug 2006 MBOM - Final_Quarterly Industry Volume - Corp Follow up Feb 19th_OCFAnalysis_Working Capital Graph" xfId="19237" xr:uid="{71699EE9-E9DE-4CDC-874A-3E5BDC870C78}"/>
    <cellStyle name="_Jan 2006 APAC MBOM - Feb 15PM version_Aug 2006 MBOM - Final_Quarterly Industry Volume - Corp Follow up Feb 19th_Working Capital Graph" xfId="19238" xr:uid="{4A25C09A-0187-4C51-B487-08E878C84688}"/>
    <cellStyle name="_Jan 2006 APAC MBOM - Feb 15PM version_Aug 2006 MBOM - Final_SBU_GLOBAL_NGT" xfId="19239" xr:uid="{074C57E1-49F3-43F4-9C81-B1D93BB6E6C0}"/>
    <cellStyle name="_Jan 2006 APAC MBOM - Feb 15PM version_Aug 2006 MBOM - Final_SBU_GLOBAL_NGT 2" xfId="19240" xr:uid="{7BF0EA82-3AA6-4CCA-B9E2-4CC8E5019BD7}"/>
    <cellStyle name="_Jan 2006 APAC MBOM - Feb 15PM version_Aug 2006 MBOM - Final_SBU_GLOBAL_NGT_Cost out Update" xfId="19241" xr:uid="{4F953E14-1ADE-4FEB-961F-3E7CFBEE7522}"/>
    <cellStyle name="_Jan 2006 APAC MBOM - Feb 15PM version_Aug 2006 MBOM - Final_SBU_GLOBAL_NGT_EBIT OCF Ranges" xfId="19242" xr:uid="{0E5048AF-389F-4BFC-AC74-3EC1E1B717E3}"/>
    <cellStyle name="_Jan 2006 APAC MBOM - Feb 15PM version_Aug 2006 MBOM - Final_SBU_GLOBAL_NGT_G2N &amp; Pricing Plan_Feb'12 (version 1)" xfId="19243" xr:uid="{B8B0610F-DDE9-4D2F-9A82-D9EA6C757839}"/>
    <cellStyle name="_Jan 2006 APAC MBOM - Feb 15PM version_Aug 2006 MBOM - Final_SBU_GLOBAL_NGT_Working Capital Graph" xfId="19244" xr:uid="{88D6FF0F-9F09-4A84-90B5-350E5DAB6D8B}"/>
    <cellStyle name="_Jan 2006 APAC MBOM - Feb 15PM version_Aug 2006 MBOM - Final_SPTFIN MBOM Inputs AUG 07" xfId="19245" xr:uid="{8F1E9F59-1FE9-4346-B41C-1D5B95CA4B54}"/>
    <cellStyle name="_Jan 2006 APAC MBOM - Feb 15PM version_Aug 2006 MBOM - Final_SPTFIN MBOM Inputs AUG 07_Cost out Update" xfId="19246" xr:uid="{7E9135B4-F6F7-4D7D-92BD-C608B91F3BFC}"/>
    <cellStyle name="_Jan 2006 APAC MBOM - Feb 15PM version_Aug 2006 MBOM - Final_SPTFIN MBOM Inputs AUG 07_EBIT OCF Ranges" xfId="19247" xr:uid="{E86B963B-7791-4F8F-8EFA-5D4E1BDABF70}"/>
    <cellStyle name="_Jan 2006 APAC MBOM - Feb 15PM version_Aug 2006 MBOM - Final_SPTFIN MBOM Inputs AUG 07_G2N &amp; Pricing Plan_Feb'12 (version 1)" xfId="19248" xr:uid="{F327956C-96D1-4474-9DE4-A73A7B8666FD}"/>
    <cellStyle name="_Jan 2006 APAC MBOM - Feb 15PM version_Aug 2006 MBOM - Final_SPTFIN MBOM Inputs AUG 07_Keymessage" xfId="19249" xr:uid="{ECD50795-777A-49FC-9F2A-D1EC3C57F6DB}"/>
    <cellStyle name="_Jan 2006 APAC MBOM - Feb 15PM version_Aug 2006 MBOM - Final_SPTFIN MBOM Inputs AUG 07_Working Capital Graph" xfId="19250" xr:uid="{EEF793ED-2C43-4915-A9ED-003F76F57999}"/>
    <cellStyle name="_Jan 2006 APAC MBOM - Feb 15PM version_Aug 2006 MBOM - Final_SPTFIN MBOM Inputs Dec 07" xfId="19251" xr:uid="{E62BDBCC-1A57-49DB-B054-8DC95CBF8AAE}"/>
    <cellStyle name="_Jan 2006 APAC MBOM - Feb 15PM version_Aug 2006 MBOM - Final_SPTFIN MBOM Inputs Dec 07_Cost out Update" xfId="19252" xr:uid="{88C26A6F-AD9A-4BED-BD41-50544453C7E2}"/>
    <cellStyle name="_Jan 2006 APAC MBOM - Feb 15PM version_Aug 2006 MBOM - Final_SPTFIN MBOM Inputs Dec 07_EBIT OCF Ranges" xfId="19253" xr:uid="{7755CA59-55CB-428D-8AE2-25B0C88A26AE}"/>
    <cellStyle name="_Jan 2006 APAC MBOM - Feb 15PM version_Aug 2006 MBOM - Final_SPTFIN MBOM Inputs Dec 07_G2N &amp; Pricing Plan_Feb'12 (version 1)" xfId="19254" xr:uid="{A6CAB1CA-08F3-47BB-B677-453D1FA464B8}"/>
    <cellStyle name="_Jan 2006 APAC MBOM - Feb 15PM version_Aug 2006 MBOM - Final_SPTFIN MBOM Inputs Dec 07_Keymessage" xfId="19255" xr:uid="{3D78FE22-98D5-498C-BCAD-27F654C3523A}"/>
    <cellStyle name="_Jan 2006 APAC MBOM - Feb 15PM version_Aug 2006 MBOM - Final_SPTFIN MBOM Inputs Dec 07_Working Capital Graph" xfId="19256" xr:uid="{895F3A60-A281-4B5F-8F57-170A376D9563}"/>
    <cellStyle name="_Jan 2006 APAC MBOM - Feb 15PM version_Aug 2006 MBOM - Final_SPTFIN MBOM Inputs jul 07" xfId="19257" xr:uid="{1916C665-D0D3-45F7-87FE-CC8D2B375BAF}"/>
    <cellStyle name="_Jan 2006 APAC MBOM - Feb 15PM version_Aug 2006 MBOM - Final_SPTFIN MBOM Inputs jul 07_Cost out Update" xfId="19258" xr:uid="{A7891E89-5C1F-4A3C-80A6-1BEB9685217D}"/>
    <cellStyle name="_Jan 2006 APAC MBOM - Feb 15PM version_Aug 2006 MBOM - Final_SPTFIN MBOM Inputs jul 07_EBIT OCF Ranges" xfId="19259" xr:uid="{603AA650-A8D3-485C-80C1-B5F62A635A33}"/>
    <cellStyle name="_Jan 2006 APAC MBOM - Feb 15PM version_Aug 2006 MBOM - Final_SPTFIN MBOM Inputs jul 07_G2N &amp; Pricing Plan_Feb'12 (version 1)" xfId="19260" xr:uid="{F9393031-626E-44F8-98C3-1F20475CA47F}"/>
    <cellStyle name="_Jan 2006 APAC MBOM - Feb 15PM version_Aug 2006 MBOM - Final_SPTFIN MBOM Inputs jul 07_Keymessage" xfId="19261" xr:uid="{6DFF0AB8-B5C9-493D-A5CB-1DBAE73F37A0}"/>
    <cellStyle name="_Jan 2006 APAC MBOM - Feb 15PM version_Aug 2006 MBOM - Final_SPTFIN MBOM Inputs jul 07_Working Capital Graph" xfId="19262" xr:uid="{D08542DA-E21E-4774-82E4-B51CDA93500E}"/>
    <cellStyle name="_Jan 2006 APAC MBOM - Feb 15PM version_Aug 2006 MBOM - Final_SPTFIN MBOM Inputs jun 07 final" xfId="19263" xr:uid="{3B44F4B9-EC70-4664-B81A-6B0B9C275EAA}"/>
    <cellStyle name="_Jan 2006 APAC MBOM - Feb 15PM version_Aug 2006 MBOM - Final_SPTFIN MBOM Inputs jun 07 final_Cost out Update" xfId="19264" xr:uid="{B138F078-1263-4968-9A21-EF5924520980}"/>
    <cellStyle name="_Jan 2006 APAC MBOM - Feb 15PM version_Aug 2006 MBOM - Final_SPTFIN MBOM Inputs jun 07 final_EBIT OCF Ranges" xfId="19265" xr:uid="{D65F624C-05BC-4F4C-A6E1-6DDD3A8E06AC}"/>
    <cellStyle name="_Jan 2006 APAC MBOM - Feb 15PM version_Aug 2006 MBOM - Final_SPTFIN MBOM Inputs jun 07 final_G2N &amp; Pricing Plan_Feb'12 (version 1)" xfId="19266" xr:uid="{601C7DD4-E0E0-4CEF-B3B4-85785153AF7C}"/>
    <cellStyle name="_Jan 2006 APAC MBOM - Feb 15PM version_Aug 2006 MBOM - Final_SPTFIN MBOM Inputs jun 07 final_Keymessage" xfId="19267" xr:uid="{56B3C6F2-C432-4503-AFD7-8B48802847F8}"/>
    <cellStyle name="_Jan 2006 APAC MBOM - Feb 15PM version_Aug 2006 MBOM - Final_SPTFIN MBOM Inputs jun 07 final_Working Capital Graph" xfId="19268" xr:uid="{31B8EE7F-CDC9-4FD8-8C58-C48834EE36D3}"/>
    <cellStyle name="_Jan 2006 APAC MBOM - Feb 15PM version_Aug 2006 MBOM - Final_SPTFIN MBOM Inputs Jun'07" xfId="19269" xr:uid="{FCC8D614-FBAA-460B-8746-59D4FEBA93AB}"/>
    <cellStyle name="_Jan 2006 APAC MBOM - Feb 15PM version_Aug 2006 MBOM - Final_SPTFIN MBOM Inputs Jun'07_Cost out Update" xfId="19270" xr:uid="{F1120E0B-224D-49FD-AF66-3275A92940D2}"/>
    <cellStyle name="_Jan 2006 APAC MBOM - Feb 15PM version_Aug 2006 MBOM - Final_SPTFIN MBOM Inputs Jun'07_EBIT OCF Ranges" xfId="19271" xr:uid="{ED786CB6-33C1-4611-9B2E-69C6D7BF4378}"/>
    <cellStyle name="_Jan 2006 APAC MBOM - Feb 15PM version_Aug 2006 MBOM - Final_SPTFIN MBOM Inputs Jun'07_G2N &amp; Pricing Plan_Feb'12 (version 1)" xfId="19272" xr:uid="{AB6DCE9F-E210-48E3-A8FA-C21EE257EBF3}"/>
    <cellStyle name="_Jan 2006 APAC MBOM - Feb 15PM version_Aug 2006 MBOM - Final_SPTFIN MBOM Inputs Jun'07_Keymessage" xfId="19273" xr:uid="{7B285E74-6262-4314-A595-C0E0719ED8B6}"/>
    <cellStyle name="_Jan 2006 APAC MBOM - Feb 15PM version_Aug 2006 MBOM - Final_SPTFIN MBOM Inputs Jun'07_Working Capital Graph" xfId="19274" xr:uid="{5C525FFF-C834-4C92-8D6F-3E3B4B1CB9FC}"/>
    <cellStyle name="_Jan 2006 APAC MBOM - Feb 15PM version_Aug 2006 MBOM - Final_Supplemental Data Requirements-Country" xfId="19275" xr:uid="{900EFD73-01F9-470B-B590-4E486AD8EB40}"/>
    <cellStyle name="_Jan 2006 APAC MBOM - Feb 15PM version_Aug 2006 MBOM - Final_Supplemental Data Requirements-Country_Keymessage" xfId="19276" xr:uid="{33809A4C-79F2-4F70-8FA5-E053D85EE2CF}"/>
    <cellStyle name="_Jan 2006 APAC MBOM - Feb 15PM version_Aug 2006 MBOM - Final_Working Capital Graph" xfId="19277" xr:uid="{8348EA73-0851-4804-84FC-C8A18DD68421}"/>
    <cellStyle name="_Jan 2006 APAC MBOM - Feb 15PM version_Aug 2006 MBOM 2" xfId="19278" xr:uid="{57CB90CC-A1E3-41E0-ABCD-83F3C50AB458}"/>
    <cellStyle name="_Jan 2006 APAC MBOM - Feb 15PM version_Aug 2006 MBOM_2009 AOP_Jan deck_Financials Consol_Sent" xfId="19279" xr:uid="{D373E530-04AA-4516-8FFB-8AA6E5ECD900}"/>
    <cellStyle name="_Jan 2006 APAC MBOM - Feb 15PM version_Aug 2006 MBOM_2009 AOP_Jan deck_Financials Consol_Sent_2" xfId="19280" xr:uid="{37C6B666-8D51-47C8-99A8-4C3EF0DD7CA7}"/>
    <cellStyle name="_Jan 2006 APAC MBOM - Feb 15PM version_Aug 2006 MBOM_2009 AOP_Jan deck_Financials Consol_Sent_2_Keymessage" xfId="19281" xr:uid="{BBDD2533-9C37-4083-A353-7D2893FFF19F}"/>
    <cellStyle name="_Jan 2006 APAC MBOM - Feb 15PM version_Aug 2006 MBOM_2009 AOP_Jan deck_Financials Consol_Sent_Keymessage" xfId="19282" xr:uid="{15188624-6208-46D7-A787-6165B37F7329}"/>
    <cellStyle name="_Jan 2006 APAC MBOM - Feb 15PM version_Aug 2006 MBOM_2009 AOP_Nov deck_Financials_for Consol_v2" xfId="19283" xr:uid="{A34435CE-573D-49F9-A81E-B4E8740F8F5E}"/>
    <cellStyle name="_Jan 2006 APAC MBOM - Feb 15PM version_Aug 2006 MBOM_2009 AOP_Nov deck_Financials_for Consol_v2_Keymessage" xfId="19284" xr:uid="{C7E2BAC1-5656-4E4D-8458-ABA659FCDEB7}"/>
    <cellStyle name="_Jan 2006 APAC MBOM - Feb 15PM version_Aug 2006 MBOM_Cash Capex 10+2" xfId="19285" xr:uid="{EFE0407B-AAAD-4E19-AA4F-F1B3F77C675A}"/>
    <cellStyle name="_Jan 2006 APAC MBOM - Feb 15PM version_Aug 2006 MBOM_Cash Capex 10+2_Cost out Update" xfId="19286" xr:uid="{CB090192-4A87-41BC-89C4-8778F15A9BA7}"/>
    <cellStyle name="_Jan 2006 APAC MBOM - Feb 15PM version_Aug 2006 MBOM_Cash Capex 10+2_EBIT OCF Ranges" xfId="19287" xr:uid="{95C129DD-66A2-4D33-AE05-6B019D877150}"/>
    <cellStyle name="_Jan 2006 APAC MBOM - Feb 15PM version_Aug 2006 MBOM_Cash Capex 10+2_G2N &amp; Pricing Plan_Feb'12 (version 1)" xfId="19288" xr:uid="{964A3F99-5546-4D0A-A2F5-9717E7A49355}"/>
    <cellStyle name="_Jan 2006 APAC MBOM - Feb 15PM version_Aug 2006 MBOM_Cash Capex 10+2_Working Capital Graph" xfId="19289" xr:uid="{AB9EAF0A-2D50-4720-92F5-3E83790AAFEA}"/>
    <cellStyle name="_Jan 2006 APAC MBOM - Feb 15PM version_Aug 2006 MBOM_consumer walk 0807" xfId="19290" xr:uid="{497201DB-9FD1-49C8-8835-77BDED9ABA7C}"/>
    <cellStyle name="_Jan 2006 APAC MBOM - Feb 15PM version_Aug 2006 MBOM_consumer walk 0807_Cost out Update" xfId="19291" xr:uid="{2677536C-C9FB-471F-9E96-589F51306A77}"/>
    <cellStyle name="_Jan 2006 APAC MBOM - Feb 15PM version_Aug 2006 MBOM_consumer walk 0807_EBIT OCF Ranges" xfId="19292" xr:uid="{9E044C50-2285-4353-872D-B3FA41B59410}"/>
    <cellStyle name="_Jan 2006 APAC MBOM - Feb 15PM version_Aug 2006 MBOM_consumer walk 0807_G2N &amp; Pricing Plan_Feb'12 (version 1)" xfId="19293" xr:uid="{E6274CB9-AD76-4DBB-8E46-78D0EDE4BA0C}"/>
    <cellStyle name="_Jan 2006 APAC MBOM - Feb 15PM version_Aug 2006 MBOM_consumer walk 0807_Keymessage" xfId="19294" xr:uid="{A5A84664-5BAC-43A6-A9F5-86C4526BF1EB}"/>
    <cellStyle name="_Jan 2006 APAC MBOM - Feb 15PM version_Aug 2006 MBOM_consumer walk 0807_Working Capital Graph" xfId="19295" xr:uid="{790513A8-FB78-4A7D-9B8A-271A8BCFE612}"/>
    <cellStyle name="_Jan 2006 APAC MBOM - Feb 15PM version_Aug 2006 MBOM_Cost out Update" xfId="19296" xr:uid="{6D8207C2-C411-4FF9-85ED-52DA6571FBC4}"/>
    <cellStyle name="_Jan 2006 APAC MBOM - Feb 15PM version_Aug 2006 MBOM_EBIT OCF Ranges" xfId="19297" xr:uid="{629BA07F-9C88-43F5-BE4E-C193D7E1AD63}"/>
    <cellStyle name="_Jan 2006 APAC MBOM - Feb 15PM version_Aug 2006 MBOM_G2N &amp; Pricing Plan_Feb'12 (version 1)" xfId="19298" xr:uid="{26041E8B-BDD2-446B-8236-9C5E43C36B2B}"/>
    <cellStyle name="_Jan 2006 APAC MBOM - Feb 15PM version_Aug 2006 MBOM_Global Operations" xfId="19299" xr:uid="{BED0B673-A748-4CD9-B4F3-986452E977EC}"/>
    <cellStyle name="_Jan 2006 APAC MBOM - Feb 15PM version_Aug 2006 MBOM_Global Operations 2" xfId="19300" xr:uid="{4A07E0EF-417E-4EA9-86E7-D4329EE76F0B}"/>
    <cellStyle name="_Jan 2006 APAC MBOM - Feb 15PM version_Aug 2006 MBOM_Keymessage" xfId="19301" xr:uid="{505289D2-28F1-4C29-AC24-C3EC06D66E23}"/>
    <cellStyle name="_Jan 2006 APAC MBOM - Feb 15PM version_Aug 2006 MBOM_MBOM" xfId="19302" xr:uid="{93F4A19F-0DF6-414E-8A63-5DF8FC3633D7}"/>
    <cellStyle name="_Jan 2006 APAC MBOM - Feb 15PM version_Aug 2006 MBOM_MBOM 2" xfId="19303" xr:uid="{7BC2FE08-A7A6-4E18-84CB-5D48CC4603FE}"/>
    <cellStyle name="_Jan 2006 APAC MBOM - Feb 15PM version_Aug 2006 MBOM_MBOM APR 07" xfId="19304" xr:uid="{736E40AC-7EA3-4675-8FDF-2A8E13BCDD1B}"/>
    <cellStyle name="_Jan 2006 APAC MBOM - Feb 15PM version_Aug 2006 MBOM_MBOM APR 07 2" xfId="19305" xr:uid="{48E6A2BF-C6FC-4967-8CA9-6482EC44206F}"/>
    <cellStyle name="_Jan 2006 APAC MBOM - Feb 15PM version_Aug 2006 MBOM_MBOM APR 07_2009 AOP_Jan deck_Financials Consol_Sent" xfId="19306" xr:uid="{7C833A52-B633-47C4-98FA-6EE7B344AD84}"/>
    <cellStyle name="_Jan 2006 APAC MBOM - Feb 15PM version_Aug 2006 MBOM_MBOM APR 07_2009 AOP_Jan deck_Financials Consol_Sent_2" xfId="19307" xr:uid="{404C00B4-538C-441A-A6CD-A48716B18D0A}"/>
    <cellStyle name="_Jan 2006 APAC MBOM - Feb 15PM version_Aug 2006 MBOM_MBOM APR 07_2009 AOP_Jan deck_Financials Consol_Sent_2_Keymessage" xfId="19308" xr:uid="{D9303775-4BFE-434D-9FF1-1D47B13AC8AF}"/>
    <cellStyle name="_Jan 2006 APAC MBOM - Feb 15PM version_Aug 2006 MBOM_MBOM APR 07_2009 AOP_Jan deck_Financials Consol_Sent_Keymessage" xfId="19309" xr:uid="{7CB4758C-DE3C-4B1D-8D90-793CABDB7D7E}"/>
    <cellStyle name="_Jan 2006 APAC MBOM - Feb 15PM version_Aug 2006 MBOM_MBOM APR 07_2009 AOP_Nov deck_Financials_for Consol_v2" xfId="19310" xr:uid="{9E6B0C10-9E4B-49C5-B581-AAC22021FE38}"/>
    <cellStyle name="_Jan 2006 APAC MBOM - Feb 15PM version_Aug 2006 MBOM_MBOM APR 07_2009 AOP_Nov deck_Financials_for Consol_v2_Keymessage" xfId="19311" xr:uid="{D2499C0F-85B3-41DD-84EE-E11AEEBF2DE0}"/>
    <cellStyle name="_Jan 2006 APAC MBOM - Feb 15PM version_Aug 2006 MBOM_MBOM APR 07_Cash Capex 10+2" xfId="19312" xr:uid="{2A4EC921-8855-467E-AF31-FDEACD3CC4B3}"/>
    <cellStyle name="_Jan 2006 APAC MBOM - Feb 15PM version_Aug 2006 MBOM_MBOM APR 07_Cash Capex 10+2_Cost out Update" xfId="19313" xr:uid="{9E412A26-1ECB-4070-88B1-7C0A0683AD34}"/>
    <cellStyle name="_Jan 2006 APAC MBOM - Feb 15PM version_Aug 2006 MBOM_MBOM APR 07_Cash Capex 10+2_EBIT OCF Ranges" xfId="19314" xr:uid="{77C48B27-DC38-487B-8091-F2BA38C72100}"/>
    <cellStyle name="_Jan 2006 APAC MBOM - Feb 15PM version_Aug 2006 MBOM_MBOM APR 07_Cash Capex 10+2_G2N &amp; Pricing Plan_Feb'12 (version 1)" xfId="19315" xr:uid="{10409B66-4532-4A73-BD9E-BEE3522C5A9B}"/>
    <cellStyle name="_Jan 2006 APAC MBOM - Feb 15PM version_Aug 2006 MBOM_MBOM APR 07_Cash Capex 10+2_Working Capital Graph" xfId="19316" xr:uid="{C0A3FC3C-5E82-4789-ABCA-BEEC469E3F1E}"/>
    <cellStyle name="_Jan 2006 APAC MBOM - Feb 15PM version_Aug 2006 MBOM_MBOM APR 07_Cost out Update" xfId="19317" xr:uid="{AD7468E8-F4DC-45C4-9A8A-2D5A055F73A4}"/>
    <cellStyle name="_Jan 2006 APAC MBOM - Feb 15PM version_Aug 2006 MBOM_MBOM APR 07_EBIT OCF Ranges" xfId="19318" xr:uid="{9184A9A3-EFC9-48A2-961D-0D97133B6A71}"/>
    <cellStyle name="_Jan 2006 APAC MBOM - Feb 15PM version_Aug 2006 MBOM_MBOM APR 07_G2N &amp; Pricing Plan_Feb'12 (version 1)" xfId="19319" xr:uid="{B3CD466C-51EE-4E3E-B171-E6B36AEAA445}"/>
    <cellStyle name="_Jan 2006 APAC MBOM - Feb 15PM version_Aug 2006 MBOM_MBOM APR 07_Global Operations" xfId="19320" xr:uid="{00FAAFE2-FCEF-4AC4-B65A-53ED44BC7F4E}"/>
    <cellStyle name="_Jan 2006 APAC MBOM - Feb 15PM version_Aug 2006 MBOM_MBOM APR 07_Global Operations 2" xfId="19321" xr:uid="{6DED89D7-A21C-43AB-8419-1DFAC179D4B1}"/>
    <cellStyle name="_Jan 2006 APAC MBOM - Feb 15PM version_Aug 2006 MBOM_MBOM APR 07_Keymessage" xfId="19322" xr:uid="{B7A6824B-0D3E-495B-9974-584A905478C4}"/>
    <cellStyle name="_Jan 2006 APAC MBOM - Feb 15PM version_Aug 2006 MBOM_MBOM APR 07_NA" xfId="19323" xr:uid="{B6B1764B-D241-4389-8E37-89B9A8CD5972}"/>
    <cellStyle name="_Jan 2006 APAC MBOM - Feb 15PM version_Aug 2006 MBOM_MBOM APR 07_NA 2" xfId="19324" xr:uid="{76C0ADBE-539B-4A92-8B54-CA7CDFC33B63}"/>
    <cellStyle name="_Jan 2006 APAC MBOM - Feb 15PM version_Aug 2006 MBOM_MBOM APR 07_NA_1" xfId="19325" xr:uid="{435BC60D-ED0D-4851-B2E6-C858E80C66B0}"/>
    <cellStyle name="_Jan 2006 APAC MBOM - Feb 15PM version_Aug 2006 MBOM_MBOM APR 07_NA_1 2" xfId="19326" xr:uid="{2CD35036-FB80-48E3-A618-4C8A5E11BF4C}"/>
    <cellStyle name="_Jan 2006 APAC MBOM - Feb 15PM version_Aug 2006 MBOM_MBOM APR 07_Nov Review Deck Final" xfId="19327" xr:uid="{472078F8-E84C-4EC8-84C5-9BD813164002}"/>
    <cellStyle name="_Jan 2006 APAC MBOM - Feb 15PM version_Aug 2006 MBOM_MBOM APR 07_Nov Review Deck Final_Keymessage" xfId="19328" xr:uid="{0D712091-200B-471E-B7DC-C5B36D9DB5D6}"/>
    <cellStyle name="_Jan 2006 APAC MBOM - Feb 15PM version_Aug 2006 MBOM_MBOM APR 07_OCFAnalysis" xfId="19329" xr:uid="{6DFD57A2-A8F7-4909-9D1E-CB233365AA00}"/>
    <cellStyle name="_Jan 2006 APAC MBOM - Feb 15PM version_Aug 2006 MBOM_MBOM APR 07_OCFAnalysis_Cost out Update" xfId="19330" xr:uid="{036D93DD-8900-42FE-AB6F-9059009E8AAF}"/>
    <cellStyle name="_Jan 2006 APAC MBOM - Feb 15PM version_Aug 2006 MBOM_MBOM APR 07_OCFAnalysis_EBIT OCF Ranges" xfId="19331" xr:uid="{34E486B1-16EC-476A-AC4C-D483872DB685}"/>
    <cellStyle name="_Jan 2006 APAC MBOM - Feb 15PM version_Aug 2006 MBOM_MBOM APR 07_OCFAnalysis_G2N &amp; Pricing Plan_Feb'12 (version 1)" xfId="19332" xr:uid="{F176659D-313E-4872-A98F-85C91C21387E}"/>
    <cellStyle name="_Jan 2006 APAC MBOM - Feb 15PM version_Aug 2006 MBOM_MBOM APR 07_OCFAnalysis_Working Capital Graph" xfId="19333" xr:uid="{AC81A3DE-6220-46D9-9AE2-E27BABF9BEF8}"/>
    <cellStyle name="_Jan 2006 APAC MBOM - Feb 15PM version_Aug 2006 MBOM_MBOM APR 07_Quarterly Industry Volume - Corp Follow up Feb 19th" xfId="19334" xr:uid="{A6FDF72B-80D7-4151-8F40-6903A352D3EC}"/>
    <cellStyle name="_Jan 2006 APAC MBOM - Feb 15PM version_Aug 2006 MBOM_MBOM APR 07_Quarterly Industry Volume - Corp Follow up Feb 19th 2" xfId="19335" xr:uid="{33821AFA-749D-4862-A474-16718E22ACFB}"/>
    <cellStyle name="_Jan 2006 APAC MBOM - Feb 15PM version_Aug 2006 MBOM_MBOM APR 07_Quarterly Industry Volume - Corp Follow up Feb 19th_Cost out Update" xfId="19336" xr:uid="{5A4A7A4A-775B-4B15-8CF2-487CBE8E73F9}"/>
    <cellStyle name="_Jan 2006 APAC MBOM - Feb 15PM version_Aug 2006 MBOM_MBOM APR 07_Quarterly Industry Volume - Corp Follow up Feb 19th_EBIT OCF Ranges" xfId="19337" xr:uid="{BAF26EFC-9C4B-4003-B3B8-1AFC57912558}"/>
    <cellStyle name="_Jan 2006 APAC MBOM - Feb 15PM version_Aug 2006 MBOM_MBOM APR 07_Quarterly Industry Volume - Corp Follow up Feb 19th_G2N &amp; Pricing Plan_Feb'12 (version 1)" xfId="19338" xr:uid="{EB8AEDF1-1CBE-4884-B4D4-47AB3BB72FF1}"/>
    <cellStyle name="_Jan 2006 APAC MBOM - Feb 15PM version_Aug 2006 MBOM_MBOM APR 07_Quarterly Industry Volume - Corp Follow up Feb 19th_OCFAnalysis" xfId="19339" xr:uid="{A535A8FF-AACC-4C67-848D-2901E251CCC0}"/>
    <cellStyle name="_Jan 2006 APAC MBOM - Feb 15PM version_Aug 2006 MBOM_MBOM APR 07_Quarterly Industry Volume - Corp Follow up Feb 19th_OCFAnalysis_Cost out Update" xfId="19340" xr:uid="{E039F315-C37D-41D7-A557-A7B0291846EC}"/>
    <cellStyle name="_Jan 2006 APAC MBOM - Feb 15PM version_Aug 2006 MBOM_MBOM APR 07_Quarterly Industry Volume - Corp Follow up Feb 19th_OCFAnalysis_EBIT OCF Ranges" xfId="19341" xr:uid="{1F91051B-1D8A-461A-9E47-D0D51307C18C}"/>
    <cellStyle name="_Jan 2006 APAC MBOM - Feb 15PM version_Aug 2006 MBOM_MBOM APR 07_Quarterly Industry Volume - Corp Follow up Feb 19th_OCFAnalysis_G2N &amp; Pricing Plan_Feb'12 (version 1)" xfId="19342" xr:uid="{75990FA0-3B41-4355-BABD-ADBD5AD24D76}"/>
    <cellStyle name="_Jan 2006 APAC MBOM - Feb 15PM version_Aug 2006 MBOM_MBOM APR 07_Quarterly Industry Volume - Corp Follow up Feb 19th_OCFAnalysis_Working Capital Graph" xfId="19343" xr:uid="{0CD2888F-C899-416B-B8A3-5107378A3914}"/>
    <cellStyle name="_Jan 2006 APAC MBOM - Feb 15PM version_Aug 2006 MBOM_MBOM APR 07_Quarterly Industry Volume - Corp Follow up Feb 19th_Working Capital Graph" xfId="19344" xr:uid="{C74BB6BD-64B5-4B6D-A1DE-E8AB8BB3994C}"/>
    <cellStyle name="_Jan 2006 APAC MBOM - Feb 15PM version_Aug 2006 MBOM_MBOM APR 07_SBU_GLOBAL_NGT" xfId="19345" xr:uid="{A2DA9876-3336-4C46-9CA4-8C4BDCC71D2A}"/>
    <cellStyle name="_Jan 2006 APAC MBOM - Feb 15PM version_Aug 2006 MBOM_MBOM APR 07_SBU_GLOBAL_NGT 2" xfId="19346" xr:uid="{92CA0E9C-F573-4B67-AAD5-2DD3D96C5D0B}"/>
    <cellStyle name="_Jan 2006 APAC MBOM - Feb 15PM version_Aug 2006 MBOM_MBOM APR 07_SBU_GLOBAL_NGT_Cost out Update" xfId="19347" xr:uid="{4EC720D8-0D9F-4F1D-A80C-9589A3E63BA7}"/>
    <cellStyle name="_Jan 2006 APAC MBOM - Feb 15PM version_Aug 2006 MBOM_MBOM APR 07_SBU_GLOBAL_NGT_EBIT OCF Ranges" xfId="19348" xr:uid="{0ECB512F-8418-411E-8F01-77653CE0335F}"/>
    <cellStyle name="_Jan 2006 APAC MBOM - Feb 15PM version_Aug 2006 MBOM_MBOM APR 07_SBU_GLOBAL_NGT_G2N &amp; Pricing Plan_Feb'12 (version 1)" xfId="19349" xr:uid="{400D47B6-AEFC-4569-AE4A-248976BAD734}"/>
    <cellStyle name="_Jan 2006 APAC MBOM - Feb 15PM version_Aug 2006 MBOM_MBOM APR 07_SBU_GLOBAL_NGT_Working Capital Graph" xfId="19350" xr:uid="{3F4B3070-BC32-4F42-BEAA-21578105F6F4}"/>
    <cellStyle name="_Jan 2006 APAC MBOM - Feb 15PM version_Aug 2006 MBOM_MBOM APR 07_Supplemental Data Requirements-Country" xfId="19351" xr:uid="{292E02FE-D7C0-4EBD-9ECE-9618473AC7D1}"/>
    <cellStyle name="_Jan 2006 APAC MBOM - Feb 15PM version_Aug 2006 MBOM_MBOM APR 07_Supplemental Data Requirements-Country_Keymessage" xfId="19352" xr:uid="{E0F0233F-DB06-4382-BEF6-01E36F8C2B9E}"/>
    <cellStyle name="_Jan 2006 APAC MBOM - Feb 15PM version_Aug 2006 MBOM_MBOM APR 07_Working Capital Graph" xfId="19353" xr:uid="{5AE76959-9F3B-4FDB-9160-3679DE65E467}"/>
    <cellStyle name="_Jan 2006 APAC MBOM - Feb 15PM version_Aug 2006 MBOM_MBOM Jan" xfId="19354" xr:uid="{A90CD7E8-702B-44E4-87E4-28D263C3E068}"/>
    <cellStyle name="_Jan 2006 APAC MBOM - Feb 15PM version_Aug 2006 MBOM_MBOM Jan_Cost out Update" xfId="19355" xr:uid="{104E290A-B232-492C-A6EE-E5228DC5F17A}"/>
    <cellStyle name="_Jan 2006 APAC MBOM - Feb 15PM version_Aug 2006 MBOM_MBOM Jan_EBIT OCF Ranges" xfId="19356" xr:uid="{CAB0B4A4-898A-46F9-84CD-2107DDFFA68F}"/>
    <cellStyle name="_Jan 2006 APAC MBOM - Feb 15PM version_Aug 2006 MBOM_MBOM Jan_G2N &amp; Pricing Plan_Feb'12 (version 1)" xfId="19357" xr:uid="{34BC5C80-C16D-4ADE-8EE6-C6001A84F9FE}"/>
    <cellStyle name="_Jan 2006 APAC MBOM - Feb 15PM version_Aug 2006 MBOM_MBOM Jan_Keymessage" xfId="19358" xr:uid="{F6E744AB-FF6B-432F-BCD8-230F3F421BEB}"/>
    <cellStyle name="_Jan 2006 APAC MBOM - Feb 15PM version_Aug 2006 MBOM_MBOM Jan_Working Capital Graph" xfId="19359" xr:uid="{00D55702-5882-4D07-AC1B-8BE6CB133D2B}"/>
    <cellStyle name="_Jan 2006 APAC MBOM - Feb 15PM version_Aug 2006 MBOM_MBOM Jul 07 Send" xfId="19360" xr:uid="{9BC8B2FC-3CEC-48BE-9853-FEA4B3D663D6}"/>
    <cellStyle name="_Jan 2006 APAC MBOM - Feb 15PM version_Aug 2006 MBOM_MBOM Jul 07 Send_Cost out Update" xfId="19361" xr:uid="{648D5E01-71C9-4CAC-8072-E741D00B6BA9}"/>
    <cellStyle name="_Jan 2006 APAC MBOM - Feb 15PM version_Aug 2006 MBOM_MBOM Jul 07 Send_EBIT OCF Ranges" xfId="19362" xr:uid="{80E59DA4-F087-4218-AFA7-635546DD21EE}"/>
    <cellStyle name="_Jan 2006 APAC MBOM - Feb 15PM version_Aug 2006 MBOM_MBOM Jul 07 Send_G2N &amp; Pricing Plan_Feb'12 (version 1)" xfId="19363" xr:uid="{F9E9B679-30F6-4ECC-AFC7-59B027306B93}"/>
    <cellStyle name="_Jan 2006 APAC MBOM - Feb 15PM version_Aug 2006 MBOM_MBOM Jul 07 Send_Keymessage" xfId="19364" xr:uid="{B9351EB2-D65B-4A1C-BCC6-0031F1AB976C}"/>
    <cellStyle name="_Jan 2006 APAC MBOM - Feb 15PM version_Aug 2006 MBOM_MBOM Jul 07 Send_Working Capital Graph" xfId="19365" xr:uid="{207BD3C5-C827-4134-B9D7-ADC398A8D8D4}"/>
    <cellStyle name="_Jan 2006 APAC MBOM - Feb 15PM version_Aug 2006 MBOM_MBOM June 07 Final Send" xfId="19366" xr:uid="{DB8E691D-7406-4273-89DD-4977445C6053}"/>
    <cellStyle name="_Jan 2006 APAC MBOM - Feb 15PM version_Aug 2006 MBOM_MBOM June 07 Final Send_Cost out Update" xfId="19367" xr:uid="{64E8E593-FD63-442B-9AA0-6DEC1A4E0C08}"/>
    <cellStyle name="_Jan 2006 APAC MBOM - Feb 15PM version_Aug 2006 MBOM_MBOM June 07 Final Send_EBIT OCF Ranges" xfId="19368" xr:uid="{2C1E8CB9-381D-44B4-BB54-5D6403116F77}"/>
    <cellStyle name="_Jan 2006 APAC MBOM - Feb 15PM version_Aug 2006 MBOM_MBOM June 07 Final Send_G2N &amp; Pricing Plan_Feb'12 (version 1)" xfId="19369" xr:uid="{2F030E61-9CDA-4ED0-A883-3FF588D8805F}"/>
    <cellStyle name="_Jan 2006 APAC MBOM - Feb 15PM version_Aug 2006 MBOM_MBOM June 07 Final Send_Keymessage" xfId="19370" xr:uid="{532A9E45-E450-42AC-81E1-76D87903C6E7}"/>
    <cellStyle name="_Jan 2006 APAC MBOM - Feb 15PM version_Aug 2006 MBOM_MBOM June 07 Final Send_Working Capital Graph" xfId="19371" xr:uid="{E20E17B9-DAB2-4657-8B57-624057471D31}"/>
    <cellStyle name="_Jan 2006 APAC MBOM - Feb 15PM version_Aug 2006 MBOM_MBOM May 07 v.2" xfId="19372" xr:uid="{9CBD005B-E69F-495C-AD73-492FB6CA7A89}"/>
    <cellStyle name="_Jan 2006 APAC MBOM - Feb 15PM version_Aug 2006 MBOM_MBOM May 07 v.2_Cost out Update" xfId="19373" xr:uid="{200C7607-EB42-42C2-A258-CC40778ADA91}"/>
    <cellStyle name="_Jan 2006 APAC MBOM - Feb 15PM version_Aug 2006 MBOM_MBOM May 07 v.2_EBIT OCF Ranges" xfId="19374" xr:uid="{5C05CDD1-FDC4-4C3A-ACEA-B8E970C4ED4E}"/>
    <cellStyle name="_Jan 2006 APAC MBOM - Feb 15PM version_Aug 2006 MBOM_MBOM May 07 v.2_G2N &amp; Pricing Plan_Feb'12 (version 1)" xfId="19375" xr:uid="{74F5F307-CC1B-4D6B-855B-17A0B430DB40}"/>
    <cellStyle name="_Jan 2006 APAC MBOM - Feb 15PM version_Aug 2006 MBOM_MBOM May 07 v.2_Keymessage" xfId="19376" xr:uid="{FAA2014E-E259-4B33-BD67-78C4127497BD}"/>
    <cellStyle name="_Jan 2006 APAC MBOM - Feb 15PM version_Aug 2006 MBOM_MBOM May 07 v.2_Working Capital Graph" xfId="19377" xr:uid="{19DE8BC5-DE0D-4781-B7AD-3CEEC2CAAB65}"/>
    <cellStyle name="_Jan 2006 APAC MBOM - Feb 15PM version_Aug 2006 MBOM_MBOM v.1" xfId="19378" xr:uid="{EA3EA08A-49C0-466B-B8AA-88796FFE5805}"/>
    <cellStyle name="_Jan 2006 APAC MBOM - Feb 15PM version_Aug 2006 MBOM_MBOM v.1 2" xfId="19379" xr:uid="{3C697B23-1BCB-485F-B08C-1DA314AE6E79}"/>
    <cellStyle name="_Jan 2006 APAC MBOM - Feb 15PM version_Aug 2006 MBOM_MBOM v.1_2009 AOP_Jan deck_Financials Consol_Sent" xfId="19380" xr:uid="{1A362B78-DA74-482D-AC28-A322E2F1E984}"/>
    <cellStyle name="_Jan 2006 APAC MBOM - Feb 15PM version_Aug 2006 MBOM_MBOM v.1_2009 AOP_Jan deck_Financials Consol_Sent_2" xfId="19381" xr:uid="{A92F1EB2-A648-4CFB-9E8A-6B5C839F46DA}"/>
    <cellStyle name="_Jan 2006 APAC MBOM - Feb 15PM version_Aug 2006 MBOM_MBOM v.1_2009 AOP_Jan deck_Financials Consol_Sent_2_Keymessage" xfId="19382" xr:uid="{7EA6DAC8-39E9-44CB-9C3D-B436F29AC406}"/>
    <cellStyle name="_Jan 2006 APAC MBOM - Feb 15PM version_Aug 2006 MBOM_MBOM v.1_2009 AOP_Jan deck_Financials Consol_Sent_Keymessage" xfId="19383" xr:uid="{9438CE76-A6F7-4F58-8285-C33F64DAABD4}"/>
    <cellStyle name="_Jan 2006 APAC MBOM - Feb 15PM version_Aug 2006 MBOM_MBOM v.1_2009 AOP_Nov deck_Financials_for Consol_v2" xfId="19384" xr:uid="{814C8161-7998-49B2-AC67-1629DD64992F}"/>
    <cellStyle name="_Jan 2006 APAC MBOM - Feb 15PM version_Aug 2006 MBOM_MBOM v.1_2009 AOP_Nov deck_Financials_for Consol_v2_Keymessage" xfId="19385" xr:uid="{51DEBE9F-4C1A-47BD-BC84-572201B42437}"/>
    <cellStyle name="_Jan 2006 APAC MBOM - Feb 15PM version_Aug 2006 MBOM_MBOM v.1_Cash Capex 10+2" xfId="19386" xr:uid="{1B9CA2AC-8CDE-424F-91A7-98324A10981B}"/>
    <cellStyle name="_Jan 2006 APAC MBOM - Feb 15PM version_Aug 2006 MBOM_MBOM v.1_Cash Capex 10+2_Cost out Update" xfId="19387" xr:uid="{C026005B-6354-4F56-9C91-7811F121D79D}"/>
    <cellStyle name="_Jan 2006 APAC MBOM - Feb 15PM version_Aug 2006 MBOM_MBOM v.1_Cash Capex 10+2_EBIT OCF Ranges" xfId="19388" xr:uid="{B56FC454-4F39-4B11-8406-DBC8D5C95B6F}"/>
    <cellStyle name="_Jan 2006 APAC MBOM - Feb 15PM version_Aug 2006 MBOM_MBOM v.1_Cash Capex 10+2_G2N &amp; Pricing Plan_Feb'12 (version 1)" xfId="19389" xr:uid="{F7B4150C-5B98-4169-A30C-E153BC7363FC}"/>
    <cellStyle name="_Jan 2006 APAC MBOM - Feb 15PM version_Aug 2006 MBOM_MBOM v.1_Cash Capex 10+2_Working Capital Graph" xfId="19390" xr:uid="{C8FCB801-0CBA-4C6D-A9D6-B6671E0A635D}"/>
    <cellStyle name="_Jan 2006 APAC MBOM - Feb 15PM version_Aug 2006 MBOM_MBOM v.1_Cost out Update" xfId="19391" xr:uid="{4C8B3EB3-4D72-40E9-8828-ADDE770E9152}"/>
    <cellStyle name="_Jan 2006 APAC MBOM - Feb 15PM version_Aug 2006 MBOM_MBOM v.1_EBIT OCF Ranges" xfId="19392" xr:uid="{8B1B7C3C-C474-497D-AA4D-77904FB4E1C5}"/>
    <cellStyle name="_Jan 2006 APAC MBOM - Feb 15PM version_Aug 2006 MBOM_MBOM v.1_G2N &amp; Pricing Plan_Feb'12 (version 1)" xfId="19393" xr:uid="{FB0C1AF2-656D-49CA-A2D7-E4C457285341}"/>
    <cellStyle name="_Jan 2006 APAC MBOM - Feb 15PM version_Aug 2006 MBOM_MBOM v.1_Global Operations" xfId="19394" xr:uid="{892FD245-51A3-41BB-A910-A02B3D76DF82}"/>
    <cellStyle name="_Jan 2006 APAC MBOM - Feb 15PM version_Aug 2006 MBOM_MBOM v.1_Global Operations 2" xfId="19395" xr:uid="{E8B5FD6F-C878-4F7D-9BF9-0B8ECBBACF34}"/>
    <cellStyle name="_Jan 2006 APAC MBOM - Feb 15PM version_Aug 2006 MBOM_MBOM v.1_Keymessage" xfId="19396" xr:uid="{5C0A21B7-4911-4410-A55C-37E366022D5F}"/>
    <cellStyle name="_Jan 2006 APAC MBOM - Feb 15PM version_Aug 2006 MBOM_MBOM v.1_NA" xfId="19397" xr:uid="{C32F290F-F735-4380-97D3-BB57735C979F}"/>
    <cellStyle name="_Jan 2006 APAC MBOM - Feb 15PM version_Aug 2006 MBOM_MBOM v.1_NA 2" xfId="19398" xr:uid="{C487A878-A9DD-41F1-BE2B-7329EB1AA827}"/>
    <cellStyle name="_Jan 2006 APAC MBOM - Feb 15PM version_Aug 2006 MBOM_MBOM v.1_NA_1" xfId="19399" xr:uid="{F11643BD-65C3-4B55-87B2-95287E60A9AA}"/>
    <cellStyle name="_Jan 2006 APAC MBOM - Feb 15PM version_Aug 2006 MBOM_MBOM v.1_NA_1 2" xfId="19400" xr:uid="{6BA65B76-CF4A-431A-815D-5329522C9ED1}"/>
    <cellStyle name="_Jan 2006 APAC MBOM - Feb 15PM version_Aug 2006 MBOM_MBOM v.1_Nov Review Deck Final" xfId="19401" xr:uid="{BE18B5DB-F520-41C1-B53A-D9EF8DE49F11}"/>
    <cellStyle name="_Jan 2006 APAC MBOM - Feb 15PM version_Aug 2006 MBOM_MBOM v.1_Nov Review Deck Final_Keymessage" xfId="19402" xr:uid="{A4DFA997-3FB3-4BD1-B039-EEAFA64B7151}"/>
    <cellStyle name="_Jan 2006 APAC MBOM - Feb 15PM version_Aug 2006 MBOM_MBOM v.1_OCFAnalysis" xfId="19403" xr:uid="{F4E55BAA-06B4-41B9-AA11-9ADB9043046C}"/>
    <cellStyle name="_Jan 2006 APAC MBOM - Feb 15PM version_Aug 2006 MBOM_MBOM v.1_OCFAnalysis_Cost out Update" xfId="19404" xr:uid="{873EE436-349D-4CF6-9313-7E850355156D}"/>
    <cellStyle name="_Jan 2006 APAC MBOM - Feb 15PM version_Aug 2006 MBOM_MBOM v.1_OCFAnalysis_EBIT OCF Ranges" xfId="19405" xr:uid="{1B68FF40-072D-41CD-93ED-0B1D5EC44D67}"/>
    <cellStyle name="_Jan 2006 APAC MBOM - Feb 15PM version_Aug 2006 MBOM_MBOM v.1_OCFAnalysis_G2N &amp; Pricing Plan_Feb'12 (version 1)" xfId="19406" xr:uid="{3D8974F1-D121-4343-A933-9E9CC82F4767}"/>
    <cellStyle name="_Jan 2006 APAC MBOM - Feb 15PM version_Aug 2006 MBOM_MBOM v.1_OCFAnalysis_Working Capital Graph" xfId="19407" xr:uid="{EEAAF30C-C3CF-4C20-BB93-6B2FFC52E8E8}"/>
    <cellStyle name="_Jan 2006 APAC MBOM - Feb 15PM version_Aug 2006 MBOM_MBOM v.1_Quarterly Industry Volume - Corp Follow up Feb 19th" xfId="19408" xr:uid="{3EA554E8-FFAD-48E0-B2A2-5CE5799870B7}"/>
    <cellStyle name="_Jan 2006 APAC MBOM - Feb 15PM version_Aug 2006 MBOM_MBOM v.1_Quarterly Industry Volume - Corp Follow up Feb 19th 2" xfId="19409" xr:uid="{7728A296-F6CE-45BC-9ACD-DFFEAEDAF21B}"/>
    <cellStyle name="_Jan 2006 APAC MBOM - Feb 15PM version_Aug 2006 MBOM_MBOM v.1_Quarterly Industry Volume - Corp Follow up Feb 19th_Cost out Update" xfId="19410" xr:uid="{FB2614F7-759B-414A-8BE2-4AB5D06FFB22}"/>
    <cellStyle name="_Jan 2006 APAC MBOM - Feb 15PM version_Aug 2006 MBOM_MBOM v.1_Quarterly Industry Volume - Corp Follow up Feb 19th_EBIT OCF Ranges" xfId="19411" xr:uid="{68350540-09EC-4A05-B249-3E0D682716B2}"/>
    <cellStyle name="_Jan 2006 APAC MBOM - Feb 15PM version_Aug 2006 MBOM_MBOM v.1_Quarterly Industry Volume - Corp Follow up Feb 19th_G2N &amp; Pricing Plan_Feb'12 (version 1)" xfId="19412" xr:uid="{1843095D-B87A-4AE5-8250-AD1A9C5C8B04}"/>
    <cellStyle name="_Jan 2006 APAC MBOM - Feb 15PM version_Aug 2006 MBOM_MBOM v.1_Quarterly Industry Volume - Corp Follow up Feb 19th_OCFAnalysis" xfId="19413" xr:uid="{5EDB65ED-ED70-491E-9F84-08C1156C0FA5}"/>
    <cellStyle name="_Jan 2006 APAC MBOM - Feb 15PM version_Aug 2006 MBOM_MBOM v.1_Quarterly Industry Volume - Corp Follow up Feb 19th_OCFAnalysis_Cost out Update" xfId="19414" xr:uid="{F58D30F9-0048-4B21-81AD-54DA110156E2}"/>
    <cellStyle name="_Jan 2006 APAC MBOM - Feb 15PM version_Aug 2006 MBOM_MBOM v.1_Quarterly Industry Volume - Corp Follow up Feb 19th_OCFAnalysis_EBIT OCF Ranges" xfId="19415" xr:uid="{F5BE335A-843C-4502-8805-0127E8363CE8}"/>
    <cellStyle name="_Jan 2006 APAC MBOM - Feb 15PM version_Aug 2006 MBOM_MBOM v.1_Quarterly Industry Volume - Corp Follow up Feb 19th_OCFAnalysis_G2N &amp; Pricing Plan_Feb'12 (version 1)" xfId="19416" xr:uid="{CEC41697-1518-4DB6-AFEB-1A3B69F87D1F}"/>
    <cellStyle name="_Jan 2006 APAC MBOM - Feb 15PM version_Aug 2006 MBOM_MBOM v.1_Quarterly Industry Volume - Corp Follow up Feb 19th_OCFAnalysis_Working Capital Graph" xfId="19417" xr:uid="{BC8879A1-4394-4C60-B489-A18CA253E49B}"/>
    <cellStyle name="_Jan 2006 APAC MBOM - Feb 15PM version_Aug 2006 MBOM_MBOM v.1_Quarterly Industry Volume - Corp Follow up Feb 19th_Working Capital Graph" xfId="19418" xr:uid="{6692026C-FB10-407D-A028-5CDE52B478A7}"/>
    <cellStyle name="_Jan 2006 APAC MBOM - Feb 15PM version_Aug 2006 MBOM_MBOM v.1_SBU_GLOBAL_NGT" xfId="19419" xr:uid="{87FA2C62-DB6F-4C15-978E-52E5523D0AC8}"/>
    <cellStyle name="_Jan 2006 APAC MBOM - Feb 15PM version_Aug 2006 MBOM_MBOM v.1_SBU_GLOBAL_NGT 2" xfId="19420" xr:uid="{E67536FD-0284-4385-8B73-52535267F4F7}"/>
    <cellStyle name="_Jan 2006 APAC MBOM - Feb 15PM version_Aug 2006 MBOM_MBOM v.1_SBU_GLOBAL_NGT_Cost out Update" xfId="19421" xr:uid="{7FE3AC8E-1DAF-449F-B26B-AE8726C36C86}"/>
    <cellStyle name="_Jan 2006 APAC MBOM - Feb 15PM version_Aug 2006 MBOM_MBOM v.1_SBU_GLOBAL_NGT_EBIT OCF Ranges" xfId="19422" xr:uid="{659FEFE3-2B0D-49D7-BFEE-EEEF18C64328}"/>
    <cellStyle name="_Jan 2006 APAC MBOM - Feb 15PM version_Aug 2006 MBOM_MBOM v.1_SBU_GLOBAL_NGT_G2N &amp; Pricing Plan_Feb'12 (version 1)" xfId="19423" xr:uid="{AA2C8D8C-3589-488F-B557-0254E325750B}"/>
    <cellStyle name="_Jan 2006 APAC MBOM - Feb 15PM version_Aug 2006 MBOM_MBOM v.1_SBU_GLOBAL_NGT_Working Capital Graph" xfId="19424" xr:uid="{DFA530EE-2383-45BA-9406-2A05586650C1}"/>
    <cellStyle name="_Jan 2006 APAC MBOM - Feb 15PM version_Aug 2006 MBOM_MBOM v.1_Supplemental Data Requirements-Country" xfId="19425" xr:uid="{CFF35A89-865C-43D4-B565-01AC8EAC65BD}"/>
    <cellStyle name="_Jan 2006 APAC MBOM - Feb 15PM version_Aug 2006 MBOM_MBOM v.1_Supplemental Data Requirements-Country_Keymessage" xfId="19426" xr:uid="{993E342C-CD5F-407D-8925-83A982130292}"/>
    <cellStyle name="_Jan 2006 APAC MBOM - Feb 15PM version_Aug 2006 MBOM_MBOM v.1_Working Capital Graph" xfId="19427" xr:uid="{DF30F1FD-36F8-44D4-A60C-41BBAC89496D}"/>
    <cellStyle name="_Jan 2006 APAC MBOM - Feb 15PM version_Aug 2006 MBOM_MBOM v.2" xfId="19428" xr:uid="{4A8A6634-3019-451A-91F0-2F134FF03B1B}"/>
    <cellStyle name="_Jan 2006 APAC MBOM - Feb 15PM version_Aug 2006 MBOM_MBOM v.2 2" xfId="19429" xr:uid="{E9ED2ED6-A811-4B1A-835B-491C49DF9AFC}"/>
    <cellStyle name="_Jan 2006 APAC MBOM - Feb 15PM version_Aug 2006 MBOM_MBOM v.2_2009 AOP_Jan deck_Financials Consol_Sent" xfId="19430" xr:uid="{67C44010-8D8D-4362-850E-C8E8CA68C3B7}"/>
    <cellStyle name="_Jan 2006 APAC MBOM - Feb 15PM version_Aug 2006 MBOM_MBOM v.2_2009 AOP_Jan deck_Financials Consol_Sent_2" xfId="19431" xr:uid="{1213AC72-4023-4320-A388-2131819352CA}"/>
    <cellStyle name="_Jan 2006 APAC MBOM - Feb 15PM version_Aug 2006 MBOM_MBOM v.2_2009 AOP_Jan deck_Financials Consol_Sent_2_Keymessage" xfId="19432" xr:uid="{955673DE-A6DF-495F-931F-FDE52A9E524E}"/>
    <cellStyle name="_Jan 2006 APAC MBOM - Feb 15PM version_Aug 2006 MBOM_MBOM v.2_2009 AOP_Jan deck_Financials Consol_Sent_Keymessage" xfId="19433" xr:uid="{5DB2693F-A7FB-421D-A857-BD88E7060166}"/>
    <cellStyle name="_Jan 2006 APAC MBOM - Feb 15PM version_Aug 2006 MBOM_MBOM v.2_2009 AOP_Nov deck_Financials_for Consol_v2" xfId="19434" xr:uid="{DD4DC160-00E0-4947-AAA1-3FEB37B4C6B0}"/>
    <cellStyle name="_Jan 2006 APAC MBOM - Feb 15PM version_Aug 2006 MBOM_MBOM v.2_2009 AOP_Nov deck_Financials_for Consol_v2_Keymessage" xfId="19435" xr:uid="{EBBE9DF1-4AE4-469B-895B-8128F9E38B34}"/>
    <cellStyle name="_Jan 2006 APAC MBOM - Feb 15PM version_Aug 2006 MBOM_MBOM v.2_Cash Capex 10+2" xfId="19436" xr:uid="{481FD7AD-6913-4F3B-BF6D-3BD2514074D8}"/>
    <cellStyle name="_Jan 2006 APAC MBOM - Feb 15PM version_Aug 2006 MBOM_MBOM v.2_Cash Capex 10+2_Cost out Update" xfId="19437" xr:uid="{38A9708D-130E-4678-AC72-E36198478032}"/>
    <cellStyle name="_Jan 2006 APAC MBOM - Feb 15PM version_Aug 2006 MBOM_MBOM v.2_Cash Capex 10+2_EBIT OCF Ranges" xfId="19438" xr:uid="{D0BA0277-C039-4825-B1C6-65C91EDEC435}"/>
    <cellStyle name="_Jan 2006 APAC MBOM - Feb 15PM version_Aug 2006 MBOM_MBOM v.2_Cash Capex 10+2_G2N &amp; Pricing Plan_Feb'12 (version 1)" xfId="19439" xr:uid="{A76CEB58-2298-4433-873F-59BC2F398083}"/>
    <cellStyle name="_Jan 2006 APAC MBOM - Feb 15PM version_Aug 2006 MBOM_MBOM v.2_Cash Capex 10+2_Working Capital Graph" xfId="19440" xr:uid="{9EAEB478-4FA2-486B-8947-E7AC3E6B39E1}"/>
    <cellStyle name="_Jan 2006 APAC MBOM - Feb 15PM version_Aug 2006 MBOM_MBOM v.2_Cost out Update" xfId="19441" xr:uid="{BBA1EA8B-861A-4C27-BE7C-2C5055041C87}"/>
    <cellStyle name="_Jan 2006 APAC MBOM - Feb 15PM version_Aug 2006 MBOM_MBOM v.2_EBIT OCF Ranges" xfId="19442" xr:uid="{1AC3221A-0F1B-4DF6-8403-7A7B6567F0E6}"/>
    <cellStyle name="_Jan 2006 APAC MBOM - Feb 15PM version_Aug 2006 MBOM_MBOM v.2_G2N &amp; Pricing Plan_Feb'12 (version 1)" xfId="19443" xr:uid="{45567FDA-33CB-4817-8882-771CD27E13F7}"/>
    <cellStyle name="_Jan 2006 APAC MBOM - Feb 15PM version_Aug 2006 MBOM_MBOM v.2_Global Operations" xfId="19444" xr:uid="{EA0EEAD5-7992-46C7-809F-41CF8B04EA5A}"/>
    <cellStyle name="_Jan 2006 APAC MBOM - Feb 15PM version_Aug 2006 MBOM_MBOM v.2_Global Operations 2" xfId="19445" xr:uid="{7C540D19-2539-4CF6-A0A2-C180D64F4397}"/>
    <cellStyle name="_Jan 2006 APAC MBOM - Feb 15PM version_Aug 2006 MBOM_MBOM v.2_Keymessage" xfId="19446" xr:uid="{EFF87035-0568-4172-A941-9BCE3ECDD59B}"/>
    <cellStyle name="_Jan 2006 APAC MBOM - Feb 15PM version_Aug 2006 MBOM_MBOM v.2_NA" xfId="19447" xr:uid="{74B44C9B-AE6D-4A48-B56F-64B7F581F2BC}"/>
    <cellStyle name="_Jan 2006 APAC MBOM - Feb 15PM version_Aug 2006 MBOM_MBOM v.2_NA 2" xfId="19448" xr:uid="{55125EE0-0BF2-4D81-95B1-D0CA0A26197F}"/>
    <cellStyle name="_Jan 2006 APAC MBOM - Feb 15PM version_Aug 2006 MBOM_MBOM v.2_NA_1" xfId="19449" xr:uid="{CD45670C-3AB7-4080-8C7A-ACE1321E657E}"/>
    <cellStyle name="_Jan 2006 APAC MBOM - Feb 15PM version_Aug 2006 MBOM_MBOM v.2_NA_1 2" xfId="19450" xr:uid="{37B5F4CD-186B-4AC5-81F1-22363276D089}"/>
    <cellStyle name="_Jan 2006 APAC MBOM - Feb 15PM version_Aug 2006 MBOM_MBOM v.2_Nov Review Deck Final" xfId="19451" xr:uid="{38854653-50C3-4A42-9EFE-727260F8953C}"/>
    <cellStyle name="_Jan 2006 APAC MBOM - Feb 15PM version_Aug 2006 MBOM_MBOM v.2_Nov Review Deck Final_Keymessage" xfId="19452" xr:uid="{86FF6966-A789-45BC-BE59-CF0A1087F3DF}"/>
    <cellStyle name="_Jan 2006 APAC MBOM - Feb 15PM version_Aug 2006 MBOM_MBOM v.2_OCFAnalysis" xfId="19453" xr:uid="{CE5D7C0B-3BFB-41F2-97B1-F5902A91EFD5}"/>
    <cellStyle name="_Jan 2006 APAC MBOM - Feb 15PM version_Aug 2006 MBOM_MBOM v.2_OCFAnalysis_Cost out Update" xfId="19454" xr:uid="{251B8071-E0B4-457A-8807-1E0C3398009C}"/>
    <cellStyle name="_Jan 2006 APAC MBOM - Feb 15PM version_Aug 2006 MBOM_MBOM v.2_OCFAnalysis_EBIT OCF Ranges" xfId="19455" xr:uid="{35FBBD40-B205-4F48-9A1F-839D4FFB72BF}"/>
    <cellStyle name="_Jan 2006 APAC MBOM - Feb 15PM version_Aug 2006 MBOM_MBOM v.2_OCFAnalysis_G2N &amp; Pricing Plan_Feb'12 (version 1)" xfId="19456" xr:uid="{6302CCCA-B65C-4998-A21D-60B1650EC967}"/>
    <cellStyle name="_Jan 2006 APAC MBOM - Feb 15PM version_Aug 2006 MBOM_MBOM v.2_OCFAnalysis_Working Capital Graph" xfId="19457" xr:uid="{0FE65215-6BEA-4959-8526-5853401C8B4F}"/>
    <cellStyle name="_Jan 2006 APAC MBOM - Feb 15PM version_Aug 2006 MBOM_MBOM v.2_Quarterly Industry Volume - Corp Follow up Feb 19th" xfId="19458" xr:uid="{90063F35-01FD-4D2C-9889-BBB2BEDACFA7}"/>
    <cellStyle name="_Jan 2006 APAC MBOM - Feb 15PM version_Aug 2006 MBOM_MBOM v.2_Quarterly Industry Volume - Corp Follow up Feb 19th 2" xfId="19459" xr:uid="{7D919856-097C-444E-8D4B-593CE8FE544D}"/>
    <cellStyle name="_Jan 2006 APAC MBOM - Feb 15PM version_Aug 2006 MBOM_MBOM v.2_Quarterly Industry Volume - Corp Follow up Feb 19th_Cost out Update" xfId="19460" xr:uid="{5F278151-1D3C-4545-8F94-217165F99B15}"/>
    <cellStyle name="_Jan 2006 APAC MBOM - Feb 15PM version_Aug 2006 MBOM_MBOM v.2_Quarterly Industry Volume - Corp Follow up Feb 19th_EBIT OCF Ranges" xfId="19461" xr:uid="{76A0D415-C797-48BD-A8CE-63C952C4D722}"/>
    <cellStyle name="_Jan 2006 APAC MBOM - Feb 15PM version_Aug 2006 MBOM_MBOM v.2_Quarterly Industry Volume - Corp Follow up Feb 19th_G2N &amp; Pricing Plan_Feb'12 (version 1)" xfId="19462" xr:uid="{4D4EC627-B484-4220-87E1-D6EA4CC0C2CE}"/>
    <cellStyle name="_Jan 2006 APAC MBOM - Feb 15PM version_Aug 2006 MBOM_MBOM v.2_Quarterly Industry Volume - Corp Follow up Feb 19th_OCFAnalysis" xfId="19463" xr:uid="{4B7D80E8-1B8E-4E13-8155-0BE64CE52D74}"/>
    <cellStyle name="_Jan 2006 APAC MBOM - Feb 15PM version_Aug 2006 MBOM_MBOM v.2_Quarterly Industry Volume - Corp Follow up Feb 19th_OCFAnalysis_Cost out Update" xfId="19464" xr:uid="{1B661F4C-C383-41BF-9242-EA165D1E613E}"/>
    <cellStyle name="_Jan 2006 APAC MBOM - Feb 15PM version_Aug 2006 MBOM_MBOM v.2_Quarterly Industry Volume - Corp Follow up Feb 19th_OCFAnalysis_EBIT OCF Ranges" xfId="19465" xr:uid="{0C88195E-5C49-4055-BF8C-2D8DBAEACDCC}"/>
    <cellStyle name="_Jan 2006 APAC MBOM - Feb 15PM version_Aug 2006 MBOM_MBOM v.2_Quarterly Industry Volume - Corp Follow up Feb 19th_OCFAnalysis_G2N &amp; Pricing Plan_Feb'12 (version 1)" xfId="19466" xr:uid="{66B1F6F6-51A3-4542-940C-A194B11B219C}"/>
    <cellStyle name="_Jan 2006 APAC MBOM - Feb 15PM version_Aug 2006 MBOM_MBOM v.2_Quarterly Industry Volume - Corp Follow up Feb 19th_OCFAnalysis_Working Capital Graph" xfId="19467" xr:uid="{784EAF19-7EE1-44F8-B5D5-7B72AE135FC0}"/>
    <cellStyle name="_Jan 2006 APAC MBOM - Feb 15PM version_Aug 2006 MBOM_MBOM v.2_Quarterly Industry Volume - Corp Follow up Feb 19th_Working Capital Graph" xfId="19468" xr:uid="{EAA31C49-D9C9-4285-B655-FB7E901EAE87}"/>
    <cellStyle name="_Jan 2006 APAC MBOM - Feb 15PM version_Aug 2006 MBOM_MBOM v.2_SBU_GLOBAL_NGT" xfId="19469" xr:uid="{C40F4ED0-29C8-41E9-A948-83CBECA5F4FC}"/>
    <cellStyle name="_Jan 2006 APAC MBOM - Feb 15PM version_Aug 2006 MBOM_MBOM v.2_SBU_GLOBAL_NGT 2" xfId="19470" xr:uid="{799C4D4A-D014-4D50-AFB3-66E3F9CA7FF1}"/>
    <cellStyle name="_Jan 2006 APAC MBOM - Feb 15PM version_Aug 2006 MBOM_MBOM v.2_SBU_GLOBAL_NGT_Cost out Update" xfId="19471" xr:uid="{4DF36E83-0037-44D3-966A-BFE546F7FCC7}"/>
    <cellStyle name="_Jan 2006 APAC MBOM - Feb 15PM version_Aug 2006 MBOM_MBOM v.2_SBU_GLOBAL_NGT_EBIT OCF Ranges" xfId="19472" xr:uid="{D569034A-2B55-4730-883D-E55CD558730C}"/>
    <cellStyle name="_Jan 2006 APAC MBOM - Feb 15PM version_Aug 2006 MBOM_MBOM v.2_SBU_GLOBAL_NGT_G2N &amp; Pricing Plan_Feb'12 (version 1)" xfId="19473" xr:uid="{EFD53687-8B09-41A9-9C38-D3E8551BDADA}"/>
    <cellStyle name="_Jan 2006 APAC MBOM - Feb 15PM version_Aug 2006 MBOM_MBOM v.2_SBU_GLOBAL_NGT_Working Capital Graph" xfId="19474" xr:uid="{BBA64BC5-F93C-4846-BCA9-7BA86CA093C9}"/>
    <cellStyle name="_Jan 2006 APAC MBOM - Feb 15PM version_Aug 2006 MBOM_MBOM v.2_Supplemental Data Requirements-Country" xfId="19475" xr:uid="{DE3FB4A2-10D0-4C12-89C0-F1D2D47FF501}"/>
    <cellStyle name="_Jan 2006 APAC MBOM - Feb 15PM version_Aug 2006 MBOM_MBOM v.2_Supplemental Data Requirements-Country_Keymessage" xfId="19476" xr:uid="{62F7A5BC-1DDE-4EE2-A74E-C7F2DF0BD1CA}"/>
    <cellStyle name="_Jan 2006 APAC MBOM - Feb 15PM version_Aug 2006 MBOM_MBOM v.2_Working Capital Graph" xfId="19477" xr:uid="{468F01C8-3443-4A4D-BA83-874320B1918B}"/>
    <cellStyle name="_Jan 2006 APAC MBOM - Feb 15PM version_Aug 2006 MBOM_MBOM v.3" xfId="19478" xr:uid="{6A0F91CD-C99F-4023-A69B-E3CBB47CCDB3}"/>
    <cellStyle name="_Jan 2006 APAC MBOM - Feb 15PM version_Aug 2006 MBOM_MBOM v.3 2" xfId="19479" xr:uid="{0D5F0A5A-5B1D-4234-8508-7458B3D9AAFB}"/>
    <cellStyle name="_Jan 2006 APAC MBOM - Feb 15PM version_Aug 2006 MBOM_MBOM v.3_2009 AOP_Jan deck_Financials Consol_Sent" xfId="19480" xr:uid="{329B6F99-C2F9-4D4F-8BCA-EFFFC6D0ED68}"/>
    <cellStyle name="_Jan 2006 APAC MBOM - Feb 15PM version_Aug 2006 MBOM_MBOM v.3_2009 AOP_Jan deck_Financials Consol_Sent_2" xfId="19481" xr:uid="{AD83B4C4-6F8F-4770-A230-D165737BAEFC}"/>
    <cellStyle name="_Jan 2006 APAC MBOM - Feb 15PM version_Aug 2006 MBOM_MBOM v.3_2009 AOP_Jan deck_Financials Consol_Sent_2_Keymessage" xfId="19482" xr:uid="{EDA979DB-46D2-428D-9214-43C6A9D6DF77}"/>
    <cellStyle name="_Jan 2006 APAC MBOM - Feb 15PM version_Aug 2006 MBOM_MBOM v.3_2009 AOP_Jan deck_Financials Consol_Sent_Keymessage" xfId="19483" xr:uid="{83D7B0CF-D71F-46E5-BBAF-51EA32271126}"/>
    <cellStyle name="_Jan 2006 APAC MBOM - Feb 15PM version_Aug 2006 MBOM_MBOM v.3_2009 AOP_Nov deck_Financials_for Consol_v2" xfId="19484" xr:uid="{DCD50C06-7393-4FE9-81DB-CC45A99F8CA3}"/>
    <cellStyle name="_Jan 2006 APAC MBOM - Feb 15PM version_Aug 2006 MBOM_MBOM v.3_2009 AOP_Nov deck_Financials_for Consol_v2_Keymessage" xfId="19485" xr:uid="{30D529EA-D97E-4AB4-840C-54E998EBB3F0}"/>
    <cellStyle name="_Jan 2006 APAC MBOM - Feb 15PM version_Aug 2006 MBOM_MBOM v.3_Cash Capex 10+2" xfId="19486" xr:uid="{451F7D1B-A05C-4002-9E20-17C63AE8241D}"/>
    <cellStyle name="_Jan 2006 APAC MBOM - Feb 15PM version_Aug 2006 MBOM_MBOM v.3_Cash Capex 10+2_Cost out Update" xfId="19487" xr:uid="{B83912D9-C8C5-4B7F-8402-1E0D1A5CCA22}"/>
    <cellStyle name="_Jan 2006 APAC MBOM - Feb 15PM version_Aug 2006 MBOM_MBOM v.3_Cash Capex 10+2_EBIT OCF Ranges" xfId="19488" xr:uid="{FB66DD88-4CCB-4D4B-93A7-CC58A7B37281}"/>
    <cellStyle name="_Jan 2006 APAC MBOM - Feb 15PM version_Aug 2006 MBOM_MBOM v.3_Cash Capex 10+2_G2N &amp; Pricing Plan_Feb'12 (version 1)" xfId="19489" xr:uid="{F5489FD0-D428-4E91-8E8C-8C19132B2790}"/>
    <cellStyle name="_Jan 2006 APAC MBOM - Feb 15PM version_Aug 2006 MBOM_MBOM v.3_Cash Capex 10+2_Working Capital Graph" xfId="19490" xr:uid="{C295DC94-642D-4032-B711-8652922DFA4D}"/>
    <cellStyle name="_Jan 2006 APAC MBOM - Feb 15PM version_Aug 2006 MBOM_MBOM v.3_Cost out Update" xfId="19491" xr:uid="{7FE5C6A0-BC06-48E8-9337-24BB571BA4C1}"/>
    <cellStyle name="_Jan 2006 APAC MBOM - Feb 15PM version_Aug 2006 MBOM_MBOM v.3_EBIT OCF Ranges" xfId="19492" xr:uid="{A1C55513-0BD2-4384-AA27-264A8F8897C7}"/>
    <cellStyle name="_Jan 2006 APAC MBOM - Feb 15PM version_Aug 2006 MBOM_MBOM v.3_G2N &amp; Pricing Plan_Feb'12 (version 1)" xfId="19493" xr:uid="{59D1CAE9-407E-4AF1-A460-120D51A99B92}"/>
    <cellStyle name="_Jan 2006 APAC MBOM - Feb 15PM version_Aug 2006 MBOM_MBOM v.3_Global Operations" xfId="19494" xr:uid="{F9D274D8-2489-4E56-9458-554F152181BC}"/>
    <cellStyle name="_Jan 2006 APAC MBOM - Feb 15PM version_Aug 2006 MBOM_MBOM v.3_Global Operations 2" xfId="19495" xr:uid="{DC247BE5-36DF-445B-9854-B08ADBBC283E}"/>
    <cellStyle name="_Jan 2006 APAC MBOM - Feb 15PM version_Aug 2006 MBOM_MBOM v.3_Keymessage" xfId="19496" xr:uid="{6EE49D63-CB4A-445E-9D97-55145A14DA70}"/>
    <cellStyle name="_Jan 2006 APAC MBOM - Feb 15PM version_Aug 2006 MBOM_MBOM v.3_NA" xfId="19497" xr:uid="{9C7E365B-3492-4463-A0B0-4D830233B128}"/>
    <cellStyle name="_Jan 2006 APAC MBOM - Feb 15PM version_Aug 2006 MBOM_MBOM v.3_NA 2" xfId="19498" xr:uid="{06FC1303-A1CC-48AD-A0F8-8BD5D41B46D6}"/>
    <cellStyle name="_Jan 2006 APAC MBOM - Feb 15PM version_Aug 2006 MBOM_MBOM v.3_NA_1" xfId="19499" xr:uid="{3B253909-DACC-4CD9-BFAD-640A19E92AB6}"/>
    <cellStyle name="_Jan 2006 APAC MBOM - Feb 15PM version_Aug 2006 MBOM_MBOM v.3_NA_1 2" xfId="19500" xr:uid="{7662F30F-EEAB-4A8E-899F-F887276C65B0}"/>
    <cellStyle name="_Jan 2006 APAC MBOM - Feb 15PM version_Aug 2006 MBOM_MBOM v.3_Nov Review Deck Final" xfId="19501" xr:uid="{77DFFCDF-0C2C-4A86-A1D0-1BAFEF225970}"/>
    <cellStyle name="_Jan 2006 APAC MBOM - Feb 15PM version_Aug 2006 MBOM_MBOM v.3_Nov Review Deck Final_Keymessage" xfId="19502" xr:uid="{66C07108-0586-4AC0-9F41-D47C63754CE7}"/>
    <cellStyle name="_Jan 2006 APAC MBOM - Feb 15PM version_Aug 2006 MBOM_MBOM v.3_OCFAnalysis" xfId="19503" xr:uid="{BF0992FE-5E0E-4DF8-86B6-912A8616A3BB}"/>
    <cellStyle name="_Jan 2006 APAC MBOM - Feb 15PM version_Aug 2006 MBOM_MBOM v.3_OCFAnalysis_Cost out Update" xfId="19504" xr:uid="{84BEFB61-AB0B-4869-9EBD-9DE4C41D071B}"/>
    <cellStyle name="_Jan 2006 APAC MBOM - Feb 15PM version_Aug 2006 MBOM_MBOM v.3_OCFAnalysis_EBIT OCF Ranges" xfId="19505" xr:uid="{CD6E0D36-C678-4635-8A6C-071F1C94623D}"/>
    <cellStyle name="_Jan 2006 APAC MBOM - Feb 15PM version_Aug 2006 MBOM_MBOM v.3_OCFAnalysis_G2N &amp; Pricing Plan_Feb'12 (version 1)" xfId="19506" xr:uid="{259950AD-3469-4FB4-8309-8ED5D722A4A3}"/>
    <cellStyle name="_Jan 2006 APAC MBOM - Feb 15PM version_Aug 2006 MBOM_MBOM v.3_OCFAnalysis_Working Capital Graph" xfId="19507" xr:uid="{FE304D93-851A-4B6F-8A28-D0A9EB7AD673}"/>
    <cellStyle name="_Jan 2006 APAC MBOM - Feb 15PM version_Aug 2006 MBOM_MBOM v.3_Quarterly Industry Volume - Corp Follow up Feb 19th" xfId="19508" xr:uid="{B169A3D3-0129-4EF2-8CB5-C68BD4D8B53B}"/>
    <cellStyle name="_Jan 2006 APAC MBOM - Feb 15PM version_Aug 2006 MBOM_MBOM v.3_Quarterly Industry Volume - Corp Follow up Feb 19th 2" xfId="19509" xr:uid="{D50D8F81-A27D-448F-AD2E-D1DCDE843679}"/>
    <cellStyle name="_Jan 2006 APAC MBOM - Feb 15PM version_Aug 2006 MBOM_MBOM v.3_Quarterly Industry Volume - Corp Follow up Feb 19th_Cost out Update" xfId="19510" xr:uid="{E37B3E61-2B64-4716-A6F0-AE4399943C62}"/>
    <cellStyle name="_Jan 2006 APAC MBOM - Feb 15PM version_Aug 2006 MBOM_MBOM v.3_Quarterly Industry Volume - Corp Follow up Feb 19th_EBIT OCF Ranges" xfId="19511" xr:uid="{0AF71A7C-46B4-41A0-8D6B-56373DE87403}"/>
    <cellStyle name="_Jan 2006 APAC MBOM - Feb 15PM version_Aug 2006 MBOM_MBOM v.3_Quarterly Industry Volume - Corp Follow up Feb 19th_G2N &amp; Pricing Plan_Feb'12 (version 1)" xfId="19512" xr:uid="{FA9A30C7-FB84-45BD-9397-F8B7979245D4}"/>
    <cellStyle name="_Jan 2006 APAC MBOM - Feb 15PM version_Aug 2006 MBOM_MBOM v.3_Quarterly Industry Volume - Corp Follow up Feb 19th_OCFAnalysis" xfId="19513" xr:uid="{6C2A2661-3A26-4887-8F0E-60E5FC15A63C}"/>
    <cellStyle name="_Jan 2006 APAC MBOM - Feb 15PM version_Aug 2006 MBOM_MBOM v.3_Quarterly Industry Volume - Corp Follow up Feb 19th_OCFAnalysis_Cost out Update" xfId="19514" xr:uid="{514E76BE-1BB5-4E7B-A1E1-F6FDBA69967C}"/>
    <cellStyle name="_Jan 2006 APAC MBOM - Feb 15PM version_Aug 2006 MBOM_MBOM v.3_Quarterly Industry Volume - Corp Follow up Feb 19th_OCFAnalysis_EBIT OCF Ranges" xfId="19515" xr:uid="{367D87E3-BB2C-46E4-964B-A39034421FAB}"/>
    <cellStyle name="_Jan 2006 APAC MBOM - Feb 15PM version_Aug 2006 MBOM_MBOM v.3_Quarterly Industry Volume - Corp Follow up Feb 19th_OCFAnalysis_G2N &amp; Pricing Plan_Feb'12 (version 1)" xfId="19516" xr:uid="{74A582D0-039D-4D3E-AC38-BC27DD7B7A53}"/>
    <cellStyle name="_Jan 2006 APAC MBOM - Feb 15PM version_Aug 2006 MBOM_MBOM v.3_Quarterly Industry Volume - Corp Follow up Feb 19th_OCFAnalysis_Working Capital Graph" xfId="19517" xr:uid="{8CB2C01F-2B50-48E5-B529-0BD5E5D855D6}"/>
    <cellStyle name="_Jan 2006 APAC MBOM - Feb 15PM version_Aug 2006 MBOM_MBOM v.3_Quarterly Industry Volume - Corp Follow up Feb 19th_Working Capital Graph" xfId="19518" xr:uid="{D6CBB5BA-B8C5-47E1-96B3-270A125F26EA}"/>
    <cellStyle name="_Jan 2006 APAC MBOM - Feb 15PM version_Aug 2006 MBOM_MBOM v.3_SBU_GLOBAL_NGT" xfId="19519" xr:uid="{988BED76-A11F-426A-9637-50C211CE2AEA}"/>
    <cellStyle name="_Jan 2006 APAC MBOM - Feb 15PM version_Aug 2006 MBOM_MBOM v.3_SBU_GLOBAL_NGT 2" xfId="19520" xr:uid="{CEA604F5-6A3C-4CF2-A75F-202139E45A63}"/>
    <cellStyle name="_Jan 2006 APAC MBOM - Feb 15PM version_Aug 2006 MBOM_MBOM v.3_SBU_GLOBAL_NGT_Cost out Update" xfId="19521" xr:uid="{B51FE784-A8D9-4930-A157-B927F7D0B5BB}"/>
    <cellStyle name="_Jan 2006 APAC MBOM - Feb 15PM version_Aug 2006 MBOM_MBOM v.3_SBU_GLOBAL_NGT_EBIT OCF Ranges" xfId="19522" xr:uid="{0C21D721-804C-4F2B-A283-79865F2EA270}"/>
    <cellStyle name="_Jan 2006 APAC MBOM - Feb 15PM version_Aug 2006 MBOM_MBOM v.3_SBU_GLOBAL_NGT_G2N &amp; Pricing Plan_Feb'12 (version 1)" xfId="19523" xr:uid="{C725C78C-B1FA-474E-936B-7AD36C202AF9}"/>
    <cellStyle name="_Jan 2006 APAC MBOM - Feb 15PM version_Aug 2006 MBOM_MBOM v.3_SBU_GLOBAL_NGT_Working Capital Graph" xfId="19524" xr:uid="{9B44C2D1-0E85-42DB-BF7F-1CAA8386A95D}"/>
    <cellStyle name="_Jan 2006 APAC MBOM - Feb 15PM version_Aug 2006 MBOM_MBOM v.3_Supplemental Data Requirements-Country" xfId="19525" xr:uid="{FF0DEAD7-76F8-40D3-8573-F1EA2A4BA01E}"/>
    <cellStyle name="_Jan 2006 APAC MBOM - Feb 15PM version_Aug 2006 MBOM_MBOM v.3_Supplemental Data Requirements-Country_Keymessage" xfId="19526" xr:uid="{3578D08A-9C44-4705-94DD-3BDBF4CC5DE0}"/>
    <cellStyle name="_Jan 2006 APAC MBOM - Feb 15PM version_Aug 2006 MBOM_MBOM v.3_Working Capital Graph" xfId="19527" xr:uid="{63E660CE-AE29-4BA6-AA85-C9734DD7EC4C}"/>
    <cellStyle name="_Jan 2006 APAC MBOM - Feb 15PM version_Aug 2006 MBOM_MBOM_2009 AOP_Jan deck_Financials Consol_Sent" xfId="19528" xr:uid="{88D945AB-F1CC-483F-AF23-80538786840F}"/>
    <cellStyle name="_Jan 2006 APAC MBOM - Feb 15PM version_Aug 2006 MBOM_MBOM_2009 AOP_Jan deck_Financials Consol_Sent_2" xfId="19529" xr:uid="{FF6FD1A8-9102-42B0-9AC3-61036BABD096}"/>
    <cellStyle name="_Jan 2006 APAC MBOM - Feb 15PM version_Aug 2006 MBOM_MBOM_2009 AOP_Jan deck_Financials Consol_Sent_2_Keymessage" xfId="19530" xr:uid="{10F57B9D-00FA-450A-AF9D-C260FAD24786}"/>
    <cellStyle name="_Jan 2006 APAC MBOM - Feb 15PM version_Aug 2006 MBOM_MBOM_2009 AOP_Jan deck_Financials Consol_Sent_Keymessage" xfId="19531" xr:uid="{924890FF-75B7-4C6A-9E48-1659178E5A3B}"/>
    <cellStyle name="_Jan 2006 APAC MBOM - Feb 15PM version_Aug 2006 MBOM_MBOM_2009 AOP_Nov deck_Financials_for Consol_v2" xfId="19532" xr:uid="{BD821DE6-AF35-45C8-BFF9-46D7D7A3E098}"/>
    <cellStyle name="_Jan 2006 APAC MBOM - Feb 15PM version_Aug 2006 MBOM_MBOM_2009 AOP_Nov deck_Financials_for Consol_v2_Keymessage" xfId="19533" xr:uid="{2E1EC17A-3A82-47CA-A22F-682A3F0A3DA6}"/>
    <cellStyle name="_Jan 2006 APAC MBOM - Feb 15PM version_Aug 2006 MBOM_MBOM_Cash Capex 10+2" xfId="19534" xr:uid="{E77562D8-C37B-4271-8015-A04665DA9304}"/>
    <cellStyle name="_Jan 2006 APAC MBOM - Feb 15PM version_Aug 2006 MBOM_MBOM_Cash Capex 10+2_Cost out Update" xfId="19535" xr:uid="{8DC77799-5D0B-4A95-96CF-B278517BB7C0}"/>
    <cellStyle name="_Jan 2006 APAC MBOM - Feb 15PM version_Aug 2006 MBOM_MBOM_Cash Capex 10+2_EBIT OCF Ranges" xfId="19536" xr:uid="{072573BB-DE81-46F0-AAB0-297A70BED931}"/>
    <cellStyle name="_Jan 2006 APAC MBOM - Feb 15PM version_Aug 2006 MBOM_MBOM_Cash Capex 10+2_G2N &amp; Pricing Plan_Feb'12 (version 1)" xfId="19537" xr:uid="{5322FE3D-7210-438D-908B-FE4D44CB0FA0}"/>
    <cellStyle name="_Jan 2006 APAC MBOM - Feb 15PM version_Aug 2006 MBOM_MBOM_Cash Capex 10+2_Working Capital Graph" xfId="19538" xr:uid="{8ECDB5D8-484F-4C32-BFB1-810B50E85E10}"/>
    <cellStyle name="_Jan 2006 APAC MBOM - Feb 15PM version_Aug 2006 MBOM_MBOM_Cost out Update" xfId="19539" xr:uid="{68CE09F6-2191-4CE0-A06F-139498393B8A}"/>
    <cellStyle name="_Jan 2006 APAC MBOM - Feb 15PM version_Aug 2006 MBOM_MBOM_EBIT OCF Ranges" xfId="19540" xr:uid="{45090CCC-C1E9-46CA-BAF6-D7304662EB67}"/>
    <cellStyle name="_Jan 2006 APAC MBOM - Feb 15PM version_Aug 2006 MBOM_MBOM_G2N &amp; Pricing Plan_Feb'12 (version 1)" xfId="19541" xr:uid="{C343C18C-83F5-47B5-8837-4FC8A9D23AC8}"/>
    <cellStyle name="_Jan 2006 APAC MBOM - Feb 15PM version_Aug 2006 MBOM_MBOM_Global Operations" xfId="19542" xr:uid="{8B82B076-A642-4A48-9DB1-324F340D2BC1}"/>
    <cellStyle name="_Jan 2006 APAC MBOM - Feb 15PM version_Aug 2006 MBOM_MBOM_Global Operations 2" xfId="19543" xr:uid="{72479BCE-BB19-495C-8D05-2A4C39C3A1C1}"/>
    <cellStyle name="_Jan 2006 APAC MBOM - Feb 15PM version_Aug 2006 MBOM_MBOM_Keymessage" xfId="19544" xr:uid="{A7B91336-8180-4943-83F4-8CA866B7B27E}"/>
    <cellStyle name="_Jan 2006 APAC MBOM - Feb 15PM version_Aug 2006 MBOM_MBOM_NA" xfId="19545" xr:uid="{C0979C37-B4C4-498A-BF81-013B7E7E0828}"/>
    <cellStyle name="_Jan 2006 APAC MBOM - Feb 15PM version_Aug 2006 MBOM_MBOM_NA 2" xfId="19546" xr:uid="{51FF094E-9831-4B87-AAB6-BEF2083AFCCD}"/>
    <cellStyle name="_Jan 2006 APAC MBOM - Feb 15PM version_Aug 2006 MBOM_MBOM_NA_1" xfId="19547" xr:uid="{E0060F8C-369B-4C67-91C1-7C55FC244E5D}"/>
    <cellStyle name="_Jan 2006 APAC MBOM - Feb 15PM version_Aug 2006 MBOM_MBOM_NA_1 2" xfId="19548" xr:uid="{F442D578-9CED-489B-8928-8D9320F5C593}"/>
    <cellStyle name="_Jan 2006 APAC MBOM - Feb 15PM version_Aug 2006 MBOM_MBOM_Nov Review Deck Final" xfId="19549" xr:uid="{4CF3788C-CE5F-4A81-B958-D680B238ED6D}"/>
    <cellStyle name="_Jan 2006 APAC MBOM - Feb 15PM version_Aug 2006 MBOM_MBOM_Nov Review Deck Final_Keymessage" xfId="19550" xr:uid="{CBDF81DB-65D4-4D05-B00B-D247BF3A2C5F}"/>
    <cellStyle name="_Jan 2006 APAC MBOM - Feb 15PM version_Aug 2006 MBOM_MBOM_OCFAnalysis" xfId="19551" xr:uid="{74B0CA5D-A56D-4B0E-893B-B8A4F6CC34EC}"/>
    <cellStyle name="_Jan 2006 APAC MBOM - Feb 15PM version_Aug 2006 MBOM_MBOM_OCFAnalysis_Cost out Update" xfId="19552" xr:uid="{3A11A300-90AE-406B-AE31-D4B9FC43F179}"/>
    <cellStyle name="_Jan 2006 APAC MBOM - Feb 15PM version_Aug 2006 MBOM_MBOM_OCFAnalysis_EBIT OCF Ranges" xfId="19553" xr:uid="{AA37E03D-BABB-475D-B810-7B3A24ADC48E}"/>
    <cellStyle name="_Jan 2006 APAC MBOM - Feb 15PM version_Aug 2006 MBOM_MBOM_OCFAnalysis_G2N &amp; Pricing Plan_Feb'12 (version 1)" xfId="19554" xr:uid="{8D7BBE8C-874D-48F3-91A8-5B394928FC7C}"/>
    <cellStyle name="_Jan 2006 APAC MBOM - Feb 15PM version_Aug 2006 MBOM_MBOM_OCFAnalysis_Working Capital Graph" xfId="19555" xr:uid="{40E5F46B-B42D-4091-B710-142447F592D6}"/>
    <cellStyle name="_Jan 2006 APAC MBOM - Feb 15PM version_Aug 2006 MBOM_MBOM_Quarterly Industry Volume - Corp Follow up Feb 19th" xfId="19556" xr:uid="{7FE57F82-011C-4409-837E-18B7E90013B0}"/>
    <cellStyle name="_Jan 2006 APAC MBOM - Feb 15PM version_Aug 2006 MBOM_MBOM_Quarterly Industry Volume - Corp Follow up Feb 19th 2" xfId="19557" xr:uid="{52CD46E3-E158-4CE1-A2DC-0D98AF502A5C}"/>
    <cellStyle name="_Jan 2006 APAC MBOM - Feb 15PM version_Aug 2006 MBOM_MBOM_Quarterly Industry Volume - Corp Follow up Feb 19th_Cost out Update" xfId="19558" xr:uid="{E28BDF7C-3027-4615-983B-CD3C0A1EC002}"/>
    <cellStyle name="_Jan 2006 APAC MBOM - Feb 15PM version_Aug 2006 MBOM_MBOM_Quarterly Industry Volume - Corp Follow up Feb 19th_EBIT OCF Ranges" xfId="19559" xr:uid="{A1145461-EE49-4124-9F93-91E4265EF342}"/>
    <cellStyle name="_Jan 2006 APAC MBOM - Feb 15PM version_Aug 2006 MBOM_MBOM_Quarterly Industry Volume - Corp Follow up Feb 19th_G2N &amp; Pricing Plan_Feb'12 (version 1)" xfId="19560" xr:uid="{EE71CA12-5DB6-4EA6-8C49-13D8C20DA135}"/>
    <cellStyle name="_Jan 2006 APAC MBOM - Feb 15PM version_Aug 2006 MBOM_MBOM_Quarterly Industry Volume - Corp Follow up Feb 19th_OCFAnalysis" xfId="19561" xr:uid="{FFF9053D-8DB7-4B92-A170-549E96B8C913}"/>
    <cellStyle name="_Jan 2006 APAC MBOM - Feb 15PM version_Aug 2006 MBOM_MBOM_Quarterly Industry Volume - Corp Follow up Feb 19th_OCFAnalysis_Cost out Update" xfId="19562" xr:uid="{5FD4FE54-2C72-4CF3-A5A2-4088C0B3A793}"/>
    <cellStyle name="_Jan 2006 APAC MBOM - Feb 15PM version_Aug 2006 MBOM_MBOM_Quarterly Industry Volume - Corp Follow up Feb 19th_OCFAnalysis_EBIT OCF Ranges" xfId="19563" xr:uid="{E68DB8EA-AAD1-45B9-B1F3-230C26CE064E}"/>
    <cellStyle name="_Jan 2006 APAC MBOM - Feb 15PM version_Aug 2006 MBOM_MBOM_Quarterly Industry Volume - Corp Follow up Feb 19th_OCFAnalysis_G2N &amp; Pricing Plan_Feb'12 (version 1)" xfId="19564" xr:uid="{0A6146ED-4FF0-49CF-B352-2415FA877FC8}"/>
    <cellStyle name="_Jan 2006 APAC MBOM - Feb 15PM version_Aug 2006 MBOM_MBOM_Quarterly Industry Volume - Corp Follow up Feb 19th_OCFAnalysis_Working Capital Graph" xfId="19565" xr:uid="{2998CA59-DBDD-4E73-BDD0-8D90CB14B232}"/>
    <cellStyle name="_Jan 2006 APAC MBOM - Feb 15PM version_Aug 2006 MBOM_MBOM_Quarterly Industry Volume - Corp Follow up Feb 19th_Working Capital Graph" xfId="19566" xr:uid="{DFCDC6D8-6CEC-40AD-B6ED-1293B7E7E95F}"/>
    <cellStyle name="_Jan 2006 APAC MBOM - Feb 15PM version_Aug 2006 MBOM_MBOM_SBU_GLOBAL_NGT" xfId="19567" xr:uid="{24AE3B9C-4080-4982-BD39-5DE261743D27}"/>
    <cellStyle name="_Jan 2006 APAC MBOM - Feb 15PM version_Aug 2006 MBOM_MBOM_SBU_GLOBAL_NGT 2" xfId="19568" xr:uid="{BE97E1AD-5D2C-4EDE-9A5B-77744647010E}"/>
    <cellStyle name="_Jan 2006 APAC MBOM - Feb 15PM version_Aug 2006 MBOM_MBOM_SBU_GLOBAL_NGT_Cost out Update" xfId="19569" xr:uid="{D1FE6A63-B867-4F29-A967-51F24E76B6AB}"/>
    <cellStyle name="_Jan 2006 APAC MBOM - Feb 15PM version_Aug 2006 MBOM_MBOM_SBU_GLOBAL_NGT_EBIT OCF Ranges" xfId="19570" xr:uid="{A16FFEE0-5BFC-4C4D-A1FF-5DB721673C43}"/>
    <cellStyle name="_Jan 2006 APAC MBOM - Feb 15PM version_Aug 2006 MBOM_MBOM_SBU_GLOBAL_NGT_G2N &amp; Pricing Plan_Feb'12 (version 1)" xfId="19571" xr:uid="{DA3498CD-3E1F-40B8-94EF-3BBB9EC05333}"/>
    <cellStyle name="_Jan 2006 APAC MBOM - Feb 15PM version_Aug 2006 MBOM_MBOM_SBU_GLOBAL_NGT_Working Capital Graph" xfId="19572" xr:uid="{A30374BB-D11D-4B3F-98DD-3ABED296B49E}"/>
    <cellStyle name="_Jan 2006 APAC MBOM - Feb 15PM version_Aug 2006 MBOM_MBOM_Supplemental Data Requirements-Country" xfId="19573" xr:uid="{0AC3277D-81F7-4075-917A-B00298AE89E2}"/>
    <cellStyle name="_Jan 2006 APAC MBOM - Feb 15PM version_Aug 2006 MBOM_MBOM_Supplemental Data Requirements-Country_Keymessage" xfId="19574" xr:uid="{0E1F412A-7210-474E-A53D-BCE9E2F042DC}"/>
    <cellStyle name="_Jan 2006 APAC MBOM - Feb 15PM version_Aug 2006 MBOM_MBOM_Working Capital Graph" xfId="19575" xr:uid="{FA56F4D4-66D7-483C-A949-5C4D12D15F01}"/>
    <cellStyle name="_Jan 2006 APAC MBOM - Feb 15PM version_Aug 2006 MBOM_NA" xfId="19576" xr:uid="{30360828-EB8D-4C34-A4A6-52ADE248DD10}"/>
    <cellStyle name="_Jan 2006 APAC MBOM - Feb 15PM version_Aug 2006 MBOM_NA 2" xfId="19577" xr:uid="{CAD2E0A5-F0D3-4B46-AF80-838E8491819B}"/>
    <cellStyle name="_Jan 2006 APAC MBOM - Feb 15PM version_Aug 2006 MBOM_NA_1" xfId="19578" xr:uid="{BB5FCD95-7E3A-467B-9DE1-C3FD25B882F4}"/>
    <cellStyle name="_Jan 2006 APAC MBOM - Feb 15PM version_Aug 2006 MBOM_NA_1 2" xfId="19579" xr:uid="{D71F7496-91E4-4387-8DCB-59DDA3FFCA91}"/>
    <cellStyle name="_Jan 2006 APAC MBOM - Feb 15PM version_Aug 2006 MBOM_Nov Review Deck Final" xfId="19580" xr:uid="{6CE810CD-169C-4997-B621-AE716578D0D5}"/>
    <cellStyle name="_Jan 2006 APAC MBOM - Feb 15PM version_Aug 2006 MBOM_Nov Review Deck Final_Keymessage" xfId="19581" xr:uid="{84F3CDFC-7337-4F05-A252-16732C5B3B42}"/>
    <cellStyle name="_Jan 2006 APAC MBOM - Feb 15PM version_Aug 2006 MBOM_OCFAnalysis" xfId="19582" xr:uid="{C891E305-7B60-4BDC-82B9-88E49C9F8090}"/>
    <cellStyle name="_Jan 2006 APAC MBOM - Feb 15PM version_Aug 2006 MBOM_OCFAnalysis_Cost out Update" xfId="19583" xr:uid="{1C7F01D7-19AC-4379-B694-7329DEFE2848}"/>
    <cellStyle name="_Jan 2006 APAC MBOM - Feb 15PM version_Aug 2006 MBOM_OCFAnalysis_EBIT OCF Ranges" xfId="19584" xr:uid="{8D66FC46-89F2-4FEF-A7E8-30FA16CC6270}"/>
    <cellStyle name="_Jan 2006 APAC MBOM - Feb 15PM version_Aug 2006 MBOM_OCFAnalysis_G2N &amp; Pricing Plan_Feb'12 (version 1)" xfId="19585" xr:uid="{C6DA2FAE-E2B1-4CDD-897D-AF5D8B183949}"/>
    <cellStyle name="_Jan 2006 APAC MBOM - Feb 15PM version_Aug 2006 MBOM_OCFAnalysis_Working Capital Graph" xfId="19586" xr:uid="{FEDFF776-4F6E-4D64-BCC2-E2131A23BEAB}"/>
    <cellStyle name="_Jan 2006 APAC MBOM - Feb 15PM version_Aug 2006 MBOM_Quarterly Industry Volume - Corp Follow up Feb 19th" xfId="19587" xr:uid="{F1562F30-236C-40B1-8700-9061C8448622}"/>
    <cellStyle name="_Jan 2006 APAC MBOM - Feb 15PM version_Aug 2006 MBOM_Quarterly Industry Volume - Corp Follow up Feb 19th 2" xfId="19588" xr:uid="{D46977B8-729D-4057-A0A7-AAFFAD95F57F}"/>
    <cellStyle name="_Jan 2006 APAC MBOM - Feb 15PM version_Aug 2006 MBOM_Quarterly Industry Volume - Corp Follow up Feb 19th_Cost out Update" xfId="19589" xr:uid="{67A0B332-487A-4890-89DD-F60310A09112}"/>
    <cellStyle name="_Jan 2006 APAC MBOM - Feb 15PM version_Aug 2006 MBOM_Quarterly Industry Volume - Corp Follow up Feb 19th_EBIT OCF Ranges" xfId="19590" xr:uid="{DE110C2B-D18E-44EF-A205-0B738532E523}"/>
    <cellStyle name="_Jan 2006 APAC MBOM - Feb 15PM version_Aug 2006 MBOM_Quarterly Industry Volume - Corp Follow up Feb 19th_G2N &amp; Pricing Plan_Feb'12 (version 1)" xfId="19591" xr:uid="{404E303D-B1C7-4790-9D1A-A27E047F4B12}"/>
    <cellStyle name="_Jan 2006 APAC MBOM - Feb 15PM version_Aug 2006 MBOM_Quarterly Industry Volume - Corp Follow up Feb 19th_OCFAnalysis" xfId="19592" xr:uid="{8A3BFE66-ECFD-4C04-8B1F-0B55E4F63D41}"/>
    <cellStyle name="_Jan 2006 APAC MBOM - Feb 15PM version_Aug 2006 MBOM_Quarterly Industry Volume - Corp Follow up Feb 19th_OCFAnalysis_Cost out Update" xfId="19593" xr:uid="{8D4C6D38-572F-4987-B8EB-9B753AA793E0}"/>
    <cellStyle name="_Jan 2006 APAC MBOM - Feb 15PM version_Aug 2006 MBOM_Quarterly Industry Volume - Corp Follow up Feb 19th_OCFAnalysis_EBIT OCF Ranges" xfId="19594" xr:uid="{814869C8-185A-4A52-B719-490B11B8D948}"/>
    <cellStyle name="_Jan 2006 APAC MBOM - Feb 15PM version_Aug 2006 MBOM_Quarterly Industry Volume - Corp Follow up Feb 19th_OCFAnalysis_G2N &amp; Pricing Plan_Feb'12 (version 1)" xfId="19595" xr:uid="{7841352D-56BA-461B-91C5-8753993272A1}"/>
    <cellStyle name="_Jan 2006 APAC MBOM - Feb 15PM version_Aug 2006 MBOM_Quarterly Industry Volume - Corp Follow up Feb 19th_OCFAnalysis_Working Capital Graph" xfId="19596" xr:uid="{C021D487-5CB3-4A94-B4BA-EE20F3368F92}"/>
    <cellStyle name="_Jan 2006 APAC MBOM - Feb 15PM version_Aug 2006 MBOM_Quarterly Industry Volume - Corp Follow up Feb 19th_Working Capital Graph" xfId="19597" xr:uid="{5DE0A14E-B7C8-4B52-8AF6-DE769E3F49FF}"/>
    <cellStyle name="_Jan 2006 APAC MBOM - Feb 15PM version_Aug 2006 MBOM_SBU_GLOBAL_NGT" xfId="19598" xr:uid="{6B46E901-8BD0-4AA4-A234-B1088458BC3C}"/>
    <cellStyle name="_Jan 2006 APAC MBOM - Feb 15PM version_Aug 2006 MBOM_SBU_GLOBAL_NGT 2" xfId="19599" xr:uid="{90F8252B-84B0-4F30-80E5-935E93B36E23}"/>
    <cellStyle name="_Jan 2006 APAC MBOM - Feb 15PM version_Aug 2006 MBOM_SBU_GLOBAL_NGT_Cost out Update" xfId="19600" xr:uid="{E3F49808-3029-4212-BEAE-0AC9CB32A22F}"/>
    <cellStyle name="_Jan 2006 APAC MBOM - Feb 15PM version_Aug 2006 MBOM_SBU_GLOBAL_NGT_EBIT OCF Ranges" xfId="19601" xr:uid="{71185EF6-80E0-40B7-9888-B73014C77022}"/>
    <cellStyle name="_Jan 2006 APAC MBOM - Feb 15PM version_Aug 2006 MBOM_SBU_GLOBAL_NGT_G2N &amp; Pricing Plan_Feb'12 (version 1)" xfId="19602" xr:uid="{A3CFEA0B-01CF-4296-8A32-BC14B91EE459}"/>
    <cellStyle name="_Jan 2006 APAC MBOM - Feb 15PM version_Aug 2006 MBOM_SBU_GLOBAL_NGT_Working Capital Graph" xfId="19603" xr:uid="{4AA46C94-2E8D-4BA4-8C77-A036F2FB0F46}"/>
    <cellStyle name="_Jan 2006 APAC MBOM - Feb 15PM version_Aug 2006 MBOM_SPTFIN MBOM Inputs AUG 07" xfId="19604" xr:uid="{DBAB3AD8-745B-4663-9AF0-DF0DE8CC1B0C}"/>
    <cellStyle name="_Jan 2006 APAC MBOM - Feb 15PM version_Aug 2006 MBOM_SPTFIN MBOM Inputs AUG 07_Cost out Update" xfId="19605" xr:uid="{A3BF01F7-DF85-4DA6-9B94-481CAC0FA7F5}"/>
    <cellStyle name="_Jan 2006 APAC MBOM - Feb 15PM version_Aug 2006 MBOM_SPTFIN MBOM Inputs AUG 07_EBIT OCF Ranges" xfId="19606" xr:uid="{F6FD9075-C4CA-4718-BBA9-E6B6E7663665}"/>
    <cellStyle name="_Jan 2006 APAC MBOM - Feb 15PM version_Aug 2006 MBOM_SPTFIN MBOM Inputs AUG 07_G2N &amp; Pricing Plan_Feb'12 (version 1)" xfId="19607" xr:uid="{D3F45580-9803-43F6-B6C6-7ADE44FA6E8D}"/>
    <cellStyle name="_Jan 2006 APAC MBOM - Feb 15PM version_Aug 2006 MBOM_SPTFIN MBOM Inputs AUG 07_Keymessage" xfId="19608" xr:uid="{83B2591D-41B5-4D80-85D5-B70C39289A9C}"/>
    <cellStyle name="_Jan 2006 APAC MBOM - Feb 15PM version_Aug 2006 MBOM_SPTFIN MBOM Inputs AUG 07_Working Capital Graph" xfId="19609" xr:uid="{B480074F-3C02-4362-B262-93B3F773D929}"/>
    <cellStyle name="_Jan 2006 APAC MBOM - Feb 15PM version_Aug 2006 MBOM_SPTFIN MBOM Inputs Dec 07" xfId="19610" xr:uid="{FBF44EBF-C707-4D88-90FE-FDF668891A96}"/>
    <cellStyle name="_Jan 2006 APAC MBOM - Feb 15PM version_Aug 2006 MBOM_SPTFIN MBOM Inputs Dec 07_Cost out Update" xfId="19611" xr:uid="{7DE21FCE-6118-4FB3-B403-78F3F9937B46}"/>
    <cellStyle name="_Jan 2006 APAC MBOM - Feb 15PM version_Aug 2006 MBOM_SPTFIN MBOM Inputs Dec 07_EBIT OCF Ranges" xfId="19612" xr:uid="{BF8FCDA6-8668-48A7-BAD3-AD2D2F197A2B}"/>
    <cellStyle name="_Jan 2006 APAC MBOM - Feb 15PM version_Aug 2006 MBOM_SPTFIN MBOM Inputs Dec 07_G2N &amp; Pricing Plan_Feb'12 (version 1)" xfId="19613" xr:uid="{921B8DDE-39C1-4EBA-8BF0-93054CC9D1A7}"/>
    <cellStyle name="_Jan 2006 APAC MBOM - Feb 15PM version_Aug 2006 MBOM_SPTFIN MBOM Inputs Dec 07_Keymessage" xfId="19614" xr:uid="{6AD9FC39-A3F6-4E10-B2FE-7E37F7D60E1B}"/>
    <cellStyle name="_Jan 2006 APAC MBOM - Feb 15PM version_Aug 2006 MBOM_SPTFIN MBOM Inputs Dec 07_Working Capital Graph" xfId="19615" xr:uid="{2890ED29-ACDF-4CF3-9A84-412CF14D30ED}"/>
    <cellStyle name="_Jan 2006 APAC MBOM - Feb 15PM version_Aug 2006 MBOM_SPTFIN MBOM Inputs jul 07" xfId="19616" xr:uid="{F13BABEF-F60D-49CD-8D51-FE63D5B1F932}"/>
    <cellStyle name="_Jan 2006 APAC MBOM - Feb 15PM version_Aug 2006 MBOM_SPTFIN MBOM Inputs jul 07_Cost out Update" xfId="19617" xr:uid="{FFE8D996-9B5E-4F9F-81DB-219EDE3570FE}"/>
    <cellStyle name="_Jan 2006 APAC MBOM - Feb 15PM version_Aug 2006 MBOM_SPTFIN MBOM Inputs jul 07_EBIT OCF Ranges" xfId="19618" xr:uid="{7E80C704-086F-4C75-B663-3EDE60B608E8}"/>
    <cellStyle name="_Jan 2006 APAC MBOM - Feb 15PM version_Aug 2006 MBOM_SPTFIN MBOM Inputs jul 07_G2N &amp; Pricing Plan_Feb'12 (version 1)" xfId="19619" xr:uid="{24560930-F154-49F3-AB99-789572448F27}"/>
    <cellStyle name="_Jan 2006 APAC MBOM - Feb 15PM version_Aug 2006 MBOM_SPTFIN MBOM Inputs jul 07_Keymessage" xfId="19620" xr:uid="{1F2551C6-C9E5-462D-B51F-9D4F0C6D0208}"/>
    <cellStyle name="_Jan 2006 APAC MBOM - Feb 15PM version_Aug 2006 MBOM_SPTFIN MBOM Inputs jul 07_Working Capital Graph" xfId="19621" xr:uid="{E6BA13A3-850C-4A92-8FD3-B2D627D9672C}"/>
    <cellStyle name="_Jan 2006 APAC MBOM - Feb 15PM version_Aug 2006 MBOM_SPTFIN MBOM Inputs jun 07 final" xfId="19622" xr:uid="{B45B497E-F8CC-4C33-AB64-65DD0727BBCF}"/>
    <cellStyle name="_Jan 2006 APAC MBOM - Feb 15PM version_Aug 2006 MBOM_SPTFIN MBOM Inputs jun 07 final_Cost out Update" xfId="19623" xr:uid="{2277B0D4-05D5-4852-86A1-6775C606E32B}"/>
    <cellStyle name="_Jan 2006 APAC MBOM - Feb 15PM version_Aug 2006 MBOM_SPTFIN MBOM Inputs jun 07 final_EBIT OCF Ranges" xfId="19624" xr:uid="{9C652E3D-D034-49DE-BD4C-55EAE5272492}"/>
    <cellStyle name="_Jan 2006 APAC MBOM - Feb 15PM version_Aug 2006 MBOM_SPTFIN MBOM Inputs jun 07 final_G2N &amp; Pricing Plan_Feb'12 (version 1)" xfId="19625" xr:uid="{BC560BBD-99A9-4863-A2C3-441554815D59}"/>
    <cellStyle name="_Jan 2006 APAC MBOM - Feb 15PM version_Aug 2006 MBOM_SPTFIN MBOM Inputs jun 07 final_Keymessage" xfId="19626" xr:uid="{A48C4224-757D-4E1C-970A-C2770A874D94}"/>
    <cellStyle name="_Jan 2006 APAC MBOM - Feb 15PM version_Aug 2006 MBOM_SPTFIN MBOM Inputs jun 07 final_Working Capital Graph" xfId="19627" xr:uid="{56CEBE6F-6958-4004-B339-04FD3FF02C46}"/>
    <cellStyle name="_Jan 2006 APAC MBOM - Feb 15PM version_Aug 2006 MBOM_SPTFIN MBOM Inputs Jun'07" xfId="19628" xr:uid="{BC6F3BD1-ED37-42CA-A920-A2852939A16C}"/>
    <cellStyle name="_Jan 2006 APAC MBOM - Feb 15PM version_Aug 2006 MBOM_SPTFIN MBOM Inputs Jun'07_Cost out Update" xfId="19629" xr:uid="{F63E42C0-9DF1-49D3-96AB-7756B42C8DAB}"/>
    <cellStyle name="_Jan 2006 APAC MBOM - Feb 15PM version_Aug 2006 MBOM_SPTFIN MBOM Inputs Jun'07_EBIT OCF Ranges" xfId="19630" xr:uid="{B41815FE-CDCB-46C1-ABBB-0CDC71518A2E}"/>
    <cellStyle name="_Jan 2006 APAC MBOM - Feb 15PM version_Aug 2006 MBOM_SPTFIN MBOM Inputs Jun'07_G2N &amp; Pricing Plan_Feb'12 (version 1)" xfId="19631" xr:uid="{59C666B1-4AE2-49DF-A55F-13091C1A5745}"/>
    <cellStyle name="_Jan 2006 APAC MBOM - Feb 15PM version_Aug 2006 MBOM_SPTFIN MBOM Inputs Jun'07_Keymessage" xfId="19632" xr:uid="{E670E9F2-D2C5-4D26-81C7-970F5C753D96}"/>
    <cellStyle name="_Jan 2006 APAC MBOM - Feb 15PM version_Aug 2006 MBOM_SPTFIN MBOM Inputs Jun'07_Working Capital Graph" xfId="19633" xr:uid="{A3DD024C-7CBF-455C-B538-15D94E47192A}"/>
    <cellStyle name="_Jan 2006 APAC MBOM - Feb 15PM version_Aug 2006 MBOM_Supplemental Data Requirements-Country" xfId="19634" xr:uid="{924A8D13-F6EB-4C1A-AF4E-835B665B6B16}"/>
    <cellStyle name="_Jan 2006 APAC MBOM - Feb 15PM version_Aug 2006 MBOM_Supplemental Data Requirements-Country_Keymessage" xfId="19635" xr:uid="{05E14ECE-3345-4F07-9118-7AFB86406F90}"/>
    <cellStyle name="_Jan 2006 APAC MBOM - Feb 15PM version_Aug 2006 MBOM_Working Capital Graph" xfId="19636" xr:uid="{08C3F75E-CDD3-4C30-BB4B-371CC824212C}"/>
    <cellStyle name="_Jan 2006 APAC MBOM - Feb 15PM version_Book1" xfId="19637" xr:uid="{FD78AB18-36C1-43B3-82FE-E01E502EFD1E}"/>
    <cellStyle name="_Jan 2006 APAC MBOM - Feb 15PM version_Book1 2" xfId="19638" xr:uid="{561398F5-6098-40C7-8292-9155E3815272}"/>
    <cellStyle name="_Jan 2006 APAC MBOM - Feb 15PM version_Book1_2009 AOP_Jan deck_Financials Consol_Sent" xfId="19639" xr:uid="{7C868620-6DBF-45DC-9BB2-5228E5804527}"/>
    <cellStyle name="_Jan 2006 APAC MBOM - Feb 15PM version_Book1_2009 AOP_Jan deck_Financials Consol_Sent_2" xfId="19640" xr:uid="{901EA2BF-2D31-4ED9-914E-B2D89E15E62F}"/>
    <cellStyle name="_Jan 2006 APAC MBOM - Feb 15PM version_Book1_2009 AOP_Jan deck_Financials Consol_Sent_2_Keymessage" xfId="19641" xr:uid="{119B71BA-9C1F-4E5C-B625-3EF85ED04180}"/>
    <cellStyle name="_Jan 2006 APAC MBOM - Feb 15PM version_Book1_2009 AOP_Jan deck_Financials Consol_Sent_Keymessage" xfId="19642" xr:uid="{5E3B4E50-EEF2-4939-A3EF-D2808F9650A4}"/>
    <cellStyle name="_Jan 2006 APAC MBOM - Feb 15PM version_Book1_2009 AOP_Nov deck_Financials_for Consol_v2" xfId="19643" xr:uid="{8AFDB1B2-AB97-4814-B9B9-90D38664E827}"/>
    <cellStyle name="_Jan 2006 APAC MBOM - Feb 15PM version_Book1_2009 AOP_Nov deck_Financials_for Consol_v2_Keymessage" xfId="19644" xr:uid="{F0B98C88-C882-4B99-8EE3-EB7A5920CF15}"/>
    <cellStyle name="_Jan 2006 APAC MBOM - Feb 15PM version_Book1_Cash Capex 10+2" xfId="19645" xr:uid="{40C0BC4C-900C-4207-AE8E-8AEB9575F0B7}"/>
    <cellStyle name="_Jan 2006 APAC MBOM - Feb 15PM version_Book1_Cash Capex 10+2_Cost out Update" xfId="19646" xr:uid="{BD7E5BCC-B697-4F64-B116-06D556E17E83}"/>
    <cellStyle name="_Jan 2006 APAC MBOM - Feb 15PM version_Book1_Cash Capex 10+2_EBIT OCF Ranges" xfId="19647" xr:uid="{CEDB3043-3D8C-489F-A01A-7B6314E5F373}"/>
    <cellStyle name="_Jan 2006 APAC MBOM - Feb 15PM version_Book1_Cash Capex 10+2_G2N &amp; Pricing Plan_Feb'12 (version 1)" xfId="19648" xr:uid="{344B467D-885C-4635-853B-1F5877CE7402}"/>
    <cellStyle name="_Jan 2006 APAC MBOM - Feb 15PM version_Book1_Cash Capex 10+2_Working Capital Graph" xfId="19649" xr:uid="{A01842D5-0666-4D38-BA8A-EA4364DC0FDB}"/>
    <cellStyle name="_Jan 2006 APAC MBOM - Feb 15PM version_Book1_consumer walk 0807" xfId="19650" xr:uid="{3984AAB5-7D6A-4843-9074-BD00EF6BE829}"/>
    <cellStyle name="_Jan 2006 APAC MBOM - Feb 15PM version_Book1_consumer walk 0807_Cost out Update" xfId="19651" xr:uid="{41B38C49-07ED-43F0-A1FC-1305C08AFCDF}"/>
    <cellStyle name="_Jan 2006 APAC MBOM - Feb 15PM version_Book1_consumer walk 0807_EBIT OCF Ranges" xfId="19652" xr:uid="{25352DDD-B8B8-45B0-8225-B869317A0164}"/>
    <cellStyle name="_Jan 2006 APAC MBOM - Feb 15PM version_Book1_consumer walk 0807_G2N &amp; Pricing Plan_Feb'12 (version 1)" xfId="19653" xr:uid="{0115EDEE-1E00-454B-9AB4-4729E3F54D8D}"/>
    <cellStyle name="_Jan 2006 APAC MBOM - Feb 15PM version_Book1_consumer walk 0807_Keymessage" xfId="19654" xr:uid="{00A59DAF-BC24-4775-AFEB-A7BD0B00AC47}"/>
    <cellStyle name="_Jan 2006 APAC MBOM - Feb 15PM version_Book1_consumer walk 0807_Working Capital Graph" xfId="19655" xr:uid="{DD6CD255-ABF5-46A8-9B8D-5D39686E2515}"/>
    <cellStyle name="_Jan 2006 APAC MBOM - Feb 15PM version_Book1_Cost out Update" xfId="19656" xr:uid="{700C603C-6D40-46A8-BC6F-4FD88C79DC26}"/>
    <cellStyle name="_Jan 2006 APAC MBOM - Feb 15PM version_Book1_EBIT OCF Ranges" xfId="19657" xr:uid="{7F0AE216-5E5C-44DC-B91D-3A335B9D012D}"/>
    <cellStyle name="_Jan 2006 APAC MBOM - Feb 15PM version_Book1_G2N &amp; Pricing Plan_Feb'12 (version 1)" xfId="19658" xr:uid="{AE2C14AA-D725-4563-96A9-630ABBB2E8AC}"/>
    <cellStyle name="_Jan 2006 APAC MBOM - Feb 15PM version_Book1_Global Operations" xfId="19659" xr:uid="{483E19BF-56E4-4557-8E3A-42F5321538CD}"/>
    <cellStyle name="_Jan 2006 APAC MBOM - Feb 15PM version_Book1_Global Operations 2" xfId="19660" xr:uid="{52D9290E-948B-441A-A9CF-BB3C3AA5ABD1}"/>
    <cellStyle name="_Jan 2006 APAC MBOM - Feb 15PM version_Book1_Keymessage" xfId="19661" xr:uid="{E0380728-0A60-467B-9004-93CA955684F2}"/>
    <cellStyle name="_Jan 2006 APAC MBOM - Feb 15PM version_Book1_MBOM" xfId="19662" xr:uid="{DD26982C-56A1-43E6-A774-291F7ADDE94A}"/>
    <cellStyle name="_Jan 2006 APAC MBOM - Feb 15PM version_Book1_MBOM 2" xfId="19663" xr:uid="{FC919858-4FEF-4B41-AC07-014AB65E4958}"/>
    <cellStyle name="_Jan 2006 APAC MBOM - Feb 15PM version_Book1_MBOM APR 07" xfId="19664" xr:uid="{E41FC338-3DB5-4D01-9B04-EEE2DD5624E9}"/>
    <cellStyle name="_Jan 2006 APAC MBOM - Feb 15PM version_Book1_MBOM APR 07 2" xfId="19665" xr:uid="{8841FCB2-62F8-4A59-8155-98FE7CAA4B67}"/>
    <cellStyle name="_Jan 2006 APAC MBOM - Feb 15PM version_Book1_MBOM APR 07_2009 AOP_Jan deck_Financials Consol_Sent" xfId="19666" xr:uid="{543620DB-B281-4BFC-835A-69B9A05C1B34}"/>
    <cellStyle name="_Jan 2006 APAC MBOM - Feb 15PM version_Book1_MBOM APR 07_2009 AOP_Jan deck_Financials Consol_Sent_2" xfId="19667" xr:uid="{1F43CE16-A872-499F-A237-4D490D273596}"/>
    <cellStyle name="_Jan 2006 APAC MBOM - Feb 15PM version_Book1_MBOM APR 07_2009 AOP_Jan deck_Financials Consol_Sent_2_Keymessage" xfId="19668" xr:uid="{B8099EB2-A9F0-47CA-A9BB-0DDB2B40712A}"/>
    <cellStyle name="_Jan 2006 APAC MBOM - Feb 15PM version_Book1_MBOM APR 07_2009 AOP_Jan deck_Financials Consol_Sent_Keymessage" xfId="19669" xr:uid="{7D016931-D4C8-4F9D-8B51-A7CC535A130A}"/>
    <cellStyle name="_Jan 2006 APAC MBOM - Feb 15PM version_Book1_MBOM APR 07_2009 AOP_Nov deck_Financials_for Consol_v2" xfId="19670" xr:uid="{B7105B32-650B-4B3E-B29B-C3DFCE7530E9}"/>
    <cellStyle name="_Jan 2006 APAC MBOM - Feb 15PM version_Book1_MBOM APR 07_2009 AOP_Nov deck_Financials_for Consol_v2_Keymessage" xfId="19671" xr:uid="{40CF4AAA-C56A-4D33-8247-9D1916A42060}"/>
    <cellStyle name="_Jan 2006 APAC MBOM - Feb 15PM version_Book1_MBOM APR 07_Cash Capex 10+2" xfId="19672" xr:uid="{C9F04D33-D406-4A9C-A4B8-6C025A38DEFC}"/>
    <cellStyle name="_Jan 2006 APAC MBOM - Feb 15PM version_Book1_MBOM APR 07_Cash Capex 10+2_Cost out Update" xfId="19673" xr:uid="{88359A12-B9B5-47F7-9D44-9E7363E1808B}"/>
    <cellStyle name="_Jan 2006 APAC MBOM - Feb 15PM version_Book1_MBOM APR 07_Cash Capex 10+2_EBIT OCF Ranges" xfId="19674" xr:uid="{997DC2C3-3DF2-46CD-8E54-DF880D7128E5}"/>
    <cellStyle name="_Jan 2006 APAC MBOM - Feb 15PM version_Book1_MBOM APR 07_Cash Capex 10+2_G2N &amp; Pricing Plan_Feb'12 (version 1)" xfId="19675" xr:uid="{E0EF2736-B395-41A3-A1A0-17C0AD873BBA}"/>
    <cellStyle name="_Jan 2006 APAC MBOM - Feb 15PM version_Book1_MBOM APR 07_Cash Capex 10+2_Working Capital Graph" xfId="19676" xr:uid="{93EFF8C5-A040-4A02-B543-8DBB9DC80CDA}"/>
    <cellStyle name="_Jan 2006 APAC MBOM - Feb 15PM version_Book1_MBOM APR 07_Cost out Update" xfId="19677" xr:uid="{078CF7E8-6B77-41BB-98CC-01BFE4785E40}"/>
    <cellStyle name="_Jan 2006 APAC MBOM - Feb 15PM version_Book1_MBOM APR 07_EBIT OCF Ranges" xfId="19678" xr:uid="{67BAB7E2-21A5-4BF2-8F2B-8E87A5A31C1A}"/>
    <cellStyle name="_Jan 2006 APAC MBOM - Feb 15PM version_Book1_MBOM APR 07_G2N &amp; Pricing Plan_Feb'12 (version 1)" xfId="19679" xr:uid="{249D6C3F-00F8-45C1-8F2F-181B77781206}"/>
    <cellStyle name="_Jan 2006 APAC MBOM - Feb 15PM version_Book1_MBOM APR 07_Global Operations" xfId="19680" xr:uid="{139B1E0F-8FE9-46AA-85A8-BAF742E6CB32}"/>
    <cellStyle name="_Jan 2006 APAC MBOM - Feb 15PM version_Book1_MBOM APR 07_Global Operations 2" xfId="19681" xr:uid="{92735064-9CB3-4061-9DA5-39B4C91A982C}"/>
    <cellStyle name="_Jan 2006 APAC MBOM - Feb 15PM version_Book1_MBOM APR 07_Keymessage" xfId="19682" xr:uid="{10DF8C30-E1B0-4E0A-A8AB-889181B87F7B}"/>
    <cellStyle name="_Jan 2006 APAC MBOM - Feb 15PM version_Book1_MBOM APR 07_NA" xfId="19683" xr:uid="{E8A4D36C-3717-4A67-95E5-A0383A4744D0}"/>
    <cellStyle name="_Jan 2006 APAC MBOM - Feb 15PM version_Book1_MBOM APR 07_NA 2" xfId="19684" xr:uid="{74980694-5DDF-46B7-87CC-CD0133037D46}"/>
    <cellStyle name="_Jan 2006 APAC MBOM - Feb 15PM version_Book1_MBOM APR 07_NA_1" xfId="19685" xr:uid="{1DF3C26B-3F5F-451B-A357-52E7ACA770BE}"/>
    <cellStyle name="_Jan 2006 APAC MBOM - Feb 15PM version_Book1_MBOM APR 07_NA_1 2" xfId="19686" xr:uid="{2C7EDE9A-70F1-4718-8717-A91D595BA539}"/>
    <cellStyle name="_Jan 2006 APAC MBOM - Feb 15PM version_Book1_MBOM APR 07_Nov Review Deck Final" xfId="19687" xr:uid="{35A78E1A-BFCB-45A5-B81B-A30707514180}"/>
    <cellStyle name="_Jan 2006 APAC MBOM - Feb 15PM version_Book1_MBOM APR 07_Nov Review Deck Final_Keymessage" xfId="19688" xr:uid="{AA1A1B67-3A5E-4303-8CAA-6A2A418E3D81}"/>
    <cellStyle name="_Jan 2006 APAC MBOM - Feb 15PM version_Book1_MBOM APR 07_OCFAnalysis" xfId="19689" xr:uid="{F9BD6475-B980-4401-9F38-99619ED28FA2}"/>
    <cellStyle name="_Jan 2006 APAC MBOM - Feb 15PM version_Book1_MBOM APR 07_OCFAnalysis_Cost out Update" xfId="19690" xr:uid="{17380D19-CA29-402B-93CD-6E1E619E5EAF}"/>
    <cellStyle name="_Jan 2006 APAC MBOM - Feb 15PM version_Book1_MBOM APR 07_OCFAnalysis_EBIT OCF Ranges" xfId="19691" xr:uid="{91CBBD66-0D29-4981-93DC-8638A29B4B89}"/>
    <cellStyle name="_Jan 2006 APAC MBOM - Feb 15PM version_Book1_MBOM APR 07_OCFAnalysis_G2N &amp; Pricing Plan_Feb'12 (version 1)" xfId="19692" xr:uid="{4C55EF31-EC54-4F3D-A233-6F3621FEEC53}"/>
    <cellStyle name="_Jan 2006 APAC MBOM - Feb 15PM version_Book1_MBOM APR 07_OCFAnalysis_Working Capital Graph" xfId="19693" xr:uid="{53DDD28E-AD83-4779-8D74-9FEE9479ECD1}"/>
    <cellStyle name="_Jan 2006 APAC MBOM - Feb 15PM version_Book1_MBOM APR 07_Quarterly Industry Volume - Corp Follow up Feb 19th" xfId="19694" xr:uid="{7696B34D-7AF1-42DF-A19D-CF17F0EA27E6}"/>
    <cellStyle name="_Jan 2006 APAC MBOM - Feb 15PM version_Book1_MBOM APR 07_Quarterly Industry Volume - Corp Follow up Feb 19th 2" xfId="19695" xr:uid="{C7158056-1EE0-4373-AD38-3EC67C21C744}"/>
    <cellStyle name="_Jan 2006 APAC MBOM - Feb 15PM version_Book1_MBOM APR 07_Quarterly Industry Volume - Corp Follow up Feb 19th_Cost out Update" xfId="19696" xr:uid="{6D86E21E-25D0-4291-A74B-C3394C35F435}"/>
    <cellStyle name="_Jan 2006 APAC MBOM - Feb 15PM version_Book1_MBOM APR 07_Quarterly Industry Volume - Corp Follow up Feb 19th_EBIT OCF Ranges" xfId="19697" xr:uid="{EFE0FAF6-F203-4BC1-9CC6-0062D917D045}"/>
    <cellStyle name="_Jan 2006 APAC MBOM - Feb 15PM version_Book1_MBOM APR 07_Quarterly Industry Volume - Corp Follow up Feb 19th_G2N &amp; Pricing Plan_Feb'12 (version 1)" xfId="19698" xr:uid="{09E95520-75AA-4B10-BBC0-CC16C18529C6}"/>
    <cellStyle name="_Jan 2006 APAC MBOM - Feb 15PM version_Book1_MBOM APR 07_Quarterly Industry Volume - Corp Follow up Feb 19th_OCFAnalysis" xfId="19699" xr:uid="{6D424EA1-A1E1-4EDB-9E51-320849D8765F}"/>
    <cellStyle name="_Jan 2006 APAC MBOM - Feb 15PM version_Book1_MBOM APR 07_Quarterly Industry Volume - Corp Follow up Feb 19th_OCFAnalysis_Cost out Update" xfId="19700" xr:uid="{CF63690D-1724-43C7-86F9-2FA381376721}"/>
    <cellStyle name="_Jan 2006 APAC MBOM - Feb 15PM version_Book1_MBOM APR 07_Quarterly Industry Volume - Corp Follow up Feb 19th_OCFAnalysis_EBIT OCF Ranges" xfId="19701" xr:uid="{73BCDC03-B7D6-4D38-BD3B-7FB252B15AC9}"/>
    <cellStyle name="_Jan 2006 APAC MBOM - Feb 15PM version_Book1_MBOM APR 07_Quarterly Industry Volume - Corp Follow up Feb 19th_OCFAnalysis_G2N &amp; Pricing Plan_Feb'12 (version 1)" xfId="19702" xr:uid="{EB72984D-201E-42EA-952B-CEEF6A4D338E}"/>
    <cellStyle name="_Jan 2006 APAC MBOM - Feb 15PM version_Book1_MBOM APR 07_Quarterly Industry Volume - Corp Follow up Feb 19th_OCFAnalysis_Working Capital Graph" xfId="19703" xr:uid="{7F98320A-6B83-4154-AE69-A5BB20D6C332}"/>
    <cellStyle name="_Jan 2006 APAC MBOM - Feb 15PM version_Book1_MBOM APR 07_Quarterly Industry Volume - Corp Follow up Feb 19th_Working Capital Graph" xfId="19704" xr:uid="{EC0BD214-A8C4-477C-A149-36931D1CC426}"/>
    <cellStyle name="_Jan 2006 APAC MBOM - Feb 15PM version_Book1_MBOM APR 07_SBU_GLOBAL_NGT" xfId="19705" xr:uid="{2CB8B968-A98E-4F6A-BA90-CA0B42B65A21}"/>
    <cellStyle name="_Jan 2006 APAC MBOM - Feb 15PM version_Book1_MBOM APR 07_SBU_GLOBAL_NGT 2" xfId="19706" xr:uid="{E3382C46-338E-468D-8ED0-17C1787F2DB0}"/>
    <cellStyle name="_Jan 2006 APAC MBOM - Feb 15PM version_Book1_MBOM APR 07_SBU_GLOBAL_NGT_Cost out Update" xfId="19707" xr:uid="{15567689-2D64-4741-AC33-ADCFDAAF4A4D}"/>
    <cellStyle name="_Jan 2006 APAC MBOM - Feb 15PM version_Book1_MBOM APR 07_SBU_GLOBAL_NGT_EBIT OCF Ranges" xfId="19708" xr:uid="{A1D4F153-E335-424F-998B-AF5C5E0BAF26}"/>
    <cellStyle name="_Jan 2006 APAC MBOM - Feb 15PM version_Book1_MBOM APR 07_SBU_GLOBAL_NGT_G2N &amp; Pricing Plan_Feb'12 (version 1)" xfId="19709" xr:uid="{DF9C3A1B-CE0B-4D09-95ED-3C67A3E9BAA3}"/>
    <cellStyle name="_Jan 2006 APAC MBOM - Feb 15PM version_Book1_MBOM APR 07_SBU_GLOBAL_NGT_Working Capital Graph" xfId="19710" xr:uid="{463C1A41-4560-429D-A9B7-33E1575D0E3B}"/>
    <cellStyle name="_Jan 2006 APAC MBOM - Feb 15PM version_Book1_MBOM APR 07_Supplemental Data Requirements-Country" xfId="19711" xr:uid="{25A222A5-1290-422F-91F6-EDC33BD8FD9A}"/>
    <cellStyle name="_Jan 2006 APAC MBOM - Feb 15PM version_Book1_MBOM APR 07_Supplemental Data Requirements-Country_Keymessage" xfId="19712" xr:uid="{3B7F9D0D-2796-4376-8152-BBA46E769F50}"/>
    <cellStyle name="_Jan 2006 APAC MBOM - Feb 15PM version_Book1_MBOM APR 07_Working Capital Graph" xfId="19713" xr:uid="{C88A3219-DC54-4A14-A433-8B1A013304A1}"/>
    <cellStyle name="_Jan 2006 APAC MBOM - Feb 15PM version_Book1_MBOM Jan" xfId="19714" xr:uid="{9E49E1BC-9A6C-4DC9-ABB7-8D2433283682}"/>
    <cellStyle name="_Jan 2006 APAC MBOM - Feb 15PM version_Book1_MBOM Jan_Cost out Update" xfId="19715" xr:uid="{AB030CDA-54FD-467F-9440-EC5281017E3C}"/>
    <cellStyle name="_Jan 2006 APAC MBOM - Feb 15PM version_Book1_MBOM Jan_EBIT OCF Ranges" xfId="19716" xr:uid="{1C2E2CBD-0EAA-427C-B650-8242CB868704}"/>
    <cellStyle name="_Jan 2006 APAC MBOM - Feb 15PM version_Book1_MBOM Jan_G2N &amp; Pricing Plan_Feb'12 (version 1)" xfId="19717" xr:uid="{1DBFABA2-3F5E-4A0E-9CE1-6CAEA7FDB547}"/>
    <cellStyle name="_Jan 2006 APAC MBOM - Feb 15PM version_Book1_MBOM Jan_Keymessage" xfId="19718" xr:uid="{1B56A99A-0863-42E6-AC5E-3D09B4F3AC28}"/>
    <cellStyle name="_Jan 2006 APAC MBOM - Feb 15PM version_Book1_MBOM Jan_Working Capital Graph" xfId="19719" xr:uid="{B0CEC13E-1E03-4A5C-905F-53AA962D4A44}"/>
    <cellStyle name="_Jan 2006 APAC MBOM - Feb 15PM version_Book1_MBOM Jul 07 Send" xfId="19720" xr:uid="{B364E07A-1BB1-4E8F-B83B-04688ABFCDE7}"/>
    <cellStyle name="_Jan 2006 APAC MBOM - Feb 15PM version_Book1_MBOM Jul 07 Send_Cost out Update" xfId="19721" xr:uid="{7D16E27A-0BA9-4544-98B0-FE8B7C11EC5E}"/>
    <cellStyle name="_Jan 2006 APAC MBOM - Feb 15PM version_Book1_MBOM Jul 07 Send_EBIT OCF Ranges" xfId="19722" xr:uid="{13D9ADAD-0BDC-425E-AA3C-83373EE76FC2}"/>
    <cellStyle name="_Jan 2006 APAC MBOM - Feb 15PM version_Book1_MBOM Jul 07 Send_G2N &amp; Pricing Plan_Feb'12 (version 1)" xfId="19723" xr:uid="{02FBF11E-B0E3-4FFE-8460-38A255687802}"/>
    <cellStyle name="_Jan 2006 APAC MBOM - Feb 15PM version_Book1_MBOM Jul 07 Send_Keymessage" xfId="19724" xr:uid="{F92B2DE9-AF8E-4C96-82D9-2C5EA051BD53}"/>
    <cellStyle name="_Jan 2006 APAC MBOM - Feb 15PM version_Book1_MBOM Jul 07 Send_Working Capital Graph" xfId="19725" xr:uid="{E5578197-AB7B-450F-B9C5-47AFC992C568}"/>
    <cellStyle name="_Jan 2006 APAC MBOM - Feb 15PM version_Book1_MBOM June 07 Final Send" xfId="19726" xr:uid="{CF767D55-3170-41D4-9F96-D4E9D6FCFBD0}"/>
    <cellStyle name="_Jan 2006 APAC MBOM - Feb 15PM version_Book1_MBOM June 07 Final Send_Cost out Update" xfId="19727" xr:uid="{76584DF5-EDDE-46F9-BB38-067B85900C26}"/>
    <cellStyle name="_Jan 2006 APAC MBOM - Feb 15PM version_Book1_MBOM June 07 Final Send_EBIT OCF Ranges" xfId="19728" xr:uid="{DEE31D7B-EA97-4942-BB77-CDB91888D3CC}"/>
    <cellStyle name="_Jan 2006 APAC MBOM - Feb 15PM version_Book1_MBOM June 07 Final Send_G2N &amp; Pricing Plan_Feb'12 (version 1)" xfId="19729" xr:uid="{FE6EB4DC-4690-4775-AD73-867E4DDCB28D}"/>
    <cellStyle name="_Jan 2006 APAC MBOM - Feb 15PM version_Book1_MBOM June 07 Final Send_Keymessage" xfId="19730" xr:uid="{13563B96-5D23-4A47-909D-786BDC61386B}"/>
    <cellStyle name="_Jan 2006 APAC MBOM - Feb 15PM version_Book1_MBOM June 07 Final Send_Working Capital Graph" xfId="19731" xr:uid="{3E967639-34E4-41A2-946B-836DEE3EC3F8}"/>
    <cellStyle name="_Jan 2006 APAC MBOM - Feb 15PM version_Book1_MBOM May 07 v.2" xfId="19732" xr:uid="{365E048A-1607-4059-A776-3B1059F1904B}"/>
    <cellStyle name="_Jan 2006 APAC MBOM - Feb 15PM version_Book1_MBOM May 07 v.2_Cost out Update" xfId="19733" xr:uid="{58CB9D6A-0C93-4DB9-AB3F-99F723D8C579}"/>
    <cellStyle name="_Jan 2006 APAC MBOM - Feb 15PM version_Book1_MBOM May 07 v.2_EBIT OCF Ranges" xfId="19734" xr:uid="{CB43AD81-931B-4597-9650-7CC003F63793}"/>
    <cellStyle name="_Jan 2006 APAC MBOM - Feb 15PM version_Book1_MBOM May 07 v.2_G2N &amp; Pricing Plan_Feb'12 (version 1)" xfId="19735" xr:uid="{0DDA9840-87AF-494B-90B8-5346CC51D408}"/>
    <cellStyle name="_Jan 2006 APAC MBOM - Feb 15PM version_Book1_MBOM May 07 v.2_Keymessage" xfId="19736" xr:uid="{60179D83-0EAC-436C-B9DD-E7EBA60E67B7}"/>
    <cellStyle name="_Jan 2006 APAC MBOM - Feb 15PM version_Book1_MBOM May 07 v.2_Working Capital Graph" xfId="19737" xr:uid="{CD7234AC-EF48-4729-BF07-D14AFE3DA8EE}"/>
    <cellStyle name="_Jan 2006 APAC MBOM - Feb 15PM version_Book1_MBOM v.1" xfId="19738" xr:uid="{EB14F45A-BF48-4D9C-9EC5-547F7DD1A832}"/>
    <cellStyle name="_Jan 2006 APAC MBOM - Feb 15PM version_Book1_MBOM v.1 2" xfId="19739" xr:uid="{B05DA0DC-7ABF-4558-857B-F219118D51F9}"/>
    <cellStyle name="_Jan 2006 APAC MBOM - Feb 15PM version_Book1_MBOM v.1_2009 AOP_Jan deck_Financials Consol_Sent" xfId="19740" xr:uid="{FAD42CC6-0CD8-4F28-8BFF-8B37F53D3A0F}"/>
    <cellStyle name="_Jan 2006 APAC MBOM - Feb 15PM version_Book1_MBOM v.1_2009 AOP_Jan deck_Financials Consol_Sent_2" xfId="19741" xr:uid="{8BDAE395-BB04-42DF-807C-5DBA9E242201}"/>
    <cellStyle name="_Jan 2006 APAC MBOM - Feb 15PM version_Book1_MBOM v.1_2009 AOP_Jan deck_Financials Consol_Sent_2_Keymessage" xfId="19742" xr:uid="{66FDBF88-E98D-443A-BFD5-C8CF38464411}"/>
    <cellStyle name="_Jan 2006 APAC MBOM - Feb 15PM version_Book1_MBOM v.1_2009 AOP_Jan deck_Financials Consol_Sent_Keymessage" xfId="19743" xr:uid="{F2C6F4B5-4862-499C-83D6-5D7105910B14}"/>
    <cellStyle name="_Jan 2006 APAC MBOM - Feb 15PM version_Book1_MBOM v.1_2009 AOP_Nov deck_Financials_for Consol_v2" xfId="19744" xr:uid="{C16A8049-BF87-4FA9-B594-517261B90D92}"/>
    <cellStyle name="_Jan 2006 APAC MBOM - Feb 15PM version_Book1_MBOM v.1_2009 AOP_Nov deck_Financials_for Consol_v2_Keymessage" xfId="19745" xr:uid="{7B28849B-E909-4C6C-992C-42A6343BA871}"/>
    <cellStyle name="_Jan 2006 APAC MBOM - Feb 15PM version_Book1_MBOM v.1_Cash Capex 10+2" xfId="19746" xr:uid="{D9B85560-8DBF-4E31-BC4A-7270BEAF7FFF}"/>
    <cellStyle name="_Jan 2006 APAC MBOM - Feb 15PM version_Book1_MBOM v.1_Cash Capex 10+2_Cost out Update" xfId="19747" xr:uid="{6948B6BD-DBA1-4F14-AEE0-72FD9EE5E8C4}"/>
    <cellStyle name="_Jan 2006 APAC MBOM - Feb 15PM version_Book1_MBOM v.1_Cash Capex 10+2_EBIT OCF Ranges" xfId="19748" xr:uid="{623B303A-CE2C-48D0-B1E3-5BC450AA906D}"/>
    <cellStyle name="_Jan 2006 APAC MBOM - Feb 15PM version_Book1_MBOM v.1_Cash Capex 10+2_G2N &amp; Pricing Plan_Feb'12 (version 1)" xfId="19749" xr:uid="{5A04D169-E0AE-495E-AD62-6FD1723AC886}"/>
    <cellStyle name="_Jan 2006 APAC MBOM - Feb 15PM version_Book1_MBOM v.1_Cash Capex 10+2_Working Capital Graph" xfId="19750" xr:uid="{793AAF2B-957D-4E26-A7BC-179DF9FFCE1E}"/>
    <cellStyle name="_Jan 2006 APAC MBOM - Feb 15PM version_Book1_MBOM v.1_Cost out Update" xfId="19751" xr:uid="{884AF9A9-5BD9-40BC-B0EF-CE5C53B4F2E6}"/>
    <cellStyle name="_Jan 2006 APAC MBOM - Feb 15PM version_Book1_MBOM v.1_EBIT OCF Ranges" xfId="19752" xr:uid="{10C638CC-1448-4F80-A140-EF77819C0BA9}"/>
    <cellStyle name="_Jan 2006 APAC MBOM - Feb 15PM version_Book1_MBOM v.1_G2N &amp; Pricing Plan_Feb'12 (version 1)" xfId="19753" xr:uid="{0916AAA8-94DE-4837-B11B-B336AA0950DB}"/>
    <cellStyle name="_Jan 2006 APAC MBOM - Feb 15PM version_Book1_MBOM v.1_Global Operations" xfId="19754" xr:uid="{D11504FD-5ACD-41E8-A742-CBDF1E2A0B06}"/>
    <cellStyle name="_Jan 2006 APAC MBOM - Feb 15PM version_Book1_MBOM v.1_Global Operations 2" xfId="19755" xr:uid="{7672A3B3-B12F-4D53-A566-492017658A00}"/>
    <cellStyle name="_Jan 2006 APAC MBOM - Feb 15PM version_Book1_MBOM v.1_Keymessage" xfId="19756" xr:uid="{74C20587-96F5-4A3C-829C-242640F3261D}"/>
    <cellStyle name="_Jan 2006 APAC MBOM - Feb 15PM version_Book1_MBOM v.1_NA" xfId="19757" xr:uid="{F090A615-689C-46F1-9A20-870E8A40C46A}"/>
    <cellStyle name="_Jan 2006 APAC MBOM - Feb 15PM version_Book1_MBOM v.1_NA 2" xfId="19758" xr:uid="{206CD097-68FE-48C1-A826-25F518560A47}"/>
    <cellStyle name="_Jan 2006 APAC MBOM - Feb 15PM version_Book1_MBOM v.1_NA_1" xfId="19759" xr:uid="{D3551183-DE6D-4296-8B4F-408D3F9ACB64}"/>
    <cellStyle name="_Jan 2006 APAC MBOM - Feb 15PM version_Book1_MBOM v.1_NA_1 2" xfId="19760" xr:uid="{0DBD1032-75E0-4A01-9177-01B3B933B5E2}"/>
    <cellStyle name="_Jan 2006 APAC MBOM - Feb 15PM version_Book1_MBOM v.1_Nov Review Deck Final" xfId="19761" xr:uid="{A3B3FB98-E82F-4F68-AD13-0DDFF27FF11C}"/>
    <cellStyle name="_Jan 2006 APAC MBOM - Feb 15PM version_Book1_MBOM v.1_Nov Review Deck Final_Keymessage" xfId="19762" xr:uid="{E6475D18-D7E6-48D6-A389-B16697B8AF18}"/>
    <cellStyle name="_Jan 2006 APAC MBOM - Feb 15PM version_Book1_MBOM v.1_OCFAnalysis" xfId="19763" xr:uid="{27750E6D-D0D6-4F41-A823-60008779A7A0}"/>
    <cellStyle name="_Jan 2006 APAC MBOM - Feb 15PM version_Book1_MBOM v.1_OCFAnalysis_Cost out Update" xfId="19764" xr:uid="{A1A984E4-9DDA-4FE4-9756-FE2919C560F3}"/>
    <cellStyle name="_Jan 2006 APAC MBOM - Feb 15PM version_Book1_MBOM v.1_OCFAnalysis_EBIT OCF Ranges" xfId="19765" xr:uid="{2279DE93-A0E4-43E9-926D-D385E67381CC}"/>
    <cellStyle name="_Jan 2006 APAC MBOM - Feb 15PM version_Book1_MBOM v.1_OCFAnalysis_G2N &amp; Pricing Plan_Feb'12 (version 1)" xfId="19766" xr:uid="{1535B2F8-0CF8-4406-BA2B-5717DFDF40F8}"/>
    <cellStyle name="_Jan 2006 APAC MBOM - Feb 15PM version_Book1_MBOM v.1_OCFAnalysis_Working Capital Graph" xfId="19767" xr:uid="{679E0BC8-41A4-499E-A7A7-D0C60E10B217}"/>
    <cellStyle name="_Jan 2006 APAC MBOM - Feb 15PM version_Book1_MBOM v.1_Quarterly Industry Volume - Corp Follow up Feb 19th" xfId="19768" xr:uid="{E2B15F51-9F9C-48DA-AA50-A4C2431177CA}"/>
    <cellStyle name="_Jan 2006 APAC MBOM - Feb 15PM version_Book1_MBOM v.1_Quarterly Industry Volume - Corp Follow up Feb 19th 2" xfId="19769" xr:uid="{3E308BE4-4A08-46A3-AD93-932F72AA5020}"/>
    <cellStyle name="_Jan 2006 APAC MBOM - Feb 15PM version_Book1_MBOM v.1_Quarterly Industry Volume - Corp Follow up Feb 19th_Cost out Update" xfId="19770" xr:uid="{B56F5AC2-2A57-499B-B0B7-4B4B87E22797}"/>
    <cellStyle name="_Jan 2006 APAC MBOM - Feb 15PM version_Book1_MBOM v.1_Quarterly Industry Volume - Corp Follow up Feb 19th_EBIT OCF Ranges" xfId="19771" xr:uid="{76A13D31-34F1-46A2-9B80-CCBC31C930A9}"/>
    <cellStyle name="_Jan 2006 APAC MBOM - Feb 15PM version_Book1_MBOM v.1_Quarterly Industry Volume - Corp Follow up Feb 19th_G2N &amp; Pricing Plan_Feb'12 (version 1)" xfId="19772" xr:uid="{B08E8BB8-D451-4A96-A591-42C7EC7D3F71}"/>
    <cellStyle name="_Jan 2006 APAC MBOM - Feb 15PM version_Book1_MBOM v.1_Quarterly Industry Volume - Corp Follow up Feb 19th_OCFAnalysis" xfId="19773" xr:uid="{F743E666-2344-4D65-91FF-D88E96C19E0A}"/>
    <cellStyle name="_Jan 2006 APAC MBOM - Feb 15PM version_Book1_MBOM v.1_Quarterly Industry Volume - Corp Follow up Feb 19th_OCFAnalysis_Cost out Update" xfId="19774" xr:uid="{06A210FD-0D90-410D-B4C2-60316727BC79}"/>
    <cellStyle name="_Jan 2006 APAC MBOM - Feb 15PM version_Book1_MBOM v.1_Quarterly Industry Volume - Corp Follow up Feb 19th_OCFAnalysis_EBIT OCF Ranges" xfId="19775" xr:uid="{951F701B-6B4C-41B9-9B91-0F4833D2E275}"/>
    <cellStyle name="_Jan 2006 APAC MBOM - Feb 15PM version_Book1_MBOM v.1_Quarterly Industry Volume - Corp Follow up Feb 19th_OCFAnalysis_G2N &amp; Pricing Plan_Feb'12 (version 1)" xfId="19776" xr:uid="{5CCE5556-EF67-4167-A6F0-F830C152AF20}"/>
    <cellStyle name="_Jan 2006 APAC MBOM - Feb 15PM version_Book1_MBOM v.1_Quarterly Industry Volume - Corp Follow up Feb 19th_OCFAnalysis_Working Capital Graph" xfId="19777" xr:uid="{D92D16A2-42F6-4525-AA3B-AA0592E088ED}"/>
    <cellStyle name="_Jan 2006 APAC MBOM - Feb 15PM version_Book1_MBOM v.1_Quarterly Industry Volume - Corp Follow up Feb 19th_Working Capital Graph" xfId="19778" xr:uid="{C3ED2661-6C78-4243-8F25-767DA8C6A899}"/>
    <cellStyle name="_Jan 2006 APAC MBOM - Feb 15PM version_Book1_MBOM v.1_SBU_GLOBAL_NGT" xfId="19779" xr:uid="{2EB86DFE-BED6-465D-B1C5-37C153DBE15F}"/>
    <cellStyle name="_Jan 2006 APAC MBOM - Feb 15PM version_Book1_MBOM v.1_SBU_GLOBAL_NGT 2" xfId="19780" xr:uid="{86664589-D2BE-4341-AFEA-25A88D179AF3}"/>
    <cellStyle name="_Jan 2006 APAC MBOM - Feb 15PM version_Book1_MBOM v.1_SBU_GLOBAL_NGT_Cost out Update" xfId="19781" xr:uid="{D951C2FD-C189-4E23-9CDC-7176B6686839}"/>
    <cellStyle name="_Jan 2006 APAC MBOM - Feb 15PM version_Book1_MBOM v.1_SBU_GLOBAL_NGT_EBIT OCF Ranges" xfId="19782" xr:uid="{F7128831-81E4-40AA-9DD4-15EF8DF15B95}"/>
    <cellStyle name="_Jan 2006 APAC MBOM - Feb 15PM version_Book1_MBOM v.1_SBU_GLOBAL_NGT_G2N &amp; Pricing Plan_Feb'12 (version 1)" xfId="19783" xr:uid="{FACEDAE5-BAD8-471B-866C-F14E0F19D235}"/>
    <cellStyle name="_Jan 2006 APAC MBOM - Feb 15PM version_Book1_MBOM v.1_SBU_GLOBAL_NGT_Working Capital Graph" xfId="19784" xr:uid="{11C91248-8961-4D32-9A10-9C4BDC31F763}"/>
    <cellStyle name="_Jan 2006 APAC MBOM - Feb 15PM version_Book1_MBOM v.1_Supplemental Data Requirements-Country" xfId="19785" xr:uid="{172D9C3F-7FFA-4771-89C9-E002566E82D5}"/>
    <cellStyle name="_Jan 2006 APAC MBOM - Feb 15PM version_Book1_MBOM v.1_Supplemental Data Requirements-Country_Keymessage" xfId="19786" xr:uid="{41C4F385-8E13-4590-B685-15C266770B50}"/>
    <cellStyle name="_Jan 2006 APAC MBOM - Feb 15PM version_Book1_MBOM v.1_Working Capital Graph" xfId="19787" xr:uid="{75D46CA5-4D95-44E3-AE35-C27149CDD8C9}"/>
    <cellStyle name="_Jan 2006 APAC MBOM - Feb 15PM version_Book1_MBOM v.2" xfId="19788" xr:uid="{0FCBE727-399E-41E1-BB09-8816F081C3B9}"/>
    <cellStyle name="_Jan 2006 APAC MBOM - Feb 15PM version_Book1_MBOM v.2 2" xfId="19789" xr:uid="{DB8C8220-3FF5-4C43-8317-690A4B8071C0}"/>
    <cellStyle name="_Jan 2006 APAC MBOM - Feb 15PM version_Book1_MBOM v.2_2009 AOP_Jan deck_Financials Consol_Sent" xfId="19790" xr:uid="{0882CC97-CECB-45F4-A674-A14E832B0613}"/>
    <cellStyle name="_Jan 2006 APAC MBOM - Feb 15PM version_Book1_MBOM v.2_2009 AOP_Jan deck_Financials Consol_Sent_2" xfId="19791" xr:uid="{74B3B95E-76F2-47C7-86A2-8160B5469FA7}"/>
    <cellStyle name="_Jan 2006 APAC MBOM - Feb 15PM version_Book1_MBOM v.2_2009 AOP_Jan deck_Financials Consol_Sent_2_Keymessage" xfId="19792" xr:uid="{67EB66FC-EFE7-4504-B0CC-20520367A071}"/>
    <cellStyle name="_Jan 2006 APAC MBOM - Feb 15PM version_Book1_MBOM v.2_2009 AOP_Jan deck_Financials Consol_Sent_Keymessage" xfId="19793" xr:uid="{8704EDB0-6309-4911-B1A1-7F8AF8078728}"/>
    <cellStyle name="_Jan 2006 APAC MBOM - Feb 15PM version_Book1_MBOM v.2_2009 AOP_Nov deck_Financials_for Consol_v2" xfId="19794" xr:uid="{CB2E5A58-59D7-4F68-9466-2B5DBAA36C82}"/>
    <cellStyle name="_Jan 2006 APAC MBOM - Feb 15PM version_Book1_MBOM v.2_2009 AOP_Nov deck_Financials_for Consol_v2_Keymessage" xfId="19795" xr:uid="{5DB88A57-F523-46BF-9A73-4C7015B02D66}"/>
    <cellStyle name="_Jan 2006 APAC MBOM - Feb 15PM version_Book1_MBOM v.2_Cash Capex 10+2" xfId="19796" xr:uid="{58DC98F4-D048-4B8C-9D7B-5ECBCAFFD436}"/>
    <cellStyle name="_Jan 2006 APAC MBOM - Feb 15PM version_Book1_MBOM v.2_Cash Capex 10+2_Cost out Update" xfId="19797" xr:uid="{4022AEBA-C50B-4E2A-9DC7-8B7EAA763B72}"/>
    <cellStyle name="_Jan 2006 APAC MBOM - Feb 15PM version_Book1_MBOM v.2_Cash Capex 10+2_EBIT OCF Ranges" xfId="19798" xr:uid="{443E2102-785B-4F58-9209-1EF52542B64A}"/>
    <cellStyle name="_Jan 2006 APAC MBOM - Feb 15PM version_Book1_MBOM v.2_Cash Capex 10+2_G2N &amp; Pricing Plan_Feb'12 (version 1)" xfId="19799" xr:uid="{1FCF9C75-2FE9-4A56-AD77-BCA7E59263E1}"/>
    <cellStyle name="_Jan 2006 APAC MBOM - Feb 15PM version_Book1_MBOM v.2_Cash Capex 10+2_Working Capital Graph" xfId="19800" xr:uid="{9B3FC73F-6870-48A8-AED0-7535284C566F}"/>
    <cellStyle name="_Jan 2006 APAC MBOM - Feb 15PM version_Book1_MBOM v.2_Cost out Update" xfId="19801" xr:uid="{2D8B28DC-D172-4286-994A-6C2DBE4C9A71}"/>
    <cellStyle name="_Jan 2006 APAC MBOM - Feb 15PM version_Book1_MBOM v.2_EBIT OCF Ranges" xfId="19802" xr:uid="{A533BAAF-D8C2-4159-9921-54598CDB67AC}"/>
    <cellStyle name="_Jan 2006 APAC MBOM - Feb 15PM version_Book1_MBOM v.2_G2N &amp; Pricing Plan_Feb'12 (version 1)" xfId="19803" xr:uid="{23E5BE68-E52D-4792-8BE1-01B2BBDF9D7E}"/>
    <cellStyle name="_Jan 2006 APAC MBOM - Feb 15PM version_Book1_MBOM v.2_Global Operations" xfId="19804" xr:uid="{220F557C-4694-4F42-82E0-508E7897B967}"/>
    <cellStyle name="_Jan 2006 APAC MBOM - Feb 15PM version_Book1_MBOM v.2_Global Operations 2" xfId="19805" xr:uid="{864A5C8A-D822-4EB4-B800-1C8D3522752A}"/>
    <cellStyle name="_Jan 2006 APAC MBOM - Feb 15PM version_Book1_MBOM v.2_Keymessage" xfId="19806" xr:uid="{A6ADC3EC-3592-4111-A3DA-CF573B1E0132}"/>
    <cellStyle name="_Jan 2006 APAC MBOM - Feb 15PM version_Book1_MBOM v.2_NA" xfId="19807" xr:uid="{41702BB2-09B9-4FDD-A5AF-DFC1BEA0F217}"/>
    <cellStyle name="_Jan 2006 APAC MBOM - Feb 15PM version_Book1_MBOM v.2_NA 2" xfId="19808" xr:uid="{3A034CDF-B516-418B-B502-0EDEFF2365B3}"/>
    <cellStyle name="_Jan 2006 APAC MBOM - Feb 15PM version_Book1_MBOM v.2_NA_1" xfId="19809" xr:uid="{761C3D1A-AF3C-4CA1-A5D3-53BAD644720B}"/>
    <cellStyle name="_Jan 2006 APAC MBOM - Feb 15PM version_Book1_MBOM v.2_NA_1 2" xfId="19810" xr:uid="{3DF72CE1-43C9-4B32-B441-C28CE4837AA6}"/>
    <cellStyle name="_Jan 2006 APAC MBOM - Feb 15PM version_Book1_MBOM v.2_Nov Review Deck Final" xfId="19811" xr:uid="{9CBA2604-1301-4935-8C17-85C891DE0588}"/>
    <cellStyle name="_Jan 2006 APAC MBOM - Feb 15PM version_Book1_MBOM v.2_Nov Review Deck Final_Keymessage" xfId="19812" xr:uid="{93EC739C-E3C2-4154-ADE0-75F3F77C63A3}"/>
    <cellStyle name="_Jan 2006 APAC MBOM - Feb 15PM version_Book1_MBOM v.2_OCFAnalysis" xfId="19813" xr:uid="{CC411092-77C2-4279-B76E-D5BDD5F36A44}"/>
    <cellStyle name="_Jan 2006 APAC MBOM - Feb 15PM version_Book1_MBOM v.2_OCFAnalysis_Cost out Update" xfId="19814" xr:uid="{F16287A8-A192-48A5-A5FD-837A83E626C1}"/>
    <cellStyle name="_Jan 2006 APAC MBOM - Feb 15PM version_Book1_MBOM v.2_OCFAnalysis_EBIT OCF Ranges" xfId="19815" xr:uid="{404D5B7B-822D-4A81-87E5-284FEC43D4FB}"/>
    <cellStyle name="_Jan 2006 APAC MBOM - Feb 15PM version_Book1_MBOM v.2_OCFAnalysis_G2N &amp; Pricing Plan_Feb'12 (version 1)" xfId="19816" xr:uid="{51D7BA98-A752-4A19-84E3-BFA43BDA0EBF}"/>
    <cellStyle name="_Jan 2006 APAC MBOM - Feb 15PM version_Book1_MBOM v.2_OCFAnalysis_Working Capital Graph" xfId="19817" xr:uid="{101F2C62-2234-470E-B0DD-60713F4767DD}"/>
    <cellStyle name="_Jan 2006 APAC MBOM - Feb 15PM version_Book1_MBOM v.2_Quarterly Industry Volume - Corp Follow up Feb 19th" xfId="19818" xr:uid="{D9646FE2-C4DA-4F53-9B9A-5BF85059D8B9}"/>
    <cellStyle name="_Jan 2006 APAC MBOM - Feb 15PM version_Book1_MBOM v.2_Quarterly Industry Volume - Corp Follow up Feb 19th 2" xfId="19819" xr:uid="{7D9F4857-1A23-4A82-B080-B0F2AE0F88F5}"/>
    <cellStyle name="_Jan 2006 APAC MBOM - Feb 15PM version_Book1_MBOM v.2_Quarterly Industry Volume - Corp Follow up Feb 19th_Cost out Update" xfId="19820" xr:uid="{7FD5C1FA-C078-4A34-8864-62DB6A4BD3A0}"/>
    <cellStyle name="_Jan 2006 APAC MBOM - Feb 15PM version_Book1_MBOM v.2_Quarterly Industry Volume - Corp Follow up Feb 19th_EBIT OCF Ranges" xfId="19821" xr:uid="{6F832748-B7D4-421B-9D2D-93A7600B1AB0}"/>
    <cellStyle name="_Jan 2006 APAC MBOM - Feb 15PM version_Book1_MBOM v.2_Quarterly Industry Volume - Corp Follow up Feb 19th_G2N &amp; Pricing Plan_Feb'12 (version 1)" xfId="19822" xr:uid="{3B0371EC-7748-4050-84E8-46BD0488F4CC}"/>
    <cellStyle name="_Jan 2006 APAC MBOM - Feb 15PM version_Book1_MBOM v.2_Quarterly Industry Volume - Corp Follow up Feb 19th_OCFAnalysis" xfId="19823" xr:uid="{0E7DAE51-00EB-4A83-B370-252AA0DACD57}"/>
    <cellStyle name="_Jan 2006 APAC MBOM - Feb 15PM version_Book1_MBOM v.2_Quarterly Industry Volume - Corp Follow up Feb 19th_OCFAnalysis_Cost out Update" xfId="19824" xr:uid="{1800F3F3-4C74-42E7-9CFF-DF67C09FA2BA}"/>
    <cellStyle name="_Jan 2006 APAC MBOM - Feb 15PM version_Book1_MBOM v.2_Quarterly Industry Volume - Corp Follow up Feb 19th_OCFAnalysis_EBIT OCF Ranges" xfId="19825" xr:uid="{F11F5F90-60B8-4B63-A422-836002CA30EE}"/>
    <cellStyle name="_Jan 2006 APAC MBOM - Feb 15PM version_Book1_MBOM v.2_Quarterly Industry Volume - Corp Follow up Feb 19th_OCFAnalysis_G2N &amp; Pricing Plan_Feb'12 (version 1)" xfId="19826" xr:uid="{B9AD189E-CDBA-4488-9AF4-38A2E9F3B8BA}"/>
    <cellStyle name="_Jan 2006 APAC MBOM - Feb 15PM version_Book1_MBOM v.2_Quarterly Industry Volume - Corp Follow up Feb 19th_OCFAnalysis_Working Capital Graph" xfId="19827" xr:uid="{0BC62C84-79BB-4C59-A430-C7BD7240D062}"/>
    <cellStyle name="_Jan 2006 APAC MBOM - Feb 15PM version_Book1_MBOM v.2_Quarterly Industry Volume - Corp Follow up Feb 19th_Working Capital Graph" xfId="19828" xr:uid="{533953CA-F1BD-4D1B-ABC6-D129C38C3BA7}"/>
    <cellStyle name="_Jan 2006 APAC MBOM - Feb 15PM version_Book1_MBOM v.2_SBU_GLOBAL_NGT" xfId="19829" xr:uid="{0112276D-5434-4603-BFE6-14BB8885C43E}"/>
    <cellStyle name="_Jan 2006 APAC MBOM - Feb 15PM version_Book1_MBOM v.2_SBU_GLOBAL_NGT 2" xfId="19830" xr:uid="{067BFEDB-12CC-4D01-BA0E-1FD388628FA6}"/>
    <cellStyle name="_Jan 2006 APAC MBOM - Feb 15PM version_Book1_MBOM v.2_SBU_GLOBAL_NGT_Cost out Update" xfId="19831" xr:uid="{767219BC-EDCA-45E7-991A-2DBA7B32A970}"/>
    <cellStyle name="_Jan 2006 APAC MBOM - Feb 15PM version_Book1_MBOM v.2_SBU_GLOBAL_NGT_EBIT OCF Ranges" xfId="19832" xr:uid="{B73C9E71-8A0A-44F9-BC25-34BC9B1F65BA}"/>
    <cellStyle name="_Jan 2006 APAC MBOM - Feb 15PM version_Book1_MBOM v.2_SBU_GLOBAL_NGT_G2N &amp; Pricing Plan_Feb'12 (version 1)" xfId="19833" xr:uid="{DBA3ED5D-701A-40C2-9ADD-2945A7591807}"/>
    <cellStyle name="_Jan 2006 APAC MBOM - Feb 15PM version_Book1_MBOM v.2_SBU_GLOBAL_NGT_Working Capital Graph" xfId="19834" xr:uid="{D473B934-8114-4D49-93BB-7E499B2A7DC2}"/>
    <cellStyle name="_Jan 2006 APAC MBOM - Feb 15PM version_Book1_MBOM v.2_Supplemental Data Requirements-Country" xfId="19835" xr:uid="{6455D99B-390B-443E-BCAA-A0218BA3156A}"/>
    <cellStyle name="_Jan 2006 APAC MBOM - Feb 15PM version_Book1_MBOM v.2_Supplemental Data Requirements-Country_Keymessage" xfId="19836" xr:uid="{771EDDB0-817D-4E5E-86CA-3ED3723BBD71}"/>
    <cellStyle name="_Jan 2006 APAC MBOM - Feb 15PM version_Book1_MBOM v.2_Working Capital Graph" xfId="19837" xr:uid="{3084975F-4501-44ED-B247-6F34BE53A2E7}"/>
    <cellStyle name="_Jan 2006 APAC MBOM - Feb 15PM version_Book1_MBOM v.3" xfId="19838" xr:uid="{BEB926BE-2A03-45DE-97F5-E2AA3AEF6689}"/>
    <cellStyle name="_Jan 2006 APAC MBOM - Feb 15PM version_Book1_MBOM v.3 2" xfId="19839" xr:uid="{36BCC0EC-747F-406D-9E8A-49CA1E56600A}"/>
    <cellStyle name="_Jan 2006 APAC MBOM - Feb 15PM version_Book1_MBOM v.3_2009 AOP_Jan deck_Financials Consol_Sent" xfId="19840" xr:uid="{FA4CAEE5-4E9F-44DA-B8A4-30B31B3304ED}"/>
    <cellStyle name="_Jan 2006 APAC MBOM - Feb 15PM version_Book1_MBOM v.3_2009 AOP_Jan deck_Financials Consol_Sent_2" xfId="19841" xr:uid="{C03A4E41-9B7D-4873-8548-57749701FDFE}"/>
    <cellStyle name="_Jan 2006 APAC MBOM - Feb 15PM version_Book1_MBOM v.3_2009 AOP_Jan deck_Financials Consol_Sent_2_Keymessage" xfId="19842" xr:uid="{5374646A-FFC8-4617-A55E-656548646258}"/>
    <cellStyle name="_Jan 2006 APAC MBOM - Feb 15PM version_Book1_MBOM v.3_2009 AOP_Jan deck_Financials Consol_Sent_Keymessage" xfId="19843" xr:uid="{3468FC28-9A7D-46E6-B241-AB199521D19F}"/>
    <cellStyle name="_Jan 2006 APAC MBOM - Feb 15PM version_Book1_MBOM v.3_2009 AOP_Nov deck_Financials_for Consol_v2" xfId="19844" xr:uid="{7D58A244-3AAD-4FDA-A33D-B78A0CAC6829}"/>
    <cellStyle name="_Jan 2006 APAC MBOM - Feb 15PM version_Book1_MBOM v.3_2009 AOP_Nov deck_Financials_for Consol_v2_Keymessage" xfId="19845" xr:uid="{22D746F6-3775-4251-A07B-7E0560F35C86}"/>
    <cellStyle name="_Jan 2006 APAC MBOM - Feb 15PM version_Book1_MBOM v.3_Cash Capex 10+2" xfId="19846" xr:uid="{A27ED6D0-62CA-4115-96A2-798F4928A7B6}"/>
    <cellStyle name="_Jan 2006 APAC MBOM - Feb 15PM version_Book1_MBOM v.3_Cash Capex 10+2_Cost out Update" xfId="19847" xr:uid="{FCE7E6FC-A62F-40D3-8C3C-ECAFF7E2B8A6}"/>
    <cellStyle name="_Jan 2006 APAC MBOM - Feb 15PM version_Book1_MBOM v.3_Cash Capex 10+2_EBIT OCF Ranges" xfId="19848" xr:uid="{404CF960-FF32-4F35-A365-A8C9BCCEC757}"/>
    <cellStyle name="_Jan 2006 APAC MBOM - Feb 15PM version_Book1_MBOM v.3_Cash Capex 10+2_G2N &amp; Pricing Plan_Feb'12 (version 1)" xfId="19849" xr:uid="{DEB4870C-1BFE-4794-86F7-3575C38DB5C1}"/>
    <cellStyle name="_Jan 2006 APAC MBOM - Feb 15PM version_Book1_MBOM v.3_Cash Capex 10+2_Working Capital Graph" xfId="19850" xr:uid="{7053625A-EA20-4366-AE3D-8C5C16FD19CC}"/>
    <cellStyle name="_Jan 2006 APAC MBOM - Feb 15PM version_Book1_MBOM v.3_Cost out Update" xfId="19851" xr:uid="{42AEC732-E765-4D83-8F45-DB30C92EBBC4}"/>
    <cellStyle name="_Jan 2006 APAC MBOM - Feb 15PM version_Book1_MBOM v.3_EBIT OCF Ranges" xfId="19852" xr:uid="{D2F65AB1-1434-4C01-B04D-C66E94743C4F}"/>
    <cellStyle name="_Jan 2006 APAC MBOM - Feb 15PM version_Book1_MBOM v.3_G2N &amp; Pricing Plan_Feb'12 (version 1)" xfId="19853" xr:uid="{1DDFD753-AC0C-4E43-891B-8C3627802D1F}"/>
    <cellStyle name="_Jan 2006 APAC MBOM - Feb 15PM version_Book1_MBOM v.3_Global Operations" xfId="19854" xr:uid="{73EBD37F-8721-496B-97AA-05940D4CF18F}"/>
    <cellStyle name="_Jan 2006 APAC MBOM - Feb 15PM version_Book1_MBOM v.3_Global Operations 2" xfId="19855" xr:uid="{BE071E88-832A-4189-BCA8-AE10AD84C39A}"/>
    <cellStyle name="_Jan 2006 APAC MBOM - Feb 15PM version_Book1_MBOM v.3_Keymessage" xfId="19856" xr:uid="{DAAE09E1-F475-4ACD-9E8B-E23956006399}"/>
    <cellStyle name="_Jan 2006 APAC MBOM - Feb 15PM version_Book1_MBOM v.3_NA" xfId="19857" xr:uid="{1C41C5AE-82A8-40B1-B2BD-9D0560F0D5EE}"/>
    <cellStyle name="_Jan 2006 APAC MBOM - Feb 15PM version_Book1_MBOM v.3_NA 2" xfId="19858" xr:uid="{41BA1F92-66DC-447C-8AE1-B73106092AB7}"/>
    <cellStyle name="_Jan 2006 APAC MBOM - Feb 15PM version_Book1_MBOM v.3_NA_1" xfId="19859" xr:uid="{43118EE4-B130-4616-B5F6-D803DEDD730B}"/>
    <cellStyle name="_Jan 2006 APAC MBOM - Feb 15PM version_Book1_MBOM v.3_NA_1 2" xfId="19860" xr:uid="{C14C94E3-64D2-4232-94EB-37AA61BA0A53}"/>
    <cellStyle name="_Jan 2006 APAC MBOM - Feb 15PM version_Book1_MBOM v.3_Nov Review Deck Final" xfId="19861" xr:uid="{9583EC23-BA92-4006-8EE3-7942C62114C2}"/>
    <cellStyle name="_Jan 2006 APAC MBOM - Feb 15PM version_Book1_MBOM v.3_Nov Review Deck Final_Keymessage" xfId="19862" xr:uid="{F1DBC7B2-64D3-47B9-8E56-3F17E9357EB1}"/>
    <cellStyle name="_Jan 2006 APAC MBOM - Feb 15PM version_Book1_MBOM v.3_OCFAnalysis" xfId="19863" xr:uid="{26E6D1C7-0590-421F-84B2-2E142BBF3715}"/>
    <cellStyle name="_Jan 2006 APAC MBOM - Feb 15PM version_Book1_MBOM v.3_OCFAnalysis_Cost out Update" xfId="19864" xr:uid="{C93A69AD-BCEC-4CE4-BF24-38B724865111}"/>
    <cellStyle name="_Jan 2006 APAC MBOM - Feb 15PM version_Book1_MBOM v.3_OCFAnalysis_EBIT OCF Ranges" xfId="19865" xr:uid="{1DA82C19-3004-47FC-91C6-D956E8662184}"/>
    <cellStyle name="_Jan 2006 APAC MBOM - Feb 15PM version_Book1_MBOM v.3_OCFAnalysis_G2N &amp; Pricing Plan_Feb'12 (version 1)" xfId="19866" xr:uid="{B5B38410-AC6F-466C-8655-FF717FB19F61}"/>
    <cellStyle name="_Jan 2006 APAC MBOM - Feb 15PM version_Book1_MBOM v.3_OCFAnalysis_Working Capital Graph" xfId="19867" xr:uid="{88B73245-B4A1-44DA-98D3-3C5536B12812}"/>
    <cellStyle name="_Jan 2006 APAC MBOM - Feb 15PM version_Book1_MBOM v.3_Quarterly Industry Volume - Corp Follow up Feb 19th" xfId="19868" xr:uid="{8EAB194E-328C-4108-A8C0-596B7BEFD576}"/>
    <cellStyle name="_Jan 2006 APAC MBOM - Feb 15PM version_Book1_MBOM v.3_Quarterly Industry Volume - Corp Follow up Feb 19th 2" xfId="19869" xr:uid="{83CDFBD8-4977-4067-B29E-6C55956D0629}"/>
    <cellStyle name="_Jan 2006 APAC MBOM - Feb 15PM version_Book1_MBOM v.3_Quarterly Industry Volume - Corp Follow up Feb 19th_Cost out Update" xfId="19870" xr:uid="{16599349-B08D-41B2-A815-F74B684A22FB}"/>
    <cellStyle name="_Jan 2006 APAC MBOM - Feb 15PM version_Book1_MBOM v.3_Quarterly Industry Volume - Corp Follow up Feb 19th_EBIT OCF Ranges" xfId="19871" xr:uid="{45EFC96F-0E46-401A-BF6C-05FAF7E6C016}"/>
    <cellStyle name="_Jan 2006 APAC MBOM - Feb 15PM version_Book1_MBOM v.3_Quarterly Industry Volume - Corp Follow up Feb 19th_G2N &amp; Pricing Plan_Feb'12 (version 1)" xfId="19872" xr:uid="{84AE86C6-D332-48DC-9500-4764BDADE594}"/>
    <cellStyle name="_Jan 2006 APAC MBOM - Feb 15PM version_Book1_MBOM v.3_Quarterly Industry Volume - Corp Follow up Feb 19th_OCFAnalysis" xfId="19873" xr:uid="{C5D6ABB4-C5EC-46DC-8790-26E48DBF0755}"/>
    <cellStyle name="_Jan 2006 APAC MBOM - Feb 15PM version_Book1_MBOM v.3_Quarterly Industry Volume - Corp Follow up Feb 19th_OCFAnalysis_Cost out Update" xfId="19874" xr:uid="{CB1FC7E4-8D95-4D61-9201-9A1982454FFA}"/>
    <cellStyle name="_Jan 2006 APAC MBOM - Feb 15PM version_Book1_MBOM v.3_Quarterly Industry Volume - Corp Follow up Feb 19th_OCFAnalysis_EBIT OCF Ranges" xfId="19875" xr:uid="{7A0596B4-019B-41A0-B362-6FEE6689710E}"/>
    <cellStyle name="_Jan 2006 APAC MBOM - Feb 15PM version_Book1_MBOM v.3_Quarterly Industry Volume - Corp Follow up Feb 19th_OCFAnalysis_G2N &amp; Pricing Plan_Feb'12 (version 1)" xfId="19876" xr:uid="{671B762E-D8EB-4F7D-A48B-4AAC59C05D8A}"/>
    <cellStyle name="_Jan 2006 APAC MBOM - Feb 15PM version_Book1_MBOM v.3_Quarterly Industry Volume - Corp Follow up Feb 19th_OCFAnalysis_Working Capital Graph" xfId="19877" xr:uid="{B602ED7F-4B31-4353-800D-C6AC87207F1A}"/>
    <cellStyle name="_Jan 2006 APAC MBOM - Feb 15PM version_Book1_MBOM v.3_Quarterly Industry Volume - Corp Follow up Feb 19th_Working Capital Graph" xfId="19878" xr:uid="{190F3180-8EC2-4883-8157-ED382F8D26E9}"/>
    <cellStyle name="_Jan 2006 APAC MBOM - Feb 15PM version_Book1_MBOM v.3_SBU_GLOBAL_NGT" xfId="19879" xr:uid="{BD4D2FDB-DD60-4929-8EEF-D2A7D53DE9A8}"/>
    <cellStyle name="_Jan 2006 APAC MBOM - Feb 15PM version_Book1_MBOM v.3_SBU_GLOBAL_NGT 2" xfId="19880" xr:uid="{B3D0A317-9C59-4F23-B82F-83244803C8B4}"/>
    <cellStyle name="_Jan 2006 APAC MBOM - Feb 15PM version_Book1_MBOM v.3_SBU_GLOBAL_NGT_Cost out Update" xfId="19881" xr:uid="{7CEBA713-E6C9-4739-9FE8-CAAB4058DE2B}"/>
    <cellStyle name="_Jan 2006 APAC MBOM - Feb 15PM version_Book1_MBOM v.3_SBU_GLOBAL_NGT_EBIT OCF Ranges" xfId="19882" xr:uid="{48B0A382-0901-456B-8124-0BA18A82008C}"/>
    <cellStyle name="_Jan 2006 APAC MBOM - Feb 15PM version_Book1_MBOM v.3_SBU_GLOBAL_NGT_G2N &amp; Pricing Plan_Feb'12 (version 1)" xfId="19883" xr:uid="{E3C2DE71-21B1-4FA1-BA77-20DD8EAABDE5}"/>
    <cellStyle name="_Jan 2006 APAC MBOM - Feb 15PM version_Book1_MBOM v.3_SBU_GLOBAL_NGT_Working Capital Graph" xfId="19884" xr:uid="{862E9598-ED9D-4976-AC0E-1C36F81DDE37}"/>
    <cellStyle name="_Jan 2006 APAC MBOM - Feb 15PM version_Book1_MBOM v.3_Supplemental Data Requirements-Country" xfId="19885" xr:uid="{A734C727-6430-4D0E-A64E-AE38D1A1AEB3}"/>
    <cellStyle name="_Jan 2006 APAC MBOM - Feb 15PM version_Book1_MBOM v.3_Supplemental Data Requirements-Country_Keymessage" xfId="19886" xr:uid="{6A71869E-400E-48E4-81EC-ABD0B819D78B}"/>
    <cellStyle name="_Jan 2006 APAC MBOM - Feb 15PM version_Book1_MBOM v.3_Working Capital Graph" xfId="19887" xr:uid="{55070322-F132-406A-A3F5-33CCB3BA4517}"/>
    <cellStyle name="_Jan 2006 APAC MBOM - Feb 15PM version_Book1_MBOM_2009 AOP_Jan deck_Financials Consol_Sent" xfId="19888" xr:uid="{57A57753-4E45-4051-AB01-BA708E818FDA}"/>
    <cellStyle name="_Jan 2006 APAC MBOM - Feb 15PM version_Book1_MBOM_2009 AOP_Jan deck_Financials Consol_Sent_2" xfId="19889" xr:uid="{B236BE5D-351D-47C6-B252-C4D7666780A3}"/>
    <cellStyle name="_Jan 2006 APAC MBOM - Feb 15PM version_Book1_MBOM_2009 AOP_Jan deck_Financials Consol_Sent_2_Keymessage" xfId="19890" xr:uid="{6A5D3AE9-5C43-43EF-BBA3-5784BAE54D9E}"/>
    <cellStyle name="_Jan 2006 APAC MBOM - Feb 15PM version_Book1_MBOM_2009 AOP_Jan deck_Financials Consol_Sent_Keymessage" xfId="19891" xr:uid="{EAA26C2B-17E0-45EA-9AF8-DF682DA35737}"/>
    <cellStyle name="_Jan 2006 APAC MBOM - Feb 15PM version_Book1_MBOM_2009 AOP_Nov deck_Financials_for Consol_v2" xfId="19892" xr:uid="{9C19D99B-8BFA-48F8-B35E-67982DCC1DFA}"/>
    <cellStyle name="_Jan 2006 APAC MBOM - Feb 15PM version_Book1_MBOM_2009 AOP_Nov deck_Financials_for Consol_v2_Keymessage" xfId="19893" xr:uid="{137B7B51-D034-45D0-83D2-82B1973AE3EE}"/>
    <cellStyle name="_Jan 2006 APAC MBOM - Feb 15PM version_Book1_MBOM_Cash Capex 10+2" xfId="19894" xr:uid="{FDD7192C-6CFF-49FC-A7D5-26A86B50C2EC}"/>
    <cellStyle name="_Jan 2006 APAC MBOM - Feb 15PM version_Book1_MBOM_Cash Capex 10+2_Cost out Update" xfId="19895" xr:uid="{E9514158-60DD-4162-BB56-204E1307E339}"/>
    <cellStyle name="_Jan 2006 APAC MBOM - Feb 15PM version_Book1_MBOM_Cash Capex 10+2_EBIT OCF Ranges" xfId="19896" xr:uid="{51E7551F-3326-4773-B659-AE00ABF5838E}"/>
    <cellStyle name="_Jan 2006 APAC MBOM - Feb 15PM version_Book1_MBOM_Cash Capex 10+2_G2N &amp; Pricing Plan_Feb'12 (version 1)" xfId="19897" xr:uid="{3A106C12-6B07-42D9-A210-955EE1DB3301}"/>
    <cellStyle name="_Jan 2006 APAC MBOM - Feb 15PM version_Book1_MBOM_Cash Capex 10+2_Working Capital Graph" xfId="19898" xr:uid="{C6BE4E1E-BE51-4929-826E-1A573E001982}"/>
    <cellStyle name="_Jan 2006 APAC MBOM - Feb 15PM version_Book1_MBOM_Cost out Update" xfId="19899" xr:uid="{B89CBD10-6ADE-475D-AEC6-F8CE6859FDC9}"/>
    <cellStyle name="_Jan 2006 APAC MBOM - Feb 15PM version_Book1_MBOM_EBIT OCF Ranges" xfId="19900" xr:uid="{DE295FFE-64F4-437A-A7DB-003AD8875216}"/>
    <cellStyle name="_Jan 2006 APAC MBOM - Feb 15PM version_Book1_MBOM_G2N &amp; Pricing Plan_Feb'12 (version 1)" xfId="19901" xr:uid="{CF1566D2-065E-404F-AC91-661B6EB1525E}"/>
    <cellStyle name="_Jan 2006 APAC MBOM - Feb 15PM version_Book1_MBOM_Global Operations" xfId="19902" xr:uid="{CE4E05B4-7A09-4860-B5D8-D02F6B959309}"/>
    <cellStyle name="_Jan 2006 APAC MBOM - Feb 15PM version_Book1_MBOM_Global Operations 2" xfId="19903" xr:uid="{34D4D35F-9361-4C27-BA91-43828D791A24}"/>
    <cellStyle name="_Jan 2006 APAC MBOM - Feb 15PM version_Book1_MBOM_Keymessage" xfId="19904" xr:uid="{F2C17716-12C5-4DC0-B02F-544950F2A3B4}"/>
    <cellStyle name="_Jan 2006 APAC MBOM - Feb 15PM version_Book1_MBOM_NA" xfId="19905" xr:uid="{7F78286F-90A4-495F-8964-E039278E7364}"/>
    <cellStyle name="_Jan 2006 APAC MBOM - Feb 15PM version_Book1_MBOM_NA 2" xfId="19906" xr:uid="{310A4483-CE30-43B6-AC24-FE00DAB5F8B1}"/>
    <cellStyle name="_Jan 2006 APAC MBOM - Feb 15PM version_Book1_MBOM_NA_1" xfId="19907" xr:uid="{3C2B7563-E854-41EB-B826-E76C104AD267}"/>
    <cellStyle name="_Jan 2006 APAC MBOM - Feb 15PM version_Book1_MBOM_NA_1 2" xfId="19908" xr:uid="{47220D25-F2C6-4D8D-A882-FA607F173C57}"/>
    <cellStyle name="_Jan 2006 APAC MBOM - Feb 15PM version_Book1_MBOM_Nov Review Deck Final" xfId="19909" xr:uid="{2F3A1D47-8872-469C-95D1-8F0CB337AD0A}"/>
    <cellStyle name="_Jan 2006 APAC MBOM - Feb 15PM version_Book1_MBOM_Nov Review Deck Final_Keymessage" xfId="19910" xr:uid="{2241F963-B9B2-4CD5-BAB5-A74DCC16AA42}"/>
    <cellStyle name="_Jan 2006 APAC MBOM - Feb 15PM version_Book1_MBOM_OCFAnalysis" xfId="19911" xr:uid="{3EF00BEF-98EB-4CDA-988C-0B1527AAA12C}"/>
    <cellStyle name="_Jan 2006 APAC MBOM - Feb 15PM version_Book1_MBOM_OCFAnalysis_Cost out Update" xfId="19912" xr:uid="{A7E65E2B-A4F8-4F1E-8143-583BBC3814A5}"/>
    <cellStyle name="_Jan 2006 APAC MBOM - Feb 15PM version_Book1_MBOM_OCFAnalysis_EBIT OCF Ranges" xfId="19913" xr:uid="{57EC9F0D-3A04-4710-8291-5DB36FFE6A72}"/>
    <cellStyle name="_Jan 2006 APAC MBOM - Feb 15PM version_Book1_MBOM_OCFAnalysis_G2N &amp; Pricing Plan_Feb'12 (version 1)" xfId="19914" xr:uid="{AEBC26F0-37E1-4D10-94CB-7BA7612C081D}"/>
    <cellStyle name="_Jan 2006 APAC MBOM - Feb 15PM version_Book1_MBOM_OCFAnalysis_Working Capital Graph" xfId="19915" xr:uid="{DC108852-6BD5-478F-8DD7-82D7EC853D3B}"/>
    <cellStyle name="_Jan 2006 APAC MBOM - Feb 15PM version_Book1_MBOM_Quarterly Industry Volume - Corp Follow up Feb 19th" xfId="19916" xr:uid="{B082D0B5-1291-4344-88E8-A6E79ABC1A06}"/>
    <cellStyle name="_Jan 2006 APAC MBOM - Feb 15PM version_Book1_MBOM_Quarterly Industry Volume - Corp Follow up Feb 19th 2" xfId="19917" xr:uid="{F0C95078-ABB1-4BEA-BAE7-8479E947FF7B}"/>
    <cellStyle name="_Jan 2006 APAC MBOM - Feb 15PM version_Book1_MBOM_Quarterly Industry Volume - Corp Follow up Feb 19th_Cost out Update" xfId="19918" xr:uid="{560EBB65-0A00-4AF5-BEFC-459137E66D4B}"/>
    <cellStyle name="_Jan 2006 APAC MBOM - Feb 15PM version_Book1_MBOM_Quarterly Industry Volume - Corp Follow up Feb 19th_EBIT OCF Ranges" xfId="19919" xr:uid="{ABA0A411-860A-46C1-8C8C-C9295231967F}"/>
    <cellStyle name="_Jan 2006 APAC MBOM - Feb 15PM version_Book1_MBOM_Quarterly Industry Volume - Corp Follow up Feb 19th_G2N &amp; Pricing Plan_Feb'12 (version 1)" xfId="19920" xr:uid="{4346C394-1EC2-4BD1-B04D-FAA0499850DF}"/>
    <cellStyle name="_Jan 2006 APAC MBOM - Feb 15PM version_Book1_MBOM_Quarterly Industry Volume - Corp Follow up Feb 19th_OCFAnalysis" xfId="19921" xr:uid="{7E3FDCCD-4478-4DA8-BD07-0B99E5D8A846}"/>
    <cellStyle name="_Jan 2006 APAC MBOM - Feb 15PM version_Book1_MBOM_Quarterly Industry Volume - Corp Follow up Feb 19th_OCFAnalysis_Cost out Update" xfId="19922" xr:uid="{60C91A78-D080-481B-995A-A8A7DFE61413}"/>
    <cellStyle name="_Jan 2006 APAC MBOM - Feb 15PM version_Book1_MBOM_Quarterly Industry Volume - Corp Follow up Feb 19th_OCFAnalysis_EBIT OCF Ranges" xfId="19923" xr:uid="{C8C7ACB3-69D1-4899-B3EC-0D3C55897FEA}"/>
    <cellStyle name="_Jan 2006 APAC MBOM - Feb 15PM version_Book1_MBOM_Quarterly Industry Volume - Corp Follow up Feb 19th_OCFAnalysis_G2N &amp; Pricing Plan_Feb'12 (version 1)" xfId="19924" xr:uid="{7418639A-7EC8-4AC4-9D36-C2371094B7EC}"/>
    <cellStyle name="_Jan 2006 APAC MBOM - Feb 15PM version_Book1_MBOM_Quarterly Industry Volume - Corp Follow up Feb 19th_OCFAnalysis_Working Capital Graph" xfId="19925" xr:uid="{62C73322-D4A3-4C0F-88BA-1C9D83A59D3F}"/>
    <cellStyle name="_Jan 2006 APAC MBOM - Feb 15PM version_Book1_MBOM_Quarterly Industry Volume - Corp Follow up Feb 19th_Working Capital Graph" xfId="19926" xr:uid="{76124451-EEF1-4DF3-8EF6-8B828EB447B4}"/>
    <cellStyle name="_Jan 2006 APAC MBOM - Feb 15PM version_Book1_MBOM_SBU_GLOBAL_NGT" xfId="19927" xr:uid="{58689F65-4457-446E-A1A0-F32ED70E3E83}"/>
    <cellStyle name="_Jan 2006 APAC MBOM - Feb 15PM version_Book1_MBOM_SBU_GLOBAL_NGT 2" xfId="19928" xr:uid="{8CEBE385-5E17-4A60-BE18-3A73BFA74BFD}"/>
    <cellStyle name="_Jan 2006 APAC MBOM - Feb 15PM version_Book1_MBOM_SBU_GLOBAL_NGT_Cost out Update" xfId="19929" xr:uid="{A64BB4E8-6BA6-4CF4-9AAD-820C54FC8F87}"/>
    <cellStyle name="_Jan 2006 APAC MBOM - Feb 15PM version_Book1_MBOM_SBU_GLOBAL_NGT_EBIT OCF Ranges" xfId="19930" xr:uid="{A35F5307-F41A-4351-B3A9-99BF0517ADD3}"/>
    <cellStyle name="_Jan 2006 APAC MBOM - Feb 15PM version_Book1_MBOM_SBU_GLOBAL_NGT_G2N &amp; Pricing Plan_Feb'12 (version 1)" xfId="19931" xr:uid="{00BA9478-C0B6-41C6-9E8E-DC646E8E9E14}"/>
    <cellStyle name="_Jan 2006 APAC MBOM - Feb 15PM version_Book1_MBOM_SBU_GLOBAL_NGT_Working Capital Graph" xfId="19932" xr:uid="{D49845CB-0BD3-4C22-82FA-98F1EEB947F9}"/>
    <cellStyle name="_Jan 2006 APAC MBOM - Feb 15PM version_Book1_MBOM_Supplemental Data Requirements-Country" xfId="19933" xr:uid="{4A46D1C6-1CC8-45F5-9E02-C5D09B4D5D8D}"/>
    <cellStyle name="_Jan 2006 APAC MBOM - Feb 15PM version_Book1_MBOM_Supplemental Data Requirements-Country_Keymessage" xfId="19934" xr:uid="{D7AACF8A-6AB7-43D4-836A-1C8909C93DE9}"/>
    <cellStyle name="_Jan 2006 APAC MBOM - Feb 15PM version_Book1_MBOM_Working Capital Graph" xfId="19935" xr:uid="{8952ECA7-69E5-416A-88C8-3192471978E0}"/>
    <cellStyle name="_Jan 2006 APAC MBOM - Feb 15PM version_Book1_NA" xfId="19936" xr:uid="{970B73AE-08D3-4596-BE43-E0F0902231BC}"/>
    <cellStyle name="_Jan 2006 APAC MBOM - Feb 15PM version_Book1_NA 2" xfId="19937" xr:uid="{D77F1983-A007-4D6F-9D69-2061E1297DF9}"/>
    <cellStyle name="_Jan 2006 APAC MBOM - Feb 15PM version_Book1_NA_1" xfId="19938" xr:uid="{6A0E42C5-E222-406F-A8C9-3221F2759AC3}"/>
    <cellStyle name="_Jan 2006 APAC MBOM - Feb 15PM version_Book1_NA_1 2" xfId="19939" xr:uid="{3AC48D74-E5E3-4B36-9583-1132581EE4EC}"/>
    <cellStyle name="_Jan 2006 APAC MBOM - Feb 15PM version_Book1_Nov Review Deck Final" xfId="19940" xr:uid="{B4E0F32B-10E7-465F-AC6C-BFAC2501BB7E}"/>
    <cellStyle name="_Jan 2006 APAC MBOM - Feb 15PM version_Book1_Nov Review Deck Final_Keymessage" xfId="19941" xr:uid="{69962001-FA6B-4E6E-821B-913ACD296F5A}"/>
    <cellStyle name="_Jan 2006 APAC MBOM - Feb 15PM version_Book1_OCFAnalysis" xfId="19942" xr:uid="{6D55484B-2B09-4A78-8175-7E507204CE31}"/>
    <cellStyle name="_Jan 2006 APAC MBOM - Feb 15PM version_Book1_OCFAnalysis_Cost out Update" xfId="19943" xr:uid="{87D28700-EBAF-4E8B-A6FB-F4147F0D421D}"/>
    <cellStyle name="_Jan 2006 APAC MBOM - Feb 15PM version_Book1_OCFAnalysis_EBIT OCF Ranges" xfId="19944" xr:uid="{A65D4B1E-DB0A-456B-9B14-DDC34E510243}"/>
    <cellStyle name="_Jan 2006 APAC MBOM - Feb 15PM version_Book1_OCFAnalysis_G2N &amp; Pricing Plan_Feb'12 (version 1)" xfId="19945" xr:uid="{A90730EB-6273-4698-BC5E-D3813C7B22BB}"/>
    <cellStyle name="_Jan 2006 APAC MBOM - Feb 15PM version_Book1_OCFAnalysis_Working Capital Graph" xfId="19946" xr:uid="{3DA5E2B9-E3A0-4061-BB52-93A9D439AE77}"/>
    <cellStyle name="_Jan 2006 APAC MBOM - Feb 15PM version_Book1_Quarterly Industry Volume - Corp Follow up Feb 19th" xfId="19947" xr:uid="{86853E30-618F-4C42-BB65-3FD9C59B0EC5}"/>
    <cellStyle name="_Jan 2006 APAC MBOM - Feb 15PM version_Book1_Quarterly Industry Volume - Corp Follow up Feb 19th 2" xfId="19948" xr:uid="{B872BECC-23AF-44CE-8830-B151691369AF}"/>
    <cellStyle name="_Jan 2006 APAC MBOM - Feb 15PM version_Book1_Quarterly Industry Volume - Corp Follow up Feb 19th_Cost out Update" xfId="19949" xr:uid="{15E8EF1D-2EFF-4453-86DB-6D58E39EC68C}"/>
    <cellStyle name="_Jan 2006 APAC MBOM - Feb 15PM version_Book1_Quarterly Industry Volume - Corp Follow up Feb 19th_EBIT OCF Ranges" xfId="19950" xr:uid="{C886B814-6562-40A1-B545-910E0133BB7F}"/>
    <cellStyle name="_Jan 2006 APAC MBOM - Feb 15PM version_Book1_Quarterly Industry Volume - Corp Follow up Feb 19th_G2N &amp; Pricing Plan_Feb'12 (version 1)" xfId="19951" xr:uid="{80063537-F8E9-4AE4-886B-272312930923}"/>
    <cellStyle name="_Jan 2006 APAC MBOM - Feb 15PM version_Book1_Quarterly Industry Volume - Corp Follow up Feb 19th_OCFAnalysis" xfId="19952" xr:uid="{C406964C-BF31-4A7A-A8A0-AADDA0F5A617}"/>
    <cellStyle name="_Jan 2006 APAC MBOM - Feb 15PM version_Book1_Quarterly Industry Volume - Corp Follow up Feb 19th_OCFAnalysis_Cost out Update" xfId="19953" xr:uid="{A8496BFF-A138-41DE-BEAA-77D98C0D7548}"/>
    <cellStyle name="_Jan 2006 APAC MBOM - Feb 15PM version_Book1_Quarterly Industry Volume - Corp Follow up Feb 19th_OCFAnalysis_EBIT OCF Ranges" xfId="19954" xr:uid="{1D0171FC-0965-4868-9D42-50787BBDDEEA}"/>
    <cellStyle name="_Jan 2006 APAC MBOM - Feb 15PM version_Book1_Quarterly Industry Volume - Corp Follow up Feb 19th_OCFAnalysis_G2N &amp; Pricing Plan_Feb'12 (version 1)" xfId="19955" xr:uid="{F13D7020-6976-4761-9A00-DBBA9074253E}"/>
    <cellStyle name="_Jan 2006 APAC MBOM - Feb 15PM version_Book1_Quarterly Industry Volume - Corp Follow up Feb 19th_OCFAnalysis_Working Capital Graph" xfId="19956" xr:uid="{5F4203B3-EEF1-4A88-8646-929873B521C0}"/>
    <cellStyle name="_Jan 2006 APAC MBOM - Feb 15PM version_Book1_Quarterly Industry Volume - Corp Follow up Feb 19th_Working Capital Graph" xfId="19957" xr:uid="{E47C9E5E-F1DB-405D-9CDF-60E195379A5D}"/>
    <cellStyle name="_Jan 2006 APAC MBOM - Feb 15PM version_Book1_SBU_GLOBAL_NGT" xfId="19958" xr:uid="{111624A6-6A84-4030-A4B6-7F194BA64F16}"/>
    <cellStyle name="_Jan 2006 APAC MBOM - Feb 15PM version_Book1_SBU_GLOBAL_NGT 2" xfId="19959" xr:uid="{26EB2302-5A59-4FFE-A8A0-9B0A057B87CF}"/>
    <cellStyle name="_Jan 2006 APAC MBOM - Feb 15PM version_Book1_SBU_GLOBAL_NGT_Cost out Update" xfId="19960" xr:uid="{0DA43CCF-4FB0-4042-A1B6-365E2F639447}"/>
    <cellStyle name="_Jan 2006 APAC MBOM - Feb 15PM version_Book1_SBU_GLOBAL_NGT_EBIT OCF Ranges" xfId="19961" xr:uid="{6C2D8CE6-6288-444B-A76B-36EC3B952E8C}"/>
    <cellStyle name="_Jan 2006 APAC MBOM - Feb 15PM version_Book1_SBU_GLOBAL_NGT_G2N &amp; Pricing Plan_Feb'12 (version 1)" xfId="19962" xr:uid="{A3F1E5DA-8140-4288-B213-348435ED3E4E}"/>
    <cellStyle name="_Jan 2006 APAC MBOM - Feb 15PM version_Book1_SBU_GLOBAL_NGT_Working Capital Graph" xfId="19963" xr:uid="{9E1C61EE-BE44-4F0B-BF1F-BD2C2477BA66}"/>
    <cellStyle name="_Jan 2006 APAC MBOM - Feb 15PM version_Book1_SPTFIN MBOM Inputs AUG 07" xfId="19964" xr:uid="{0177CB89-6117-4021-B7E3-298A8157319F}"/>
    <cellStyle name="_Jan 2006 APAC MBOM - Feb 15PM version_Book1_SPTFIN MBOM Inputs AUG 07_Cost out Update" xfId="19965" xr:uid="{FF2529BE-2BF4-41FE-9340-6E2D8436E25E}"/>
    <cellStyle name="_Jan 2006 APAC MBOM - Feb 15PM version_Book1_SPTFIN MBOM Inputs AUG 07_EBIT OCF Ranges" xfId="19966" xr:uid="{5EB02A9B-6D43-4FCF-8405-041AF3099721}"/>
    <cellStyle name="_Jan 2006 APAC MBOM - Feb 15PM version_Book1_SPTFIN MBOM Inputs AUG 07_G2N &amp; Pricing Plan_Feb'12 (version 1)" xfId="19967" xr:uid="{90D97FC2-682D-44B6-A42C-F0D14B1005E0}"/>
    <cellStyle name="_Jan 2006 APAC MBOM - Feb 15PM version_Book1_SPTFIN MBOM Inputs AUG 07_Keymessage" xfId="19968" xr:uid="{0C46B029-8A56-4411-82DF-463FF04B65E3}"/>
    <cellStyle name="_Jan 2006 APAC MBOM - Feb 15PM version_Book1_SPTFIN MBOM Inputs AUG 07_Working Capital Graph" xfId="19969" xr:uid="{62DDCEEF-CEA0-4B54-98FE-83BFA4BC0154}"/>
    <cellStyle name="_Jan 2006 APAC MBOM - Feb 15PM version_Book1_SPTFIN MBOM Inputs Dec 07" xfId="19970" xr:uid="{F4808C35-E494-40A2-BFB8-535F0B08AD59}"/>
    <cellStyle name="_Jan 2006 APAC MBOM - Feb 15PM version_Book1_SPTFIN MBOM Inputs Dec 07_Cost out Update" xfId="19971" xr:uid="{7F7D98DB-86E3-4B35-83F6-45FEB4847FFA}"/>
    <cellStyle name="_Jan 2006 APAC MBOM - Feb 15PM version_Book1_SPTFIN MBOM Inputs Dec 07_EBIT OCF Ranges" xfId="19972" xr:uid="{FCD43038-C7AF-4B76-937D-1E85085FBF81}"/>
    <cellStyle name="_Jan 2006 APAC MBOM - Feb 15PM version_Book1_SPTFIN MBOM Inputs Dec 07_G2N &amp; Pricing Plan_Feb'12 (version 1)" xfId="19973" xr:uid="{AA8E1F76-8D18-4474-934D-1CF8A8C582CE}"/>
    <cellStyle name="_Jan 2006 APAC MBOM - Feb 15PM version_Book1_SPTFIN MBOM Inputs Dec 07_Keymessage" xfId="19974" xr:uid="{60020800-E078-4695-892D-22033426CE7A}"/>
    <cellStyle name="_Jan 2006 APAC MBOM - Feb 15PM version_Book1_SPTFIN MBOM Inputs Dec 07_Working Capital Graph" xfId="19975" xr:uid="{CE32267D-A263-471D-9FF9-10C85A02BD84}"/>
    <cellStyle name="_Jan 2006 APAC MBOM - Feb 15PM version_Book1_SPTFIN MBOM Inputs jul 07" xfId="19976" xr:uid="{00B779B7-D336-480A-A73B-1C7680900AD3}"/>
    <cellStyle name="_Jan 2006 APAC MBOM - Feb 15PM version_Book1_SPTFIN MBOM Inputs jul 07_Cost out Update" xfId="19977" xr:uid="{AD4FB1DB-B64C-40B2-853D-7EE7A3E7BAAB}"/>
    <cellStyle name="_Jan 2006 APAC MBOM - Feb 15PM version_Book1_SPTFIN MBOM Inputs jul 07_EBIT OCF Ranges" xfId="19978" xr:uid="{2AA2415B-A178-4E1D-AAB9-583223905810}"/>
    <cellStyle name="_Jan 2006 APAC MBOM - Feb 15PM version_Book1_SPTFIN MBOM Inputs jul 07_G2N &amp; Pricing Plan_Feb'12 (version 1)" xfId="19979" xr:uid="{016A4438-57C1-496D-9051-B36564986320}"/>
    <cellStyle name="_Jan 2006 APAC MBOM - Feb 15PM version_Book1_SPTFIN MBOM Inputs jul 07_Keymessage" xfId="19980" xr:uid="{B45A9204-101F-457B-8CAE-472B6F580B52}"/>
    <cellStyle name="_Jan 2006 APAC MBOM - Feb 15PM version_Book1_SPTFIN MBOM Inputs jul 07_Working Capital Graph" xfId="19981" xr:uid="{E2D2C688-2FF9-4BE1-91E2-322915C96399}"/>
    <cellStyle name="_Jan 2006 APAC MBOM - Feb 15PM version_Book1_SPTFIN MBOM Inputs jun 07 final" xfId="19982" xr:uid="{0F3C5FD8-B4A7-4644-8C00-2B08E8C753C7}"/>
    <cellStyle name="_Jan 2006 APAC MBOM - Feb 15PM version_Book1_SPTFIN MBOM Inputs jun 07 final_Cost out Update" xfId="19983" xr:uid="{9867631B-69E1-4E37-8CB4-EC5B55908498}"/>
    <cellStyle name="_Jan 2006 APAC MBOM - Feb 15PM version_Book1_SPTFIN MBOM Inputs jun 07 final_EBIT OCF Ranges" xfId="19984" xr:uid="{19BE740E-3309-44FD-BFAF-71491D8FA9A1}"/>
    <cellStyle name="_Jan 2006 APAC MBOM - Feb 15PM version_Book1_SPTFIN MBOM Inputs jun 07 final_G2N &amp; Pricing Plan_Feb'12 (version 1)" xfId="19985" xr:uid="{D711AB2F-9917-4B36-B966-5163E60C9B79}"/>
    <cellStyle name="_Jan 2006 APAC MBOM - Feb 15PM version_Book1_SPTFIN MBOM Inputs jun 07 final_Keymessage" xfId="19986" xr:uid="{516E06AC-ABA3-408A-B96D-98DBFB622C32}"/>
    <cellStyle name="_Jan 2006 APAC MBOM - Feb 15PM version_Book1_SPTFIN MBOM Inputs jun 07 final_Working Capital Graph" xfId="19987" xr:uid="{28C42097-6C55-4D8B-84B5-9089ACD0F974}"/>
    <cellStyle name="_Jan 2006 APAC MBOM - Feb 15PM version_Book1_SPTFIN MBOM Inputs Jun'07" xfId="19988" xr:uid="{CA39E062-6B75-41CE-9A4D-E84F5E3095E4}"/>
    <cellStyle name="_Jan 2006 APAC MBOM - Feb 15PM version_Book1_SPTFIN MBOM Inputs Jun'07_Cost out Update" xfId="19989" xr:uid="{406B1A9E-AB3F-4C10-9217-88BA60B4AF87}"/>
    <cellStyle name="_Jan 2006 APAC MBOM - Feb 15PM version_Book1_SPTFIN MBOM Inputs Jun'07_EBIT OCF Ranges" xfId="19990" xr:uid="{DDB75C46-A60F-49DA-B263-0845CF253FC5}"/>
    <cellStyle name="_Jan 2006 APAC MBOM - Feb 15PM version_Book1_SPTFIN MBOM Inputs Jun'07_G2N &amp; Pricing Plan_Feb'12 (version 1)" xfId="19991" xr:uid="{8D021199-D264-4618-8EE5-EA849B9DA18A}"/>
    <cellStyle name="_Jan 2006 APAC MBOM - Feb 15PM version_Book1_SPTFIN MBOM Inputs Jun'07_Keymessage" xfId="19992" xr:uid="{B69AF225-9B49-468A-A0AF-82E7ADA5DE2A}"/>
    <cellStyle name="_Jan 2006 APAC MBOM - Feb 15PM version_Book1_SPTFIN MBOM Inputs Jun'07_Working Capital Graph" xfId="19993" xr:uid="{A64E4C40-81ED-479C-A6F5-FF42CE7EA46C}"/>
    <cellStyle name="_Jan 2006 APAC MBOM - Feb 15PM version_Book1_Supplemental Data Requirements-Country" xfId="19994" xr:uid="{2DC1CFA8-7165-4DDA-A133-B19DEB8BF253}"/>
    <cellStyle name="_Jan 2006 APAC MBOM - Feb 15PM version_Book1_Supplemental Data Requirements-Country_Keymessage" xfId="19995" xr:uid="{3C9393C1-177A-4328-A6F9-0CC19789849F}"/>
    <cellStyle name="_Jan 2006 APAC MBOM - Feb 15PM version_Book1_Working Capital Graph" xfId="19996" xr:uid="{9636D16F-DE09-44E6-977A-F5AC36534F5D}"/>
    <cellStyle name="_Jan 2006 APAC MBOM - Feb 15PM version_Book3" xfId="12726" xr:uid="{6B19D7DB-55DA-4DF1-B166-210C81699EC9}"/>
    <cellStyle name="_Jan 2006 APAC MBOM - Feb 15PM version_Book3 2" xfId="19997" xr:uid="{AC57BB50-2661-4746-AED0-20AF4D8D8D74}"/>
    <cellStyle name="_Jan 2006 APAC MBOM - Feb 15PM version_Book3_2009 AOP_Jan deck_Financials Consol_Sent" xfId="19998" xr:uid="{F8AAA71A-58A3-4EC4-8940-E6F04142C115}"/>
    <cellStyle name="_Jan 2006 APAC MBOM - Feb 15PM version_Book3_2009 AOP_Jan deck_Financials Consol_Sent_2" xfId="19999" xr:uid="{785E2058-E2BE-4923-9414-C32BC79E6C5B}"/>
    <cellStyle name="_Jan 2006 APAC MBOM - Feb 15PM version_Book3_2009 AOP_Jan deck_Financials Consol_Sent_2_Keymessage" xfId="20000" xr:uid="{79D5F8E4-942C-48E2-9EAE-6CA1F2EFC61C}"/>
    <cellStyle name="_Jan 2006 APAC MBOM - Feb 15PM version_Book3_2009 AOP_Jan deck_Financials Consol_Sent_Keymessage" xfId="20001" xr:uid="{A38CBFE2-A00F-4277-B27C-51D76819AB10}"/>
    <cellStyle name="_Jan 2006 APAC MBOM - Feb 15PM version_Book3_2009 AOP_Nov deck_Financials_for Consol_v2" xfId="20002" xr:uid="{BFCE639A-8B84-4752-83CF-CEBC1BDD5D34}"/>
    <cellStyle name="_Jan 2006 APAC MBOM - Feb 15PM version_Book3_2009 AOP_Nov deck_Financials_for Consol_v2_Keymessage" xfId="20003" xr:uid="{813AC135-C985-40EF-BCA8-C838DAAC864E}"/>
    <cellStyle name="_Jan 2006 APAC MBOM - Feb 15PM version_Book3_Cash Capex 10+2" xfId="20004" xr:uid="{798F69C0-D0D2-4A1A-8787-546DBA12B8B7}"/>
    <cellStyle name="_Jan 2006 APAC MBOM - Feb 15PM version_Book3_Cash Capex 10+2_Cost out Update" xfId="20005" xr:uid="{35F92958-1E93-4ADC-9266-36153D87030F}"/>
    <cellStyle name="_Jan 2006 APAC MBOM - Feb 15PM version_Book3_Cash Capex 10+2_EBIT OCF Ranges" xfId="20006" xr:uid="{338527D9-78D9-41F2-ABA7-51632F3ED117}"/>
    <cellStyle name="_Jan 2006 APAC MBOM - Feb 15PM version_Book3_Cash Capex 10+2_G2N &amp; Pricing Plan_Feb'12 (version 1)" xfId="20007" xr:uid="{6A83DCF0-DE71-4EF5-94F7-04C3D354961B}"/>
    <cellStyle name="_Jan 2006 APAC MBOM - Feb 15PM version_Book3_Cash Capex 10+2_Working Capital Graph" xfId="20008" xr:uid="{A4E55AAB-E222-4085-A44D-A71034989BC3}"/>
    <cellStyle name="_Jan 2006 APAC MBOM - Feb 15PM version_Book3_Cost out Update" xfId="20009" xr:uid="{877D0DB8-2169-436A-96F4-BC260A5D5C55}"/>
    <cellStyle name="_Jan 2006 APAC MBOM - Feb 15PM version_Book3_EBIT OCF Ranges" xfId="20010" xr:uid="{0FC1B591-8BEA-4947-A9C7-4058C8537AFD}"/>
    <cellStyle name="_Jan 2006 APAC MBOM - Feb 15PM version_Book3_G2N &amp; Pricing Plan_Feb'12 (version 1)" xfId="20011" xr:uid="{6646F283-96F2-43B1-90AA-2C50533D9B90}"/>
    <cellStyle name="_Jan 2006 APAC MBOM - Feb 15PM version_Book3_Global Operations" xfId="20012" xr:uid="{7603B23F-0270-405F-A27F-18F76BB142FC}"/>
    <cellStyle name="_Jan 2006 APAC MBOM - Feb 15PM version_Book3_Global Operations 2" xfId="20013" xr:uid="{40D66F00-989F-47AA-B079-3F23B17D6A8F}"/>
    <cellStyle name="_Jan 2006 APAC MBOM - Feb 15PM version_Book3_Keymessage" xfId="20014" xr:uid="{BD47C235-CCDF-495E-9949-B8D3EDB8F758}"/>
    <cellStyle name="_Jan 2006 APAC MBOM - Feb 15PM version_Book3_NA" xfId="20015" xr:uid="{D62AFCDE-2331-458A-ADD7-E07A5A6F7AFA}"/>
    <cellStyle name="_Jan 2006 APAC MBOM - Feb 15PM version_Book3_NA 2" xfId="20016" xr:uid="{4737A7D0-4949-4D20-9B22-3075F20F5E4C}"/>
    <cellStyle name="_Jan 2006 APAC MBOM - Feb 15PM version_Book3_NA_1" xfId="20017" xr:uid="{39536A57-2072-46E6-A518-6E8783150125}"/>
    <cellStyle name="_Jan 2006 APAC MBOM - Feb 15PM version_Book3_NA_1 2" xfId="20018" xr:uid="{282DAC69-CD62-42C1-B786-0F7AC7CF76C9}"/>
    <cellStyle name="_Jan 2006 APAC MBOM - Feb 15PM version_Book3_Nov Review Deck Final" xfId="20019" xr:uid="{A8D2024E-7573-41DB-9DA5-EBCCDA49AB6F}"/>
    <cellStyle name="_Jan 2006 APAC MBOM - Feb 15PM version_Book3_Nov Review Deck Final_Keymessage" xfId="20020" xr:uid="{D784665C-C8FA-4809-A3EF-8C2211A30119}"/>
    <cellStyle name="_Jan 2006 APAC MBOM - Feb 15PM version_Book3_OCFAnalysis" xfId="20021" xr:uid="{55CE7E24-B8AD-449E-8495-4C5F51BD123E}"/>
    <cellStyle name="_Jan 2006 APAC MBOM - Feb 15PM version_Book3_OCFAnalysis_Cost out Update" xfId="20022" xr:uid="{8CA588F6-60C1-4865-AC79-419D80140885}"/>
    <cellStyle name="_Jan 2006 APAC MBOM - Feb 15PM version_Book3_OCFAnalysis_EBIT OCF Ranges" xfId="20023" xr:uid="{594AF9FA-D51A-4085-919C-FFBD20F80B7E}"/>
    <cellStyle name="_Jan 2006 APAC MBOM - Feb 15PM version_Book3_OCFAnalysis_G2N &amp; Pricing Plan_Feb'12 (version 1)" xfId="20024" xr:uid="{DF1B365D-70BE-4ACD-A7DB-30A40B904FFD}"/>
    <cellStyle name="_Jan 2006 APAC MBOM - Feb 15PM version_Book3_OCFAnalysis_Working Capital Graph" xfId="20025" xr:uid="{2B94884C-390F-4078-98C7-2323CEE1DC56}"/>
    <cellStyle name="_Jan 2006 APAC MBOM - Feb 15PM version_Book3_Quarterly Industry Volume - Corp Follow up Feb 19th" xfId="20026" xr:uid="{30BF4F8F-99AE-40A5-818E-8A3741983CCE}"/>
    <cellStyle name="_Jan 2006 APAC MBOM - Feb 15PM version_Book3_Quarterly Industry Volume - Corp Follow up Feb 19th 2" xfId="20027" xr:uid="{F8E1D007-856C-4CE1-9A5F-12B19907C1E2}"/>
    <cellStyle name="_Jan 2006 APAC MBOM - Feb 15PM version_Book3_Quarterly Industry Volume - Corp Follow up Feb 19th_Cost out Update" xfId="20028" xr:uid="{7E43BDF2-EC9D-4523-A649-73F50D8F5CC4}"/>
    <cellStyle name="_Jan 2006 APAC MBOM - Feb 15PM version_Book3_Quarterly Industry Volume - Corp Follow up Feb 19th_EBIT OCF Ranges" xfId="20029" xr:uid="{E607E099-88BB-4A42-8F91-EB7188B4FDC9}"/>
    <cellStyle name="_Jan 2006 APAC MBOM - Feb 15PM version_Book3_Quarterly Industry Volume - Corp Follow up Feb 19th_G2N &amp; Pricing Plan_Feb'12 (version 1)" xfId="20030" xr:uid="{A8F786CE-9C56-41D4-97D0-51968771C5A2}"/>
    <cellStyle name="_Jan 2006 APAC MBOM - Feb 15PM version_Book3_Quarterly Industry Volume - Corp Follow up Feb 19th_OCFAnalysis" xfId="20031" xr:uid="{FCBAD2B3-C366-4D93-A3E5-8F15ED04BC74}"/>
    <cellStyle name="_Jan 2006 APAC MBOM - Feb 15PM version_Book3_Quarterly Industry Volume - Corp Follow up Feb 19th_OCFAnalysis_Cost out Update" xfId="20032" xr:uid="{5F768704-F312-4A86-A694-D05E61511C46}"/>
    <cellStyle name="_Jan 2006 APAC MBOM - Feb 15PM version_Book3_Quarterly Industry Volume - Corp Follow up Feb 19th_OCFAnalysis_EBIT OCF Ranges" xfId="20033" xr:uid="{0ACEE8AA-00C5-4975-B8D8-79AD14293EDD}"/>
    <cellStyle name="_Jan 2006 APAC MBOM - Feb 15PM version_Book3_Quarterly Industry Volume - Corp Follow up Feb 19th_OCFAnalysis_G2N &amp; Pricing Plan_Feb'12 (version 1)" xfId="20034" xr:uid="{F86AF3F2-DA1E-46A1-806A-F3D82200AAD4}"/>
    <cellStyle name="_Jan 2006 APAC MBOM - Feb 15PM version_Book3_Quarterly Industry Volume - Corp Follow up Feb 19th_OCFAnalysis_Working Capital Graph" xfId="20035" xr:uid="{45B0295B-34DD-4C02-909D-7BEA098B9630}"/>
    <cellStyle name="_Jan 2006 APAC MBOM - Feb 15PM version_Book3_Quarterly Industry Volume - Corp Follow up Feb 19th_Working Capital Graph" xfId="20036" xr:uid="{8DD097E6-3812-48D5-80B9-E0FF858062DB}"/>
    <cellStyle name="_Jan 2006 APAC MBOM - Feb 15PM version_Book3_SBU_GLOBAL_NGT" xfId="20037" xr:uid="{FC9578D3-6EC1-4F2A-9DEE-F4A75E23DA2B}"/>
    <cellStyle name="_Jan 2006 APAC MBOM - Feb 15PM version_Book3_SBU_GLOBAL_NGT 2" xfId="20038" xr:uid="{43295BE5-906B-4AD4-9975-13998C4F98FE}"/>
    <cellStyle name="_Jan 2006 APAC MBOM - Feb 15PM version_Book3_SBU_GLOBAL_NGT_Cost out Update" xfId="20039" xr:uid="{0D29E468-6A7A-4735-8157-40B88089F79E}"/>
    <cellStyle name="_Jan 2006 APAC MBOM - Feb 15PM version_Book3_SBU_GLOBAL_NGT_EBIT OCF Ranges" xfId="20040" xr:uid="{CDB42875-0B55-4738-A8AF-03C43DBC732E}"/>
    <cellStyle name="_Jan 2006 APAC MBOM - Feb 15PM version_Book3_SBU_GLOBAL_NGT_G2N &amp; Pricing Plan_Feb'12 (version 1)" xfId="20041" xr:uid="{5B5DAFFB-2C58-45B1-B868-D251F26BD912}"/>
    <cellStyle name="_Jan 2006 APAC MBOM - Feb 15PM version_Book3_SBU_GLOBAL_NGT_Working Capital Graph" xfId="20042" xr:uid="{509FFDA7-CAF2-42D1-84BC-FF83FE8E94D8}"/>
    <cellStyle name="_Jan 2006 APAC MBOM - Feb 15PM version_Book3_Supplemental Data Requirements-Country" xfId="20043" xr:uid="{62A28124-B8C4-4DA7-9177-CA956F5077C7}"/>
    <cellStyle name="_Jan 2006 APAC MBOM - Feb 15PM version_Book3_Supplemental Data Requirements-Country_Keymessage" xfId="20044" xr:uid="{56D57327-D0FD-4151-9DCB-D68210CAF226}"/>
    <cellStyle name="_Jan 2006 APAC MBOM - Feb 15PM version_Book3_Working Capital Graph" xfId="20045" xr:uid="{749487C7-E306-4C86-AB83-322D4082C393}"/>
    <cellStyle name="_Jan 2006 APAC MBOM - Feb 15PM version_Cash Capex 10+2" xfId="20046" xr:uid="{CD0428B9-C175-46E2-88D4-8BA20CEE5AC2}"/>
    <cellStyle name="_Jan 2006 APAC MBOM - Feb 15PM version_Cash Capex 10+2_Cost out Update" xfId="20047" xr:uid="{11F5EFFC-FFD4-4510-BBA7-7452C34BEED0}"/>
    <cellStyle name="_Jan 2006 APAC MBOM - Feb 15PM version_Cash Capex 10+2_EBIT OCF Ranges" xfId="20048" xr:uid="{BC3109DE-E91E-4611-80C3-ADE7BEB35E61}"/>
    <cellStyle name="_Jan 2006 APAC MBOM - Feb 15PM version_Cash Capex 10+2_G2N &amp; Pricing Plan_Feb'12 (version 1)" xfId="20049" xr:uid="{24E5512F-85B4-4C9C-9AC6-9D8081D9BB0C}"/>
    <cellStyle name="_Jan 2006 APAC MBOM - Feb 15PM version_Cash Capex 10+2_Working Capital Graph" xfId="20050" xr:uid="{B91461D3-8F8A-4883-83FF-895904817679}"/>
    <cellStyle name="_Jan 2006 APAC MBOM - Feb 15PM version_Comment July" xfId="12727" xr:uid="{D63DC9C1-F8E1-4F6F-BA6D-69E53E2EB045}"/>
    <cellStyle name="_Jan 2006 APAC MBOM - Feb 15PM version_Comment July_Cost out Update" xfId="20051" xr:uid="{228DA78E-0CA1-4525-AB08-2A6D95E31C06}"/>
    <cellStyle name="_Jan 2006 APAC MBOM - Feb 15PM version_Comment July_EBIT OCF Ranges" xfId="20052" xr:uid="{011BAE7F-7CD8-4937-A54F-2A5C472BB601}"/>
    <cellStyle name="_Jan 2006 APAC MBOM - Feb 15PM version_Comment July_G2N &amp; Pricing Plan_Feb'12 (version 1)" xfId="20053" xr:uid="{644B555B-D13C-4555-9D81-FCC269C5BA3D}"/>
    <cellStyle name="_Jan 2006 APAC MBOM - Feb 15PM version_Comment July_Keymessage" xfId="20054" xr:uid="{B105E243-712C-4F79-B6DA-BCB95BDE1112}"/>
    <cellStyle name="_Jan 2006 APAC MBOM - Feb 15PM version_Comment July_Working Capital Graph" xfId="20055" xr:uid="{6D735544-F1C2-4A68-B9CC-44CE38A799C9}"/>
    <cellStyle name="_Jan 2006 APAC MBOM - Feb 15PM version_Comment June" xfId="12728" xr:uid="{A5BB656E-6992-4BC9-AC65-78B070D0AC0A}"/>
    <cellStyle name="_Jan 2006 APAC MBOM - Feb 15PM version_Comment June_Cost out Update" xfId="20056" xr:uid="{CC12DC96-83E9-4515-932E-6EEC54ECAD87}"/>
    <cellStyle name="_Jan 2006 APAC MBOM - Feb 15PM version_Comment June_EBIT OCF Ranges" xfId="20057" xr:uid="{FA55122A-45B9-4E59-993B-7E118AFF67FD}"/>
    <cellStyle name="_Jan 2006 APAC MBOM - Feb 15PM version_Comment June_G2N &amp; Pricing Plan_Feb'12 (version 1)" xfId="20058" xr:uid="{6EA1CA62-F2F1-4839-A41C-A85E8056663B}"/>
    <cellStyle name="_Jan 2006 APAC MBOM - Feb 15PM version_Comment June_Keymessage" xfId="20059" xr:uid="{3291E4AF-42B9-43CA-8488-2FD9F8D3D6D0}"/>
    <cellStyle name="_Jan 2006 APAC MBOM - Feb 15PM version_Comment June_Working Capital Graph" xfId="20060" xr:uid="{D3AC5F2F-0E0A-4F8A-877C-C27E70755D43}"/>
    <cellStyle name="_Jan 2006 APAC MBOM - Feb 15PM version_Comment May" xfId="12729" xr:uid="{FDEBF57B-A10C-45D8-AB56-0DBCABEDFBD0}"/>
    <cellStyle name="_Jan 2006 APAC MBOM - Feb 15PM version_Comment May_Cost out Update" xfId="20061" xr:uid="{A03F051E-9312-4085-8095-A184EBDD6298}"/>
    <cellStyle name="_Jan 2006 APAC MBOM - Feb 15PM version_Comment May_EBIT OCF Ranges" xfId="20062" xr:uid="{86D384B6-91F0-4B41-B642-4D63503DA69A}"/>
    <cellStyle name="_Jan 2006 APAC MBOM - Feb 15PM version_Comment May_G2N &amp; Pricing Plan_Feb'12 (version 1)" xfId="20063" xr:uid="{E69BF261-B101-4543-A4FA-87DDCCFBE5D7}"/>
    <cellStyle name="_Jan 2006 APAC MBOM - Feb 15PM version_Comment May_Keymessage" xfId="20064" xr:uid="{7E3172DA-A545-4574-8A43-BAC77B8D6384}"/>
    <cellStyle name="_Jan 2006 APAC MBOM - Feb 15PM version_Comment May_Working Capital Graph" xfId="20065" xr:uid="{D220F927-2F61-493D-9C24-1328B35DD9F9}"/>
    <cellStyle name="_Jan 2006 APAC MBOM - Feb 15PM version_Comment Sept" xfId="12730" xr:uid="{224A9F53-480A-4803-B5A2-330AD620A6D6}"/>
    <cellStyle name="_Jan 2006 APAC MBOM - Feb 15PM version_Comment Sept_Cost out Update" xfId="20066" xr:uid="{DC45B765-0817-426E-A828-1986E8DF7A82}"/>
    <cellStyle name="_Jan 2006 APAC MBOM - Feb 15PM version_Comment Sept_EBIT OCF Ranges" xfId="20067" xr:uid="{9543BE9E-85BE-4C7E-9516-69EF64A9E77F}"/>
    <cellStyle name="_Jan 2006 APAC MBOM - Feb 15PM version_Comment Sept_G2N &amp; Pricing Plan_Feb'12 (version 1)" xfId="20068" xr:uid="{B4C8457C-5D21-43EC-9891-61514EE8794B}"/>
    <cellStyle name="_Jan 2006 APAC MBOM - Feb 15PM version_Comment Sept_Keymessage" xfId="20069" xr:uid="{3AC8AAF4-0F15-4124-AEA7-05C7561E2B61}"/>
    <cellStyle name="_Jan 2006 APAC MBOM - Feb 15PM version_Comment Sept_Working Capital Graph" xfId="20070" xr:uid="{B6CC1E5D-8948-4C6A-AA61-23480322DF31}"/>
    <cellStyle name="_Jan 2006 APAC MBOM - Feb 15PM version_comments" xfId="12731" xr:uid="{7AB32442-4C6F-4D0C-AF2D-0A736D110345}"/>
    <cellStyle name="_Jan 2006 APAC MBOM - Feb 15PM version_Comments Mar" xfId="12732" xr:uid="{E6C241E6-EF27-446A-98C9-959ECDB87985}"/>
    <cellStyle name="_Jan 2006 APAC MBOM - Feb 15PM version_Comments Mar_Cost out Update" xfId="20071" xr:uid="{E89AD39D-A1F8-43B1-B737-C4EE7C511D14}"/>
    <cellStyle name="_Jan 2006 APAC MBOM - Feb 15PM version_Comments Mar_EBIT OCF Ranges" xfId="20072" xr:uid="{CF0A5C95-178B-42FE-819C-2AFF3642CE81}"/>
    <cellStyle name="_Jan 2006 APAC MBOM - Feb 15PM version_Comments Mar_G2N &amp; Pricing Plan_Feb'12 (version 1)" xfId="20073" xr:uid="{B9235CD0-536C-4DB3-B80F-11FD947266E7}"/>
    <cellStyle name="_Jan 2006 APAC MBOM - Feb 15PM version_Comments Mar_Keymessage" xfId="20074" xr:uid="{9151D429-DF6B-4268-A600-554A9C72A666}"/>
    <cellStyle name="_Jan 2006 APAC MBOM - Feb 15PM version_Comments Mar_Working Capital Graph" xfId="20075" xr:uid="{72A576E2-CA7F-4916-B321-3876519AE7BA}"/>
    <cellStyle name="_Jan 2006 APAC MBOM - Feb 15PM version_comments_Cost out Update" xfId="20076" xr:uid="{AEBCE817-D932-4000-B22F-1F5E8CFA4DCE}"/>
    <cellStyle name="_Jan 2006 APAC MBOM - Feb 15PM version_comments_EBIT OCF Ranges" xfId="20077" xr:uid="{CF7CE9B0-FD07-4559-88B1-DCDCA56DFAA7}"/>
    <cellStyle name="_Jan 2006 APAC MBOM - Feb 15PM version_comments_G2N &amp; Pricing Plan_Feb'12 (version 1)" xfId="20078" xr:uid="{EED4E93B-785D-4F3C-9513-A8055D03133F}"/>
    <cellStyle name="_Jan 2006 APAC MBOM - Feb 15PM version_comments_Keymessage" xfId="20079" xr:uid="{44C02353-F01B-4813-B98F-22D5313E01A8}"/>
    <cellStyle name="_Jan 2006 APAC MBOM - Feb 15PM version_comments_Working Capital Graph" xfId="20080" xr:uid="{05F63EDB-2C7E-4D51-A0EF-24FC345F9C26}"/>
    <cellStyle name="_Jan 2006 APAC MBOM - Feb 15PM version_consumer walk 0807" xfId="20081" xr:uid="{BB8C128E-EC96-4690-8A1E-208470157F15}"/>
    <cellStyle name="_Jan 2006 APAC MBOM - Feb 15PM version_consumer walk 0807_Cost out Update" xfId="20082" xr:uid="{70FE0117-78DF-45DC-9BCB-7E30325581FD}"/>
    <cellStyle name="_Jan 2006 APAC MBOM - Feb 15PM version_consumer walk 0807_EBIT OCF Ranges" xfId="20083" xr:uid="{B6AEDC43-27D2-4484-851F-1210A0FEB049}"/>
    <cellStyle name="_Jan 2006 APAC MBOM - Feb 15PM version_consumer walk 0807_G2N &amp; Pricing Plan_Feb'12 (version 1)" xfId="20084" xr:uid="{4C56B9AB-2B4B-4533-9CFA-DBD17577FF8C}"/>
    <cellStyle name="_Jan 2006 APAC MBOM - Feb 15PM version_consumer walk 0807_Keymessage" xfId="20085" xr:uid="{B8B6DEE4-64A7-4A0A-801C-52A82DBE1888}"/>
    <cellStyle name="_Jan 2006 APAC MBOM - Feb 15PM version_consumer walk 0807_Working Capital Graph" xfId="20086" xr:uid="{A28B6F39-378D-4730-A857-78C7736E0DC0}"/>
    <cellStyle name="_Jan 2006 APAC MBOM - Feb 15PM version_Copy of MBOM_Jul06" xfId="12733" xr:uid="{D3EEB86E-D4EB-4E7D-AB3C-97AAD53C766C}"/>
    <cellStyle name="_Jan 2006 APAC MBOM - Feb 15PM version_Copy of MBOM_Jul06_Cost out Update" xfId="20087" xr:uid="{88109147-3306-43F4-91B0-2F3336C064B6}"/>
    <cellStyle name="_Jan 2006 APAC MBOM - Feb 15PM version_Copy of MBOM_Jul06_EBIT OCF Ranges" xfId="20088" xr:uid="{FD9F0C88-647C-42D0-9872-61894966F0C2}"/>
    <cellStyle name="_Jan 2006 APAC MBOM - Feb 15PM version_Copy of MBOM_Jul06_G2N &amp; Pricing Plan_Feb'12 (version 1)" xfId="20089" xr:uid="{67720019-50FD-4883-80B6-CB40880B1DF8}"/>
    <cellStyle name="_Jan 2006 APAC MBOM - Feb 15PM version_Copy of MBOM_Jul06_Keymessage" xfId="20090" xr:uid="{818C59F3-5C7B-43E8-8287-EDF4F0015082}"/>
    <cellStyle name="_Jan 2006 APAC MBOM - Feb 15PM version_Copy of MBOM_Jul06_Working Capital Graph" xfId="20091" xr:uid="{D56E06E1-3CF1-4FD9-BBF2-5A58D63BA4E2}"/>
    <cellStyle name="_Jan 2006 APAC MBOM - Feb 15PM version_Cost out Update" xfId="20092" xr:uid="{DE084A51-3796-453B-827A-49EB6265BC0F}"/>
    <cellStyle name="_Jan 2006 APAC MBOM - Feb 15PM version_EBIT OCF Ranges" xfId="20093" xr:uid="{6B03E4AE-AD53-4DDF-98B3-6431C66AF48F}"/>
    <cellStyle name="_Jan 2006 APAC MBOM - Feb 15PM version_EBITwalk_rev" xfId="12734" xr:uid="{78F81185-99D6-410F-8824-6C6D6C859715}"/>
    <cellStyle name="_Jan 2006 APAC MBOM - Feb 15PM version_EBITwalk_rev_Cost out Update" xfId="20094" xr:uid="{54C8E819-DD8B-4070-85A5-4A27562DAE73}"/>
    <cellStyle name="_Jan 2006 APAC MBOM - Feb 15PM version_EBITwalk_rev_EBIT OCF Ranges" xfId="20095" xr:uid="{99B9B51C-1591-47CB-845B-5C9BCB01DB89}"/>
    <cellStyle name="_Jan 2006 APAC MBOM - Feb 15PM version_EBITwalk_rev_G2N &amp; Pricing Plan_Feb'12 (version 1)" xfId="20096" xr:uid="{31563777-D6B9-4CFA-8D5C-742409D3E13E}"/>
    <cellStyle name="_Jan 2006 APAC MBOM - Feb 15PM version_EBITwalk_rev_Keymessage" xfId="20097" xr:uid="{D7C252B8-8B33-4247-BA00-20EC8AF7B0A3}"/>
    <cellStyle name="_Jan 2006 APAC MBOM - Feb 15PM version_EBITwalk_rev_Working Capital Graph" xfId="20098" xr:uid="{32757B5B-2CF8-4F27-921E-3B492F67BA19}"/>
    <cellStyle name="_Jan 2006 APAC MBOM - Feb 15PM version_Essbase Total SPT Sept 06_adjusted OCF ACT&amp;AOP" xfId="20099" xr:uid="{50CEE687-E19C-4654-A7E6-0E85274C1729}"/>
    <cellStyle name="_Jan 2006 APAC MBOM - Feb 15PM version_Essbase Total SPT Sept 06_adjusted OCF ACT&amp;AOP 2" xfId="20100" xr:uid="{8134E0EB-45D1-4FFC-833B-F53E5BB24E68}"/>
    <cellStyle name="_Jan 2006 APAC MBOM - Feb 15PM version_Essbase Total SPT Sept 06_adjusted OCF ACT&amp;AOP_2009 AOP_Jan deck_Financials Consol_Sent" xfId="20101" xr:uid="{DF442109-18DA-4613-8873-DBA3683E7D30}"/>
    <cellStyle name="_Jan 2006 APAC MBOM - Feb 15PM version_Essbase Total SPT Sept 06_adjusted OCF ACT&amp;AOP_2009 AOP_Jan deck_Financials Consol_Sent_2" xfId="20102" xr:uid="{B06FE93E-7167-4CA0-A658-6E8060F8CAE8}"/>
    <cellStyle name="_Jan 2006 APAC MBOM - Feb 15PM version_Essbase Total SPT Sept 06_adjusted OCF ACT&amp;AOP_2009 AOP_Jan deck_Financials Consol_Sent_2_Keymessage" xfId="20103" xr:uid="{5150F301-EE70-4222-B184-4F43ABBDF1A4}"/>
    <cellStyle name="_Jan 2006 APAC MBOM - Feb 15PM version_Essbase Total SPT Sept 06_adjusted OCF ACT&amp;AOP_2009 AOP_Jan deck_Financials Consol_Sent_Keymessage" xfId="20104" xr:uid="{E343801D-B779-4D60-8BC1-041152418D33}"/>
    <cellStyle name="_Jan 2006 APAC MBOM - Feb 15PM version_Essbase Total SPT Sept 06_adjusted OCF ACT&amp;AOP_2009 AOP_Nov deck_Financials_for Consol_v2" xfId="20105" xr:uid="{74061869-471D-4E79-828E-3037A7647D74}"/>
    <cellStyle name="_Jan 2006 APAC MBOM - Feb 15PM version_Essbase Total SPT Sept 06_adjusted OCF ACT&amp;AOP_2009 AOP_Nov deck_Financials_for Consol_v2_Keymessage" xfId="20106" xr:uid="{290D76EC-B3C7-4DDB-826B-749941A20263}"/>
    <cellStyle name="_Jan 2006 APAC MBOM - Feb 15PM version_Essbase Total SPT Sept 06_adjusted OCF ACT&amp;AOP_Cash Capex 10+2" xfId="20107" xr:uid="{008C8F8F-7200-42C8-BBF6-B6D43EC102E7}"/>
    <cellStyle name="_Jan 2006 APAC MBOM - Feb 15PM version_Essbase Total SPT Sept 06_adjusted OCF ACT&amp;AOP_Cash Capex 10+2_Cost out Update" xfId="20108" xr:uid="{440DA908-8A0A-44DC-9F0D-D8F84F0CC747}"/>
    <cellStyle name="_Jan 2006 APAC MBOM - Feb 15PM version_Essbase Total SPT Sept 06_adjusted OCF ACT&amp;AOP_Cash Capex 10+2_EBIT OCF Ranges" xfId="20109" xr:uid="{213FB80F-46EC-4E85-8D9C-C53E5458D148}"/>
    <cellStyle name="_Jan 2006 APAC MBOM - Feb 15PM version_Essbase Total SPT Sept 06_adjusted OCF ACT&amp;AOP_Cash Capex 10+2_G2N &amp; Pricing Plan_Feb'12 (version 1)" xfId="20110" xr:uid="{1EF1951A-8FB5-452A-B915-A25E743E11AC}"/>
    <cellStyle name="_Jan 2006 APAC MBOM - Feb 15PM version_Essbase Total SPT Sept 06_adjusted OCF ACT&amp;AOP_Cash Capex 10+2_Working Capital Graph" xfId="20111" xr:uid="{E74E1FD9-9141-4A11-B79E-5017796EF952}"/>
    <cellStyle name="_Jan 2006 APAC MBOM - Feb 15PM version_Essbase Total SPT Sept 06_adjusted OCF ACT&amp;AOP_consumer walk 0807" xfId="20112" xr:uid="{95F94481-43B4-4B02-9A94-0C0A1FB56C1F}"/>
    <cellStyle name="_Jan 2006 APAC MBOM - Feb 15PM version_Essbase Total SPT Sept 06_adjusted OCF ACT&amp;AOP_consumer walk 0807_Cost out Update" xfId="20113" xr:uid="{AF8C5015-8112-44FF-BA83-FCE9E52092D4}"/>
    <cellStyle name="_Jan 2006 APAC MBOM - Feb 15PM version_Essbase Total SPT Sept 06_adjusted OCF ACT&amp;AOP_consumer walk 0807_EBIT OCF Ranges" xfId="20114" xr:uid="{C24C59EE-1112-4DEF-B2BB-04D5BCA13B72}"/>
    <cellStyle name="_Jan 2006 APAC MBOM - Feb 15PM version_Essbase Total SPT Sept 06_adjusted OCF ACT&amp;AOP_consumer walk 0807_G2N &amp; Pricing Plan_Feb'12 (version 1)" xfId="20115" xr:uid="{E7A93A04-5F34-4FD8-96D4-631C404F1925}"/>
    <cellStyle name="_Jan 2006 APAC MBOM - Feb 15PM version_Essbase Total SPT Sept 06_adjusted OCF ACT&amp;AOP_consumer walk 0807_Keymessage" xfId="20116" xr:uid="{AD8572D9-B6B0-40CC-8C48-6294026C06C1}"/>
    <cellStyle name="_Jan 2006 APAC MBOM - Feb 15PM version_Essbase Total SPT Sept 06_adjusted OCF ACT&amp;AOP_consumer walk 0807_Working Capital Graph" xfId="20117" xr:uid="{DC3F769F-974B-4F81-AF6B-CC091EA23FDF}"/>
    <cellStyle name="_Jan 2006 APAC MBOM - Feb 15PM version_Essbase Total SPT Sept 06_adjusted OCF ACT&amp;AOP_Cost out Update" xfId="20118" xr:uid="{A234A838-7914-43E4-A9CF-998102D0AA8B}"/>
    <cellStyle name="_Jan 2006 APAC MBOM - Feb 15PM version_Essbase Total SPT Sept 06_adjusted OCF ACT&amp;AOP_EBIT OCF Ranges" xfId="20119" xr:uid="{C3DA407E-9B00-4224-8EC5-4C3F72E3C12C}"/>
    <cellStyle name="_Jan 2006 APAC MBOM - Feb 15PM version_Essbase Total SPT Sept 06_adjusted OCF ACT&amp;AOP_G2N &amp; Pricing Plan_Feb'12 (version 1)" xfId="20120" xr:uid="{3D0FFD24-EA52-484B-A2C7-86A9D2903FA2}"/>
    <cellStyle name="_Jan 2006 APAC MBOM - Feb 15PM version_Essbase Total SPT Sept 06_adjusted OCF ACT&amp;AOP_Global Operations" xfId="20121" xr:uid="{211FEC0D-F506-4726-A083-48E0D5770785}"/>
    <cellStyle name="_Jan 2006 APAC MBOM - Feb 15PM version_Essbase Total SPT Sept 06_adjusted OCF ACT&amp;AOP_Global Operations 2" xfId="20122" xr:uid="{1F8E4C1E-68A7-4FCA-A299-752C04279897}"/>
    <cellStyle name="_Jan 2006 APAC MBOM - Feb 15PM version_Essbase Total SPT Sept 06_adjusted OCF ACT&amp;AOP_Keymessage" xfId="20123" xr:uid="{60275436-6AAE-4BFB-9360-C8497736C7C0}"/>
    <cellStyle name="_Jan 2006 APAC MBOM - Feb 15PM version_Essbase Total SPT Sept 06_adjusted OCF ACT&amp;AOP_MBOM" xfId="20124" xr:uid="{F9846569-06B5-4B95-B321-CE8723CCA304}"/>
    <cellStyle name="_Jan 2006 APAC MBOM - Feb 15PM version_Essbase Total SPT Sept 06_adjusted OCF ACT&amp;AOP_MBOM 2" xfId="20125" xr:uid="{7668C5DD-680D-4446-96C2-9E8A1D9E8D05}"/>
    <cellStyle name="_Jan 2006 APAC MBOM - Feb 15PM version_Essbase Total SPT Sept 06_adjusted OCF ACT&amp;AOP_MBOM APR 07" xfId="20126" xr:uid="{21F011CD-ACFF-442E-B0F7-32DF3FFCEBE5}"/>
    <cellStyle name="_Jan 2006 APAC MBOM - Feb 15PM version_Essbase Total SPT Sept 06_adjusted OCF ACT&amp;AOP_MBOM APR 07 2" xfId="20127" xr:uid="{5A135D0D-3658-40AC-8C84-20FA882B554F}"/>
    <cellStyle name="_Jan 2006 APAC MBOM - Feb 15PM version_Essbase Total SPT Sept 06_adjusted OCF ACT&amp;AOP_MBOM APR 07_2009 AOP_Jan deck_Financials Consol_Sent" xfId="20128" xr:uid="{B260A579-D3D9-40FA-B346-9E8334FF64C4}"/>
    <cellStyle name="_Jan 2006 APAC MBOM - Feb 15PM version_Essbase Total SPT Sept 06_adjusted OCF ACT&amp;AOP_MBOM APR 07_2009 AOP_Jan deck_Financials Consol_Sent_2" xfId="20129" xr:uid="{5DCB1EFB-75E7-470B-9CA3-16585C06B016}"/>
    <cellStyle name="_Jan 2006 APAC MBOM - Feb 15PM version_Essbase Total SPT Sept 06_adjusted OCF ACT&amp;AOP_MBOM APR 07_2009 AOP_Jan deck_Financials Consol_Sent_2_Keymessage" xfId="20130" xr:uid="{34490D95-18C6-42B0-8A41-0D3A3078A1C6}"/>
    <cellStyle name="_Jan 2006 APAC MBOM - Feb 15PM version_Essbase Total SPT Sept 06_adjusted OCF ACT&amp;AOP_MBOM APR 07_2009 AOP_Jan deck_Financials Consol_Sent_Keymessage" xfId="20131" xr:uid="{A510FE64-AB2A-4B45-AB63-C16FF28E4291}"/>
    <cellStyle name="_Jan 2006 APAC MBOM - Feb 15PM version_Essbase Total SPT Sept 06_adjusted OCF ACT&amp;AOP_MBOM APR 07_2009 AOP_Nov deck_Financials_for Consol_v2" xfId="20132" xr:uid="{BA355298-A5AF-45FA-87E0-61084322F584}"/>
    <cellStyle name="_Jan 2006 APAC MBOM - Feb 15PM version_Essbase Total SPT Sept 06_adjusted OCF ACT&amp;AOP_MBOM APR 07_2009 AOP_Nov deck_Financials_for Consol_v2_Keymessage" xfId="20133" xr:uid="{6D806769-895B-4AAD-859C-BD674DFCB4A2}"/>
    <cellStyle name="_Jan 2006 APAC MBOM - Feb 15PM version_Essbase Total SPT Sept 06_adjusted OCF ACT&amp;AOP_MBOM APR 07_Cash Capex 10+2" xfId="20134" xr:uid="{7707879C-8C10-47C3-83F3-5016EFB39986}"/>
    <cellStyle name="_Jan 2006 APAC MBOM - Feb 15PM version_Essbase Total SPT Sept 06_adjusted OCF ACT&amp;AOP_MBOM APR 07_Cash Capex 10+2_Cost out Update" xfId="20135" xr:uid="{8AE91121-3619-46EE-97B5-DD4C18B79FCB}"/>
    <cellStyle name="_Jan 2006 APAC MBOM - Feb 15PM version_Essbase Total SPT Sept 06_adjusted OCF ACT&amp;AOP_MBOM APR 07_Cash Capex 10+2_EBIT OCF Ranges" xfId="20136" xr:uid="{00215E46-2106-4FB9-935B-F4286D07B019}"/>
    <cellStyle name="_Jan 2006 APAC MBOM - Feb 15PM version_Essbase Total SPT Sept 06_adjusted OCF ACT&amp;AOP_MBOM APR 07_Cash Capex 10+2_G2N &amp; Pricing Plan_Feb'12 (version 1)" xfId="20137" xr:uid="{6D5C9B31-FB81-4E42-9E8A-863E62EC0BAA}"/>
    <cellStyle name="_Jan 2006 APAC MBOM - Feb 15PM version_Essbase Total SPT Sept 06_adjusted OCF ACT&amp;AOP_MBOM APR 07_Cash Capex 10+2_Working Capital Graph" xfId="20138" xr:uid="{786E1141-B32E-471B-AD2B-DF2ECA91504B}"/>
    <cellStyle name="_Jan 2006 APAC MBOM - Feb 15PM version_Essbase Total SPT Sept 06_adjusted OCF ACT&amp;AOP_MBOM APR 07_Cost out Update" xfId="20139" xr:uid="{C340A37A-E4C0-4B05-A867-2C4ACB6FD2B8}"/>
    <cellStyle name="_Jan 2006 APAC MBOM - Feb 15PM version_Essbase Total SPT Sept 06_adjusted OCF ACT&amp;AOP_MBOM APR 07_EBIT OCF Ranges" xfId="20140" xr:uid="{920E8D77-637D-42ED-9753-974A710CE084}"/>
    <cellStyle name="_Jan 2006 APAC MBOM - Feb 15PM version_Essbase Total SPT Sept 06_adjusted OCF ACT&amp;AOP_MBOM APR 07_G2N &amp; Pricing Plan_Feb'12 (version 1)" xfId="20141" xr:uid="{99BFD932-E301-4DE5-9C00-7711F4DB4113}"/>
    <cellStyle name="_Jan 2006 APAC MBOM - Feb 15PM version_Essbase Total SPT Sept 06_adjusted OCF ACT&amp;AOP_MBOM APR 07_Global Operations" xfId="20142" xr:uid="{10FFBCF9-E5E4-4FD6-B06D-BD0A57FF4DE3}"/>
    <cellStyle name="_Jan 2006 APAC MBOM - Feb 15PM version_Essbase Total SPT Sept 06_adjusted OCF ACT&amp;AOP_MBOM APR 07_Global Operations 2" xfId="20143" xr:uid="{902A9DCE-A00A-4984-9BE7-7A00EA30FF05}"/>
    <cellStyle name="_Jan 2006 APAC MBOM - Feb 15PM version_Essbase Total SPT Sept 06_adjusted OCF ACT&amp;AOP_MBOM APR 07_Keymessage" xfId="20144" xr:uid="{BDA1F98C-C634-4C17-9D3B-127DCE029ADB}"/>
    <cellStyle name="_Jan 2006 APAC MBOM - Feb 15PM version_Essbase Total SPT Sept 06_adjusted OCF ACT&amp;AOP_MBOM APR 07_NA" xfId="20145" xr:uid="{8EDB2D26-8296-4811-86C0-5D5B96DA4B95}"/>
    <cellStyle name="_Jan 2006 APAC MBOM - Feb 15PM version_Essbase Total SPT Sept 06_adjusted OCF ACT&amp;AOP_MBOM APR 07_NA 2" xfId="20146" xr:uid="{865C63A7-AEB1-4555-A9FA-5BDFCF4C4F58}"/>
    <cellStyle name="_Jan 2006 APAC MBOM - Feb 15PM version_Essbase Total SPT Sept 06_adjusted OCF ACT&amp;AOP_MBOM APR 07_NA_1" xfId="20147" xr:uid="{BEC5F2DB-9822-4B70-AA7A-D5C0AFF8CD35}"/>
    <cellStyle name="_Jan 2006 APAC MBOM - Feb 15PM version_Essbase Total SPT Sept 06_adjusted OCF ACT&amp;AOP_MBOM APR 07_NA_1 2" xfId="20148" xr:uid="{29EEDB4A-1DAE-434D-A0B7-72B99B181385}"/>
    <cellStyle name="_Jan 2006 APAC MBOM - Feb 15PM version_Essbase Total SPT Sept 06_adjusted OCF ACT&amp;AOP_MBOM APR 07_Nov Review Deck Final" xfId="20149" xr:uid="{B394AD9A-E660-470C-B4B4-A87CAEE765DD}"/>
    <cellStyle name="_Jan 2006 APAC MBOM - Feb 15PM version_Essbase Total SPT Sept 06_adjusted OCF ACT&amp;AOP_MBOM APR 07_Nov Review Deck Final_Keymessage" xfId="20150" xr:uid="{51FB6FCE-3F5C-42BC-989F-C8B9AA5C25F3}"/>
    <cellStyle name="_Jan 2006 APAC MBOM - Feb 15PM version_Essbase Total SPT Sept 06_adjusted OCF ACT&amp;AOP_MBOM APR 07_OCFAnalysis" xfId="20151" xr:uid="{DEF451D1-218D-48B0-84FB-74F5B8E6D042}"/>
    <cellStyle name="_Jan 2006 APAC MBOM - Feb 15PM version_Essbase Total SPT Sept 06_adjusted OCF ACT&amp;AOP_MBOM APR 07_OCFAnalysis_Cost out Update" xfId="20152" xr:uid="{EF561B8C-5573-41DF-A5CB-C447CCA9FAB6}"/>
    <cellStyle name="_Jan 2006 APAC MBOM - Feb 15PM version_Essbase Total SPT Sept 06_adjusted OCF ACT&amp;AOP_MBOM APR 07_OCFAnalysis_EBIT OCF Ranges" xfId="20153" xr:uid="{1085CE3A-6C53-4E9F-AD25-1411D9EEAA58}"/>
    <cellStyle name="_Jan 2006 APAC MBOM - Feb 15PM version_Essbase Total SPT Sept 06_adjusted OCF ACT&amp;AOP_MBOM APR 07_OCFAnalysis_G2N &amp; Pricing Plan_Feb'12 (version 1)" xfId="20154" xr:uid="{4E77CD34-B933-4A4A-8CFA-CF586C398E28}"/>
    <cellStyle name="_Jan 2006 APAC MBOM - Feb 15PM version_Essbase Total SPT Sept 06_adjusted OCF ACT&amp;AOP_MBOM APR 07_OCFAnalysis_Working Capital Graph" xfId="20155" xr:uid="{0BBA8AFE-6C7B-4D74-ADF9-0499D2B8F3FC}"/>
    <cellStyle name="_Jan 2006 APAC MBOM - Feb 15PM version_Essbase Total SPT Sept 06_adjusted OCF ACT&amp;AOP_MBOM APR 07_Quarterly Industry Volume - Corp Follow up Feb 19th" xfId="20156" xr:uid="{C1B56DD5-31FB-4BFB-8DCC-98628138AECC}"/>
    <cellStyle name="_Jan 2006 APAC MBOM - Feb 15PM version_Essbase Total SPT Sept 06_adjusted OCF ACT&amp;AOP_MBOM APR 07_Quarterly Industry Volume - Corp Follow up Feb 19th 2" xfId="20157" xr:uid="{00353377-D8C4-47D4-9541-3EB54C2688AE}"/>
    <cellStyle name="_Jan 2006 APAC MBOM - Feb 15PM version_Essbase Total SPT Sept 06_adjusted OCF ACT&amp;AOP_MBOM APR 07_Quarterly Industry Volume - Corp Follow up Feb 19th_Cost out Update" xfId="20158" xr:uid="{CD8E0E8C-7FDA-45D6-9DA3-BCCFE2020F1B}"/>
    <cellStyle name="_Jan 2006 APAC MBOM - Feb 15PM version_Essbase Total SPT Sept 06_adjusted OCF ACT&amp;AOP_MBOM APR 07_Quarterly Industry Volume - Corp Follow up Feb 19th_EBIT OCF Ranges" xfId="20159" xr:uid="{C9F0E73E-97DB-4321-BAE6-5368EDAF795F}"/>
    <cellStyle name="_Jan 2006 APAC MBOM - Feb 15PM version_Essbase Total SPT Sept 06_adjusted OCF ACT&amp;AOP_MBOM APR 07_Quarterly Industry Volume - Corp Follow up Feb 19th_G2N &amp; Pricing Plan_Feb'12 (version 1)" xfId="20160" xr:uid="{C9DBBD2B-AF11-4A3C-8A13-EDB55663934B}"/>
    <cellStyle name="_Jan 2006 APAC MBOM - Feb 15PM version_Essbase Total SPT Sept 06_adjusted OCF ACT&amp;AOP_MBOM APR 07_Quarterly Industry Volume - Corp Follow up Feb 19th_OCFAnalysis" xfId="20161" xr:uid="{F3095E67-B440-4E20-B113-59C068C99CC4}"/>
    <cellStyle name="_Jan 2006 APAC MBOM - Feb 15PM version_Essbase Total SPT Sept 06_adjusted OCF ACT&amp;AOP_MBOM APR 07_Quarterly Industry Volume - Corp Follow up Feb 19th_OCFAnalysis_Cost out Update" xfId="20162" xr:uid="{C95FBB64-EB8D-48B8-8150-6BACB3B940D3}"/>
    <cellStyle name="_Jan 2006 APAC MBOM - Feb 15PM version_Essbase Total SPT Sept 06_adjusted OCF ACT&amp;AOP_MBOM APR 07_Quarterly Industry Volume - Corp Follow up Feb 19th_OCFAnalysis_EBIT OCF Ranges" xfId="20163" xr:uid="{34D07F29-FCA7-40E0-9895-42DD7C949B05}"/>
    <cellStyle name="_Jan 2006 APAC MBOM - Feb 15PM version_Essbase Total SPT Sept 06_adjusted OCF ACT&amp;AOP_MBOM APR 07_Quarterly Industry Volume - Corp Follow up Feb 19th_OCFAnalysis_G2N &amp; Pricing Plan_Feb'12 (version 1)" xfId="20164" xr:uid="{DA29A48E-0890-4717-8CBA-C5EC3BF114C8}"/>
    <cellStyle name="_Jan 2006 APAC MBOM - Feb 15PM version_Essbase Total SPT Sept 06_adjusted OCF ACT&amp;AOP_MBOM APR 07_Quarterly Industry Volume - Corp Follow up Feb 19th_OCFAnalysis_Working Capital Graph" xfId="20165" xr:uid="{7836AC22-36A8-4668-9BE8-12D390F176A6}"/>
    <cellStyle name="_Jan 2006 APAC MBOM - Feb 15PM version_Essbase Total SPT Sept 06_adjusted OCF ACT&amp;AOP_MBOM APR 07_Quarterly Industry Volume - Corp Follow up Feb 19th_Working Capital Graph" xfId="20166" xr:uid="{1C1EB3B8-1BDC-4BCB-B24F-F4984FE70616}"/>
    <cellStyle name="_Jan 2006 APAC MBOM - Feb 15PM version_Essbase Total SPT Sept 06_adjusted OCF ACT&amp;AOP_MBOM APR 07_SBU_GLOBAL_NGT" xfId="20167" xr:uid="{91704C45-78A0-4234-95E8-D6381F6B3A57}"/>
    <cellStyle name="_Jan 2006 APAC MBOM - Feb 15PM version_Essbase Total SPT Sept 06_adjusted OCF ACT&amp;AOP_MBOM APR 07_SBU_GLOBAL_NGT 2" xfId="20168" xr:uid="{434B0133-AA0B-4524-8855-895671050B65}"/>
    <cellStyle name="_Jan 2006 APAC MBOM - Feb 15PM version_Essbase Total SPT Sept 06_adjusted OCF ACT&amp;AOP_MBOM APR 07_SBU_GLOBAL_NGT_Cost out Update" xfId="20169" xr:uid="{2F018F3A-7C52-4933-BFC1-3D8ED38124B2}"/>
    <cellStyle name="_Jan 2006 APAC MBOM - Feb 15PM version_Essbase Total SPT Sept 06_adjusted OCF ACT&amp;AOP_MBOM APR 07_SBU_GLOBAL_NGT_EBIT OCF Ranges" xfId="20170" xr:uid="{8947319C-C19A-4FD3-BD41-9DD6EEBC42AA}"/>
    <cellStyle name="_Jan 2006 APAC MBOM - Feb 15PM version_Essbase Total SPT Sept 06_adjusted OCF ACT&amp;AOP_MBOM APR 07_SBU_GLOBAL_NGT_G2N &amp; Pricing Plan_Feb'12 (version 1)" xfId="20171" xr:uid="{5E088840-522C-4E3A-AF07-13D481CB6652}"/>
    <cellStyle name="_Jan 2006 APAC MBOM - Feb 15PM version_Essbase Total SPT Sept 06_adjusted OCF ACT&amp;AOP_MBOM APR 07_SBU_GLOBAL_NGT_Working Capital Graph" xfId="20172" xr:uid="{B266D708-0604-4E91-A6EF-10FDA9A93DD3}"/>
    <cellStyle name="_Jan 2006 APAC MBOM - Feb 15PM version_Essbase Total SPT Sept 06_adjusted OCF ACT&amp;AOP_MBOM APR 07_Supplemental Data Requirements-Country" xfId="20173" xr:uid="{D4E45514-EAC6-4A06-AAC7-3A388B1F8A12}"/>
    <cellStyle name="_Jan 2006 APAC MBOM - Feb 15PM version_Essbase Total SPT Sept 06_adjusted OCF ACT&amp;AOP_MBOM APR 07_Supplemental Data Requirements-Country_Keymessage" xfId="20174" xr:uid="{89EC7228-629D-4CBE-AAC7-6836BFE1CA3A}"/>
    <cellStyle name="_Jan 2006 APAC MBOM - Feb 15PM version_Essbase Total SPT Sept 06_adjusted OCF ACT&amp;AOP_MBOM APR 07_Working Capital Graph" xfId="20175" xr:uid="{7CE783CE-2C31-4415-92E4-1618047F57DB}"/>
    <cellStyle name="_Jan 2006 APAC MBOM - Feb 15PM version_Essbase Total SPT Sept 06_adjusted OCF ACT&amp;AOP_MBOM Jan" xfId="20176" xr:uid="{ACA59503-680E-4B22-8BA1-09DF3C298921}"/>
    <cellStyle name="_Jan 2006 APAC MBOM - Feb 15PM version_Essbase Total SPT Sept 06_adjusted OCF ACT&amp;AOP_MBOM Jan_Cost out Update" xfId="20177" xr:uid="{CCEDFE6E-029A-4DEB-BC55-61CE5B6F13E1}"/>
    <cellStyle name="_Jan 2006 APAC MBOM - Feb 15PM version_Essbase Total SPT Sept 06_adjusted OCF ACT&amp;AOP_MBOM Jan_EBIT OCF Ranges" xfId="20178" xr:uid="{1BB6B84E-50BE-422F-AE21-2755DC81D1CC}"/>
    <cellStyle name="_Jan 2006 APAC MBOM - Feb 15PM version_Essbase Total SPT Sept 06_adjusted OCF ACT&amp;AOP_MBOM Jan_G2N &amp; Pricing Plan_Feb'12 (version 1)" xfId="20179" xr:uid="{43C3AF90-8BAC-43AA-AC24-9843E46141D1}"/>
    <cellStyle name="_Jan 2006 APAC MBOM - Feb 15PM version_Essbase Total SPT Sept 06_adjusted OCF ACT&amp;AOP_MBOM Jan_Keymessage" xfId="20180" xr:uid="{7AD9CA89-DDC6-48C8-BBBE-A58010A0D8C6}"/>
    <cellStyle name="_Jan 2006 APAC MBOM - Feb 15PM version_Essbase Total SPT Sept 06_adjusted OCF ACT&amp;AOP_MBOM Jan_Working Capital Graph" xfId="20181" xr:uid="{D29376BF-D9F6-4F45-BCBE-4269E6AC3E09}"/>
    <cellStyle name="_Jan 2006 APAC MBOM - Feb 15PM version_Essbase Total SPT Sept 06_adjusted OCF ACT&amp;AOP_MBOM Jul 07 Send" xfId="20182" xr:uid="{863FD3EF-D42B-4D34-A20C-6C7A25D63E29}"/>
    <cellStyle name="_Jan 2006 APAC MBOM - Feb 15PM version_Essbase Total SPT Sept 06_adjusted OCF ACT&amp;AOP_MBOM Jul 07 Send_Cost out Update" xfId="20183" xr:uid="{5047DAFB-7B4F-4558-BEBF-ECB3ED899854}"/>
    <cellStyle name="_Jan 2006 APAC MBOM - Feb 15PM version_Essbase Total SPT Sept 06_adjusted OCF ACT&amp;AOP_MBOM Jul 07 Send_EBIT OCF Ranges" xfId="20184" xr:uid="{227933CB-524D-4534-A6A2-288E1B076B33}"/>
    <cellStyle name="_Jan 2006 APAC MBOM - Feb 15PM version_Essbase Total SPT Sept 06_adjusted OCF ACT&amp;AOP_MBOM Jul 07 Send_G2N &amp; Pricing Plan_Feb'12 (version 1)" xfId="20185" xr:uid="{47B81A5F-2770-4C5D-99B0-73C6B3F68888}"/>
    <cellStyle name="_Jan 2006 APAC MBOM - Feb 15PM version_Essbase Total SPT Sept 06_adjusted OCF ACT&amp;AOP_MBOM Jul 07 Send_Keymessage" xfId="20186" xr:uid="{7B4AAB49-F51F-48F5-BDCC-AE12CC66EE74}"/>
    <cellStyle name="_Jan 2006 APAC MBOM - Feb 15PM version_Essbase Total SPT Sept 06_adjusted OCF ACT&amp;AOP_MBOM Jul 07 Send_Working Capital Graph" xfId="20187" xr:uid="{652F9818-775F-4484-A899-73759A560D93}"/>
    <cellStyle name="_Jan 2006 APAC MBOM - Feb 15PM version_Essbase Total SPT Sept 06_adjusted OCF ACT&amp;AOP_MBOM June 07 Final Send" xfId="20188" xr:uid="{8ABEBD26-29B3-4025-9311-3492C002E942}"/>
    <cellStyle name="_Jan 2006 APAC MBOM - Feb 15PM version_Essbase Total SPT Sept 06_adjusted OCF ACT&amp;AOP_MBOM June 07 Final Send_Cost out Update" xfId="20189" xr:uid="{8092CC09-E1A6-4CA0-A7CF-10D07D3F4C32}"/>
    <cellStyle name="_Jan 2006 APAC MBOM - Feb 15PM version_Essbase Total SPT Sept 06_adjusted OCF ACT&amp;AOP_MBOM June 07 Final Send_EBIT OCF Ranges" xfId="20190" xr:uid="{4B61D473-C6B6-4A85-8BD6-682951002EED}"/>
    <cellStyle name="_Jan 2006 APAC MBOM - Feb 15PM version_Essbase Total SPT Sept 06_adjusted OCF ACT&amp;AOP_MBOM June 07 Final Send_G2N &amp; Pricing Plan_Feb'12 (version 1)" xfId="20191" xr:uid="{4B9FE3D6-5DF7-49D2-AD49-B13044CD09CE}"/>
    <cellStyle name="_Jan 2006 APAC MBOM - Feb 15PM version_Essbase Total SPT Sept 06_adjusted OCF ACT&amp;AOP_MBOM June 07 Final Send_Keymessage" xfId="20192" xr:uid="{BA8417E2-039C-4AB6-82E3-0CC3533AC635}"/>
    <cellStyle name="_Jan 2006 APAC MBOM - Feb 15PM version_Essbase Total SPT Sept 06_adjusted OCF ACT&amp;AOP_MBOM June 07 Final Send_Working Capital Graph" xfId="20193" xr:uid="{7FB757F4-3AFE-4524-8592-0DAE6A887EBD}"/>
    <cellStyle name="_Jan 2006 APAC MBOM - Feb 15PM version_Essbase Total SPT Sept 06_adjusted OCF ACT&amp;AOP_MBOM May 07 v.2" xfId="20194" xr:uid="{FC346BB1-46F7-4875-8F7B-E0D3119099B5}"/>
    <cellStyle name="_Jan 2006 APAC MBOM - Feb 15PM version_Essbase Total SPT Sept 06_adjusted OCF ACT&amp;AOP_MBOM May 07 v.2_Cost out Update" xfId="20195" xr:uid="{92B54B76-F6E1-4845-BD67-E885F0953D77}"/>
    <cellStyle name="_Jan 2006 APAC MBOM - Feb 15PM version_Essbase Total SPT Sept 06_adjusted OCF ACT&amp;AOP_MBOM May 07 v.2_EBIT OCF Ranges" xfId="20196" xr:uid="{C4D5DD5C-3F3B-470C-92BB-8C7C93D0ED9C}"/>
    <cellStyle name="_Jan 2006 APAC MBOM - Feb 15PM version_Essbase Total SPT Sept 06_adjusted OCF ACT&amp;AOP_MBOM May 07 v.2_G2N &amp; Pricing Plan_Feb'12 (version 1)" xfId="20197" xr:uid="{DE09B3B5-A118-4AE5-802C-1345356B85C8}"/>
    <cellStyle name="_Jan 2006 APAC MBOM - Feb 15PM version_Essbase Total SPT Sept 06_adjusted OCF ACT&amp;AOP_MBOM May 07 v.2_Keymessage" xfId="20198" xr:uid="{2A9EF16D-3742-4EAD-BFFC-4A7117E5FB78}"/>
    <cellStyle name="_Jan 2006 APAC MBOM - Feb 15PM version_Essbase Total SPT Sept 06_adjusted OCF ACT&amp;AOP_MBOM May 07 v.2_Working Capital Graph" xfId="20199" xr:uid="{6FDC2816-A027-4985-B377-80BAA3251330}"/>
    <cellStyle name="_Jan 2006 APAC MBOM - Feb 15PM version_Essbase Total SPT Sept 06_adjusted OCF ACT&amp;AOP_MBOM v.1" xfId="20200" xr:uid="{082A7BDE-8347-43D1-BF37-3255473BEF56}"/>
    <cellStyle name="_Jan 2006 APAC MBOM - Feb 15PM version_Essbase Total SPT Sept 06_adjusted OCF ACT&amp;AOP_MBOM v.1 2" xfId="20201" xr:uid="{A15E541C-7F2F-46EF-A120-6398E285E33D}"/>
    <cellStyle name="_Jan 2006 APAC MBOM - Feb 15PM version_Essbase Total SPT Sept 06_adjusted OCF ACT&amp;AOP_MBOM v.1_2009 AOP_Jan deck_Financials Consol_Sent" xfId="20202" xr:uid="{A29A2A65-C749-413F-A30D-B8CE64DCB929}"/>
    <cellStyle name="_Jan 2006 APAC MBOM - Feb 15PM version_Essbase Total SPT Sept 06_adjusted OCF ACT&amp;AOP_MBOM v.1_2009 AOP_Jan deck_Financials Consol_Sent_2" xfId="20203" xr:uid="{7A76B208-BD4B-41F7-9088-1B734754BE0D}"/>
    <cellStyle name="_Jan 2006 APAC MBOM - Feb 15PM version_Essbase Total SPT Sept 06_adjusted OCF ACT&amp;AOP_MBOM v.1_2009 AOP_Jan deck_Financials Consol_Sent_2_Keymessage" xfId="20204" xr:uid="{56DB35E0-2F1D-4A5C-ADB6-0B30A9861393}"/>
    <cellStyle name="_Jan 2006 APAC MBOM - Feb 15PM version_Essbase Total SPT Sept 06_adjusted OCF ACT&amp;AOP_MBOM v.1_2009 AOP_Jan deck_Financials Consol_Sent_Keymessage" xfId="20205" xr:uid="{94EE4791-EDA2-4E4D-BC45-A9D203B731AF}"/>
    <cellStyle name="_Jan 2006 APAC MBOM - Feb 15PM version_Essbase Total SPT Sept 06_adjusted OCF ACT&amp;AOP_MBOM v.1_2009 AOP_Nov deck_Financials_for Consol_v2" xfId="20206" xr:uid="{2298D2B0-C35C-4049-A07E-4189A6EBEB5C}"/>
    <cellStyle name="_Jan 2006 APAC MBOM - Feb 15PM version_Essbase Total SPT Sept 06_adjusted OCF ACT&amp;AOP_MBOM v.1_2009 AOP_Nov deck_Financials_for Consol_v2_Keymessage" xfId="20207" xr:uid="{17783BEC-1C2B-4F3C-A593-FBA95CB59741}"/>
    <cellStyle name="_Jan 2006 APAC MBOM - Feb 15PM version_Essbase Total SPT Sept 06_adjusted OCF ACT&amp;AOP_MBOM v.1_Cash Capex 10+2" xfId="20208" xr:uid="{638D4A70-D651-4ECB-A712-63F0B043D2D6}"/>
    <cellStyle name="_Jan 2006 APAC MBOM - Feb 15PM version_Essbase Total SPT Sept 06_adjusted OCF ACT&amp;AOP_MBOM v.1_Cash Capex 10+2_Cost out Update" xfId="20209" xr:uid="{5B84A653-0A89-4263-9787-6E639BE33058}"/>
    <cellStyle name="_Jan 2006 APAC MBOM - Feb 15PM version_Essbase Total SPT Sept 06_adjusted OCF ACT&amp;AOP_MBOM v.1_Cash Capex 10+2_EBIT OCF Ranges" xfId="20210" xr:uid="{6A5CF84D-5D19-473C-A883-6D839F906DEE}"/>
    <cellStyle name="_Jan 2006 APAC MBOM - Feb 15PM version_Essbase Total SPT Sept 06_adjusted OCF ACT&amp;AOP_MBOM v.1_Cash Capex 10+2_G2N &amp; Pricing Plan_Feb'12 (version 1)" xfId="20211" xr:uid="{77D7F3BB-D372-40AE-B1F5-6C6E17A36F8F}"/>
    <cellStyle name="_Jan 2006 APAC MBOM - Feb 15PM version_Essbase Total SPT Sept 06_adjusted OCF ACT&amp;AOP_MBOM v.1_Cash Capex 10+2_Working Capital Graph" xfId="20212" xr:uid="{345B3BC0-BBE5-4C5B-BDEE-BC01009275E6}"/>
    <cellStyle name="_Jan 2006 APAC MBOM - Feb 15PM version_Essbase Total SPT Sept 06_adjusted OCF ACT&amp;AOP_MBOM v.1_Cost out Update" xfId="20213" xr:uid="{295F339B-5D36-46AF-BA8C-CF24A07C4BE8}"/>
    <cellStyle name="_Jan 2006 APAC MBOM - Feb 15PM version_Essbase Total SPT Sept 06_adjusted OCF ACT&amp;AOP_MBOM v.1_EBIT OCF Ranges" xfId="20214" xr:uid="{69DB9C24-DF2C-4DC3-B5FD-CE43399D9B3A}"/>
    <cellStyle name="_Jan 2006 APAC MBOM - Feb 15PM version_Essbase Total SPT Sept 06_adjusted OCF ACT&amp;AOP_MBOM v.1_G2N &amp; Pricing Plan_Feb'12 (version 1)" xfId="20215" xr:uid="{C6111FFC-49A2-4BCC-9BB8-C0313E2D63E5}"/>
    <cellStyle name="_Jan 2006 APAC MBOM - Feb 15PM version_Essbase Total SPT Sept 06_adjusted OCF ACT&amp;AOP_MBOM v.1_Global Operations" xfId="20216" xr:uid="{915C61D4-BEB6-47E5-9F25-6998E744827F}"/>
    <cellStyle name="_Jan 2006 APAC MBOM - Feb 15PM version_Essbase Total SPT Sept 06_adjusted OCF ACT&amp;AOP_MBOM v.1_Global Operations 2" xfId="20217" xr:uid="{F8632296-1DCE-48B8-A572-25AE96157A4F}"/>
    <cellStyle name="_Jan 2006 APAC MBOM - Feb 15PM version_Essbase Total SPT Sept 06_adjusted OCF ACT&amp;AOP_MBOM v.1_Keymessage" xfId="20218" xr:uid="{CF0FE021-6FF5-40F8-8C8D-DA07C3BC8A48}"/>
    <cellStyle name="_Jan 2006 APAC MBOM - Feb 15PM version_Essbase Total SPT Sept 06_adjusted OCF ACT&amp;AOP_MBOM v.1_NA" xfId="20219" xr:uid="{D6100D1D-97DA-4588-B6C5-23ABFC7A8B1F}"/>
    <cellStyle name="_Jan 2006 APAC MBOM - Feb 15PM version_Essbase Total SPT Sept 06_adjusted OCF ACT&amp;AOP_MBOM v.1_NA 2" xfId="20220" xr:uid="{874D5B0B-C01D-43CC-9345-49281BF4ED35}"/>
    <cellStyle name="_Jan 2006 APAC MBOM - Feb 15PM version_Essbase Total SPT Sept 06_adjusted OCF ACT&amp;AOP_MBOM v.1_NA_1" xfId="20221" xr:uid="{F90093F3-1DC6-4886-BF02-BF38DB02BAED}"/>
    <cellStyle name="_Jan 2006 APAC MBOM - Feb 15PM version_Essbase Total SPT Sept 06_adjusted OCF ACT&amp;AOP_MBOM v.1_NA_1 2" xfId="20222" xr:uid="{90ADF063-85A0-4E9A-8B3F-C0B71F4F1EB8}"/>
    <cellStyle name="_Jan 2006 APAC MBOM - Feb 15PM version_Essbase Total SPT Sept 06_adjusted OCF ACT&amp;AOP_MBOM v.1_Nov Review Deck Final" xfId="20223" xr:uid="{39E30185-AB6A-4CC2-8101-10A41F7CBC88}"/>
    <cellStyle name="_Jan 2006 APAC MBOM - Feb 15PM version_Essbase Total SPT Sept 06_adjusted OCF ACT&amp;AOP_MBOM v.1_Nov Review Deck Final_Keymessage" xfId="20224" xr:uid="{4E9E7082-86AE-4C8A-8C47-0C4349029C4B}"/>
    <cellStyle name="_Jan 2006 APAC MBOM - Feb 15PM version_Essbase Total SPT Sept 06_adjusted OCF ACT&amp;AOP_MBOM v.1_OCFAnalysis" xfId="20225" xr:uid="{F5A865EE-8570-4D25-BBAF-39C9517DD3EB}"/>
    <cellStyle name="_Jan 2006 APAC MBOM - Feb 15PM version_Essbase Total SPT Sept 06_adjusted OCF ACT&amp;AOP_MBOM v.1_OCFAnalysis_Cost out Update" xfId="20226" xr:uid="{FA0A1883-2423-4D56-BFF4-91C988920148}"/>
    <cellStyle name="_Jan 2006 APAC MBOM - Feb 15PM version_Essbase Total SPT Sept 06_adjusted OCF ACT&amp;AOP_MBOM v.1_OCFAnalysis_EBIT OCF Ranges" xfId="20227" xr:uid="{7ADB9B9B-9C7B-4A24-9E1E-BAC2304321FA}"/>
    <cellStyle name="_Jan 2006 APAC MBOM - Feb 15PM version_Essbase Total SPT Sept 06_adjusted OCF ACT&amp;AOP_MBOM v.1_OCFAnalysis_G2N &amp; Pricing Plan_Feb'12 (version 1)" xfId="20228" xr:uid="{9B33F7EA-0ABD-40DB-9417-8E400CD8BAD1}"/>
    <cellStyle name="_Jan 2006 APAC MBOM - Feb 15PM version_Essbase Total SPT Sept 06_adjusted OCF ACT&amp;AOP_MBOM v.1_OCFAnalysis_Working Capital Graph" xfId="20229" xr:uid="{8EE69710-C7FC-49F7-8386-69D93162AD81}"/>
    <cellStyle name="_Jan 2006 APAC MBOM - Feb 15PM version_Essbase Total SPT Sept 06_adjusted OCF ACT&amp;AOP_MBOM v.1_Quarterly Industry Volume - Corp Follow up Feb 19th" xfId="20230" xr:uid="{58E1E6CD-6BDA-427A-B74A-FA5BAB0D0B3B}"/>
    <cellStyle name="_Jan 2006 APAC MBOM - Feb 15PM version_Essbase Total SPT Sept 06_adjusted OCF ACT&amp;AOP_MBOM v.1_Quarterly Industry Volume - Corp Follow up Feb 19th 2" xfId="20231" xr:uid="{A35A19F2-250A-4EE9-B7B4-AF263EEA9C1F}"/>
    <cellStyle name="_Jan 2006 APAC MBOM - Feb 15PM version_Essbase Total SPT Sept 06_adjusted OCF ACT&amp;AOP_MBOM v.1_Quarterly Industry Volume - Corp Follow up Feb 19th_Cost out Update" xfId="20232" xr:uid="{1DBF1B0C-C15E-4884-9AE2-257A8E1BEE46}"/>
    <cellStyle name="_Jan 2006 APAC MBOM - Feb 15PM version_Essbase Total SPT Sept 06_adjusted OCF ACT&amp;AOP_MBOM v.1_Quarterly Industry Volume - Corp Follow up Feb 19th_EBIT OCF Ranges" xfId="20233" xr:uid="{32106201-6EDC-44A6-87D4-63E11860D6A6}"/>
    <cellStyle name="_Jan 2006 APAC MBOM - Feb 15PM version_Essbase Total SPT Sept 06_adjusted OCF ACT&amp;AOP_MBOM v.1_Quarterly Industry Volume - Corp Follow up Feb 19th_G2N &amp; Pricing Plan_Feb'12 (version 1)" xfId="20234" xr:uid="{748A170E-0F0B-4F68-AC9A-EC980B9B1B78}"/>
    <cellStyle name="_Jan 2006 APAC MBOM - Feb 15PM version_Essbase Total SPT Sept 06_adjusted OCF ACT&amp;AOP_MBOM v.1_Quarterly Industry Volume - Corp Follow up Feb 19th_OCFAnalysis" xfId="20235" xr:uid="{F7C40B66-141A-4C53-B4E8-A2231D422CE1}"/>
    <cellStyle name="_Jan 2006 APAC MBOM - Feb 15PM version_Essbase Total SPT Sept 06_adjusted OCF ACT&amp;AOP_MBOM v.1_Quarterly Industry Volume - Corp Follow up Feb 19th_OCFAnalysis_Cost out Update" xfId="20236" xr:uid="{18B849EC-8282-499A-A172-65B34638ED25}"/>
    <cellStyle name="_Jan 2006 APAC MBOM - Feb 15PM version_Essbase Total SPT Sept 06_adjusted OCF ACT&amp;AOP_MBOM v.1_Quarterly Industry Volume - Corp Follow up Feb 19th_OCFAnalysis_EBIT OCF Ranges" xfId="20237" xr:uid="{71ED23C1-D06D-43B1-A005-F941CF43B914}"/>
    <cellStyle name="_Jan 2006 APAC MBOM - Feb 15PM version_Essbase Total SPT Sept 06_adjusted OCF ACT&amp;AOP_MBOM v.1_Quarterly Industry Volume - Corp Follow up Feb 19th_OCFAnalysis_G2N &amp; Pricing Plan_Feb'12 (version 1)" xfId="20238" xr:uid="{2C4BA5E7-E794-4F2E-A8C9-944245FDC4A6}"/>
    <cellStyle name="_Jan 2006 APAC MBOM - Feb 15PM version_Essbase Total SPT Sept 06_adjusted OCF ACT&amp;AOP_MBOM v.1_Quarterly Industry Volume - Corp Follow up Feb 19th_OCFAnalysis_Working Capital Graph" xfId="20239" xr:uid="{8D50D385-BC3C-4BD2-990D-E21DBC91987B}"/>
    <cellStyle name="_Jan 2006 APAC MBOM - Feb 15PM version_Essbase Total SPT Sept 06_adjusted OCF ACT&amp;AOP_MBOM v.1_Quarterly Industry Volume - Corp Follow up Feb 19th_Working Capital Graph" xfId="20240" xr:uid="{64EC5020-348A-4EFE-BBE8-C3C73F5CF0F1}"/>
    <cellStyle name="_Jan 2006 APAC MBOM - Feb 15PM version_Essbase Total SPT Sept 06_adjusted OCF ACT&amp;AOP_MBOM v.1_SBU_GLOBAL_NGT" xfId="20241" xr:uid="{AB1671F2-CA13-43C2-93C4-3BC1D9111691}"/>
    <cellStyle name="_Jan 2006 APAC MBOM - Feb 15PM version_Essbase Total SPT Sept 06_adjusted OCF ACT&amp;AOP_MBOM v.1_SBU_GLOBAL_NGT 2" xfId="20242" xr:uid="{074DAE14-797E-4375-80F4-043322867978}"/>
    <cellStyle name="_Jan 2006 APAC MBOM - Feb 15PM version_Essbase Total SPT Sept 06_adjusted OCF ACT&amp;AOP_MBOM v.1_SBU_GLOBAL_NGT_Cost out Update" xfId="20243" xr:uid="{CE0005B3-407E-4214-8BA2-AF0B31FC6E5D}"/>
    <cellStyle name="_Jan 2006 APAC MBOM - Feb 15PM version_Essbase Total SPT Sept 06_adjusted OCF ACT&amp;AOP_MBOM v.1_SBU_GLOBAL_NGT_EBIT OCF Ranges" xfId="20244" xr:uid="{0566A50C-3D5D-487C-8792-C55BCDCC6E88}"/>
    <cellStyle name="_Jan 2006 APAC MBOM - Feb 15PM version_Essbase Total SPT Sept 06_adjusted OCF ACT&amp;AOP_MBOM v.1_SBU_GLOBAL_NGT_G2N &amp; Pricing Plan_Feb'12 (version 1)" xfId="20245" xr:uid="{9D260F5E-D1AC-4A53-83E8-5A146ACDAB21}"/>
    <cellStyle name="_Jan 2006 APAC MBOM - Feb 15PM version_Essbase Total SPT Sept 06_adjusted OCF ACT&amp;AOP_MBOM v.1_SBU_GLOBAL_NGT_Working Capital Graph" xfId="20246" xr:uid="{91DC5BC5-2CD8-41B7-9395-2FDD31E93A82}"/>
    <cellStyle name="_Jan 2006 APAC MBOM - Feb 15PM version_Essbase Total SPT Sept 06_adjusted OCF ACT&amp;AOP_MBOM v.1_Supplemental Data Requirements-Country" xfId="20247" xr:uid="{FD362936-5B94-48F9-9D0B-69FBFAEAD340}"/>
    <cellStyle name="_Jan 2006 APAC MBOM - Feb 15PM version_Essbase Total SPT Sept 06_adjusted OCF ACT&amp;AOP_MBOM v.1_Supplemental Data Requirements-Country_Keymessage" xfId="20248" xr:uid="{9D25489F-9A94-4BD6-BBF2-28F2426F20E5}"/>
    <cellStyle name="_Jan 2006 APAC MBOM - Feb 15PM version_Essbase Total SPT Sept 06_adjusted OCF ACT&amp;AOP_MBOM v.1_Working Capital Graph" xfId="20249" xr:uid="{2F50CBE4-6B76-4086-9C5B-C7D9AFDC28C4}"/>
    <cellStyle name="_Jan 2006 APAC MBOM - Feb 15PM version_Essbase Total SPT Sept 06_adjusted OCF ACT&amp;AOP_MBOM v.2" xfId="20250" xr:uid="{B4AF69D3-2830-471A-AFA5-1B7BAC700E20}"/>
    <cellStyle name="_Jan 2006 APAC MBOM - Feb 15PM version_Essbase Total SPT Sept 06_adjusted OCF ACT&amp;AOP_MBOM v.2 2" xfId="20251" xr:uid="{872C327C-229C-4538-9031-6483D0494350}"/>
    <cellStyle name="_Jan 2006 APAC MBOM - Feb 15PM version_Essbase Total SPT Sept 06_adjusted OCF ACT&amp;AOP_MBOM v.2_2009 AOP_Jan deck_Financials Consol_Sent" xfId="20252" xr:uid="{0CF43406-F1A6-4E41-854E-96764168CC5F}"/>
    <cellStyle name="_Jan 2006 APAC MBOM - Feb 15PM version_Essbase Total SPT Sept 06_adjusted OCF ACT&amp;AOP_MBOM v.2_2009 AOP_Jan deck_Financials Consol_Sent_2" xfId="20253" xr:uid="{3ABBED62-8F09-4470-BBE3-DD801162820D}"/>
    <cellStyle name="_Jan 2006 APAC MBOM - Feb 15PM version_Essbase Total SPT Sept 06_adjusted OCF ACT&amp;AOP_MBOM v.2_2009 AOP_Nov deck_Financials_for Consol_v2" xfId="20254" xr:uid="{D6B868B9-35D3-4784-A3F0-BE53A93C75CE}"/>
    <cellStyle name="_Jan 2006 APAC MBOM - Feb 15PM version_Essbase Total SPT Sept 06_adjusted OCF ACT&amp;AOP_MBOM v.2_Cash Capex 10+2" xfId="20255" xr:uid="{466A9582-F101-4AE3-85CB-DD028F81D250}"/>
    <cellStyle name="_Jan 2006 APAC MBOM - Feb 15PM version_Essbase Total SPT Sept 06_adjusted OCF ACT&amp;AOP_MBOM v.2_Cash Capex 10+2_Cost out Update" xfId="20256" xr:uid="{573588C6-B8B9-4194-8BCF-745BD673B4F6}"/>
    <cellStyle name="_Jan 2006 APAC MBOM - Feb 15PM version_Essbase Total SPT Sept 06_adjusted OCF ACT&amp;AOP_MBOM v.2_Cash Capex 10+2_EBIT OCF Ranges" xfId="20257" xr:uid="{1E7040DB-F21A-4BF0-AB6E-A5F1F047619F}"/>
    <cellStyle name="_Jan 2006 APAC MBOM - Feb 15PM version_Essbase Total SPT Sept 06_adjusted OCF ACT&amp;AOP_MBOM v.2_Cash Capex 10+2_G2N &amp; Pricing Plan_Feb'12 (version 1)" xfId="20258" xr:uid="{E8761F49-90C2-4C3F-9A2E-5E8D7AF84B13}"/>
    <cellStyle name="_Jan 2006 APAC MBOM - Feb 15PM version_Essbase Total SPT Sept 06_adjusted OCF ACT&amp;AOP_MBOM v.2_Cash Capex 10+2_Working Capital Graph" xfId="20259" xr:uid="{C7DA1770-D5D2-4C48-8D29-42EB5D31B5A2}"/>
    <cellStyle name="_Jan 2006 APAC MBOM - Feb 15PM version_Essbase Total SPT Sept 06_adjusted OCF ACT&amp;AOP_MBOM v.2_Cost out Update" xfId="20260" xr:uid="{717F4C8E-C7E9-4842-ADC1-4E3F4164C00D}"/>
    <cellStyle name="_Jan 2006 APAC MBOM - Feb 15PM version_Essbase Total SPT Sept 06_adjusted OCF ACT&amp;AOP_MBOM v.2_EBIT OCF Ranges" xfId="20261" xr:uid="{64569C33-72A2-49CB-937D-E246DD35D5C6}"/>
    <cellStyle name="_Jan 2006 APAC MBOM - Feb 15PM version_Essbase Total SPT Sept 06_adjusted OCF ACT&amp;AOP_MBOM v.2_G2N &amp; Pricing Plan_Feb'12 (version 1)" xfId="20262" xr:uid="{6842596E-A000-41D6-9D60-645DED5623C3}"/>
    <cellStyle name="_Jan 2006 APAC MBOM - Feb 15PM version_Essbase Total SPT Sept 06_adjusted OCF ACT&amp;AOP_MBOM v.2_Global Operations" xfId="20263" xr:uid="{1CEC087F-95AE-4BC2-853D-2991C01F0844}"/>
    <cellStyle name="_Jan 2006 APAC MBOM - Feb 15PM version_Essbase Total SPT Sept 06_adjusted OCF ACT&amp;AOP_MBOM v.2_Global Operations 2" xfId="20264" xr:uid="{722A143C-E860-449D-A858-FB8A48278401}"/>
    <cellStyle name="_Jan 2006 APAC MBOM - Feb 15PM version_Essbase Total SPT Sept 06_adjusted OCF ACT&amp;AOP_MBOM v.2_NA" xfId="20265" xr:uid="{0A2807E9-B1D3-4FFB-A3ED-46F6CDC1DD5C}"/>
    <cellStyle name="_Jan 2006 APAC MBOM - Feb 15PM version_Essbase Total SPT Sept 06_adjusted OCF ACT&amp;AOP_MBOM v.2_NA 2" xfId="20266" xr:uid="{5704E58D-2BA1-4B99-BEA2-5B0CA6521619}"/>
    <cellStyle name="_Jan 2006 APAC MBOM - Feb 15PM version_Essbase Total SPT Sept 06_adjusted OCF ACT&amp;AOP_MBOM v.2_NA_1" xfId="20267" xr:uid="{52FE2B58-F34B-4AF2-B257-00E4B6DD7D72}"/>
    <cellStyle name="_Jan 2006 APAC MBOM - Feb 15PM version_Essbase Total SPT Sept 06_adjusted OCF ACT&amp;AOP_MBOM v.2_NA_1 2" xfId="20268" xr:uid="{7F7A0F1C-C1A2-4B88-9E70-5A1911EFAB91}"/>
    <cellStyle name="_Jan 2006 APAC MBOM - Feb 15PM version_Essbase Total SPT Sept 06_adjusted OCF ACT&amp;AOP_MBOM v.2_Nov Review Deck Final" xfId="20269" xr:uid="{D6D04299-77F3-4D75-9B26-C0ADE2FD5B63}"/>
    <cellStyle name="_Jan 2006 APAC MBOM - Feb 15PM version_Essbase Total SPT Sept 06_adjusted OCF ACT&amp;AOP_MBOM v.2_OCFAnalysis" xfId="20270" xr:uid="{6637D94B-1635-4E50-AD77-F9DF9150502C}"/>
    <cellStyle name="_Jan 2006 APAC MBOM - Feb 15PM version_Essbase Total SPT Sept 06_adjusted OCF ACT&amp;AOP_MBOM v.2_OCFAnalysis_Cost out Update" xfId="20271" xr:uid="{E9CB0E35-3CDD-482F-98C4-25D11BF4237E}"/>
    <cellStyle name="_Jan 2006 APAC MBOM - Feb 15PM version_Essbase Total SPT Sept 06_adjusted OCF ACT&amp;AOP_MBOM v.2_OCFAnalysis_EBIT OCF Ranges" xfId="20272" xr:uid="{DD7E1EA7-4B49-4807-8A19-F206B9091CB8}"/>
    <cellStyle name="_Jan 2006 APAC MBOM - Feb 15PM version_Essbase Total SPT Sept 06_adjusted OCF ACT&amp;AOP_MBOM v.2_OCFAnalysis_G2N &amp; Pricing Plan_Feb'12 (version 1)" xfId="20273" xr:uid="{068053CA-816C-4094-B1DE-45A7F28F7CEE}"/>
    <cellStyle name="_Jan 2006 APAC MBOM - Feb 15PM version_Essbase Total SPT Sept 06_adjusted OCF ACT&amp;AOP_MBOM v.2_OCFAnalysis_Working Capital Graph" xfId="20274" xr:uid="{F7990DD1-62A5-4A7E-889F-1EF3B03B0634}"/>
    <cellStyle name="_Jan 2006 APAC MBOM - Feb 15PM version_Essbase Total SPT Sept 06_adjusted OCF ACT&amp;AOP_MBOM v.2_Quarterly Industry Volume - Corp Follow up Feb 19th" xfId="20275" xr:uid="{E38528A6-963F-4C2A-9D4D-493D06739C8B}"/>
    <cellStyle name="_Jan 2006 APAC MBOM - Feb 15PM version_Essbase Total SPT Sept 06_adjusted OCF ACT&amp;AOP_MBOM v.2_Quarterly Industry Volume - Corp Follow up Feb 19th 2" xfId="20276" xr:uid="{E993445A-B3F6-4116-82C8-D8F8B2F1732E}"/>
    <cellStyle name="_Jan 2006 APAC MBOM - Feb 15PM version_Essbase Total SPT Sept 06_adjusted OCF ACT&amp;AOP_MBOM v.2_Quarterly Industry Volume - Corp Follow up Feb 19th_Cost out Update" xfId="20277" xr:uid="{6E064E27-6027-434C-8FC0-DDE1FDAF22A7}"/>
    <cellStyle name="_Jan 2006 APAC MBOM - Feb 15PM version_Essbase Total SPT Sept 06_adjusted OCF ACT&amp;AOP_MBOM v.2_Quarterly Industry Volume - Corp Follow up Feb 19th_EBIT OCF Ranges" xfId="20278" xr:uid="{ABB6244C-3C68-40F5-AA19-9FDE6F00C1BE}"/>
    <cellStyle name="_Jan 2006 APAC MBOM - Feb 15PM version_Essbase Total SPT Sept 06_adjusted OCF ACT&amp;AOP_MBOM v.2_Quarterly Industry Volume - Corp Follow up Feb 19th_G2N &amp; Pricing Plan_Feb'12 (version 1)" xfId="20279" xr:uid="{5B42DDB4-A9B6-4CD9-A0CE-F053091F7C0B}"/>
    <cellStyle name="_Jan 2006 APAC MBOM - Feb 15PM version_Essbase Total SPT Sept 06_adjusted OCF ACT&amp;AOP_MBOM v.2_Quarterly Industry Volume - Corp Follow up Feb 19th_OCFAnalysis" xfId="20280" xr:uid="{4BC143AD-4377-4736-AA97-A3A62CA52D4F}"/>
    <cellStyle name="_Jan 2006 APAC MBOM - Feb 15PM version_Essbase Total SPT Sept 06_adjusted OCF ACT&amp;AOP_MBOM v.2_Quarterly Industry Volume - Corp Follow up Feb 19th_OCFAnalysis_Cost out Update" xfId="20281" xr:uid="{FD70FE1B-9B15-40DF-B81B-CED97BCEBD88}"/>
    <cellStyle name="_Jan 2006 APAC MBOM - Feb 15PM version_Essbase Total SPT Sept 06_adjusted OCF ACT&amp;AOP_MBOM v.2_Quarterly Industry Volume - Corp Follow up Feb 19th_OCFAnalysis_EBIT OCF Ranges" xfId="20282" xr:uid="{F7D52E90-E2E7-4C72-9B07-A755C5073642}"/>
    <cellStyle name="_Jan 2006 APAC MBOM - Feb 15PM version_Essbase Total SPT Sept 06_adjusted OCF ACT&amp;AOP_MBOM v.2_Quarterly Industry Volume - Corp Follow up Feb 19th_OCFAnalysis_G2N &amp; Pricing Plan_Feb'12 (version 1)" xfId="20283" xr:uid="{9B30157C-F674-44DF-87A3-71D212A4DDCF}"/>
    <cellStyle name="_Jan 2006 APAC MBOM - Feb 15PM version_Essbase Total SPT Sept 06_adjusted OCF ACT&amp;AOP_MBOM v.2_Quarterly Industry Volume - Corp Follow up Feb 19th_OCFAnalysis_Working Capital Graph" xfId="20284" xr:uid="{0E4D6F1E-2F03-4759-B728-8671E697CDE5}"/>
    <cellStyle name="_Jan 2006 APAC MBOM - Feb 15PM version_Essbase Total SPT Sept 06_adjusted OCF ACT&amp;AOP_MBOM v.2_Quarterly Industry Volume - Corp Follow up Feb 19th_Working Capital Graph" xfId="20285" xr:uid="{769AB355-5370-4C21-A6D4-4D334233E449}"/>
    <cellStyle name="_Jan 2006 APAC MBOM - Feb 15PM version_Essbase Total SPT Sept 06_adjusted OCF ACT&amp;AOP_MBOM v.2_SBU_GLOBAL_NGT" xfId="20286" xr:uid="{FAEB3E3B-947F-4715-B74E-217AC263D2D8}"/>
    <cellStyle name="_Jan 2006 APAC MBOM - Feb 15PM version_Essbase Total SPT Sept 06_adjusted OCF ACT&amp;AOP_MBOM v.2_SBU_GLOBAL_NGT 2" xfId="20287" xr:uid="{36067F70-9135-47B5-AA35-0F56C2CE683A}"/>
    <cellStyle name="_Jan 2006 APAC MBOM - Feb 15PM version_Essbase Total SPT Sept 06_adjusted OCF ACT&amp;AOP_MBOM v.2_SBU_GLOBAL_NGT_Cost out Update" xfId="20288" xr:uid="{7AEEDD31-C024-42FD-AFBF-1C8559BEC233}"/>
    <cellStyle name="_Jan 2006 APAC MBOM - Feb 15PM version_Essbase Total SPT Sept 06_adjusted OCF ACT&amp;AOP_MBOM v.2_SBU_GLOBAL_NGT_EBIT OCF Ranges" xfId="20289" xr:uid="{C3D31DE5-CE7D-4CAB-BD93-E0360F11FB45}"/>
    <cellStyle name="_Jan 2006 APAC MBOM - Feb 15PM version_Essbase Total SPT Sept 06_adjusted OCF ACT&amp;AOP_MBOM v.2_SBU_GLOBAL_NGT_G2N &amp; Pricing Plan_Feb'12 (version 1)" xfId="20290" xr:uid="{E78551BF-A795-4449-9F82-57755E7CBF7D}"/>
    <cellStyle name="_Jan 2006 APAC MBOM - Feb 15PM version_Essbase Total SPT Sept 06_adjusted OCF ACT&amp;AOP_MBOM v.2_SBU_GLOBAL_NGT_Working Capital Graph" xfId="20291" xr:uid="{C59AAF68-62CB-4CEA-A631-0D84D2C9475B}"/>
    <cellStyle name="_Jan 2006 APAC MBOM - Feb 15PM version_Essbase Total SPT Sept 06_adjusted OCF ACT&amp;AOP_MBOM v.2_Supplemental Data Requirements-Country" xfId="20292" xr:uid="{797E0627-E92D-4662-9335-732024B2E9E3}"/>
    <cellStyle name="_Jan 2006 APAC MBOM - Feb 15PM version_Essbase Total SPT Sept 06_adjusted OCF ACT&amp;AOP_MBOM v.2_Working Capital Graph" xfId="20293" xr:uid="{5A681A74-EC26-4639-B40B-0FDDA9B5E29B}"/>
    <cellStyle name="_Jan 2006 APAC MBOM - Feb 15PM version_Essbase Total SPT Sept 06_adjusted OCF ACT&amp;AOP_MBOM v.3" xfId="20294" xr:uid="{104D350A-26DD-4642-8082-EEE00A4DEE86}"/>
    <cellStyle name="_Jan 2006 APAC MBOM - Feb 15PM version_Essbase Total SPT Sept 06_adjusted OCF ACT&amp;AOP_MBOM v.3 2" xfId="20295" xr:uid="{F63BA41F-5980-4E4C-B1AC-965B8385085B}"/>
    <cellStyle name="_Jan 2006 APAC MBOM - Feb 15PM version_Essbase Total SPT Sept 06_adjusted OCF ACT&amp;AOP_MBOM v.3_2009 AOP_Jan deck_Financials Consol_Sent" xfId="20296" xr:uid="{FE0F8BE6-8F6D-40D9-9E35-5AE9580E4DE8}"/>
    <cellStyle name="_Jan 2006 APAC MBOM - Feb 15PM version_Essbase Total SPT Sept 06_adjusted OCF ACT&amp;AOP_MBOM v.3_2009 AOP_Jan deck_Financials Consol_Sent_2" xfId="20297" xr:uid="{5B41D7A5-92D6-4CB8-A01C-17EE1B1B91BF}"/>
    <cellStyle name="_Jan 2006 APAC MBOM - Feb 15PM version_Essbase Total SPT Sept 06_adjusted OCF ACT&amp;AOP_MBOM v.3_2009 AOP_Nov deck_Financials_for Consol_v2" xfId="20298" xr:uid="{BC5200E7-4BBC-4349-88EA-4965DEEC47F2}"/>
    <cellStyle name="_Jan 2006 APAC MBOM - Feb 15PM version_Essbase Total SPT Sept 06_adjusted OCF ACT&amp;AOP_MBOM v.3_Cash Capex 10+2" xfId="20299" xr:uid="{8EDF2302-57D9-4412-923D-7D39E1AF6435}"/>
    <cellStyle name="_Jan 2006 APAC MBOM - Feb 15PM version_Essbase Total SPT Sept 06_adjusted OCF ACT&amp;AOP_MBOM v.3_Cash Capex 10+2_Cost out Update" xfId="20300" xr:uid="{D8BB24F0-C442-4A8E-8D80-A674B421884A}"/>
    <cellStyle name="_Jan 2006 APAC MBOM - Feb 15PM version_Essbase Total SPT Sept 06_adjusted OCF ACT&amp;AOP_MBOM v.3_Cash Capex 10+2_EBIT OCF Ranges" xfId="20301" xr:uid="{A4E62746-BE80-4B69-876C-1F118FF51F58}"/>
    <cellStyle name="_Jan 2006 APAC MBOM - Feb 15PM version_Essbase Total SPT Sept 06_adjusted OCF ACT&amp;AOP_MBOM v.3_Cash Capex 10+2_G2N &amp; Pricing Plan_Feb'12 (version 1)" xfId="20302" xr:uid="{2E9D6CCA-8D28-4A74-9362-27C387A77188}"/>
    <cellStyle name="_Jan 2006 APAC MBOM - Feb 15PM version_Essbase Total SPT Sept 06_adjusted OCF ACT&amp;AOP_MBOM v.3_Cash Capex 10+2_Working Capital Graph" xfId="20303" xr:uid="{13E1DD40-5CE7-4CE5-A99B-1C69DCFD3E7C}"/>
    <cellStyle name="_Jan 2006 APAC MBOM - Feb 15PM version_Essbase Total SPT Sept 06_adjusted OCF ACT&amp;AOP_MBOM v.3_Cost out Update" xfId="20304" xr:uid="{43017F4F-EDDE-48A8-BD0A-8BC7570D2E95}"/>
    <cellStyle name="_Jan 2006 APAC MBOM - Feb 15PM version_Essbase Total SPT Sept 06_adjusted OCF ACT&amp;AOP_MBOM v.3_EBIT OCF Ranges" xfId="20305" xr:uid="{D6A4F873-6758-49E4-A61C-9CB915A984D6}"/>
    <cellStyle name="_Jan 2006 APAC MBOM - Feb 15PM version_Essbase Total SPT Sept 06_adjusted OCF ACT&amp;AOP_MBOM v.3_G2N &amp; Pricing Plan_Feb'12 (version 1)" xfId="20306" xr:uid="{3DFDD087-A99F-454B-93D9-217E3EEC8ABE}"/>
    <cellStyle name="_Jan 2006 APAC MBOM - Feb 15PM version_Essbase Total SPT Sept 06_adjusted OCF ACT&amp;AOP_MBOM v.3_Global Operations" xfId="20307" xr:uid="{D31F6C6D-E198-40C6-B962-C0304A476AA2}"/>
    <cellStyle name="_Jan 2006 APAC MBOM - Feb 15PM version_Essbase Total SPT Sept 06_adjusted OCF ACT&amp;AOP_MBOM v.3_Global Operations 2" xfId="20308" xr:uid="{2B7D6593-BFD3-45ED-9955-3BB5B2EC5B69}"/>
    <cellStyle name="_Jan 2006 APAC MBOM - Feb 15PM version_Essbase Total SPT Sept 06_adjusted OCF ACT&amp;AOP_MBOM v.3_NA" xfId="20309" xr:uid="{00EBF9FD-31BE-4576-AAF2-1A07C9E89533}"/>
    <cellStyle name="_Jan 2006 APAC MBOM - Feb 15PM version_Essbase Total SPT Sept 06_adjusted OCF ACT&amp;AOP_MBOM v.3_NA 2" xfId="20310" xr:uid="{31E6C8DB-883A-4CCC-9737-6BDFF05367E8}"/>
    <cellStyle name="_Jan 2006 APAC MBOM - Feb 15PM version_Essbase Total SPT Sept 06_adjusted OCF ACT&amp;AOP_MBOM v.3_NA_1" xfId="20311" xr:uid="{CE544380-B1B1-4740-B989-C00C1F2DB993}"/>
    <cellStyle name="_Jan 2006 APAC MBOM - Feb 15PM version_Essbase Total SPT Sept 06_adjusted OCF ACT&amp;AOP_MBOM v.3_NA_1 2" xfId="20312" xr:uid="{EAE4F074-AF97-48CA-8A24-F922E74FEB9C}"/>
    <cellStyle name="_Jan 2006 APAC MBOM - Feb 15PM version_Essbase Total SPT Sept 06_adjusted OCF ACT&amp;AOP_MBOM v.3_Nov Review Deck Final" xfId="20313" xr:uid="{961BBC3B-B32B-4088-AEAD-84D891DD55ED}"/>
    <cellStyle name="_Jan 2006 APAC MBOM - Feb 15PM version_Essbase Total SPT Sept 06_adjusted OCF ACT&amp;AOP_MBOM v.3_OCFAnalysis" xfId="20314" xr:uid="{7C59DE1D-ECCF-4E9A-AA0F-A47FEDB3BE82}"/>
    <cellStyle name="_Jan 2006 APAC MBOM - Feb 15PM version_Essbase Total SPT Sept 06_adjusted OCF ACT&amp;AOP_MBOM v.3_OCFAnalysis_Cost out Update" xfId="20315" xr:uid="{6623EF3E-FCB3-4DEF-88AA-77CA5019E019}"/>
    <cellStyle name="_Jan 2006 APAC MBOM - Feb 15PM version_Essbase Total SPT Sept 06_adjusted OCF ACT&amp;AOP_MBOM v.3_OCFAnalysis_EBIT OCF Ranges" xfId="20316" xr:uid="{BEBCC268-3088-49E3-9AEF-0EDB3E75B24C}"/>
    <cellStyle name="_Jan 2006 APAC MBOM - Feb 15PM version_Essbase Total SPT Sept 06_adjusted OCF ACT&amp;AOP_MBOM v.3_OCFAnalysis_G2N &amp; Pricing Plan_Feb'12 (version 1)" xfId="20317" xr:uid="{088A004F-B7AA-4B20-939D-47E3DF29003C}"/>
    <cellStyle name="_Jan 2006 APAC MBOM - Feb 15PM version_Essbase Total SPT Sept 06_adjusted OCF ACT&amp;AOP_MBOM v.3_OCFAnalysis_Working Capital Graph" xfId="20318" xr:uid="{E44DAAC4-AD69-4935-92E9-8F5A86DC730B}"/>
    <cellStyle name="_Jan 2006 APAC MBOM - Feb 15PM version_Essbase Total SPT Sept 06_adjusted OCF ACT&amp;AOP_MBOM v.3_Quarterly Industry Volume - Corp Follow up Feb 19th" xfId="20319" xr:uid="{0660763E-7CFC-4698-9016-6B00FA8B40D8}"/>
    <cellStyle name="_Jan 2006 APAC MBOM - Feb 15PM version_Essbase Total SPT Sept 06_adjusted OCF ACT&amp;AOP_MBOM v.3_Quarterly Industry Volume - Corp Follow up Feb 19th 2" xfId="20320" xr:uid="{4A492C78-26F1-4BFB-81FF-81209714B3AE}"/>
    <cellStyle name="_Jan 2006 APAC MBOM - Feb 15PM version_Essbase Total SPT Sept 06_adjusted OCF ACT&amp;AOP_MBOM v.3_Quarterly Industry Volume - Corp Follow up Feb 19th_Cost out Update" xfId="20321" xr:uid="{45979232-D853-43B1-BD58-0F1EB1187F92}"/>
    <cellStyle name="_Jan 2006 APAC MBOM - Feb 15PM version_Essbase Total SPT Sept 06_adjusted OCF ACT&amp;AOP_MBOM v.3_Quarterly Industry Volume - Corp Follow up Feb 19th_EBIT OCF Ranges" xfId="20322" xr:uid="{26AED484-A1EB-4636-A14D-75ED2AD01546}"/>
    <cellStyle name="_Jan 2006 APAC MBOM - Feb 15PM version_Essbase Total SPT Sept 06_adjusted OCF ACT&amp;AOP_MBOM v.3_Quarterly Industry Volume - Corp Follow up Feb 19th_G2N &amp; Pricing Plan_Feb'12 (version 1)" xfId="20323" xr:uid="{0890EA1A-FD96-43B9-AD77-45D97412FFED}"/>
    <cellStyle name="_Jan 2006 APAC MBOM - Feb 15PM version_Essbase Total SPT Sept 06_adjusted OCF ACT&amp;AOP_MBOM v.3_Quarterly Industry Volume - Corp Follow up Feb 19th_OCFAnalysis" xfId="20324" xr:uid="{646962A4-AB65-41F8-B395-00C45A2AFD12}"/>
    <cellStyle name="_Jan 2006 APAC MBOM - Feb 15PM version_Essbase Total SPT Sept 06_adjusted OCF ACT&amp;AOP_MBOM v.3_Quarterly Industry Volume - Corp Follow up Feb 19th_OCFAnalysis_Cost out Update" xfId="20325" xr:uid="{86B4CF58-E6E2-4F89-9745-E0212C00A133}"/>
    <cellStyle name="_Jan 2006 APAC MBOM - Feb 15PM version_Essbase Total SPT Sept 06_adjusted OCF ACT&amp;AOP_MBOM v.3_Quarterly Industry Volume - Corp Follow up Feb 19th_OCFAnalysis_EBIT OCF Ranges" xfId="20326" xr:uid="{3FE35C69-1FFB-43B8-8651-147E1DA438F8}"/>
    <cellStyle name="_Jan 2006 APAC MBOM - Feb 15PM version_Essbase Total SPT Sept 06_adjusted OCF ACT&amp;AOP_MBOM v.3_Quarterly Industry Volume - Corp Follow up Feb 19th_OCFAnalysis_G2N &amp; Pricing Plan_Feb'12 (version 1)" xfId="20327" xr:uid="{0AF7111E-6BB9-43AC-A687-0D03B85B6387}"/>
    <cellStyle name="_Jan 2006 APAC MBOM - Feb 15PM version_Essbase Total SPT Sept 06_adjusted OCF ACT&amp;AOP_MBOM v.3_Quarterly Industry Volume - Corp Follow up Feb 19th_OCFAnalysis_Working Capital Graph" xfId="20328" xr:uid="{6615818B-D202-4AA8-8004-F2666037FE46}"/>
    <cellStyle name="_Jan 2006 APAC MBOM - Feb 15PM version_Essbase Total SPT Sept 06_adjusted OCF ACT&amp;AOP_MBOM v.3_Quarterly Industry Volume - Corp Follow up Feb 19th_Working Capital Graph" xfId="20329" xr:uid="{255906C8-C97D-477D-AFDD-E7C96208B6C5}"/>
    <cellStyle name="_Jan 2006 APAC MBOM - Feb 15PM version_Essbase Total SPT Sept 06_adjusted OCF ACT&amp;AOP_MBOM v.3_SBU_GLOBAL_NGT" xfId="20330" xr:uid="{A00E5B26-3362-4B48-9584-5900DCA5535A}"/>
    <cellStyle name="_Jan 2006 APAC MBOM - Feb 15PM version_Essbase Total SPT Sept 06_adjusted OCF ACT&amp;AOP_MBOM v.3_SBU_GLOBAL_NGT 2" xfId="20331" xr:uid="{AAE05353-DC25-43B4-90F0-5EA9F4B32B7D}"/>
    <cellStyle name="_Jan 2006 APAC MBOM - Feb 15PM version_Essbase Total SPT Sept 06_adjusted OCF ACT&amp;AOP_MBOM v.3_SBU_GLOBAL_NGT_Cost out Update" xfId="20332" xr:uid="{2ACFF4A4-9594-464B-A35F-D5058430B89E}"/>
    <cellStyle name="_Jan 2006 APAC MBOM - Feb 15PM version_Essbase Total SPT Sept 06_adjusted OCF ACT&amp;AOP_MBOM v.3_SBU_GLOBAL_NGT_EBIT OCF Ranges" xfId="20333" xr:uid="{15515193-E286-4FC8-8A71-C2B1211E4F39}"/>
    <cellStyle name="_Jan 2006 APAC MBOM - Feb 15PM version_Essbase Total SPT Sept 06_adjusted OCF ACT&amp;AOP_MBOM v.3_SBU_GLOBAL_NGT_G2N &amp; Pricing Plan_Feb'12 (version 1)" xfId="20334" xr:uid="{991A4CCC-5743-4EDD-8228-1F7EA9E29C90}"/>
    <cellStyle name="_Jan 2006 APAC MBOM - Feb 15PM version_Essbase Total SPT Sept 06_adjusted OCF ACT&amp;AOP_MBOM v.3_SBU_GLOBAL_NGT_Working Capital Graph" xfId="20335" xr:uid="{F025AC4E-C6D1-4A9D-AE95-9BBBE9A97810}"/>
    <cellStyle name="_Jan 2006 APAC MBOM - Feb 15PM version_Essbase Total SPT Sept 06_adjusted OCF ACT&amp;AOP_MBOM v.3_Supplemental Data Requirements-Country" xfId="20336" xr:uid="{1C181B19-B5F1-4F92-930D-6B0FD8BC2FF7}"/>
    <cellStyle name="_Jan 2006 APAC MBOM - Feb 15PM version_Essbase Total SPT Sept 06_adjusted OCF ACT&amp;AOP_MBOM v.3_Working Capital Graph" xfId="20337" xr:uid="{B3749D05-31EE-4889-94A6-3251D3214E3B}"/>
    <cellStyle name="_Jan 2006 APAC MBOM - Feb 15PM version_Essbase Total SPT Sept 06_adjusted OCF ACT&amp;AOP_MBOM_2009 AOP_Jan deck_Financials Consol_Sent" xfId="20338" xr:uid="{3C52E6D0-25CD-4380-A95C-96AB2113A96A}"/>
    <cellStyle name="_Jan 2006 APAC MBOM - Feb 15PM version_Essbase Total SPT Sept 06_adjusted OCF ACT&amp;AOP_MBOM_2009 AOP_Jan deck_Financials Consol_Sent_2" xfId="20339" xr:uid="{45584791-B51A-4D2A-A7F1-0265F38A1B27}"/>
    <cellStyle name="_Jan 2006 APAC MBOM - Feb 15PM version_Essbase Total SPT Sept 06_adjusted OCF ACT&amp;AOP_MBOM_2009 AOP_Nov deck_Financials_for Consol_v2" xfId="20340" xr:uid="{5EA8DF9A-14F0-47C9-9B45-51F4E83B1268}"/>
    <cellStyle name="_Jan 2006 APAC MBOM - Feb 15PM version_Essbase Total SPT Sept 06_adjusted OCF ACT&amp;AOP_MBOM_Cash Capex 10+2" xfId="20341" xr:uid="{466A26DD-DBB9-43B1-9FC3-374B761A505C}"/>
    <cellStyle name="_Jan 2006 APAC MBOM - Feb 15PM version_Essbase Total SPT Sept 06_adjusted OCF ACT&amp;AOP_MBOM_Cash Capex 10+2_Cost out Update" xfId="20342" xr:uid="{BF4BBE98-1264-490E-AA6B-8F18415EB979}"/>
    <cellStyle name="_Jan 2006 APAC MBOM - Feb 15PM version_Essbase Total SPT Sept 06_adjusted OCF ACT&amp;AOP_MBOM_Cash Capex 10+2_EBIT OCF Ranges" xfId="20343" xr:uid="{F36A1B2D-6EF3-49ED-A19F-F22CE45D1C92}"/>
    <cellStyle name="_Jan 2006 APAC MBOM - Feb 15PM version_Essbase Total SPT Sept 06_adjusted OCF ACT&amp;AOP_MBOM_Cash Capex 10+2_G2N &amp; Pricing Plan_Feb'12 (version 1)" xfId="20344" xr:uid="{96767F0E-C012-4D7A-BEFE-A6EE4AFACEB0}"/>
    <cellStyle name="_Jan 2006 APAC MBOM - Feb 15PM version_Essbase Total SPT Sept 06_adjusted OCF ACT&amp;AOP_MBOM_Cash Capex 10+2_Working Capital Graph" xfId="20345" xr:uid="{80EA872A-3372-4D70-8167-F87FCCDF8B0D}"/>
    <cellStyle name="_Jan 2006 APAC MBOM - Feb 15PM version_Essbase Total SPT Sept 06_adjusted OCF ACT&amp;AOP_MBOM_Cost out Update" xfId="20346" xr:uid="{15E51FF2-F43F-4C60-8A71-AA2E5D9EDDB9}"/>
    <cellStyle name="_Jan 2006 APAC MBOM - Feb 15PM version_Essbase Total SPT Sept 06_adjusted OCF ACT&amp;AOP_MBOM_EBIT OCF Ranges" xfId="20347" xr:uid="{1D55BBDA-7A88-4DC5-9493-8BC0838F6EF8}"/>
    <cellStyle name="_Jan 2006 APAC MBOM - Feb 15PM version_Essbase Total SPT Sept 06_adjusted OCF ACT&amp;AOP_MBOM_G2N &amp; Pricing Plan_Feb'12 (version 1)" xfId="20348" xr:uid="{942F447B-4AF9-4E9A-89CE-F2283B3F7508}"/>
    <cellStyle name="_Jan 2006 APAC MBOM - Feb 15PM version_Essbase Total SPT Sept 06_adjusted OCF ACT&amp;AOP_MBOM_Global Operations" xfId="20349" xr:uid="{91284F57-815D-4437-86A2-23860601AC3D}"/>
    <cellStyle name="_Jan 2006 APAC MBOM - Feb 15PM version_Essbase Total SPT Sept 06_adjusted OCF ACT&amp;AOP_MBOM_Global Operations 2" xfId="20350" xr:uid="{CA6C752B-A1FE-4FE5-B632-59CA4C9A84D9}"/>
    <cellStyle name="_Jan 2006 APAC MBOM - Feb 15PM version_Essbase Total SPT Sept 06_adjusted OCF ACT&amp;AOP_MBOM_Keymessage" xfId="20351" xr:uid="{3EB2234D-2867-4B57-AF12-75AF93AC2F93}"/>
    <cellStyle name="_Jan 2006 APAC MBOM - Feb 15PM version_Essbase Total SPT Sept 06_adjusted OCF ACT&amp;AOP_MBOM_NA" xfId="20352" xr:uid="{C3B84CBD-6705-4D19-B8E4-719BA59C5708}"/>
    <cellStyle name="_Jan 2006 APAC MBOM - Feb 15PM version_Essbase Total SPT Sept 06_adjusted OCF ACT&amp;AOP_MBOM_NA 2" xfId="20353" xr:uid="{4D17D0E3-6705-4FF4-8CC8-2630C697B437}"/>
    <cellStyle name="_Jan 2006 APAC MBOM - Feb 15PM version_Essbase Total SPT Sept 06_adjusted OCF ACT&amp;AOP_MBOM_NA_1" xfId="20354" xr:uid="{91F2A53A-9538-4DD3-92CE-C823916AE708}"/>
    <cellStyle name="_Jan 2006 APAC MBOM - Feb 15PM version_Essbase Total SPT Sept 06_adjusted OCF ACT&amp;AOP_MBOM_NA_1 2" xfId="20355" xr:uid="{D0506BAD-427A-4501-8CDB-9D928CDBD00F}"/>
    <cellStyle name="_Jan 2006 APAC MBOM - Feb 15PM version_Essbase Total SPT Sept 06_adjusted OCF ACT&amp;AOP_MBOM_Nov Review Deck Final" xfId="20356" xr:uid="{9FDE7CA9-75D0-4AFE-B1D1-01ABC1B46309}"/>
    <cellStyle name="_Jan 2006 APAC MBOM - Feb 15PM version_Essbase Total SPT Sept 06_adjusted OCF ACT&amp;AOP_MBOM_OCFAnalysis" xfId="20357" xr:uid="{65010B63-9398-4CB9-9D56-8F591DD3A8C0}"/>
    <cellStyle name="_Jan 2006 APAC MBOM - Feb 15PM version_Essbase Total SPT Sept 06_adjusted OCF ACT&amp;AOP_MBOM_OCFAnalysis_Cost out Update" xfId="20358" xr:uid="{F752C06A-F310-4062-9277-10A6140C040A}"/>
    <cellStyle name="_Jan 2006 APAC MBOM - Feb 15PM version_Essbase Total SPT Sept 06_adjusted OCF ACT&amp;AOP_MBOM_OCFAnalysis_EBIT OCF Ranges" xfId="20359" xr:uid="{2C7FF26B-634E-4D56-9E5F-9A88DA182456}"/>
    <cellStyle name="_Jan 2006 APAC MBOM - Feb 15PM version_Essbase Total SPT Sept 06_adjusted OCF ACT&amp;AOP_MBOM_OCFAnalysis_G2N &amp; Pricing Plan_Feb'12 (version 1)" xfId="20360" xr:uid="{5100AB62-FC25-49EB-89D5-F862909B2686}"/>
    <cellStyle name="_Jan 2006 APAC MBOM - Feb 15PM version_Essbase Total SPT Sept 06_adjusted OCF ACT&amp;AOP_MBOM_OCFAnalysis_Working Capital Graph" xfId="20361" xr:uid="{B363DB52-63DA-4C90-A44B-6F37A6A08055}"/>
    <cellStyle name="_Jan 2006 APAC MBOM - Feb 15PM version_Essbase Total SPT Sept 06_adjusted OCF ACT&amp;AOP_MBOM_Quarterly Industry Volume - Corp Follow up Feb 19th" xfId="20362" xr:uid="{9314AA7D-794E-4A80-B0BB-616D2FB2EABD}"/>
    <cellStyle name="_Jan 2006 APAC MBOM - Feb 15PM version_Essbase Total SPT Sept 06_adjusted OCF ACT&amp;AOP_MBOM_Quarterly Industry Volume - Corp Follow up Feb 19th 2" xfId="20363" xr:uid="{ED7495D3-791E-480C-A531-D486CC95EE42}"/>
    <cellStyle name="_Jan 2006 APAC MBOM - Feb 15PM version_Essbase Total SPT Sept 06_adjusted OCF ACT&amp;AOP_MBOM_Quarterly Industry Volume - Corp Follow up Feb 19th_Cost out Update" xfId="20364" xr:uid="{82CD26A4-1CD6-4F2A-A087-7F448B9A5708}"/>
    <cellStyle name="_Jan 2006 APAC MBOM - Feb 15PM version_Essbase Total SPT Sept 06_adjusted OCF ACT&amp;AOP_MBOM_Quarterly Industry Volume - Corp Follow up Feb 19th_EBIT OCF Ranges" xfId="20365" xr:uid="{BBC3E5E5-DF35-4438-AD24-16C8E03FB40E}"/>
    <cellStyle name="_Jan 2006 APAC MBOM - Feb 15PM version_Essbase Total SPT Sept 06_adjusted OCF ACT&amp;AOP_MBOM_Quarterly Industry Volume - Corp Follow up Feb 19th_G2N &amp; Pricing Plan_Feb'12 (version 1)" xfId="20366" xr:uid="{84594BD5-D920-4E12-A45E-561A32ABAB1A}"/>
    <cellStyle name="_Jan 2006 APAC MBOM - Feb 15PM version_Essbase Total SPT Sept 06_adjusted OCF ACT&amp;AOP_MBOM_Quarterly Industry Volume - Corp Follow up Feb 19th_OCFAnalysis" xfId="20367" xr:uid="{09D224F9-2BAA-4202-87D2-35E209396A5D}"/>
    <cellStyle name="_Jan 2006 APAC MBOM - Feb 15PM version_Essbase Total SPT Sept 06_adjusted OCF ACT&amp;AOP_MBOM_Quarterly Industry Volume - Corp Follow up Feb 19th_OCFAnalysis_Cost out Update" xfId="20368" xr:uid="{5B0B1946-3B2C-4582-901B-C8BEFA47B582}"/>
    <cellStyle name="_Jan 2006 APAC MBOM - Feb 15PM version_Essbase Total SPT Sept 06_adjusted OCF ACT&amp;AOP_MBOM_Quarterly Industry Volume - Corp Follow up Feb 19th_OCFAnalysis_EBIT OCF Ranges" xfId="20369" xr:uid="{BFF3AF9B-ABD0-49D3-8069-A288CA7F2E76}"/>
    <cellStyle name="_Jan 2006 APAC MBOM - Feb 15PM version_Essbase Total SPT Sept 06_adjusted OCF ACT&amp;AOP_MBOM_Quarterly Industry Volume - Corp Follow up Feb 19th_OCFAnalysis_G2N &amp; Pricing Plan_Feb'12 (version 1)" xfId="20370" xr:uid="{5056A43A-33EA-42CD-8A97-145166F5B2ED}"/>
    <cellStyle name="_Jan 2006 APAC MBOM - Feb 15PM version_Essbase Total SPT Sept 06_adjusted OCF ACT&amp;AOP_MBOM_Quarterly Industry Volume - Corp Follow up Feb 19th_OCFAnalysis_Working Capital Graph" xfId="20371" xr:uid="{B46A0917-2624-4C64-BBE2-16E3BADB354C}"/>
    <cellStyle name="_Jan 2006 APAC MBOM - Feb 15PM version_Essbase Total SPT Sept 06_adjusted OCF ACT&amp;AOP_MBOM_Quarterly Industry Volume - Corp Follow up Feb 19th_Working Capital Graph" xfId="20372" xr:uid="{55E2B129-7C32-48C8-8267-A705505966C7}"/>
    <cellStyle name="_Jan 2006 APAC MBOM - Feb 15PM version_Essbase Total SPT Sept 06_adjusted OCF ACT&amp;AOP_MBOM_SBU_GLOBAL_NGT" xfId="20373" xr:uid="{81E4115E-5A3C-40E7-907B-8EAF6D24378F}"/>
    <cellStyle name="_Jan 2006 APAC MBOM - Feb 15PM version_Essbase Total SPT Sept 06_adjusted OCF ACT&amp;AOP_MBOM_SBU_GLOBAL_NGT 2" xfId="20374" xr:uid="{97B01D76-8603-4553-BE5C-EF2C2D25A0EA}"/>
    <cellStyle name="_Jan 2006 APAC MBOM - Feb 15PM version_Essbase Total SPT Sept 06_adjusted OCF ACT&amp;AOP_MBOM_SBU_GLOBAL_NGT_Cost out Update" xfId="20375" xr:uid="{981E7F5B-2480-400D-9BC6-52A8942739DB}"/>
    <cellStyle name="_Jan 2006 APAC MBOM - Feb 15PM version_Essbase Total SPT Sept 06_adjusted OCF ACT&amp;AOP_MBOM_SBU_GLOBAL_NGT_EBIT OCF Ranges" xfId="20376" xr:uid="{D4E2F82C-6B2F-48A0-90C4-04C99CDB9E4D}"/>
    <cellStyle name="_Jan 2006 APAC MBOM - Feb 15PM version_Essbase Total SPT Sept 06_adjusted OCF ACT&amp;AOP_MBOM_SBU_GLOBAL_NGT_G2N &amp; Pricing Plan_Feb'12 (version 1)" xfId="20377" xr:uid="{CAEDB904-1022-4424-8FB6-35BD732F7755}"/>
    <cellStyle name="_Jan 2006 APAC MBOM - Feb 15PM version_Essbase Total SPT Sept 06_adjusted OCF ACT&amp;AOP_MBOM_SBU_GLOBAL_NGT_Working Capital Graph" xfId="20378" xr:uid="{EC0A2884-2B12-4D06-9746-3A866902E50B}"/>
    <cellStyle name="_Jan 2006 APAC MBOM - Feb 15PM version_Essbase Total SPT Sept 06_adjusted OCF ACT&amp;AOP_MBOM_Supplemental Data Requirements-Country" xfId="20379" xr:uid="{55B39D8D-5A55-4905-A305-78710CE82FE0}"/>
    <cellStyle name="_Jan 2006 APAC MBOM - Feb 15PM version_Essbase Total SPT Sept 06_adjusted OCF ACT&amp;AOP_MBOM_Working Capital Graph" xfId="20380" xr:uid="{3E0256C6-9F6B-4076-ADA4-F7CD2AAA41C8}"/>
    <cellStyle name="_Jan 2006 APAC MBOM - Feb 15PM version_Essbase Total SPT Sept 06_adjusted OCF ACT&amp;AOP_NA" xfId="20381" xr:uid="{722E54E7-FAE2-443D-AA34-58FA64C93D94}"/>
    <cellStyle name="_Jan 2006 APAC MBOM - Feb 15PM version_Essbase Total SPT Sept 06_adjusted OCF ACT&amp;AOP_NA 2" xfId="20382" xr:uid="{7C961AD7-4DB9-4961-9BC5-B3F10C2D6022}"/>
    <cellStyle name="_Jan 2006 APAC MBOM - Feb 15PM version_Essbase Total SPT Sept 06_adjusted OCF ACT&amp;AOP_NA_1" xfId="20383" xr:uid="{688C84C7-8591-4ED3-8F4A-68326B507050}"/>
    <cellStyle name="_Jan 2006 APAC MBOM - Feb 15PM version_Essbase Total SPT Sept 06_adjusted OCF ACT&amp;AOP_NA_1 2" xfId="20384" xr:uid="{E9CB17CF-8790-41F6-BBC7-DAF4AB8B4635}"/>
    <cellStyle name="_Jan 2006 APAC MBOM - Feb 15PM version_Essbase Total SPT Sept 06_adjusted OCF ACT&amp;AOP_Nov Review Deck Final" xfId="20385" xr:uid="{9759A0F9-7E60-4044-9C6E-C80FCC1256D6}"/>
    <cellStyle name="_Jan 2006 APAC MBOM - Feb 15PM version_Essbase Total SPT Sept 06_adjusted OCF ACT&amp;AOP_OCFAnalysis" xfId="20386" xr:uid="{0EAFE691-0848-4E3C-AF2D-E58876F084DE}"/>
    <cellStyle name="_Jan 2006 APAC MBOM - Feb 15PM version_Essbase Total SPT Sept 06_adjusted OCF ACT&amp;AOP_OCFAnalysis_Cost out Update" xfId="20387" xr:uid="{989E156E-BCD7-4177-BE5E-7E54A4C9BF1B}"/>
    <cellStyle name="_Jan 2006 APAC MBOM - Feb 15PM version_Essbase Total SPT Sept 06_adjusted OCF ACT&amp;AOP_OCFAnalysis_EBIT OCF Ranges" xfId="20388" xr:uid="{A759FE64-B0E9-48E5-B833-F557B8435DA0}"/>
    <cellStyle name="_Jan 2006 APAC MBOM - Feb 15PM version_Essbase Total SPT Sept 06_adjusted OCF ACT&amp;AOP_OCFAnalysis_G2N &amp; Pricing Plan_Feb'12 (version 1)" xfId="20389" xr:uid="{A41293FF-F461-47D9-92D1-6E79C3B35ABB}"/>
    <cellStyle name="_Jan 2006 APAC MBOM - Feb 15PM version_Essbase Total SPT Sept 06_adjusted OCF ACT&amp;AOP_OCFAnalysis_Working Capital Graph" xfId="20390" xr:uid="{1C0E46FC-63F0-437F-9C0E-5394B3D1F266}"/>
    <cellStyle name="_Jan 2006 APAC MBOM - Feb 15PM version_Essbase Total SPT Sept 06_adjusted OCF ACT&amp;AOP_Quarterly Industry Volume - Corp Follow up Feb 19th" xfId="20391" xr:uid="{005EAA0B-AF88-4956-A3AB-ECBA4F623731}"/>
    <cellStyle name="_Jan 2006 APAC MBOM - Feb 15PM version_Essbase Total SPT Sept 06_adjusted OCF ACT&amp;AOP_Quarterly Industry Volume - Corp Follow up Feb 19th 2" xfId="20392" xr:uid="{6360D1CA-8906-42D2-90F9-BC4FD6C55235}"/>
    <cellStyle name="_Jan 2006 APAC MBOM - Feb 15PM version_Essbase Total SPT Sept 06_adjusted OCF ACT&amp;AOP_Quarterly Industry Volume - Corp Follow up Feb 19th_Cost out Update" xfId="20393" xr:uid="{4422F1FD-E95D-4144-B3EA-D9EA38EA5945}"/>
    <cellStyle name="_Jan 2006 APAC MBOM - Feb 15PM version_Essbase Total SPT Sept 06_adjusted OCF ACT&amp;AOP_Quarterly Industry Volume - Corp Follow up Feb 19th_EBIT OCF Ranges" xfId="20394" xr:uid="{45AE354E-BEB2-4EDB-8A19-1715F4EA22EF}"/>
    <cellStyle name="_Jan 2006 APAC MBOM - Feb 15PM version_Essbase Total SPT Sept 06_adjusted OCF ACT&amp;AOP_Quarterly Industry Volume - Corp Follow up Feb 19th_G2N &amp; Pricing Plan_Feb'12 (version 1)" xfId="20395" xr:uid="{4ACEF9D9-1CFA-4CFE-84D5-63C56E27E98B}"/>
    <cellStyle name="_Jan 2006 APAC MBOM - Feb 15PM version_Essbase Total SPT Sept 06_adjusted OCF ACT&amp;AOP_Quarterly Industry Volume - Corp Follow up Feb 19th_OCFAnalysis" xfId="20396" xr:uid="{2C5D2DE1-3717-4601-8E77-D744CD79CDD7}"/>
    <cellStyle name="_Jan 2006 APAC MBOM - Feb 15PM version_Essbase Total SPT Sept 06_adjusted OCF ACT&amp;AOP_Quarterly Industry Volume - Corp Follow up Feb 19th_OCFAnalysis_Cost out Update" xfId="20397" xr:uid="{0E78AD70-A268-4243-B639-16CBC6B7C8B8}"/>
    <cellStyle name="_Jan 2006 APAC MBOM - Feb 15PM version_Essbase Total SPT Sept 06_adjusted OCF ACT&amp;AOP_Quarterly Industry Volume - Corp Follow up Feb 19th_OCFAnalysis_EBIT OCF Ranges" xfId="20398" xr:uid="{472ACEFE-1FA9-4397-A82D-734E15C8DD12}"/>
    <cellStyle name="_Jan 2006 APAC MBOM - Feb 15PM version_Essbase Total SPT Sept 06_adjusted OCF ACT&amp;AOP_Quarterly Industry Volume - Corp Follow up Feb 19th_OCFAnalysis_G2N &amp; Pricing Plan_Feb'12 (version 1)" xfId="20399" xr:uid="{22C741F2-9073-4954-B80E-72B1E3696A29}"/>
    <cellStyle name="_Jan 2006 APAC MBOM - Feb 15PM version_Essbase Total SPT Sept 06_adjusted OCF ACT&amp;AOP_Quarterly Industry Volume - Corp Follow up Feb 19th_OCFAnalysis_Working Capital Graph" xfId="20400" xr:uid="{2E8B067D-CF70-443B-A689-D57DA60F3DA6}"/>
    <cellStyle name="_Jan 2006 APAC MBOM - Feb 15PM version_Essbase Total SPT Sept 06_adjusted OCF ACT&amp;AOP_Quarterly Industry Volume - Corp Follow up Feb 19th_Working Capital Graph" xfId="20401" xr:uid="{8DE42BCA-4B68-4074-8D68-B0F00B9C3560}"/>
    <cellStyle name="_Jan 2006 APAC MBOM - Feb 15PM version_Essbase Total SPT Sept 06_adjusted OCF ACT&amp;AOP_SBU_GLOBAL_NGT" xfId="20402" xr:uid="{9D21A8E0-33F7-46B9-86EF-2FD4522295E2}"/>
    <cellStyle name="_Jan 2006 APAC MBOM - Feb 15PM version_Essbase Total SPT Sept 06_adjusted OCF ACT&amp;AOP_SBU_GLOBAL_NGT 2" xfId="20403" xr:uid="{A70B55E3-E652-47FE-9CCE-CC622FFBF3DE}"/>
    <cellStyle name="_Jan 2006 APAC MBOM - Feb 15PM version_Essbase Total SPT Sept 06_adjusted OCF ACT&amp;AOP_SBU_GLOBAL_NGT_Cost out Update" xfId="20404" xr:uid="{10266115-D092-4FE0-86AC-87E34F4CC11F}"/>
    <cellStyle name="_Jan 2006 APAC MBOM - Feb 15PM version_Essbase Total SPT Sept 06_adjusted OCF ACT&amp;AOP_SBU_GLOBAL_NGT_EBIT OCF Ranges" xfId="20405" xr:uid="{A8C91432-15E0-41F7-8E8E-91A450AE0E15}"/>
    <cellStyle name="_Jan 2006 APAC MBOM - Feb 15PM version_Essbase Total SPT Sept 06_adjusted OCF ACT&amp;AOP_SBU_GLOBAL_NGT_G2N &amp; Pricing Plan_Feb'12 (version 1)" xfId="20406" xr:uid="{036491B0-BA77-4E78-8EE6-17D858E3DA1A}"/>
    <cellStyle name="_Jan 2006 APAC MBOM - Feb 15PM version_Essbase Total SPT Sept 06_adjusted OCF ACT&amp;AOP_SBU_GLOBAL_NGT_Working Capital Graph" xfId="20407" xr:uid="{14F0BFB0-F7EE-4BDE-B2BC-AE1A155E439C}"/>
    <cellStyle name="_Jan 2006 APAC MBOM - Feb 15PM version_Essbase Total SPT Sept 06_adjusted OCF ACT&amp;AOP_SPTFIN MBOM Inputs AUG 07" xfId="20408" xr:uid="{824B4602-BED6-4E74-A22F-59414B81CE21}"/>
    <cellStyle name="_Jan 2006 APAC MBOM - Feb 15PM version_Essbase Total SPT Sept 06_adjusted OCF ACT&amp;AOP_SPTFIN MBOM Inputs AUG 07_Cost out Update" xfId="20409" xr:uid="{32A63A6F-0A14-4FED-8998-AD5E72A12899}"/>
    <cellStyle name="_Jan 2006 APAC MBOM - Feb 15PM version_Essbase Total SPT Sept 06_adjusted OCF ACT&amp;AOP_SPTFIN MBOM Inputs AUG 07_EBIT OCF Ranges" xfId="20410" xr:uid="{37433E73-6DBA-4D11-9562-5BCBDEC9870F}"/>
    <cellStyle name="_Jan 2006 APAC MBOM - Feb 15PM version_Essbase Total SPT Sept 06_adjusted OCF ACT&amp;AOP_SPTFIN MBOM Inputs AUG 07_G2N &amp; Pricing Plan_Feb'12 (version 1)" xfId="20411" xr:uid="{FA20F54B-9BE7-40A7-AEBD-49FC5975042E}"/>
    <cellStyle name="_Jan 2006 APAC MBOM - Feb 15PM version_Essbase Total SPT Sept 06_adjusted OCF ACT&amp;AOP_SPTFIN MBOM Inputs AUG 07_Working Capital Graph" xfId="20412" xr:uid="{3A9F62A2-5A1B-4E9E-B315-2805843010F4}"/>
    <cellStyle name="_Jan 2006 APAC MBOM - Feb 15PM version_Essbase Total SPT Sept 06_adjusted OCF ACT&amp;AOP_SPTFIN MBOM Inputs Dec 07" xfId="20413" xr:uid="{60A4185B-D557-47DD-89EB-C836ADAEF47E}"/>
    <cellStyle name="_Jan 2006 APAC MBOM - Feb 15PM version_Essbase Total SPT Sept 06_adjusted OCF ACT&amp;AOP_SPTFIN MBOM Inputs Dec 07_Cost out Update" xfId="20414" xr:uid="{DCAF7B73-0D6A-4ABC-9E69-DDF44378246D}"/>
    <cellStyle name="_Jan 2006 APAC MBOM - Feb 15PM version_Essbase Total SPT Sept 06_adjusted OCF ACT&amp;AOP_SPTFIN MBOM Inputs Dec 07_EBIT OCF Ranges" xfId="20415" xr:uid="{3D850D2C-F7C1-4BFE-9BD8-198A79A18362}"/>
    <cellStyle name="_Jan 2006 APAC MBOM - Feb 15PM version_Essbase Total SPT Sept 06_adjusted OCF ACT&amp;AOP_SPTFIN MBOM Inputs Dec 07_G2N &amp; Pricing Plan_Feb'12 (version 1)" xfId="20416" xr:uid="{8A984DA8-695B-4687-A2CD-D6B75BA72B29}"/>
    <cellStyle name="_Jan 2006 APAC MBOM - Feb 15PM version_Essbase Total SPT Sept 06_adjusted OCF ACT&amp;AOP_SPTFIN MBOM Inputs Dec 07_Working Capital Graph" xfId="20417" xr:uid="{50E8EE35-4F96-49E3-8567-A304521490FD}"/>
    <cellStyle name="_Jan 2006 APAC MBOM - Feb 15PM version_Essbase Total SPT Sept 06_adjusted OCF ACT&amp;AOP_SPTFIN MBOM Inputs jul 07" xfId="20418" xr:uid="{449B91E0-E6D9-4696-AC7D-43A522ACF21C}"/>
    <cellStyle name="_Jan 2006 APAC MBOM - Feb 15PM version_Essbase Total SPT Sept 06_adjusted OCF ACT&amp;AOP_SPTFIN MBOM Inputs jul 07_Cost out Update" xfId="20419" xr:uid="{00D9820B-BED6-4F8F-8D88-734229B1B0C1}"/>
    <cellStyle name="_Jan 2006 APAC MBOM - Feb 15PM version_Essbase Total SPT Sept 06_adjusted OCF ACT&amp;AOP_SPTFIN MBOM Inputs jul 07_EBIT OCF Ranges" xfId="20420" xr:uid="{7D0780D2-D415-434F-8D6D-72FDFEF1366C}"/>
    <cellStyle name="_Jan 2006 APAC MBOM - Feb 15PM version_Essbase Total SPT Sept 06_adjusted OCF ACT&amp;AOP_SPTFIN MBOM Inputs jul 07_G2N &amp; Pricing Plan_Feb'12 (version 1)" xfId="20421" xr:uid="{46884BF3-6F25-43F0-BA3D-E46DEF90DD4F}"/>
    <cellStyle name="_Jan 2006 APAC MBOM - Feb 15PM version_Essbase Total SPT Sept 06_adjusted OCF ACT&amp;AOP_SPTFIN MBOM Inputs jul 07_Working Capital Graph" xfId="20422" xr:uid="{904E2290-E31A-4BEC-9F7B-B4E81FEABA85}"/>
    <cellStyle name="_Jan 2006 APAC MBOM - Feb 15PM version_Essbase Total SPT Sept 06_adjusted OCF ACT&amp;AOP_SPTFIN MBOM Inputs jun 07 final" xfId="20423" xr:uid="{78302946-C547-4F94-A878-7F43B06FA47B}"/>
    <cellStyle name="_Jan 2006 APAC MBOM - Feb 15PM version_Essbase Total SPT Sept 06_adjusted OCF ACT&amp;AOP_SPTFIN MBOM Inputs jun 07 final_Cost out Update" xfId="20424" xr:uid="{5BDB856D-F59C-4ABF-ADB7-52AEF6B15B96}"/>
    <cellStyle name="_Jan 2006 APAC MBOM - Feb 15PM version_Essbase Total SPT Sept 06_adjusted OCF ACT&amp;AOP_SPTFIN MBOM Inputs jun 07 final_EBIT OCF Ranges" xfId="20425" xr:uid="{A0711B09-15E1-42B1-8E00-140C608ABD7A}"/>
    <cellStyle name="_Jan 2006 APAC MBOM - Feb 15PM version_Essbase Total SPT Sept 06_adjusted OCF ACT&amp;AOP_SPTFIN MBOM Inputs jun 07 final_G2N &amp; Pricing Plan_Feb'12 (version 1)" xfId="20426" xr:uid="{B78965D4-AA05-4C27-8222-3A18C61AE89F}"/>
    <cellStyle name="_Jan 2006 APAC MBOM - Feb 15PM version_Essbase Total SPT Sept 06_adjusted OCF ACT&amp;AOP_SPTFIN MBOM Inputs jun 07 final_Working Capital Graph" xfId="20427" xr:uid="{4D3FD8AC-9813-4326-A875-30C158BBE520}"/>
    <cellStyle name="_Jan 2006 APAC MBOM - Feb 15PM version_Essbase Total SPT Sept 06_adjusted OCF ACT&amp;AOP_SPTFIN MBOM Inputs Jun'07" xfId="20428" xr:uid="{EDBBB284-51A1-4D5D-A641-B3782C8034E6}"/>
    <cellStyle name="_Jan 2006 APAC MBOM - Feb 15PM version_Essbase Total SPT Sept 06_adjusted OCF ACT&amp;AOP_SPTFIN MBOM Inputs Jun'07_Cost out Update" xfId="20429" xr:uid="{EB5BDDEC-0744-4046-9FBF-947649145C77}"/>
    <cellStyle name="_Jan 2006 APAC MBOM - Feb 15PM version_Essbase Total SPT Sept 06_adjusted OCF ACT&amp;AOP_SPTFIN MBOM Inputs Jun'07_EBIT OCF Ranges" xfId="20430" xr:uid="{EF252642-36A3-40BF-973C-5D9CFFE9B852}"/>
    <cellStyle name="_Jan 2006 APAC MBOM - Feb 15PM version_Essbase Total SPT Sept 06_adjusted OCF ACT&amp;AOP_SPTFIN MBOM Inputs Jun'07_G2N &amp; Pricing Plan_Feb'12 (version 1)" xfId="20431" xr:uid="{EF8E9051-1700-4486-8163-641D9DB1186E}"/>
    <cellStyle name="_Jan 2006 APAC MBOM - Feb 15PM version_Essbase Total SPT Sept 06_adjusted OCF ACT&amp;AOP_SPTFIN MBOM Inputs Jun'07_Working Capital Graph" xfId="20432" xr:uid="{086CB11E-38F0-47BF-809D-7D794D179909}"/>
    <cellStyle name="_Jan 2006 APAC MBOM - Feb 15PM version_Essbase Total SPT Sept 06_adjusted OCF ACT&amp;AOP_Supplemental Data Requirements-Country" xfId="20433" xr:uid="{34C5E535-FF1D-4954-AE94-888C8C7581E3}"/>
    <cellStyle name="_Jan 2006 APAC MBOM - Feb 15PM version_Essbase Total SPT Sept 06_adjusted OCF ACT&amp;AOP_Working Capital Graph" xfId="20434" xr:uid="{3AFCCA8F-E7FB-4208-BFF6-9E61FE66DC8D}"/>
    <cellStyle name="_Jan 2006 APAC MBOM - Feb 15PM version_Evergreen Jan'07 v9" xfId="20435" xr:uid="{78757D01-7FDA-415E-8D5F-EAEA97192E89}"/>
    <cellStyle name="_Jan 2006 APAC MBOM - Feb 15PM version_Evergreen Jan'07 v9 2" xfId="20436" xr:uid="{970B4CD7-4726-4A03-9D81-2F877ACE8EB9}"/>
    <cellStyle name="_Jan 2006 APAC MBOM - Feb 15PM version_Evergreen Jan'07 v9_2009 AOP_Jan deck_Financials Consol_Sent" xfId="20437" xr:uid="{3156F4B6-186B-4D7B-BAEB-881FE35627C6}"/>
    <cellStyle name="_Jan 2006 APAC MBOM - Feb 15PM version_Evergreen Jan'07 v9_2009 AOP_Jan deck_Financials Consol_Sent_2" xfId="20438" xr:uid="{7B7EDEE0-E5A0-4EDE-AB44-32D9FF8E4E8B}"/>
    <cellStyle name="_Jan 2006 APAC MBOM - Feb 15PM version_Evergreen Jan'07 v9_2009 AOP_Nov deck_Financials_for Consol_v2" xfId="20439" xr:uid="{F74893C8-0AF4-4B2E-AADB-8623A351FD44}"/>
    <cellStyle name="_Jan 2006 APAC MBOM - Feb 15PM version_Evergreen Jan'07 v9_Cash Capex 10+2" xfId="20440" xr:uid="{0D766A5B-BD89-49CB-9FE4-A5CB9E5656D7}"/>
    <cellStyle name="_Jan 2006 APAC MBOM - Feb 15PM version_Evergreen Jan'07 v9_Cash Capex 10+2_Cost out Update" xfId="20441" xr:uid="{7DB65A41-7630-4CFA-ABFA-F2DA099F552D}"/>
    <cellStyle name="_Jan 2006 APAC MBOM - Feb 15PM version_Evergreen Jan'07 v9_Cash Capex 10+2_EBIT OCF Ranges" xfId="20442" xr:uid="{B61AB107-2820-4ADE-9E7D-9924002D5C26}"/>
    <cellStyle name="_Jan 2006 APAC MBOM - Feb 15PM version_Evergreen Jan'07 v9_Cash Capex 10+2_G2N &amp; Pricing Plan_Feb'12 (version 1)" xfId="20443" xr:uid="{81CA98C6-AF6F-4DAB-B26C-456E74BA4A16}"/>
    <cellStyle name="_Jan 2006 APAC MBOM - Feb 15PM version_Evergreen Jan'07 v9_Cash Capex 10+2_Working Capital Graph" xfId="20444" xr:uid="{358B1DEB-B7C3-4835-867C-E8CC9759EC4F}"/>
    <cellStyle name="_Jan 2006 APAC MBOM - Feb 15PM version_Evergreen Jan'07 v9_consumer walk 0807" xfId="20445" xr:uid="{BD7C8985-268B-4985-BC92-3C93B231DAF2}"/>
    <cellStyle name="_Jan 2006 APAC MBOM - Feb 15PM version_Evergreen Jan'07 v9_consumer walk 0807_Cost out Update" xfId="20446" xr:uid="{8A629AF8-DD75-414E-A590-FCF03A37D059}"/>
    <cellStyle name="_Jan 2006 APAC MBOM - Feb 15PM version_Evergreen Jan'07 v9_consumer walk 0807_EBIT OCF Ranges" xfId="20447" xr:uid="{D16ED6A4-3090-4302-87A7-8FE6239B9E86}"/>
    <cellStyle name="_Jan 2006 APAC MBOM - Feb 15PM version_Evergreen Jan'07 v9_consumer walk 0807_G2N &amp; Pricing Plan_Feb'12 (version 1)" xfId="20448" xr:uid="{282CB6C0-FA69-4B18-9A72-A881309DDFC5}"/>
    <cellStyle name="_Jan 2006 APAC MBOM - Feb 15PM version_Evergreen Jan'07 v9_consumer walk 0807_Working Capital Graph" xfId="20449" xr:uid="{A293D90B-DE77-4BEC-9874-5AEAAC38BEE7}"/>
    <cellStyle name="_Jan 2006 APAC MBOM - Feb 15PM version_Evergreen Jan'07 v9_Cost out Update" xfId="20450" xr:uid="{4AFCE685-56F1-4FDB-B3B6-2555171568C7}"/>
    <cellStyle name="_Jan 2006 APAC MBOM - Feb 15PM version_Evergreen Jan'07 v9_EBIT OCF Ranges" xfId="20451" xr:uid="{68E64322-0E79-483F-89A4-DBE84A14BD2A}"/>
    <cellStyle name="_Jan 2006 APAC MBOM - Feb 15PM version_Evergreen Jan'07 v9_G2N &amp; Pricing Plan_Feb'12 (version 1)" xfId="20452" xr:uid="{F22DAE18-C352-438E-9547-E6E9CA83C721}"/>
    <cellStyle name="_Jan 2006 APAC MBOM - Feb 15PM version_Evergreen Jan'07 v9_Global Operations" xfId="20453" xr:uid="{1F7272E3-9E3B-4FEC-BB47-2F18B1826769}"/>
    <cellStyle name="_Jan 2006 APAC MBOM - Feb 15PM version_Evergreen Jan'07 v9_Global Operations 2" xfId="20454" xr:uid="{26366752-EE4C-4CC6-B4B8-C201298A5C7F}"/>
    <cellStyle name="_Jan 2006 APAC MBOM - Feb 15PM version_Evergreen Jan'07 v9_MBOM" xfId="20455" xr:uid="{EDBDB042-11F0-4820-8008-59EF681C6179}"/>
    <cellStyle name="_Jan 2006 APAC MBOM - Feb 15PM version_Evergreen Jan'07 v9_MBOM 2" xfId="20456" xr:uid="{A71291B0-F9B3-4E5F-8D21-7C11DC9277FD}"/>
    <cellStyle name="_Jan 2006 APAC MBOM - Feb 15PM version_Evergreen Jan'07 v9_MBOM APR 07" xfId="20457" xr:uid="{4F6A2EFB-5E3F-46D0-BEF7-4B2FA2380B99}"/>
    <cellStyle name="_Jan 2006 APAC MBOM - Feb 15PM version_Evergreen Jan'07 v9_MBOM APR 07 2" xfId="20458" xr:uid="{048ED5DE-C81B-42E5-B96D-F6B3CB27A0AB}"/>
    <cellStyle name="_Jan 2006 APAC MBOM - Feb 15PM version_Evergreen Jan'07 v9_MBOM APR 07_2009 AOP_Jan deck_Financials Consol_Sent" xfId="20459" xr:uid="{FB0202CD-3003-4CF7-AE1B-1B78B42619C2}"/>
    <cellStyle name="_Jan 2006 APAC MBOM - Feb 15PM version_Evergreen Jan'07 v9_MBOM APR 07_2009 AOP_Jan deck_Financials Consol_Sent_2" xfId="20460" xr:uid="{1E04411C-5EED-4899-B3B8-C8AA34D7A306}"/>
    <cellStyle name="_Jan 2006 APAC MBOM - Feb 15PM version_Evergreen Jan'07 v9_MBOM APR 07_2009 AOP_Nov deck_Financials_for Consol_v2" xfId="20461" xr:uid="{F6C94AB8-11E4-44CA-8C5C-C0299260794A}"/>
    <cellStyle name="_Jan 2006 APAC MBOM - Feb 15PM version_Evergreen Jan'07 v9_MBOM APR 07_Cash Capex 10+2" xfId="20462" xr:uid="{394074C4-EDE7-4DC3-8E20-A5FCEAE10801}"/>
    <cellStyle name="_Jan 2006 APAC MBOM - Feb 15PM version_Evergreen Jan'07 v9_MBOM APR 07_Cash Capex 10+2_Cost out Update" xfId="20463" xr:uid="{4A8C2104-71E2-4065-84A1-00E8C8A2AA28}"/>
    <cellStyle name="_Jan 2006 APAC MBOM - Feb 15PM version_Evergreen Jan'07 v9_MBOM APR 07_Cash Capex 10+2_EBIT OCF Ranges" xfId="20464" xr:uid="{44D5A38E-BB99-4AD6-9478-B81C5F8674AA}"/>
    <cellStyle name="_Jan 2006 APAC MBOM - Feb 15PM version_Evergreen Jan'07 v9_MBOM APR 07_Cash Capex 10+2_G2N &amp; Pricing Plan_Feb'12 (version 1)" xfId="20465" xr:uid="{9C0C0AE6-FDB0-448F-8973-E2C48D1640D2}"/>
    <cellStyle name="_Jan 2006 APAC MBOM - Feb 15PM version_Evergreen Jan'07 v9_MBOM APR 07_Cash Capex 10+2_Working Capital Graph" xfId="20466" xr:uid="{A6FAA5CC-E4FA-4EAC-8A4B-389F5045B08A}"/>
    <cellStyle name="_Jan 2006 APAC MBOM - Feb 15PM version_Evergreen Jan'07 v9_MBOM APR 07_Cost out Update" xfId="20467" xr:uid="{1E890BFD-956D-419A-ACAE-9BEA6DA36F17}"/>
    <cellStyle name="_Jan 2006 APAC MBOM - Feb 15PM version_Evergreen Jan'07 v9_MBOM APR 07_EBIT OCF Ranges" xfId="20468" xr:uid="{9EC4FC4D-1188-4E89-B3D1-3E4C464F2412}"/>
    <cellStyle name="_Jan 2006 APAC MBOM - Feb 15PM version_Evergreen Jan'07 v9_MBOM APR 07_G2N &amp; Pricing Plan_Feb'12 (version 1)" xfId="20469" xr:uid="{CEEA9D46-FD06-483F-AEAE-B2560B7A6653}"/>
    <cellStyle name="_Jan 2006 APAC MBOM - Feb 15PM version_Evergreen Jan'07 v9_MBOM APR 07_Global Operations" xfId="20470" xr:uid="{BF1A5732-B073-4B9E-BFD6-B903447259D2}"/>
    <cellStyle name="_Jan 2006 APAC MBOM - Feb 15PM version_Evergreen Jan'07 v9_MBOM APR 07_Global Operations 2" xfId="20471" xr:uid="{CC65AAE9-5706-407D-83A6-3C776BE3742A}"/>
    <cellStyle name="_Jan 2006 APAC MBOM - Feb 15PM version_Evergreen Jan'07 v9_MBOM APR 07_NA" xfId="20472" xr:uid="{AA9931D5-0713-449C-8E9D-00ECF0762096}"/>
    <cellStyle name="_Jan 2006 APAC MBOM - Feb 15PM version_Evergreen Jan'07 v9_MBOM APR 07_NA 2" xfId="20473" xr:uid="{1C3C446E-E6A0-4A28-B0E1-8384CFB0A480}"/>
    <cellStyle name="_Jan 2006 APAC MBOM - Feb 15PM version_Evergreen Jan'07 v9_MBOM APR 07_NA_1" xfId="20474" xr:uid="{21FD9E66-7496-4B5D-82AC-DF8A38BDC996}"/>
    <cellStyle name="_Jan 2006 APAC MBOM - Feb 15PM version_Evergreen Jan'07 v9_MBOM APR 07_NA_1 2" xfId="20475" xr:uid="{DA260A26-0B04-465A-8389-6E7B5999C7E6}"/>
    <cellStyle name="_Jan 2006 APAC MBOM - Feb 15PM version_Evergreen Jan'07 v9_MBOM APR 07_Nov Review Deck Final" xfId="20476" xr:uid="{6D4C4B75-F0E4-43A7-BED4-584C690F802B}"/>
    <cellStyle name="_Jan 2006 APAC MBOM - Feb 15PM version_Evergreen Jan'07 v9_MBOM APR 07_OCFAnalysis" xfId="20477" xr:uid="{9201DE19-F738-4917-92A1-4448DD234A27}"/>
    <cellStyle name="_Jan 2006 APAC MBOM - Feb 15PM version_Evergreen Jan'07 v9_MBOM APR 07_OCFAnalysis_Cost out Update" xfId="20478" xr:uid="{2BAA1415-971E-477A-A8B9-50ECCADCE88A}"/>
    <cellStyle name="_Jan 2006 APAC MBOM - Feb 15PM version_Evergreen Jan'07 v9_MBOM APR 07_OCFAnalysis_EBIT OCF Ranges" xfId="20479" xr:uid="{C10F96FA-3C92-4663-86EA-54681209A8C0}"/>
    <cellStyle name="_Jan 2006 APAC MBOM - Feb 15PM version_Evergreen Jan'07 v9_MBOM APR 07_OCFAnalysis_G2N &amp; Pricing Plan_Feb'12 (version 1)" xfId="20480" xr:uid="{7F3E4427-701D-495D-ADEC-5E41C7D85FBC}"/>
    <cellStyle name="_Jan 2006 APAC MBOM - Feb 15PM version_Evergreen Jan'07 v9_MBOM APR 07_OCFAnalysis_Working Capital Graph" xfId="20481" xr:uid="{DE139515-2634-4DB8-B8FB-A9EA98731980}"/>
    <cellStyle name="_Jan 2006 APAC MBOM - Feb 15PM version_Evergreen Jan'07 v9_MBOM APR 07_Quarterly Industry Volume - Corp Follow up Feb 19th" xfId="20482" xr:uid="{84F7CB01-8671-498D-971B-CC012D6712ED}"/>
    <cellStyle name="_Jan 2006 APAC MBOM - Feb 15PM version_Evergreen Jan'07 v9_MBOM APR 07_Quarterly Industry Volume - Corp Follow up Feb 19th 2" xfId="20483" xr:uid="{E4FB3562-F836-4761-B609-CDCB6A9BE36B}"/>
    <cellStyle name="_Jan 2006 APAC MBOM - Feb 15PM version_Evergreen Jan'07 v9_MBOM APR 07_Quarterly Industry Volume - Corp Follow up Feb 19th_Cost out Update" xfId="20484" xr:uid="{79B1D99D-D29C-44FD-A3B8-88D889BA0189}"/>
    <cellStyle name="_Jan 2006 APAC MBOM - Feb 15PM version_Evergreen Jan'07 v9_MBOM APR 07_Quarterly Industry Volume - Corp Follow up Feb 19th_EBIT OCF Ranges" xfId="20485" xr:uid="{C36EA32A-BF97-49E4-B04D-D45485BB3E60}"/>
    <cellStyle name="_Jan 2006 APAC MBOM - Feb 15PM version_Evergreen Jan'07 v9_MBOM APR 07_Quarterly Industry Volume - Corp Follow up Feb 19th_G2N &amp; Pricing Plan_Feb'12 (version 1)" xfId="20486" xr:uid="{3E20FBA5-5D56-4E62-AAE0-8A8A329C9CBE}"/>
    <cellStyle name="_Jan 2006 APAC MBOM - Feb 15PM version_Evergreen Jan'07 v9_MBOM APR 07_Quarterly Industry Volume - Corp Follow up Feb 19th_OCFAnalysis" xfId="20487" xr:uid="{C18A6982-972F-4B3F-8117-D4A8478B4746}"/>
    <cellStyle name="_Jan 2006 APAC MBOM - Feb 15PM version_Evergreen Jan'07 v9_MBOM APR 07_Quarterly Industry Volume - Corp Follow up Feb 19th_OCFAnalysis_Cost out Update" xfId="20488" xr:uid="{5F84EB5E-4C6F-4A5B-AED5-4A735DCFB2CD}"/>
    <cellStyle name="_Jan 2006 APAC MBOM - Feb 15PM version_Evergreen Jan'07 v9_MBOM APR 07_Quarterly Industry Volume - Corp Follow up Feb 19th_OCFAnalysis_EBIT OCF Ranges" xfId="20489" xr:uid="{412DF066-69D5-4385-94F8-C0255D10717F}"/>
    <cellStyle name="_Jan 2006 APAC MBOM - Feb 15PM version_Evergreen Jan'07 v9_MBOM APR 07_Quarterly Industry Volume - Corp Follow up Feb 19th_OCFAnalysis_G2N &amp; Pricing Plan_Feb'12 (version 1)" xfId="20490" xr:uid="{FB2FA74B-6C76-4006-83AC-26CA1D2528D5}"/>
    <cellStyle name="_Jan 2006 APAC MBOM - Feb 15PM version_Evergreen Jan'07 v9_MBOM APR 07_Quarterly Industry Volume - Corp Follow up Feb 19th_OCFAnalysis_Working Capital Graph" xfId="20491" xr:uid="{DBCDCC07-45BC-4243-8C2E-EF12C8CD6DAF}"/>
    <cellStyle name="_Jan 2006 APAC MBOM - Feb 15PM version_Evergreen Jan'07 v9_MBOM APR 07_Quarterly Industry Volume - Corp Follow up Feb 19th_Working Capital Graph" xfId="20492" xr:uid="{24084DCD-8861-4BAD-8C00-F0C2D9854A5C}"/>
    <cellStyle name="_Jan 2006 APAC MBOM - Feb 15PM version_Evergreen Jan'07 v9_MBOM APR 07_SBU_GLOBAL_NGT" xfId="20493" xr:uid="{2468C914-1709-4BCB-B42D-63B78686FFD8}"/>
    <cellStyle name="_Jan 2006 APAC MBOM - Feb 15PM version_Evergreen Jan'07 v9_MBOM APR 07_SBU_GLOBAL_NGT 2" xfId="20494" xr:uid="{AC54684F-1719-482E-BC4D-D65E0A7394B8}"/>
    <cellStyle name="_Jan 2006 APAC MBOM - Feb 15PM version_Evergreen Jan'07 v9_MBOM APR 07_SBU_GLOBAL_NGT_Cost out Update" xfId="20495" xr:uid="{251CA3B4-6672-4AC2-866A-E06B5C86F1C5}"/>
    <cellStyle name="_Jan 2006 APAC MBOM - Feb 15PM version_Evergreen Jan'07 v9_MBOM APR 07_SBU_GLOBAL_NGT_EBIT OCF Ranges" xfId="20496" xr:uid="{576D986F-7D10-4455-A3D3-228BCDC15449}"/>
    <cellStyle name="_Jan 2006 APAC MBOM - Feb 15PM version_Evergreen Jan'07 v9_MBOM APR 07_SBU_GLOBAL_NGT_G2N &amp; Pricing Plan_Feb'12 (version 1)" xfId="20497" xr:uid="{6B4358D6-11F3-49DA-BD3F-3C54D4BCD0A5}"/>
    <cellStyle name="_Jan 2006 APAC MBOM - Feb 15PM version_Evergreen Jan'07 v9_MBOM APR 07_SBU_GLOBAL_NGT_Working Capital Graph" xfId="20498" xr:uid="{FB5A93D9-E327-493D-B4A4-AF072AABBD10}"/>
    <cellStyle name="_Jan 2006 APAC MBOM - Feb 15PM version_Evergreen Jan'07 v9_MBOM APR 07_Supplemental Data Requirements-Country" xfId="20499" xr:uid="{7758ACB3-A30D-42AA-9D48-CA44D5152036}"/>
    <cellStyle name="_Jan 2006 APAC MBOM - Feb 15PM version_Evergreen Jan'07 v9_MBOM APR 07_Working Capital Graph" xfId="20500" xr:uid="{0202532D-AF19-4BBA-9EAB-94CDF8EA6083}"/>
    <cellStyle name="_Jan 2006 APAC MBOM - Feb 15PM version_Evergreen Jan'07 v9_MBOM Jan" xfId="20501" xr:uid="{B9E68BB2-88AE-4E6C-AD83-45A56379C4A3}"/>
    <cellStyle name="_Jan 2006 APAC MBOM - Feb 15PM version_Evergreen Jan'07 v9_MBOM Jan_Cost out Update" xfId="20502" xr:uid="{AEAEE08C-C27F-44D6-8314-A1AC57B445C8}"/>
    <cellStyle name="_Jan 2006 APAC MBOM - Feb 15PM version_Evergreen Jan'07 v9_MBOM Jan_EBIT OCF Ranges" xfId="20503" xr:uid="{23991A6F-7D19-421C-B107-2F86D6C49F12}"/>
    <cellStyle name="_Jan 2006 APAC MBOM - Feb 15PM version_Evergreen Jan'07 v9_MBOM Jan_G2N &amp; Pricing Plan_Feb'12 (version 1)" xfId="20504" xr:uid="{BEC4FFF1-7829-44A7-B4E4-1B13A7E55E93}"/>
    <cellStyle name="_Jan 2006 APAC MBOM - Feb 15PM version_Evergreen Jan'07 v9_MBOM Jan_Working Capital Graph" xfId="20505" xr:uid="{0D491037-BCD3-4776-8E1C-723C09053BFF}"/>
    <cellStyle name="_Jan 2006 APAC MBOM - Feb 15PM version_Evergreen Jan'07 v9_MBOM Jul 07 Send" xfId="20506" xr:uid="{46670F2D-F946-4D97-90FC-A0322094A352}"/>
    <cellStyle name="_Jan 2006 APAC MBOM - Feb 15PM version_Evergreen Jan'07 v9_MBOM Jul 07 Send_Cost out Update" xfId="20507" xr:uid="{825770DD-78B9-48AF-8D06-57792122FDB7}"/>
    <cellStyle name="_Jan 2006 APAC MBOM - Feb 15PM version_Evergreen Jan'07 v9_MBOM Jul 07 Send_EBIT OCF Ranges" xfId="20508" xr:uid="{CFEEE94B-2772-4411-B13D-F9DF5CA4A278}"/>
    <cellStyle name="_Jan 2006 APAC MBOM - Feb 15PM version_Evergreen Jan'07 v9_MBOM Jul 07 Send_G2N &amp; Pricing Plan_Feb'12 (version 1)" xfId="20509" xr:uid="{1CCC757C-11E6-4E43-8C35-BEBDF19A12CD}"/>
    <cellStyle name="_Jan 2006 APAC MBOM - Feb 15PM version_Evergreen Jan'07 v9_MBOM Jul 07 Send_Working Capital Graph" xfId="20510" xr:uid="{F88F1371-89DE-4134-911E-19AF62159D05}"/>
    <cellStyle name="_Jan 2006 APAC MBOM - Feb 15PM version_Evergreen Jan'07 v9_MBOM June 07 Final Send" xfId="20511" xr:uid="{B32FBC50-E785-4F3B-80D4-B2D3D281765F}"/>
    <cellStyle name="_Jan 2006 APAC MBOM - Feb 15PM version_Evergreen Jan'07 v9_MBOM June 07 Final Send_Cost out Update" xfId="20512" xr:uid="{3C72A2B5-F14E-4D85-8946-76EEF465D71A}"/>
    <cellStyle name="_Jan 2006 APAC MBOM - Feb 15PM version_Evergreen Jan'07 v9_MBOM June 07 Final Send_EBIT OCF Ranges" xfId="20513" xr:uid="{61E64935-7C3B-4005-9812-80E9373AE41B}"/>
    <cellStyle name="_Jan 2006 APAC MBOM - Feb 15PM version_Evergreen Jan'07 v9_MBOM June 07 Final Send_G2N &amp; Pricing Plan_Feb'12 (version 1)" xfId="20514" xr:uid="{473EA8CD-25D5-4479-B19D-C95237914E3E}"/>
    <cellStyle name="_Jan 2006 APAC MBOM - Feb 15PM version_Evergreen Jan'07 v9_MBOM June 07 Final Send_Working Capital Graph" xfId="20515" xr:uid="{E3C85F31-7A87-4CF7-A35D-04B1E2082A7D}"/>
    <cellStyle name="_Jan 2006 APAC MBOM - Feb 15PM version_Evergreen Jan'07 v9_MBOM May 07 v.2" xfId="20516" xr:uid="{67C77143-3B4B-46C7-AD45-239CFC7E3891}"/>
    <cellStyle name="_Jan 2006 APAC MBOM - Feb 15PM version_Evergreen Jan'07 v9_MBOM May 07 v.2_Cost out Update" xfId="20517" xr:uid="{35AD090A-9CD7-4DBE-BE1A-817A3E7E869C}"/>
    <cellStyle name="_Jan 2006 APAC MBOM - Feb 15PM version_Evergreen Jan'07 v9_MBOM May 07 v.2_EBIT OCF Ranges" xfId="20518" xr:uid="{27B3C00C-D2E5-40C1-806A-94D9504BE784}"/>
    <cellStyle name="_Jan 2006 APAC MBOM - Feb 15PM version_Evergreen Jan'07 v9_MBOM May 07 v.2_G2N &amp; Pricing Plan_Feb'12 (version 1)" xfId="20519" xr:uid="{8C950759-4FF0-49D5-8C8F-2FC39B1D5188}"/>
    <cellStyle name="_Jan 2006 APAC MBOM - Feb 15PM version_Evergreen Jan'07 v9_MBOM May 07 v.2_Working Capital Graph" xfId="20520" xr:uid="{6A2C8FEC-4078-40AF-B7D5-A311F1BD165B}"/>
    <cellStyle name="_Jan 2006 APAC MBOM - Feb 15PM version_Evergreen Jan'07 v9_MBOM v.1" xfId="20521" xr:uid="{BE902F71-84CB-4ACC-9B66-12DA9A693D4D}"/>
    <cellStyle name="_Jan 2006 APAC MBOM - Feb 15PM version_Evergreen Jan'07 v9_MBOM v.1 2" xfId="20522" xr:uid="{F58B13FC-C426-4E5F-91AA-E9452ACBBD79}"/>
    <cellStyle name="_Jan 2006 APAC MBOM - Feb 15PM version_Evergreen Jan'07 v9_MBOM v.1_2009 AOP_Jan deck_Financials Consol_Sent" xfId="20523" xr:uid="{0CEA4C0D-B4FF-4FD2-952B-5AB56CDFD1F4}"/>
    <cellStyle name="_Jan 2006 APAC MBOM - Feb 15PM version_Evergreen Jan'07 v9_MBOM v.1_2009 AOP_Jan deck_Financials Consol_Sent_2" xfId="20524" xr:uid="{4C410958-1EA5-4478-AD71-5F8E96B3BE16}"/>
    <cellStyle name="_Jan 2006 APAC MBOM - Feb 15PM version_Evergreen Jan'07 v9_MBOM v.1_2009 AOP_Nov deck_Financials_for Consol_v2" xfId="20525" xr:uid="{6F0C75B8-A2A6-4072-8199-9AB99CB4C39B}"/>
    <cellStyle name="_Jan 2006 APAC MBOM - Feb 15PM version_Evergreen Jan'07 v9_MBOM v.1_Cash Capex 10+2" xfId="20526" xr:uid="{8135457D-3A88-4BF3-9FBB-F54A6F9F6C5E}"/>
    <cellStyle name="_Jan 2006 APAC MBOM - Feb 15PM version_Evergreen Jan'07 v9_MBOM v.1_Cash Capex 10+2_Cost out Update" xfId="20527" xr:uid="{CD4730D5-5406-43AE-B925-DF662338A21B}"/>
    <cellStyle name="_Jan 2006 APAC MBOM - Feb 15PM version_Evergreen Jan'07 v9_MBOM v.1_Cash Capex 10+2_EBIT OCF Ranges" xfId="20528" xr:uid="{68285103-1EED-44AD-8F18-1FA46FA30006}"/>
    <cellStyle name="_Jan 2006 APAC MBOM - Feb 15PM version_Evergreen Jan'07 v9_MBOM v.1_Cash Capex 10+2_G2N &amp; Pricing Plan_Feb'12 (version 1)" xfId="20529" xr:uid="{5542FE7D-7770-4529-9134-8178B325C1A2}"/>
    <cellStyle name="_Jan 2006 APAC MBOM - Feb 15PM version_Evergreen Jan'07 v9_MBOM v.1_Cash Capex 10+2_Working Capital Graph" xfId="20530" xr:uid="{89B9F136-C9E7-4A8B-A123-96E8FDFF0CE3}"/>
    <cellStyle name="_Jan 2006 APAC MBOM - Feb 15PM version_Evergreen Jan'07 v9_MBOM v.1_Cost out Update" xfId="20531" xr:uid="{EEE944A5-3D23-4760-853A-FFC8BC98168C}"/>
    <cellStyle name="_Jan 2006 APAC MBOM - Feb 15PM version_Evergreen Jan'07 v9_MBOM v.1_EBIT OCF Ranges" xfId="20532" xr:uid="{D4807611-8FEE-46F6-A4F7-0E3138061B7F}"/>
    <cellStyle name="_Jan 2006 APAC MBOM - Feb 15PM version_Evergreen Jan'07 v9_MBOM v.1_G2N &amp; Pricing Plan_Feb'12 (version 1)" xfId="20533" xr:uid="{E8D1D7CF-EB04-45FF-A807-2DBA5C497F63}"/>
    <cellStyle name="_Jan 2006 APAC MBOM - Feb 15PM version_Evergreen Jan'07 v9_MBOM v.1_Global Operations" xfId="20534" xr:uid="{BB1F853E-73DA-4BB7-ABD9-5A7BA414425C}"/>
    <cellStyle name="_Jan 2006 APAC MBOM - Feb 15PM version_Evergreen Jan'07 v9_MBOM v.1_Global Operations 2" xfId="20535" xr:uid="{26F16262-868A-4C57-92FA-D1811FF8E9A5}"/>
    <cellStyle name="_Jan 2006 APAC MBOM - Feb 15PM version_Evergreen Jan'07 v9_MBOM v.1_NA" xfId="20536" xr:uid="{735A741C-572A-4933-84C8-C87A4B2A9509}"/>
    <cellStyle name="_Jan 2006 APAC MBOM - Feb 15PM version_Evergreen Jan'07 v9_MBOM v.1_NA 2" xfId="20537" xr:uid="{834145C5-424D-4DE6-A00E-26C0B5FEB078}"/>
    <cellStyle name="_Jan 2006 APAC MBOM - Feb 15PM version_Evergreen Jan'07 v9_MBOM v.1_NA_1" xfId="20538" xr:uid="{E74F3763-9DFD-487F-A26A-DD86A63C91E2}"/>
    <cellStyle name="_Jan 2006 APAC MBOM - Feb 15PM version_Evergreen Jan'07 v9_MBOM v.1_NA_1 2" xfId="20539" xr:uid="{561F1063-F97C-44F5-9817-5199B80A2F73}"/>
    <cellStyle name="_Jan 2006 APAC MBOM - Feb 15PM version_Evergreen Jan'07 v9_MBOM v.1_Nov Review Deck Final" xfId="20540" xr:uid="{7ED4AF16-A573-41C6-AB1A-71D340F2BDCF}"/>
    <cellStyle name="_Jan 2006 APAC MBOM - Feb 15PM version_Evergreen Jan'07 v9_MBOM v.1_OCFAnalysis" xfId="20541" xr:uid="{1F120C6E-9302-457F-BE4A-A70F7D96B6C4}"/>
    <cellStyle name="_Jan 2006 APAC MBOM - Feb 15PM version_Evergreen Jan'07 v9_MBOM v.1_OCFAnalysis_Cost out Update" xfId="20542" xr:uid="{AC6B4253-6A38-4D43-B1B2-74D3FBAD2CCD}"/>
    <cellStyle name="_Jan 2006 APAC MBOM - Feb 15PM version_Evergreen Jan'07 v9_MBOM v.1_OCFAnalysis_EBIT OCF Ranges" xfId="20543" xr:uid="{A5498091-56AF-40C3-87E9-028AD1AF9457}"/>
    <cellStyle name="_Jan 2006 APAC MBOM - Feb 15PM version_Evergreen Jan'07 v9_MBOM v.1_OCFAnalysis_G2N &amp; Pricing Plan_Feb'12 (version 1)" xfId="20544" xr:uid="{A14D5508-CC25-4305-BB9E-70B5C27E6646}"/>
    <cellStyle name="_Jan 2006 APAC MBOM - Feb 15PM version_Evergreen Jan'07 v9_MBOM v.1_OCFAnalysis_Working Capital Graph" xfId="20545" xr:uid="{DE4A0726-F92D-4B26-AAF8-88C2D30B75E3}"/>
    <cellStyle name="_Jan 2006 APAC MBOM - Feb 15PM version_Evergreen Jan'07 v9_MBOM v.1_Quarterly Industry Volume - Corp Follow up Feb 19th" xfId="20546" xr:uid="{6A2F39EA-42F0-420D-B3F0-2EF8EC7C033E}"/>
    <cellStyle name="_Jan 2006 APAC MBOM - Feb 15PM version_Evergreen Jan'07 v9_MBOM v.1_Quarterly Industry Volume - Corp Follow up Feb 19th 2" xfId="20547" xr:uid="{23034BD0-7414-4004-BF25-383BE119A205}"/>
    <cellStyle name="_Jan 2006 APAC MBOM - Feb 15PM version_Evergreen Jan'07 v9_MBOM v.1_Quarterly Industry Volume - Corp Follow up Feb 19th_Cost out Update" xfId="20548" xr:uid="{61FC927E-BF01-44FD-BC0F-10AF14140632}"/>
    <cellStyle name="_Jan 2006 APAC MBOM - Feb 15PM version_Evergreen Jan'07 v9_MBOM v.1_Quarterly Industry Volume - Corp Follow up Feb 19th_EBIT OCF Ranges" xfId="20549" xr:uid="{A14A1475-5F63-416A-990B-DF25E0765873}"/>
    <cellStyle name="_Jan 2006 APAC MBOM - Feb 15PM version_Evergreen Jan'07 v9_MBOM v.1_Quarterly Industry Volume - Corp Follow up Feb 19th_G2N &amp; Pricing Plan_Feb'12 (version 1)" xfId="20550" xr:uid="{985FAF01-7CF8-4520-8823-33B2C40EFC01}"/>
    <cellStyle name="_Jan 2006 APAC MBOM - Feb 15PM version_Evergreen Jan'07 v9_MBOM v.1_Quarterly Industry Volume - Corp Follow up Feb 19th_OCFAnalysis" xfId="20551" xr:uid="{A76754AF-4034-4C26-B55F-B0C32C4E4631}"/>
    <cellStyle name="_Jan 2006 APAC MBOM - Feb 15PM version_Evergreen Jan'07 v9_MBOM v.1_Quarterly Industry Volume - Corp Follow up Feb 19th_OCFAnalysis_Cost out Update" xfId="20552" xr:uid="{F6B23080-5940-4485-A144-1841962CAFC4}"/>
    <cellStyle name="_Jan 2006 APAC MBOM - Feb 15PM version_Evergreen Jan'07 v9_MBOM v.1_Quarterly Industry Volume - Corp Follow up Feb 19th_OCFAnalysis_EBIT OCF Ranges" xfId="20553" xr:uid="{BFD2A6CE-8553-4617-936F-9F99BA4F469F}"/>
    <cellStyle name="_Jan 2006 APAC MBOM - Feb 15PM version_Evergreen Jan'07 v9_MBOM v.1_Quarterly Industry Volume - Corp Follow up Feb 19th_OCFAnalysis_G2N &amp; Pricing Plan_Feb'12 (version 1)" xfId="20554" xr:uid="{536BB8DC-B544-4907-85C3-E2BD980D998F}"/>
    <cellStyle name="_Jan 2006 APAC MBOM - Feb 15PM version_Evergreen Jan'07 v9_MBOM v.1_Quarterly Industry Volume - Corp Follow up Feb 19th_OCFAnalysis_Working Capital Graph" xfId="20555" xr:uid="{9EAF4DBA-73AA-434F-96F8-8F3EC9CF9B32}"/>
    <cellStyle name="_Jan 2006 APAC MBOM - Feb 15PM version_Evergreen Jan'07 v9_MBOM v.1_Quarterly Industry Volume - Corp Follow up Feb 19th_Working Capital Graph" xfId="20556" xr:uid="{4014ED63-B68A-47B4-8634-4A2258235B23}"/>
    <cellStyle name="_Jan 2006 APAC MBOM - Feb 15PM version_Evergreen Jan'07 v9_MBOM v.1_SBU_GLOBAL_NGT" xfId="20557" xr:uid="{B7E8271E-66C4-469C-825E-7881BE657FA5}"/>
    <cellStyle name="_Jan 2006 APAC MBOM - Feb 15PM version_Evergreen Jan'07 v9_MBOM v.1_SBU_GLOBAL_NGT 2" xfId="20558" xr:uid="{3F2352BC-F417-472E-A47C-1C2C75F1F24D}"/>
    <cellStyle name="_Jan 2006 APAC MBOM - Feb 15PM version_Evergreen Jan'07 v9_MBOM v.1_SBU_GLOBAL_NGT_Cost out Update" xfId="20559" xr:uid="{2365B894-FD59-4321-A313-BFDE7B3C273D}"/>
    <cellStyle name="_Jan 2006 APAC MBOM - Feb 15PM version_Evergreen Jan'07 v9_MBOM v.1_SBU_GLOBAL_NGT_EBIT OCF Ranges" xfId="20560" xr:uid="{CB730B0F-5C22-41A4-9046-45173BA4E1D3}"/>
    <cellStyle name="_Jan 2006 APAC MBOM - Feb 15PM version_Evergreen Jan'07 v9_MBOM v.1_SBU_GLOBAL_NGT_G2N &amp; Pricing Plan_Feb'12 (version 1)" xfId="20561" xr:uid="{C230F2C5-B2AC-4622-BA5D-42F837535DFB}"/>
    <cellStyle name="_Jan 2006 APAC MBOM - Feb 15PM version_Evergreen Jan'07 v9_MBOM v.1_SBU_GLOBAL_NGT_Working Capital Graph" xfId="20562" xr:uid="{61EDD54C-C47D-4433-BA9D-5AF07BD61E4F}"/>
    <cellStyle name="_Jan 2006 APAC MBOM - Feb 15PM version_Evergreen Jan'07 v9_MBOM v.1_Supplemental Data Requirements-Country" xfId="20563" xr:uid="{780A823A-E985-44A3-89F9-C1451CDE1B85}"/>
    <cellStyle name="_Jan 2006 APAC MBOM - Feb 15PM version_Evergreen Jan'07 v9_MBOM v.1_Working Capital Graph" xfId="20564" xr:uid="{6BF33EC6-FB5B-44A4-9339-77F418A8D792}"/>
    <cellStyle name="_Jan 2006 APAC MBOM - Feb 15PM version_Evergreen Jan'07 v9_MBOM v.2" xfId="20565" xr:uid="{5734B915-F00A-4470-9ABD-707B1F594E6D}"/>
    <cellStyle name="_Jan 2006 APAC MBOM - Feb 15PM version_Evergreen Jan'07 v9_MBOM v.2 2" xfId="20566" xr:uid="{39291C00-CAAD-4D2A-80C4-93320B521B3D}"/>
    <cellStyle name="_Jan 2006 APAC MBOM - Feb 15PM version_Evergreen Jan'07 v9_MBOM v.2_2009 AOP_Jan deck_Financials Consol_Sent" xfId="20567" xr:uid="{B3681477-7ECD-478C-94BD-A60A1AC53AF5}"/>
    <cellStyle name="_Jan 2006 APAC MBOM - Feb 15PM version_Evergreen Jan'07 v9_MBOM v.2_2009 AOP_Jan deck_Financials Consol_Sent_2" xfId="20568" xr:uid="{2371D8BC-AA1A-47CF-924B-32F654D3F0BC}"/>
    <cellStyle name="_Jan 2006 APAC MBOM - Feb 15PM version_Evergreen Jan'07 v9_MBOM v.2_2009 AOP_Nov deck_Financials_for Consol_v2" xfId="20569" xr:uid="{70A8D2F1-A503-46A1-B9DA-D394D759FADA}"/>
    <cellStyle name="_Jan 2006 APAC MBOM - Feb 15PM version_Evergreen Jan'07 v9_MBOM v.2_Cash Capex 10+2" xfId="20570" xr:uid="{C26058F5-F1F6-4C95-9680-EF9A0D5EDEB0}"/>
    <cellStyle name="_Jan 2006 APAC MBOM - Feb 15PM version_Evergreen Jan'07 v9_MBOM v.2_Cash Capex 10+2_Cost out Update" xfId="20571" xr:uid="{2AA8566C-D746-42B5-9BFA-A376B631274A}"/>
    <cellStyle name="_Jan 2006 APAC MBOM - Feb 15PM version_Evergreen Jan'07 v9_MBOM v.2_Cash Capex 10+2_EBIT OCF Ranges" xfId="20572" xr:uid="{FB099324-17BB-477E-BEBE-08C9C7ED573D}"/>
    <cellStyle name="_Jan 2006 APAC MBOM - Feb 15PM version_Evergreen Jan'07 v9_MBOM v.2_Cash Capex 10+2_G2N &amp; Pricing Plan_Feb'12 (version 1)" xfId="20573" xr:uid="{6EB37BA6-74DC-4AF8-AA4D-7EE4FD9C4B02}"/>
    <cellStyle name="_Jan 2006 APAC MBOM - Feb 15PM version_Evergreen Jan'07 v9_MBOM v.2_Cash Capex 10+2_Working Capital Graph" xfId="20574" xr:uid="{78EE7BE6-ED77-4B0C-B740-E4DB379F320D}"/>
    <cellStyle name="_Jan 2006 APAC MBOM - Feb 15PM version_Evergreen Jan'07 v9_MBOM v.2_Cost out Update" xfId="20575" xr:uid="{2FCF047A-B35C-4070-B736-59BC29DC45F8}"/>
    <cellStyle name="_Jan 2006 APAC MBOM - Feb 15PM version_Evergreen Jan'07 v9_MBOM v.2_EBIT OCF Ranges" xfId="20576" xr:uid="{460009A6-7EFC-4884-A213-BAE59409146B}"/>
    <cellStyle name="_Jan 2006 APAC MBOM - Feb 15PM version_Evergreen Jan'07 v9_MBOM v.2_G2N &amp; Pricing Plan_Feb'12 (version 1)" xfId="20577" xr:uid="{FA61E7FD-08EE-4519-B735-B59B606ABBF6}"/>
    <cellStyle name="_Jan 2006 APAC MBOM - Feb 15PM version_Evergreen Jan'07 v9_MBOM v.2_Global Operations" xfId="20578" xr:uid="{8AB400F9-851E-4D7E-B6FE-EE81B981E725}"/>
    <cellStyle name="_Jan 2006 APAC MBOM - Feb 15PM version_Evergreen Jan'07 v9_MBOM v.2_Global Operations 2" xfId="20579" xr:uid="{50EBEFB7-25F9-4AA4-BA87-835519FF5916}"/>
    <cellStyle name="_Jan 2006 APAC MBOM - Feb 15PM version_Evergreen Jan'07 v9_MBOM v.2_NA" xfId="20580" xr:uid="{1B17B30C-6F90-4187-9B3F-51953DCA53C4}"/>
    <cellStyle name="_Jan 2006 APAC MBOM - Feb 15PM version_Evergreen Jan'07 v9_MBOM v.2_NA 2" xfId="20581" xr:uid="{B106A759-0574-4087-8A8B-ABCD5032BC7A}"/>
    <cellStyle name="_Jan 2006 APAC MBOM - Feb 15PM version_Evergreen Jan'07 v9_MBOM v.2_NA_1" xfId="20582" xr:uid="{3732A926-A6D6-461B-A8B2-EA943A5A4E95}"/>
    <cellStyle name="_Jan 2006 APAC MBOM - Feb 15PM version_Evergreen Jan'07 v9_MBOM v.2_NA_1 2" xfId="20583" xr:uid="{B4E9B146-C191-464B-A154-453A1F8DE42F}"/>
    <cellStyle name="_Jan 2006 APAC MBOM - Feb 15PM version_Evergreen Jan'07 v9_MBOM v.2_Nov Review Deck Final" xfId="20584" xr:uid="{709F6760-9D36-4DA8-9EAC-F4BC88EFAEAA}"/>
    <cellStyle name="_Jan 2006 APAC MBOM - Feb 15PM version_Evergreen Jan'07 v9_MBOM v.2_OCFAnalysis" xfId="20585" xr:uid="{CAE33EC7-E040-4C93-A8F5-D8D482E250AE}"/>
    <cellStyle name="_Jan 2006 APAC MBOM - Feb 15PM version_Evergreen Jan'07 v9_MBOM v.2_OCFAnalysis_Cost out Update" xfId="20586" xr:uid="{AF31AA2B-A5A4-47A8-8538-751C52FBC9DD}"/>
    <cellStyle name="_Jan 2006 APAC MBOM - Feb 15PM version_Evergreen Jan'07 v9_MBOM v.2_OCFAnalysis_EBIT OCF Ranges" xfId="20587" xr:uid="{26BC8836-1F4A-45FB-98BE-7DFB67EBD5D6}"/>
    <cellStyle name="_Jan 2006 APAC MBOM - Feb 15PM version_Evergreen Jan'07 v9_MBOM v.2_OCFAnalysis_G2N &amp; Pricing Plan_Feb'12 (version 1)" xfId="20588" xr:uid="{51B4945C-2B6A-410E-BF13-54B5F0613BF9}"/>
    <cellStyle name="_Jan 2006 APAC MBOM - Feb 15PM version_Evergreen Jan'07 v9_MBOM v.2_OCFAnalysis_Working Capital Graph" xfId="20589" xr:uid="{61BD0EB8-C61D-48C6-9B65-D9BA1C6620AC}"/>
    <cellStyle name="_Jan 2006 APAC MBOM - Feb 15PM version_Evergreen Jan'07 v9_MBOM v.2_Quarterly Industry Volume - Corp Follow up Feb 19th" xfId="20590" xr:uid="{754C4CB2-6D9E-4989-BE19-96DBB10B108A}"/>
    <cellStyle name="_Jan 2006 APAC MBOM - Feb 15PM version_Evergreen Jan'07 v9_MBOM v.2_Quarterly Industry Volume - Corp Follow up Feb 19th 2" xfId="20591" xr:uid="{F0D1D2C9-EF88-4114-A91C-99E13C43D948}"/>
    <cellStyle name="_Jan 2006 APAC MBOM - Feb 15PM version_Evergreen Jan'07 v9_MBOM v.2_Quarterly Industry Volume - Corp Follow up Feb 19th_Cost out Update" xfId="20592" xr:uid="{D17DF42F-CD12-46C5-B752-EBA7F76045FE}"/>
    <cellStyle name="_Jan 2006 APAC MBOM - Feb 15PM version_Evergreen Jan'07 v9_MBOM v.2_Quarterly Industry Volume - Corp Follow up Feb 19th_EBIT OCF Ranges" xfId="20593" xr:uid="{8D6C82B2-9A3D-4BBD-96D8-9792BFBABA5A}"/>
    <cellStyle name="_Jan 2006 APAC MBOM - Feb 15PM version_Evergreen Jan'07 v9_MBOM v.2_Quarterly Industry Volume - Corp Follow up Feb 19th_G2N &amp; Pricing Plan_Feb'12 (version 1)" xfId="20594" xr:uid="{911E3690-5AB9-4B0A-A097-42269C9F1E0D}"/>
    <cellStyle name="_Jan 2006 APAC MBOM - Feb 15PM version_Evergreen Jan'07 v9_MBOM v.2_Quarterly Industry Volume - Corp Follow up Feb 19th_OCFAnalysis" xfId="20595" xr:uid="{098B2AB5-30FA-4590-86BE-4EBE4C3AEED6}"/>
    <cellStyle name="_Jan 2006 APAC MBOM - Feb 15PM version_Evergreen Jan'07 v9_MBOM v.2_Quarterly Industry Volume - Corp Follow up Feb 19th_OCFAnalysis_Cost out Update" xfId="20596" xr:uid="{283D2A2F-C0C7-4BB4-87F7-3250B54AFCE1}"/>
    <cellStyle name="_Jan 2006 APAC MBOM - Feb 15PM version_Evergreen Jan'07 v9_MBOM v.2_Quarterly Industry Volume - Corp Follow up Feb 19th_OCFAnalysis_EBIT OCF Ranges" xfId="20597" xr:uid="{A7486D59-F170-46B0-BE34-4F9D7371ECFC}"/>
    <cellStyle name="_Jan 2006 APAC MBOM - Feb 15PM version_Evergreen Jan'07 v9_MBOM v.2_Quarterly Industry Volume - Corp Follow up Feb 19th_OCFAnalysis_G2N &amp; Pricing Plan_Feb'12 (version 1)" xfId="20598" xr:uid="{FEB3C609-5E02-4C24-AFBA-B507871EAB05}"/>
    <cellStyle name="_Jan 2006 APAC MBOM - Feb 15PM version_Evergreen Jan'07 v9_MBOM v.2_Quarterly Industry Volume - Corp Follow up Feb 19th_OCFAnalysis_Working Capital Graph" xfId="20599" xr:uid="{9D03E6A3-BC04-46C6-9DE4-5626F6AAE083}"/>
    <cellStyle name="_Jan 2006 APAC MBOM - Feb 15PM version_Evergreen Jan'07 v9_MBOM v.2_Quarterly Industry Volume - Corp Follow up Feb 19th_Working Capital Graph" xfId="20600" xr:uid="{C1DE90BB-5810-4A0C-92E3-376A59711490}"/>
    <cellStyle name="_Jan 2006 APAC MBOM - Feb 15PM version_Evergreen Jan'07 v9_MBOM v.2_SBU_GLOBAL_NGT" xfId="20601" xr:uid="{874196D5-6EDD-4448-AD0A-A247F8870FD8}"/>
    <cellStyle name="_Jan 2006 APAC MBOM - Feb 15PM version_Evergreen Jan'07 v9_MBOM v.2_SBU_GLOBAL_NGT 2" xfId="20602" xr:uid="{7C5EC38D-9C82-44B3-90B2-4A235F7ACA29}"/>
    <cellStyle name="_Jan 2006 APAC MBOM - Feb 15PM version_Evergreen Jan'07 v9_MBOM v.2_SBU_GLOBAL_NGT_Cost out Update" xfId="20603" xr:uid="{1B025A84-3EE1-4BA5-892B-7051BCD9CB61}"/>
    <cellStyle name="_Jan 2006 APAC MBOM - Feb 15PM version_Evergreen Jan'07 v9_MBOM v.2_SBU_GLOBAL_NGT_EBIT OCF Ranges" xfId="20604" xr:uid="{9A62AF94-C62C-4781-8C52-2D41F775609F}"/>
    <cellStyle name="_Jan 2006 APAC MBOM - Feb 15PM version_Evergreen Jan'07 v9_MBOM v.2_SBU_GLOBAL_NGT_G2N &amp; Pricing Plan_Feb'12 (version 1)" xfId="20605" xr:uid="{6EEC98EE-5C53-4215-A54B-AE061C4B291C}"/>
    <cellStyle name="_Jan 2006 APAC MBOM - Feb 15PM version_Evergreen Jan'07 v9_MBOM v.2_SBU_GLOBAL_NGT_Working Capital Graph" xfId="20606" xr:uid="{428EC448-8E59-468E-B3E7-87023A3B76C8}"/>
    <cellStyle name="_Jan 2006 APAC MBOM - Feb 15PM version_Evergreen Jan'07 v9_MBOM v.2_Supplemental Data Requirements-Country" xfId="20607" xr:uid="{F4B2D3CD-6B1F-41CA-9E33-CE122A3713F5}"/>
    <cellStyle name="_Jan 2006 APAC MBOM - Feb 15PM version_Evergreen Jan'07 v9_MBOM v.2_Working Capital Graph" xfId="20608" xr:uid="{49B3B59C-A988-4ED9-A989-45CE5D02A2A5}"/>
    <cellStyle name="_Jan 2006 APAC MBOM - Feb 15PM version_Evergreen Jan'07 v9_MBOM v.3" xfId="20609" xr:uid="{FBEC38EB-9B68-42CE-8970-B2C594E4E750}"/>
    <cellStyle name="_Jan 2006 APAC MBOM - Feb 15PM version_Evergreen Jan'07 v9_MBOM v.3 2" xfId="20610" xr:uid="{25299ABF-0191-4E02-A9BF-C910CC39CCC8}"/>
    <cellStyle name="_Jan 2006 APAC MBOM - Feb 15PM version_Evergreen Jan'07 v9_MBOM v.3_2009 AOP_Jan deck_Financials Consol_Sent" xfId="20611" xr:uid="{A814C473-93C1-4934-8FBC-B6C326A8FEDF}"/>
    <cellStyle name="_Jan 2006 APAC MBOM - Feb 15PM version_Evergreen Jan'07 v9_MBOM v.3_2009 AOP_Jan deck_Financials Consol_Sent_2" xfId="20612" xr:uid="{1FC753A9-083F-46D6-AAC0-A20BBF51CCFC}"/>
    <cellStyle name="_Jan 2006 APAC MBOM - Feb 15PM version_Evergreen Jan'07 v9_MBOM v.3_2009 AOP_Nov deck_Financials_for Consol_v2" xfId="20613" xr:uid="{DBE86B80-5C49-492D-8199-B723C87619BA}"/>
    <cellStyle name="_Jan 2006 APAC MBOM - Feb 15PM version_Evergreen Jan'07 v9_MBOM v.3_Cash Capex 10+2" xfId="20614" xr:uid="{20DD3AC6-2B98-421D-A48B-3E16A55A9E20}"/>
    <cellStyle name="_Jan 2006 APAC MBOM - Feb 15PM version_Evergreen Jan'07 v9_MBOM v.3_Cash Capex 10+2_Cost out Update" xfId="20615" xr:uid="{77843238-33D5-4FA7-9DDF-7299745AB235}"/>
    <cellStyle name="_Jan 2006 APAC MBOM - Feb 15PM version_Evergreen Jan'07 v9_MBOM v.3_Cash Capex 10+2_EBIT OCF Ranges" xfId="20616" xr:uid="{3D310BF7-96A7-4E29-AA4F-BEB8D9D25905}"/>
    <cellStyle name="_Jan 2006 APAC MBOM - Feb 15PM version_Evergreen Jan'07 v9_MBOM v.3_Cash Capex 10+2_G2N &amp; Pricing Plan_Feb'12 (version 1)" xfId="20617" xr:uid="{7E34E139-2EAE-4294-A297-ADBDE10D4E00}"/>
    <cellStyle name="_Jan 2006 APAC MBOM - Feb 15PM version_Evergreen Jan'07 v9_MBOM v.3_Cash Capex 10+2_Working Capital Graph" xfId="20618" xr:uid="{C5B46AE2-CF19-476A-BA02-022BDF46B32D}"/>
    <cellStyle name="_Jan 2006 APAC MBOM - Feb 15PM version_Evergreen Jan'07 v9_MBOM v.3_Cost out Update" xfId="20619" xr:uid="{EECE5074-8599-4B56-8A02-5016B600D45A}"/>
    <cellStyle name="_Jan 2006 APAC MBOM - Feb 15PM version_Evergreen Jan'07 v9_MBOM v.3_EBIT OCF Ranges" xfId="20620" xr:uid="{6D0665C1-2E7F-4E12-BC26-35F2864E455A}"/>
    <cellStyle name="_Jan 2006 APAC MBOM - Feb 15PM version_Evergreen Jan'07 v9_MBOM v.3_G2N &amp; Pricing Plan_Feb'12 (version 1)" xfId="20621" xr:uid="{4C0F0CE3-A858-423E-B070-864CBFF258B3}"/>
    <cellStyle name="_Jan 2006 APAC MBOM - Feb 15PM version_Evergreen Jan'07 v9_MBOM v.3_Global Operations" xfId="20622" xr:uid="{B7AF1C95-FD45-42F6-BE86-30506011F512}"/>
    <cellStyle name="_Jan 2006 APAC MBOM - Feb 15PM version_Evergreen Jan'07 v9_MBOM v.3_Global Operations 2" xfId="20623" xr:uid="{C91CCBD7-5BCA-47B3-AD03-C456E80E500D}"/>
    <cellStyle name="_Jan 2006 APAC MBOM - Feb 15PM version_Evergreen Jan'07 v9_MBOM v.3_NA" xfId="20624" xr:uid="{AE013261-D6C5-40D5-A101-5063DE1B7A33}"/>
    <cellStyle name="_Jan 2006 APAC MBOM - Feb 15PM version_Evergreen Jan'07 v9_MBOM v.3_NA 2" xfId="20625" xr:uid="{A52F4BCB-3EAF-4810-A8C7-D823F247D448}"/>
    <cellStyle name="_Jan 2006 APAC MBOM - Feb 15PM version_Evergreen Jan'07 v9_MBOM v.3_NA_1" xfId="20626" xr:uid="{ECCDFEE2-D718-4A2F-ABE9-6144687FE210}"/>
    <cellStyle name="_Jan 2006 APAC MBOM - Feb 15PM version_Evergreen Jan'07 v9_MBOM v.3_NA_1 2" xfId="20627" xr:uid="{5A54CF57-4C9A-42E2-B763-BA5764247386}"/>
    <cellStyle name="_Jan 2006 APAC MBOM - Feb 15PM version_Evergreen Jan'07 v9_MBOM v.3_Nov Review Deck Final" xfId="20628" xr:uid="{B6F92C2D-1108-46E4-9BF9-D17FC6B3A8CD}"/>
    <cellStyle name="_Jan 2006 APAC MBOM - Feb 15PM version_Evergreen Jan'07 v9_MBOM v.3_OCFAnalysis" xfId="20629" xr:uid="{5C0C8E11-A707-41CE-8E90-892403ECC9D1}"/>
    <cellStyle name="_Jan 2006 APAC MBOM - Feb 15PM version_Evergreen Jan'07 v9_MBOM v.3_OCFAnalysis_Cost out Update" xfId="20630" xr:uid="{71DA55C8-F97C-4FA6-B08A-5C5B48870D0D}"/>
    <cellStyle name="_Jan 2006 APAC MBOM - Feb 15PM version_Evergreen Jan'07 v9_MBOM v.3_OCFAnalysis_EBIT OCF Ranges" xfId="20631" xr:uid="{6A5EB62E-74CC-4006-8B13-28C53C7BEA01}"/>
    <cellStyle name="_Jan 2006 APAC MBOM - Feb 15PM version_Evergreen Jan'07 v9_MBOM v.3_OCFAnalysis_G2N &amp; Pricing Plan_Feb'12 (version 1)" xfId="20632" xr:uid="{4D83AC6D-09B9-4531-8515-762D9490B1A3}"/>
    <cellStyle name="_Jan 2006 APAC MBOM - Feb 15PM version_Evergreen Jan'07 v9_MBOM v.3_OCFAnalysis_Working Capital Graph" xfId="20633" xr:uid="{17ACC2B5-BECF-400A-B16E-F943D003DC8C}"/>
    <cellStyle name="_Jan 2006 APAC MBOM - Feb 15PM version_Evergreen Jan'07 v9_MBOM v.3_Quarterly Industry Volume - Corp Follow up Feb 19th" xfId="20634" xr:uid="{5F9B16E5-06F4-4035-B8D7-8D7050A42683}"/>
    <cellStyle name="_Jan 2006 APAC MBOM - Feb 15PM version_Evergreen Jan'07 v9_MBOM v.3_Quarterly Industry Volume - Corp Follow up Feb 19th 2" xfId="20635" xr:uid="{A44648AD-ABDB-4FFF-B97A-AE53DBCFB646}"/>
    <cellStyle name="_Jan 2006 APAC MBOM - Feb 15PM version_Evergreen Jan'07 v9_MBOM v.3_Quarterly Industry Volume - Corp Follow up Feb 19th_Cost out Update" xfId="20636" xr:uid="{7FFC7E17-C84E-4B03-8E38-4EC99C9BE1B5}"/>
    <cellStyle name="_Jan 2006 APAC MBOM - Feb 15PM version_Evergreen Jan'07 v9_MBOM v.3_Quarterly Industry Volume - Corp Follow up Feb 19th_EBIT OCF Ranges" xfId="20637" xr:uid="{D4E6C1FF-C8A2-4863-8311-010A24E5ABE4}"/>
    <cellStyle name="_Jan 2006 APAC MBOM - Feb 15PM version_Evergreen Jan'07 v9_MBOM v.3_Quarterly Industry Volume - Corp Follow up Feb 19th_G2N &amp; Pricing Plan_Feb'12 (version 1)" xfId="20638" xr:uid="{62A5B54E-87E5-4628-9A69-BBD74B8F38FD}"/>
    <cellStyle name="_Jan 2006 APAC MBOM - Feb 15PM version_Evergreen Jan'07 v9_MBOM v.3_Quarterly Industry Volume - Corp Follow up Feb 19th_OCFAnalysis" xfId="20639" xr:uid="{B29B2362-3767-4924-B070-44878A7A70D5}"/>
    <cellStyle name="_Jan 2006 APAC MBOM - Feb 15PM version_Evergreen Jan'07 v9_MBOM v.3_Quarterly Industry Volume - Corp Follow up Feb 19th_OCFAnalysis_Cost out Update" xfId="20640" xr:uid="{FB18C58A-762D-4D54-BF91-2413B8558847}"/>
    <cellStyle name="_Jan 2006 APAC MBOM - Feb 15PM version_Evergreen Jan'07 v9_MBOM v.3_Quarterly Industry Volume - Corp Follow up Feb 19th_OCFAnalysis_EBIT OCF Ranges" xfId="20641" xr:uid="{AE19EE05-CD54-4B67-AE1C-4F3B9C636710}"/>
    <cellStyle name="_Jan 2006 APAC MBOM - Feb 15PM version_Evergreen Jan'07 v9_MBOM v.3_Quarterly Industry Volume - Corp Follow up Feb 19th_OCFAnalysis_G2N &amp; Pricing Plan_Feb'12 (version 1)" xfId="20642" xr:uid="{F6825207-F8BB-4A26-A42A-CD46BD11A124}"/>
    <cellStyle name="_Jan 2006 APAC MBOM - Feb 15PM version_Evergreen Jan'07 v9_MBOM v.3_Quarterly Industry Volume - Corp Follow up Feb 19th_OCFAnalysis_Working Capital Graph" xfId="20643" xr:uid="{B177F86A-3527-4067-86A8-89B1611C9853}"/>
    <cellStyle name="_Jan 2006 APAC MBOM - Feb 15PM version_Evergreen Jan'07 v9_MBOM v.3_Quarterly Industry Volume - Corp Follow up Feb 19th_Working Capital Graph" xfId="20644" xr:uid="{51F9C3FE-FE88-4D43-AF29-D22C64677BA7}"/>
    <cellStyle name="_Jan 2006 APAC MBOM - Feb 15PM version_Evergreen Jan'07 v9_MBOM v.3_SBU_GLOBAL_NGT" xfId="20645" xr:uid="{AA376CAB-749B-4789-B930-E56723838980}"/>
    <cellStyle name="_Jan 2006 APAC MBOM - Feb 15PM version_Evergreen Jan'07 v9_MBOM v.3_SBU_GLOBAL_NGT 2" xfId="20646" xr:uid="{2076785A-0981-4C46-8CCD-A6981B96451D}"/>
    <cellStyle name="_Jan 2006 APAC MBOM - Feb 15PM version_Evergreen Jan'07 v9_MBOM v.3_SBU_GLOBAL_NGT_Cost out Update" xfId="20647" xr:uid="{ED62DEF5-5BD9-498F-9926-5D4F38B02E85}"/>
    <cellStyle name="_Jan 2006 APAC MBOM - Feb 15PM version_Evergreen Jan'07 v9_MBOM v.3_SBU_GLOBAL_NGT_EBIT OCF Ranges" xfId="20648" xr:uid="{C4702923-D300-460E-8747-E44C7645CB6A}"/>
    <cellStyle name="_Jan 2006 APAC MBOM - Feb 15PM version_Evergreen Jan'07 v9_MBOM v.3_SBU_GLOBAL_NGT_G2N &amp; Pricing Plan_Feb'12 (version 1)" xfId="20649" xr:uid="{F2D48386-0B00-4D3F-9770-A92941DBC203}"/>
    <cellStyle name="_Jan 2006 APAC MBOM - Feb 15PM version_Evergreen Jan'07 v9_MBOM v.3_SBU_GLOBAL_NGT_Working Capital Graph" xfId="20650" xr:uid="{62E3C886-54BF-4D5E-AA3B-142BDBA4029D}"/>
    <cellStyle name="_Jan 2006 APAC MBOM - Feb 15PM version_Evergreen Jan'07 v9_MBOM v.3_Supplemental Data Requirements-Country" xfId="20651" xr:uid="{236E19CC-A535-4391-BB3C-7F56E8183F7E}"/>
    <cellStyle name="_Jan 2006 APAC MBOM - Feb 15PM version_Evergreen Jan'07 v9_MBOM v.3_Working Capital Graph" xfId="20652" xr:uid="{EBBF0073-4BA1-40AF-B2FC-9B756E1482D7}"/>
    <cellStyle name="_Jan 2006 APAC MBOM - Feb 15PM version_Evergreen Jan'07 v9_MBOM_2009 AOP_Jan deck_Financials Consol_Sent" xfId="20653" xr:uid="{D651739F-0873-460B-B580-C35938A917BF}"/>
    <cellStyle name="_Jan 2006 APAC MBOM - Feb 15PM version_Evergreen Jan'07 v9_MBOM_2009 AOP_Jan deck_Financials Consol_Sent_2" xfId="20654" xr:uid="{781CACBD-738A-44A0-B2A8-B5A8ABCA693F}"/>
    <cellStyle name="_Jan 2006 APAC MBOM - Feb 15PM version_Evergreen Jan'07 v9_MBOM_2009 AOP_Nov deck_Financials_for Consol_v2" xfId="20655" xr:uid="{A4C08D66-0E2C-43F2-B2F9-30AF410EA169}"/>
    <cellStyle name="_Jan 2006 APAC MBOM - Feb 15PM version_Evergreen Jan'07 v9_MBOM_Cash Capex 10+2" xfId="20656" xr:uid="{EEDEC626-EA6C-4C86-8FD9-8D4F6B4B8157}"/>
    <cellStyle name="_Jan 2006 APAC MBOM - Feb 15PM version_Evergreen Jan'07 v9_MBOM_Cash Capex 10+2_Cost out Update" xfId="20657" xr:uid="{B558F280-792A-4D83-87D2-795FFA79FC33}"/>
    <cellStyle name="_Jan 2006 APAC MBOM - Feb 15PM version_Evergreen Jan'07 v9_MBOM_Cash Capex 10+2_EBIT OCF Ranges" xfId="20658" xr:uid="{061097E8-A3AA-4735-82DA-F357C092C563}"/>
    <cellStyle name="_Jan 2006 APAC MBOM - Feb 15PM version_Evergreen Jan'07 v9_MBOM_Cash Capex 10+2_G2N &amp; Pricing Plan_Feb'12 (version 1)" xfId="20659" xr:uid="{68FB84AA-BD0B-456F-8EA8-7C97A9B63CA4}"/>
    <cellStyle name="_Jan 2006 APAC MBOM - Feb 15PM version_Evergreen Jan'07 v9_MBOM_Cash Capex 10+2_Working Capital Graph" xfId="20660" xr:uid="{A925181F-31F0-4365-81E4-FF1460216749}"/>
    <cellStyle name="_Jan 2006 APAC MBOM - Feb 15PM version_Evergreen Jan'07 v9_MBOM_Cost out Update" xfId="20661" xr:uid="{1C1FF5C6-AEB8-4C3B-95AF-0448542EB77F}"/>
    <cellStyle name="_Jan 2006 APAC MBOM - Feb 15PM version_Evergreen Jan'07 v9_MBOM_EBIT OCF Ranges" xfId="20662" xr:uid="{526673D0-C739-4184-A1CC-8FCF6B8BF8EF}"/>
    <cellStyle name="_Jan 2006 APAC MBOM - Feb 15PM version_Evergreen Jan'07 v9_MBOM_G2N &amp; Pricing Plan_Feb'12 (version 1)" xfId="20663" xr:uid="{938469DB-18A3-44F0-A880-26D113544E8C}"/>
    <cellStyle name="_Jan 2006 APAC MBOM - Feb 15PM version_Evergreen Jan'07 v9_MBOM_Global Operations" xfId="20664" xr:uid="{2E6EEDE9-A014-4CDF-9A4C-8F33924BE5E3}"/>
    <cellStyle name="_Jan 2006 APAC MBOM - Feb 15PM version_Evergreen Jan'07 v9_MBOM_Global Operations 2" xfId="20665" xr:uid="{4FC3A7C2-008C-41A8-8917-F9664331DA7A}"/>
    <cellStyle name="_Jan 2006 APAC MBOM - Feb 15PM version_Evergreen Jan'07 v9_MBOM_NA" xfId="20666" xr:uid="{B8D94630-23FA-472D-8882-C78DCD82E07C}"/>
    <cellStyle name="_Jan 2006 APAC MBOM - Feb 15PM version_Evergreen Jan'07 v9_MBOM_NA 2" xfId="20667" xr:uid="{1BEEC87F-D171-4FC7-9E3E-3D50A7C17C8C}"/>
    <cellStyle name="_Jan 2006 APAC MBOM - Feb 15PM version_Evergreen Jan'07 v9_MBOM_NA_1" xfId="20668" xr:uid="{7A7141C2-A0FC-4F60-BF31-26ABBB2B6BFB}"/>
    <cellStyle name="_Jan 2006 APAC MBOM - Feb 15PM version_Evergreen Jan'07 v9_MBOM_NA_1 2" xfId="20669" xr:uid="{28E9577D-F742-4819-8D13-A12855ACF744}"/>
    <cellStyle name="_Jan 2006 APAC MBOM - Feb 15PM version_Evergreen Jan'07 v9_MBOM_Nov Review Deck Final" xfId="20670" xr:uid="{81A9B928-5D39-4859-B522-D42FD1C408CA}"/>
    <cellStyle name="_Jan 2006 APAC MBOM - Feb 15PM version_Evergreen Jan'07 v9_MBOM_OCFAnalysis" xfId="20671" xr:uid="{0BC5CF61-188D-44B8-A98E-1246FD8FE851}"/>
    <cellStyle name="_Jan 2006 APAC MBOM - Feb 15PM version_Evergreen Jan'07 v9_MBOM_OCFAnalysis_Cost out Update" xfId="20672" xr:uid="{194BC95B-41A3-4C6E-B251-7A8510F06650}"/>
    <cellStyle name="_Jan 2006 APAC MBOM - Feb 15PM version_Evergreen Jan'07 v9_MBOM_OCFAnalysis_EBIT OCF Ranges" xfId="20673" xr:uid="{40F51BAD-35C7-46B7-B92F-EFD39E8415E5}"/>
    <cellStyle name="_Jan 2006 APAC MBOM - Feb 15PM version_Evergreen Jan'07 v9_MBOM_OCFAnalysis_G2N &amp; Pricing Plan_Feb'12 (version 1)" xfId="20674" xr:uid="{3FE83A80-097B-4336-81CB-137AA8FC754B}"/>
    <cellStyle name="_Jan 2006 APAC MBOM - Feb 15PM version_Evergreen Jan'07 v9_MBOM_OCFAnalysis_Working Capital Graph" xfId="20675" xr:uid="{15580CEB-543A-4832-B16E-1FDB7CFE74EC}"/>
    <cellStyle name="_Jan 2006 APAC MBOM - Feb 15PM version_Evergreen Jan'07 v9_MBOM_Quarterly Industry Volume - Corp Follow up Feb 19th" xfId="20676" xr:uid="{F0C466DC-5F70-4201-BCFC-BFEC6A7C2CFB}"/>
    <cellStyle name="_Jan 2006 APAC MBOM - Feb 15PM version_Evergreen Jan'07 v9_MBOM_Quarterly Industry Volume - Corp Follow up Feb 19th 2" xfId="20677" xr:uid="{23C4DB1F-E7BF-49F3-825A-616FFD185338}"/>
    <cellStyle name="_Jan 2006 APAC MBOM - Feb 15PM version_Evergreen Jan'07 v9_MBOM_Quarterly Industry Volume - Corp Follow up Feb 19th_Cost out Update" xfId="20678" xr:uid="{8AAB59C7-D97A-41F2-9539-D55F61AF550F}"/>
    <cellStyle name="_Jan 2006 APAC MBOM - Feb 15PM version_Evergreen Jan'07 v9_MBOM_Quarterly Industry Volume - Corp Follow up Feb 19th_EBIT OCF Ranges" xfId="20679" xr:uid="{51545727-67CD-4D2F-8B75-AE316F8B2C6F}"/>
    <cellStyle name="_Jan 2006 APAC MBOM - Feb 15PM version_Evergreen Jan'07 v9_MBOM_Quarterly Industry Volume - Corp Follow up Feb 19th_G2N &amp; Pricing Plan_Feb'12 (version 1)" xfId="20680" xr:uid="{203BBBB0-BDD7-42EA-8D68-B739CA57050E}"/>
    <cellStyle name="_Jan 2006 APAC MBOM - Feb 15PM version_Evergreen Jan'07 v9_MBOM_Quarterly Industry Volume - Corp Follow up Feb 19th_OCFAnalysis" xfId="20681" xr:uid="{B868F957-1687-4A9D-BCF6-1F0A31FF3489}"/>
    <cellStyle name="_Jan 2006 APAC MBOM - Feb 15PM version_Evergreen Jan'07 v9_MBOM_Quarterly Industry Volume - Corp Follow up Feb 19th_OCFAnalysis_Cost out Update" xfId="20682" xr:uid="{90F658E5-F024-4C04-822C-E811B51AC86C}"/>
    <cellStyle name="_Jan 2006 APAC MBOM - Feb 15PM version_Evergreen Jan'07 v9_MBOM_Quarterly Industry Volume - Corp Follow up Feb 19th_OCFAnalysis_EBIT OCF Ranges" xfId="20683" xr:uid="{27EC7682-66A5-4B30-9722-AB7A9D342BCF}"/>
    <cellStyle name="_Jan 2006 APAC MBOM - Feb 15PM version_Evergreen Jan'07 v9_MBOM_Quarterly Industry Volume - Corp Follow up Feb 19th_OCFAnalysis_G2N &amp; Pricing Plan_Feb'12 (version 1)" xfId="20684" xr:uid="{0B6BF181-792C-4273-B35A-AFB70DD21F18}"/>
    <cellStyle name="_Jan 2006 APAC MBOM - Feb 15PM version_Evergreen Jan'07 v9_MBOM_Quarterly Industry Volume - Corp Follow up Feb 19th_OCFAnalysis_Working Capital Graph" xfId="20685" xr:uid="{7DB409ED-9A4F-42E5-8209-67ECC306D77F}"/>
    <cellStyle name="_Jan 2006 APAC MBOM - Feb 15PM version_Evergreen Jan'07 v9_MBOM_Quarterly Industry Volume - Corp Follow up Feb 19th_Working Capital Graph" xfId="20686" xr:uid="{7D72BD6F-10D8-44FB-9379-050F31521184}"/>
    <cellStyle name="_Jan 2006 APAC MBOM - Feb 15PM version_Evergreen Jan'07 v9_MBOM_SBU_GLOBAL_NGT" xfId="20687" xr:uid="{0C36B98B-C343-4F84-86BC-9D3F5DA11470}"/>
    <cellStyle name="_Jan 2006 APAC MBOM - Feb 15PM version_Evergreen Jan'07 v9_MBOM_SBU_GLOBAL_NGT 2" xfId="20688" xr:uid="{457FA774-E949-41AD-882D-8D7A950A177A}"/>
    <cellStyle name="_Jan 2006 APAC MBOM - Feb 15PM version_Evergreen Jan'07 v9_MBOM_SBU_GLOBAL_NGT_Cost out Update" xfId="20689" xr:uid="{5EBB91F1-5C0D-455F-A314-2E606304954C}"/>
    <cellStyle name="_Jan 2006 APAC MBOM - Feb 15PM version_Evergreen Jan'07 v9_MBOM_SBU_GLOBAL_NGT_EBIT OCF Ranges" xfId="20690" xr:uid="{D9C2AA6E-F7B4-4E75-AD5F-72AC25D38476}"/>
    <cellStyle name="_Jan 2006 APAC MBOM - Feb 15PM version_Evergreen Jan'07 v9_MBOM_SBU_GLOBAL_NGT_G2N &amp; Pricing Plan_Feb'12 (version 1)" xfId="20691" xr:uid="{EE4691F5-86FF-4BDD-83FD-2A36E71BFC9D}"/>
    <cellStyle name="_Jan 2006 APAC MBOM - Feb 15PM version_Evergreen Jan'07 v9_MBOM_SBU_GLOBAL_NGT_Working Capital Graph" xfId="20692" xr:uid="{EA74FBFA-640C-47A6-BF47-6E9376564E8A}"/>
    <cellStyle name="_Jan 2006 APAC MBOM - Feb 15PM version_Evergreen Jan'07 v9_MBOM_Supplemental Data Requirements-Country" xfId="20693" xr:uid="{A47982CB-360C-4BC9-8EEC-A97878B5C30E}"/>
    <cellStyle name="_Jan 2006 APAC MBOM - Feb 15PM version_Evergreen Jan'07 v9_MBOM_Working Capital Graph" xfId="20694" xr:uid="{89CF363F-ED94-4998-8FB5-D0FA3BF5E70B}"/>
    <cellStyle name="_Jan 2006 APAC MBOM - Feb 15PM version_Evergreen Jan'07 v9_NA" xfId="20695" xr:uid="{856FDCCD-5DF8-4ABD-A6F3-1DB1EB069F37}"/>
    <cellStyle name="_Jan 2006 APAC MBOM - Feb 15PM version_Evergreen Jan'07 v9_NA 2" xfId="20696" xr:uid="{5B65A222-9292-4D8A-9A93-5DBA3FA3B2A2}"/>
    <cellStyle name="_Jan 2006 APAC MBOM - Feb 15PM version_Evergreen Jan'07 v9_NA_1" xfId="20697" xr:uid="{B6D4FB63-4CDC-4411-8F30-666D717B6ACC}"/>
    <cellStyle name="_Jan 2006 APAC MBOM - Feb 15PM version_Evergreen Jan'07 v9_NA_1 2" xfId="20698" xr:uid="{E7B6A6A9-0808-4353-A367-2F469CCC8DC6}"/>
    <cellStyle name="_Jan 2006 APAC MBOM - Feb 15PM version_Evergreen Jan'07 v9_Nov Review Deck Final" xfId="20699" xr:uid="{5F5B7BCD-A200-41F2-9E9F-7D103FB31956}"/>
    <cellStyle name="_Jan 2006 APAC MBOM - Feb 15PM version_Evergreen Jan'07 v9_OCFAnalysis" xfId="20700" xr:uid="{448631AD-1EAC-4A88-B017-5987921385E7}"/>
    <cellStyle name="_Jan 2006 APAC MBOM - Feb 15PM version_Evergreen Jan'07 v9_OCFAnalysis_Cost out Update" xfId="20701" xr:uid="{EC8C7F50-555C-43FF-9AA3-A178F7F7B5B3}"/>
    <cellStyle name="_Jan 2006 APAC MBOM - Feb 15PM version_Evergreen Jan'07 v9_OCFAnalysis_EBIT OCF Ranges" xfId="20702" xr:uid="{44AF779B-8911-4172-890F-E10719CD1982}"/>
    <cellStyle name="_Jan 2006 APAC MBOM - Feb 15PM version_Evergreen Jan'07 v9_OCFAnalysis_G2N &amp; Pricing Plan_Feb'12 (version 1)" xfId="20703" xr:uid="{67841EA7-AE97-451B-BCC8-FCE313F0F9CD}"/>
    <cellStyle name="_Jan 2006 APAC MBOM - Feb 15PM version_Evergreen Jan'07 v9_OCFAnalysis_Working Capital Graph" xfId="20704" xr:uid="{921D7D9F-98F2-4DEF-B3C4-507495DB311B}"/>
    <cellStyle name="_Jan 2006 APAC MBOM - Feb 15PM version_Evergreen Jan'07 v9_Quarterly Industry Volume - Corp Follow up Feb 19th" xfId="20705" xr:uid="{C7862228-A3BE-42FD-BFC4-D98D9DB06814}"/>
    <cellStyle name="_Jan 2006 APAC MBOM - Feb 15PM version_Evergreen Jan'07 v9_Quarterly Industry Volume - Corp Follow up Feb 19th 2" xfId="20706" xr:uid="{BC7EF0BD-D507-4ABA-BADF-0BC0DA3E4323}"/>
    <cellStyle name="_Jan 2006 APAC MBOM - Feb 15PM version_Evergreen Jan'07 v9_Quarterly Industry Volume - Corp Follow up Feb 19th_Cost out Update" xfId="20707" xr:uid="{AF87E2A5-8F3E-4FF4-8474-9472ECEA6839}"/>
    <cellStyle name="_Jan 2006 APAC MBOM - Feb 15PM version_Evergreen Jan'07 v9_Quarterly Industry Volume - Corp Follow up Feb 19th_EBIT OCF Ranges" xfId="20708" xr:uid="{C1085306-CAD6-4B13-B77F-878902AD9414}"/>
    <cellStyle name="_Jan 2006 APAC MBOM - Feb 15PM version_Evergreen Jan'07 v9_Quarterly Industry Volume - Corp Follow up Feb 19th_G2N &amp; Pricing Plan_Feb'12 (version 1)" xfId="20709" xr:uid="{9F597E98-3538-46C0-917A-1C2DC4E305DF}"/>
    <cellStyle name="_Jan 2006 APAC MBOM - Feb 15PM version_Evergreen Jan'07 v9_Quarterly Industry Volume - Corp Follow up Feb 19th_OCFAnalysis" xfId="20710" xr:uid="{507D8C1D-2E22-4652-9529-717DFB5DE06B}"/>
    <cellStyle name="_Jan 2006 APAC MBOM - Feb 15PM version_Evergreen Jan'07 v9_Quarterly Industry Volume - Corp Follow up Feb 19th_OCFAnalysis_Cost out Update" xfId="20711" xr:uid="{F9F0D6A7-068D-4AC3-B242-6488631A0F41}"/>
    <cellStyle name="_Jan 2006 APAC MBOM - Feb 15PM version_Evergreen Jan'07 v9_Quarterly Industry Volume - Corp Follow up Feb 19th_OCFAnalysis_EBIT OCF Ranges" xfId="20712" xr:uid="{5EBAC8B3-FC27-4E7E-8F56-A28C0CF1BE69}"/>
    <cellStyle name="_Jan 2006 APAC MBOM - Feb 15PM version_Evergreen Jan'07 v9_Quarterly Industry Volume - Corp Follow up Feb 19th_OCFAnalysis_G2N &amp; Pricing Plan_Feb'12 (version 1)" xfId="20713" xr:uid="{7A8CB553-3D8F-488F-9BCA-CFC4CDE93137}"/>
    <cellStyle name="_Jan 2006 APAC MBOM - Feb 15PM version_Evergreen Jan'07 v9_Quarterly Industry Volume - Corp Follow up Feb 19th_OCFAnalysis_Working Capital Graph" xfId="20714" xr:uid="{973F6AB3-C04C-41E6-854A-161CCC411892}"/>
    <cellStyle name="_Jan 2006 APAC MBOM - Feb 15PM version_Evergreen Jan'07 v9_Quarterly Industry Volume - Corp Follow up Feb 19th_Working Capital Graph" xfId="20715" xr:uid="{4F0E38EE-6E2C-4B8C-A9FD-8BDF765E47B7}"/>
    <cellStyle name="_Jan 2006 APAC MBOM - Feb 15PM version_Evergreen Jan'07 v9_SBU_GLOBAL_NGT" xfId="20716" xr:uid="{F69DCE53-ACB8-4300-893F-7CA0ADCEAC8C}"/>
    <cellStyle name="_Jan 2006 APAC MBOM - Feb 15PM version_Evergreen Jan'07 v9_SBU_GLOBAL_NGT 2" xfId="20717" xr:uid="{E9484094-79A6-4F6B-ABD4-EC4793E579C7}"/>
    <cellStyle name="_Jan 2006 APAC MBOM - Feb 15PM version_Evergreen Jan'07 v9_SBU_GLOBAL_NGT_Cost out Update" xfId="20718" xr:uid="{B2F5567B-628B-4498-90D5-795C3BE47612}"/>
    <cellStyle name="_Jan 2006 APAC MBOM - Feb 15PM version_Evergreen Jan'07 v9_SBU_GLOBAL_NGT_EBIT OCF Ranges" xfId="20719" xr:uid="{7A662D82-E05C-4BFB-A9C1-DA5A377CCA2C}"/>
    <cellStyle name="_Jan 2006 APAC MBOM - Feb 15PM version_Evergreen Jan'07 v9_SBU_GLOBAL_NGT_G2N &amp; Pricing Plan_Feb'12 (version 1)" xfId="20720" xr:uid="{26F014B8-951F-49AF-A9CC-1FC17F30DB2E}"/>
    <cellStyle name="_Jan 2006 APAC MBOM - Feb 15PM version_Evergreen Jan'07 v9_SBU_GLOBAL_NGT_Working Capital Graph" xfId="20721" xr:uid="{9CBE9CFA-580D-4E39-87BF-7EFDBBE78060}"/>
    <cellStyle name="_Jan 2006 APAC MBOM - Feb 15PM version_Evergreen Jan'07 v9_SPTFIN MBOM Inputs AUG 07" xfId="20722" xr:uid="{53DE4C14-8F80-47DF-9709-B722DC6CA848}"/>
    <cellStyle name="_Jan 2006 APAC MBOM - Feb 15PM version_Evergreen Jan'07 v9_SPTFIN MBOM Inputs AUG 07_Cost out Update" xfId="20723" xr:uid="{E1EE1685-9656-4122-8F36-B81636525044}"/>
    <cellStyle name="_Jan 2006 APAC MBOM - Feb 15PM version_Evergreen Jan'07 v9_SPTFIN MBOM Inputs AUG 07_EBIT OCF Ranges" xfId="20724" xr:uid="{8BE5E115-37A5-49B9-BAC1-CFA175C8B746}"/>
    <cellStyle name="_Jan 2006 APAC MBOM - Feb 15PM version_Evergreen Jan'07 v9_SPTFIN MBOM Inputs AUG 07_G2N &amp; Pricing Plan_Feb'12 (version 1)" xfId="20725" xr:uid="{E91E16D9-E3D3-4CE7-B8BA-0973F899600B}"/>
    <cellStyle name="_Jan 2006 APAC MBOM - Feb 15PM version_Evergreen Jan'07 v9_SPTFIN MBOM Inputs AUG 07_Working Capital Graph" xfId="20726" xr:uid="{2E16DFE1-BF70-41E4-9D58-1C74EC8627B3}"/>
    <cellStyle name="_Jan 2006 APAC MBOM - Feb 15PM version_Evergreen Jan'07 v9_SPTFIN MBOM Inputs Dec 07" xfId="20727" xr:uid="{BCF12E95-92F3-472F-994C-379E06530122}"/>
    <cellStyle name="_Jan 2006 APAC MBOM - Feb 15PM version_Evergreen Jan'07 v9_SPTFIN MBOM Inputs Dec 07_Cost out Update" xfId="20728" xr:uid="{C62EFEE3-F808-4A6F-93CE-27CC89067A37}"/>
    <cellStyle name="_Jan 2006 APAC MBOM - Feb 15PM version_Evergreen Jan'07 v9_SPTFIN MBOM Inputs Dec 07_EBIT OCF Ranges" xfId="20729" xr:uid="{3B916E8A-3382-4596-9D32-51BC8B8CEAEC}"/>
    <cellStyle name="_Jan 2006 APAC MBOM - Feb 15PM version_Evergreen Jan'07 v9_SPTFIN MBOM Inputs Dec 07_G2N &amp; Pricing Plan_Feb'12 (version 1)" xfId="20730" xr:uid="{320E3AA4-8DF1-4604-93B4-49A0F84E252B}"/>
    <cellStyle name="_Jan 2006 APAC MBOM - Feb 15PM version_Evergreen Jan'07 v9_SPTFIN MBOM Inputs Dec 07_Working Capital Graph" xfId="20731" xr:uid="{D22D8D68-A71B-42DD-8429-053D001230EF}"/>
    <cellStyle name="_Jan 2006 APAC MBOM - Feb 15PM version_Evergreen Jan'07 v9_SPTFIN MBOM Inputs jul 07" xfId="20732" xr:uid="{A68BF07C-90AF-4803-A7FA-0D4F3A8104EF}"/>
    <cellStyle name="_Jan 2006 APAC MBOM - Feb 15PM version_Evergreen Jan'07 v9_SPTFIN MBOM Inputs jul 07_Cost out Update" xfId="20733" xr:uid="{180E5F05-5DE4-4382-A1B4-F46DF833D57C}"/>
    <cellStyle name="_Jan 2006 APAC MBOM - Feb 15PM version_Evergreen Jan'07 v9_SPTFIN MBOM Inputs jul 07_EBIT OCF Ranges" xfId="20734" xr:uid="{C199B868-3D43-49A5-9D72-A38458DA47F1}"/>
    <cellStyle name="_Jan 2006 APAC MBOM - Feb 15PM version_Evergreen Jan'07 v9_SPTFIN MBOM Inputs jul 07_G2N &amp; Pricing Plan_Feb'12 (version 1)" xfId="20735" xr:uid="{FA7DBC23-0D48-4F18-92D7-CB1E926CDB7B}"/>
    <cellStyle name="_Jan 2006 APAC MBOM - Feb 15PM version_Evergreen Jan'07 v9_SPTFIN MBOM Inputs jul 07_Working Capital Graph" xfId="20736" xr:uid="{49D60F95-6706-4988-81A1-6BE767F7C3A1}"/>
    <cellStyle name="_Jan 2006 APAC MBOM - Feb 15PM version_Evergreen Jan'07 v9_SPTFIN MBOM Inputs jun 07 final" xfId="20737" xr:uid="{BE7C47C5-16DB-46DA-A03D-BD3DD6E81773}"/>
    <cellStyle name="_Jan 2006 APAC MBOM - Feb 15PM version_Evergreen Jan'07 v9_SPTFIN MBOM Inputs jun 07 final_Cost out Update" xfId="20738" xr:uid="{0A546C32-8768-430C-AB79-7E3511C1F75C}"/>
    <cellStyle name="_Jan 2006 APAC MBOM - Feb 15PM version_Evergreen Jan'07 v9_SPTFIN MBOM Inputs jun 07 final_EBIT OCF Ranges" xfId="20739" xr:uid="{6D3F5DF7-889D-4333-AC42-345CE8D88E35}"/>
    <cellStyle name="_Jan 2006 APAC MBOM - Feb 15PM version_Evergreen Jan'07 v9_SPTFIN MBOM Inputs jun 07 final_G2N &amp; Pricing Plan_Feb'12 (version 1)" xfId="20740" xr:uid="{ECAE2616-E552-4CE0-896D-6F83EE6E11D6}"/>
    <cellStyle name="_Jan 2006 APAC MBOM - Feb 15PM version_Evergreen Jan'07 v9_SPTFIN MBOM Inputs jun 07 final_Working Capital Graph" xfId="20741" xr:uid="{DAB21AD0-484D-4716-9996-12CB78C29FF7}"/>
    <cellStyle name="_Jan 2006 APAC MBOM - Feb 15PM version_Evergreen Jan'07 v9_SPTFIN MBOM Inputs Jun'07" xfId="20742" xr:uid="{97C949F9-0CC0-4A05-B033-61138DD0AB67}"/>
    <cellStyle name="_Jan 2006 APAC MBOM - Feb 15PM version_Evergreen Jan'07 v9_SPTFIN MBOM Inputs Jun'07_Cost out Update" xfId="20743" xr:uid="{D77D3549-C613-49EA-B471-02A84613E758}"/>
    <cellStyle name="_Jan 2006 APAC MBOM - Feb 15PM version_Evergreen Jan'07 v9_SPTFIN MBOM Inputs Jun'07_EBIT OCF Ranges" xfId="20744" xr:uid="{8DC7B0B2-A4B8-47D2-8A5F-88ADCDBDEB43}"/>
    <cellStyle name="_Jan 2006 APAC MBOM - Feb 15PM version_Evergreen Jan'07 v9_SPTFIN MBOM Inputs Jun'07_G2N &amp; Pricing Plan_Feb'12 (version 1)" xfId="20745" xr:uid="{9333339E-0D44-4622-86D1-81D724349B43}"/>
    <cellStyle name="_Jan 2006 APAC MBOM - Feb 15PM version_Evergreen Jan'07 v9_SPTFIN MBOM Inputs Jun'07_Working Capital Graph" xfId="20746" xr:uid="{AEFE8CD0-DAE0-44CF-9C48-52FBCBA8817E}"/>
    <cellStyle name="_Jan 2006 APAC MBOM - Feb 15PM version_Evergreen Jan'07 v9_Supplemental Data Requirements-Country" xfId="20747" xr:uid="{4FE673C2-0C38-4C59-9972-60E4071223A2}"/>
    <cellStyle name="_Jan 2006 APAC MBOM - Feb 15PM version_Evergreen Jan'07 v9_Working Capital Graph" xfId="20748" xr:uid="{1833B3D0-910B-49C2-8A54-E3329CEA5EF9}"/>
    <cellStyle name="_Jan 2006 APAC MBOM - Feb 15PM version_Feb MBOM" xfId="20749" xr:uid="{40AFDE14-B50B-4639-B9B7-8577A62A8BE3}"/>
    <cellStyle name="_Jan 2006 APAC MBOM - Feb 15PM version_Feb MBOM 2" xfId="20750" xr:uid="{3ADB3100-149F-4B80-B01B-CC3A92D835F9}"/>
    <cellStyle name="_Jan 2006 APAC MBOM - Feb 15PM version_Feb MBOM_2009 AOP_Jan deck_Financials Consol_Sent" xfId="20751" xr:uid="{7EB32909-1304-414E-B832-7C360FE9E859}"/>
    <cellStyle name="_Jan 2006 APAC MBOM - Feb 15PM version_Feb MBOM_2009 AOP_Jan deck_Financials Consol_Sent_2" xfId="20752" xr:uid="{087CA03B-E15B-4B6E-9DCF-2E2464007D90}"/>
    <cellStyle name="_Jan 2006 APAC MBOM - Feb 15PM version_Feb MBOM_2009 AOP_Nov deck_Financials_for Consol_v2" xfId="20753" xr:uid="{9CE8EE32-88A2-40D3-9AC3-800486A8DC15}"/>
    <cellStyle name="_Jan 2006 APAC MBOM - Feb 15PM version_Feb MBOM_Cash Capex 10+2" xfId="20754" xr:uid="{1441DA7E-F682-4E1D-AACA-8158A21C45FB}"/>
    <cellStyle name="_Jan 2006 APAC MBOM - Feb 15PM version_Feb MBOM_Cash Capex 10+2_Cost out Update" xfId="20755" xr:uid="{B3A469DA-CEF1-4454-A977-67C2223D9379}"/>
    <cellStyle name="_Jan 2006 APAC MBOM - Feb 15PM version_Feb MBOM_Cash Capex 10+2_EBIT OCF Ranges" xfId="20756" xr:uid="{BEB6EB9B-0714-4B93-922D-1DB5DF054CC2}"/>
    <cellStyle name="_Jan 2006 APAC MBOM - Feb 15PM version_Feb MBOM_Cash Capex 10+2_G2N &amp; Pricing Plan_Feb'12 (version 1)" xfId="20757" xr:uid="{44A3B7E7-C314-42AF-9533-CEB7C770B6D5}"/>
    <cellStyle name="_Jan 2006 APAC MBOM - Feb 15PM version_Feb MBOM_Cash Capex 10+2_Working Capital Graph" xfId="20758" xr:uid="{D94E2112-E380-41FB-B80E-EBED0B674E9F}"/>
    <cellStyle name="_Jan 2006 APAC MBOM - Feb 15PM version_Feb MBOM_consumer walk 0807" xfId="20759" xr:uid="{6CD202EC-BD91-4846-A824-12D80CB2EC80}"/>
    <cellStyle name="_Jan 2006 APAC MBOM - Feb 15PM version_Feb MBOM_consumer walk 0807_Cost out Update" xfId="20760" xr:uid="{FF992BE4-92CE-4D70-9234-05883046AFB5}"/>
    <cellStyle name="_Jan 2006 APAC MBOM - Feb 15PM version_Feb MBOM_consumer walk 0807_EBIT OCF Ranges" xfId="20761" xr:uid="{7D7FC230-E421-4556-AF40-8B37588942FB}"/>
    <cellStyle name="_Jan 2006 APAC MBOM - Feb 15PM version_Feb MBOM_consumer walk 0807_G2N &amp; Pricing Plan_Feb'12 (version 1)" xfId="20762" xr:uid="{6DFFD5C4-C2C5-46FD-B495-A5DE1FA630D3}"/>
    <cellStyle name="_Jan 2006 APAC MBOM - Feb 15PM version_Feb MBOM_consumer walk 0807_Working Capital Graph" xfId="20763" xr:uid="{93B43714-14E8-454B-B7EC-FEFC36671A0E}"/>
    <cellStyle name="_Jan 2006 APAC MBOM - Feb 15PM version_Feb MBOM_Cost out Update" xfId="20764" xr:uid="{BA83FC6D-B8D3-4DE7-B608-79756AEDAA6B}"/>
    <cellStyle name="_Jan 2006 APAC MBOM - Feb 15PM version_Feb MBOM_EBIT OCF Ranges" xfId="20765" xr:uid="{2501A306-D05F-4647-9AC1-CAAFD28773C8}"/>
    <cellStyle name="_Jan 2006 APAC MBOM - Feb 15PM version_Feb MBOM_G2N &amp; Pricing Plan_Feb'12 (version 1)" xfId="20766" xr:uid="{739ACAA2-A9F3-4C32-88FF-8D1F6064B846}"/>
    <cellStyle name="_Jan 2006 APAC MBOM - Feb 15PM version_Feb MBOM_Global Operations" xfId="20767" xr:uid="{EEB532F2-2381-4039-8FD1-20C681E15752}"/>
    <cellStyle name="_Jan 2006 APAC MBOM - Feb 15PM version_Feb MBOM_Global Operations 2" xfId="20768" xr:uid="{65D48CC6-2DEE-41B8-8C8A-3E9B14858105}"/>
    <cellStyle name="_Jan 2006 APAC MBOM - Feb 15PM version_Feb MBOM_MBOM" xfId="20769" xr:uid="{517069B0-740E-421E-9DFA-71C9E63D41B1}"/>
    <cellStyle name="_Jan 2006 APAC MBOM - Feb 15PM version_Feb MBOM_MBOM 2" xfId="20770" xr:uid="{046BEC26-7D06-40F9-B9D6-ABB8F87376F2}"/>
    <cellStyle name="_Jan 2006 APAC MBOM - Feb 15PM version_Feb MBOM_MBOM APR 07" xfId="20771" xr:uid="{D869249E-A69D-499E-9CA0-257E3B7B7F0E}"/>
    <cellStyle name="_Jan 2006 APAC MBOM - Feb 15PM version_Feb MBOM_MBOM APR 07 2" xfId="20772" xr:uid="{9D535A14-42D5-4D90-80C2-8DB2A0720757}"/>
    <cellStyle name="_Jan 2006 APAC MBOM - Feb 15PM version_Feb MBOM_MBOM APR 07_2009 AOP_Jan deck_Financials Consol_Sent" xfId="20773" xr:uid="{2C436A25-6457-4A07-B9F1-0A47A15D551C}"/>
    <cellStyle name="_Jan 2006 APAC MBOM - Feb 15PM version_Feb MBOM_MBOM APR 07_2009 AOP_Jan deck_Financials Consol_Sent_2" xfId="20774" xr:uid="{B7FF51F6-2766-4857-9DEA-B6167A05ACDE}"/>
    <cellStyle name="_Jan 2006 APAC MBOM - Feb 15PM version_Feb MBOM_MBOM APR 07_2009 AOP_Nov deck_Financials_for Consol_v2" xfId="20775" xr:uid="{79F50D17-7B92-450F-884F-A18F2E6B175F}"/>
    <cellStyle name="_Jan 2006 APAC MBOM - Feb 15PM version_Feb MBOM_MBOM APR 07_Cash Capex 10+2" xfId="20776" xr:uid="{88B67B3B-37AE-4407-82CD-129D0AD35FAA}"/>
    <cellStyle name="_Jan 2006 APAC MBOM - Feb 15PM version_Feb MBOM_MBOM APR 07_Cash Capex 10+2_Cost out Update" xfId="20777" xr:uid="{7C7195AA-893C-4AD2-9273-094CFDD0FD11}"/>
    <cellStyle name="_Jan 2006 APAC MBOM - Feb 15PM version_Feb MBOM_MBOM APR 07_Cash Capex 10+2_EBIT OCF Ranges" xfId="20778" xr:uid="{35DFF04E-201C-44DE-9BD5-74FB321C182F}"/>
    <cellStyle name="_Jan 2006 APAC MBOM - Feb 15PM version_Feb MBOM_MBOM APR 07_Cash Capex 10+2_G2N &amp; Pricing Plan_Feb'12 (version 1)" xfId="20779" xr:uid="{CB89DB49-1529-4FC7-A8E8-E6B2F1BF7C1F}"/>
    <cellStyle name="_Jan 2006 APAC MBOM - Feb 15PM version_Feb MBOM_MBOM APR 07_Cash Capex 10+2_Working Capital Graph" xfId="20780" xr:uid="{83A77EB0-FDDF-4440-BBEC-499D36D2A381}"/>
    <cellStyle name="_Jan 2006 APAC MBOM - Feb 15PM version_Feb MBOM_MBOM APR 07_Cost out Update" xfId="20781" xr:uid="{84C68D00-E901-44CE-BE1E-F75A32917C0E}"/>
    <cellStyle name="_Jan 2006 APAC MBOM - Feb 15PM version_Feb MBOM_MBOM APR 07_EBIT OCF Ranges" xfId="20782" xr:uid="{19AB2FB2-C4E6-49BD-B66B-EF431659307A}"/>
    <cellStyle name="_Jan 2006 APAC MBOM - Feb 15PM version_Feb MBOM_MBOM APR 07_G2N &amp; Pricing Plan_Feb'12 (version 1)" xfId="20783" xr:uid="{961DBE8E-1343-4161-9067-2C51566130EF}"/>
    <cellStyle name="_Jan 2006 APAC MBOM - Feb 15PM version_Feb MBOM_MBOM APR 07_Global Operations" xfId="20784" xr:uid="{048DCD88-B4FB-4C53-8D07-A7B83E8BCBEB}"/>
    <cellStyle name="_Jan 2006 APAC MBOM - Feb 15PM version_Feb MBOM_MBOM APR 07_Global Operations 2" xfId="20785" xr:uid="{10014D01-0A85-4C20-85D3-83C4755D8F15}"/>
    <cellStyle name="_Jan 2006 APAC MBOM - Feb 15PM version_Feb MBOM_MBOM APR 07_NA" xfId="20786" xr:uid="{F8D15305-4D3C-4039-856F-830948A61BB8}"/>
    <cellStyle name="_Jan 2006 APAC MBOM - Feb 15PM version_Feb MBOM_MBOM APR 07_NA 2" xfId="20787" xr:uid="{114E53BD-0A87-47D2-9C4F-2E103CDA82B6}"/>
    <cellStyle name="_Jan 2006 APAC MBOM - Feb 15PM version_Feb MBOM_MBOM APR 07_NA_1" xfId="20788" xr:uid="{C262B9A8-08EF-4AC4-882C-6330327320B0}"/>
    <cellStyle name="_Jan 2006 APAC MBOM - Feb 15PM version_Feb MBOM_MBOM APR 07_NA_1 2" xfId="20789" xr:uid="{ED5FBCB7-F7BF-4E80-96D2-1ACAFAFF5634}"/>
    <cellStyle name="_Jan 2006 APAC MBOM - Feb 15PM version_Feb MBOM_MBOM APR 07_Nov Review Deck Final" xfId="20790" xr:uid="{3469EBC1-E5DA-44E6-AB89-1CD2340C46F1}"/>
    <cellStyle name="_Jan 2006 APAC MBOM - Feb 15PM version_Feb MBOM_MBOM APR 07_OCFAnalysis" xfId="20791" xr:uid="{BD241985-D9C2-401A-8230-FA310D53D5F7}"/>
    <cellStyle name="_Jan 2006 APAC MBOM - Feb 15PM version_Feb MBOM_MBOM APR 07_OCFAnalysis_Cost out Update" xfId="20792" xr:uid="{0C0D591C-93CC-4978-8853-D2C172F60C2D}"/>
    <cellStyle name="_Jan 2006 APAC MBOM - Feb 15PM version_Feb MBOM_MBOM APR 07_OCFAnalysis_EBIT OCF Ranges" xfId="20793" xr:uid="{E0B4BB98-1C16-4EEF-A5F4-7714F89D3205}"/>
    <cellStyle name="_Jan 2006 APAC MBOM - Feb 15PM version_Feb MBOM_MBOM APR 07_OCFAnalysis_G2N &amp; Pricing Plan_Feb'12 (version 1)" xfId="20794" xr:uid="{7CC0EE78-4C20-47AC-ADD8-E7B1A7D0DF22}"/>
    <cellStyle name="_Jan 2006 APAC MBOM - Feb 15PM version_Feb MBOM_MBOM APR 07_OCFAnalysis_Working Capital Graph" xfId="20795" xr:uid="{E621DDC7-D1EB-48B3-933C-B9336A19C1BE}"/>
    <cellStyle name="_Jan 2006 APAC MBOM - Feb 15PM version_Feb MBOM_MBOM APR 07_Quarterly Industry Volume - Corp Follow up Feb 19th" xfId="20796" xr:uid="{0C828B6F-A871-4465-8456-DF240DFD6D4F}"/>
    <cellStyle name="_Jan 2006 APAC MBOM - Feb 15PM version_Feb MBOM_MBOM APR 07_Quarterly Industry Volume - Corp Follow up Feb 19th 2" xfId="20797" xr:uid="{2F32D51C-B4C6-4A09-944E-81CD7BD41268}"/>
    <cellStyle name="_Jan 2006 APAC MBOM - Feb 15PM version_Feb MBOM_MBOM APR 07_Quarterly Industry Volume - Corp Follow up Feb 19th_Cost out Update" xfId="20798" xr:uid="{B1973238-5F88-4C9D-8D74-146E283607DD}"/>
    <cellStyle name="_Jan 2006 APAC MBOM - Feb 15PM version_Feb MBOM_MBOM APR 07_Quarterly Industry Volume - Corp Follow up Feb 19th_EBIT OCF Ranges" xfId="20799" xr:uid="{29A0DFC5-7400-47C0-AB7D-6A7ACEA60CD5}"/>
    <cellStyle name="_Jan 2006 APAC MBOM - Feb 15PM version_Feb MBOM_MBOM APR 07_Quarterly Industry Volume - Corp Follow up Feb 19th_G2N &amp; Pricing Plan_Feb'12 (version 1)" xfId="20800" xr:uid="{FB366541-7A8A-4624-901A-CFA7FE5ACF63}"/>
    <cellStyle name="_Jan 2006 APAC MBOM - Feb 15PM version_Feb MBOM_MBOM APR 07_Quarterly Industry Volume - Corp Follow up Feb 19th_OCFAnalysis" xfId="20801" xr:uid="{B73E59B5-2433-4D9D-B88C-CC3B13D6EE60}"/>
    <cellStyle name="_Jan 2006 APAC MBOM - Feb 15PM version_Feb MBOM_MBOM APR 07_Quarterly Industry Volume - Corp Follow up Feb 19th_OCFAnalysis_Cost out Update" xfId="20802" xr:uid="{C732AE08-4146-4C4A-BF73-EFDF07718C6F}"/>
    <cellStyle name="_Jan 2006 APAC MBOM - Feb 15PM version_Feb MBOM_MBOM APR 07_Quarterly Industry Volume - Corp Follow up Feb 19th_OCFAnalysis_EBIT OCF Ranges" xfId="20803" xr:uid="{485D596C-FA01-4CCD-9C72-60B490C6AD82}"/>
    <cellStyle name="_Jan 2006 APAC MBOM - Feb 15PM version_Feb MBOM_MBOM APR 07_Quarterly Industry Volume - Corp Follow up Feb 19th_OCFAnalysis_G2N &amp; Pricing Plan_Feb'12 (version 1)" xfId="20804" xr:uid="{FBAAC430-EEA8-44D0-AF6B-D198A3369901}"/>
    <cellStyle name="_Jan 2006 APAC MBOM - Feb 15PM version_Feb MBOM_MBOM APR 07_Quarterly Industry Volume - Corp Follow up Feb 19th_OCFAnalysis_Working Capital Graph" xfId="20805" xr:uid="{35121219-BFD3-4498-A546-511C24E2B5AE}"/>
    <cellStyle name="_Jan 2006 APAC MBOM - Feb 15PM version_Feb MBOM_MBOM APR 07_Quarterly Industry Volume - Corp Follow up Feb 19th_Working Capital Graph" xfId="20806" xr:uid="{3FB62444-81C7-4291-80CF-7A7F2B981DE3}"/>
    <cellStyle name="_Jan 2006 APAC MBOM - Feb 15PM version_Feb MBOM_MBOM APR 07_SBU_GLOBAL_NGT" xfId="20807" xr:uid="{600A393F-29B5-4560-AC4A-1CB6F0DE19D9}"/>
    <cellStyle name="_Jan 2006 APAC MBOM - Feb 15PM version_Feb MBOM_MBOM APR 07_SBU_GLOBAL_NGT 2" xfId="20808" xr:uid="{D3BFE778-3AEE-4C6E-A651-10F562E20D33}"/>
    <cellStyle name="_Jan 2006 APAC MBOM - Feb 15PM version_Feb MBOM_MBOM APR 07_SBU_GLOBAL_NGT_Cost out Update" xfId="20809" xr:uid="{8AC800B4-C33E-4D32-8C47-D5578BD1C3F8}"/>
    <cellStyle name="_Jan 2006 APAC MBOM - Feb 15PM version_Feb MBOM_MBOM APR 07_SBU_GLOBAL_NGT_EBIT OCF Ranges" xfId="20810" xr:uid="{B6A921FD-0241-432B-B53B-D900DBDDB801}"/>
    <cellStyle name="_Jan 2006 APAC MBOM - Feb 15PM version_Feb MBOM_MBOM APR 07_SBU_GLOBAL_NGT_G2N &amp; Pricing Plan_Feb'12 (version 1)" xfId="20811" xr:uid="{BC3F5178-F26A-4B21-8F55-8467027AB8B8}"/>
    <cellStyle name="_Jan 2006 APAC MBOM - Feb 15PM version_Feb MBOM_MBOM APR 07_SBU_GLOBAL_NGT_Working Capital Graph" xfId="20812" xr:uid="{5E31D348-37D8-4A6B-A1D7-86B0BF344F50}"/>
    <cellStyle name="_Jan 2006 APAC MBOM - Feb 15PM version_Feb MBOM_MBOM APR 07_Supplemental Data Requirements-Country" xfId="20813" xr:uid="{07DF1925-C6C0-4466-9D5F-EF4992351938}"/>
    <cellStyle name="_Jan 2006 APAC MBOM - Feb 15PM version_Feb MBOM_MBOM APR 07_Working Capital Graph" xfId="20814" xr:uid="{99FD0795-08F6-4635-814B-23DF75A2631D}"/>
    <cellStyle name="_Jan 2006 APAC MBOM - Feb 15PM version_Feb MBOM_MBOM Jan" xfId="20815" xr:uid="{4B39CE3F-0D65-43EB-893C-00E34EA6B7D2}"/>
    <cellStyle name="_Jan 2006 APAC MBOM - Feb 15PM version_Feb MBOM_MBOM Jan_Cost out Update" xfId="20816" xr:uid="{FC5E1F3B-7382-43F0-AD56-B5951FC72275}"/>
    <cellStyle name="_Jan 2006 APAC MBOM - Feb 15PM version_Feb MBOM_MBOM Jan_EBIT OCF Ranges" xfId="20817" xr:uid="{F3B2DF41-223C-4AFD-94A5-39C5AE7C638E}"/>
    <cellStyle name="_Jan 2006 APAC MBOM - Feb 15PM version_Feb MBOM_MBOM Jan_G2N &amp; Pricing Plan_Feb'12 (version 1)" xfId="20818" xr:uid="{EB89A93A-7331-407D-BD32-DE85D75F4435}"/>
    <cellStyle name="_Jan 2006 APAC MBOM - Feb 15PM version_Feb MBOM_MBOM Jan_Working Capital Graph" xfId="20819" xr:uid="{6E0BCFC2-9736-4420-8866-14685AE1C691}"/>
    <cellStyle name="_Jan 2006 APAC MBOM - Feb 15PM version_Feb MBOM_MBOM Jul 07 Send" xfId="20820" xr:uid="{D2D33CF6-2D1E-457D-AC07-F271D9F55D65}"/>
    <cellStyle name="_Jan 2006 APAC MBOM - Feb 15PM version_Feb MBOM_MBOM Jul 07 Send_Cost out Update" xfId="20821" xr:uid="{EBDC2BAA-52FE-4C5D-9BED-95152F1AD193}"/>
    <cellStyle name="_Jan 2006 APAC MBOM - Feb 15PM version_Feb MBOM_MBOM Jul 07 Send_EBIT OCF Ranges" xfId="20822" xr:uid="{E6655536-1185-4471-9CE2-FC3B49782F72}"/>
    <cellStyle name="_Jan 2006 APAC MBOM - Feb 15PM version_Feb MBOM_MBOM Jul 07 Send_G2N &amp; Pricing Plan_Feb'12 (version 1)" xfId="20823" xr:uid="{36636976-CD46-43A1-8AC8-085FECBEAB3E}"/>
    <cellStyle name="_Jan 2006 APAC MBOM - Feb 15PM version_Feb MBOM_MBOM Jul 07 Send_Working Capital Graph" xfId="20824" xr:uid="{493BB4F3-B48A-4D4C-BF1E-E2B2D038364D}"/>
    <cellStyle name="_Jan 2006 APAC MBOM - Feb 15PM version_Feb MBOM_MBOM June 07 Final Send" xfId="20825" xr:uid="{E3208043-E23F-4009-8AC4-28F52E9F9BBD}"/>
    <cellStyle name="_Jan 2006 APAC MBOM - Feb 15PM version_Feb MBOM_MBOM June 07 Final Send_Cost out Update" xfId="20826" xr:uid="{93CEE571-1CA6-4870-806D-47E0A90BFF8A}"/>
    <cellStyle name="_Jan 2006 APAC MBOM - Feb 15PM version_Feb MBOM_MBOM June 07 Final Send_EBIT OCF Ranges" xfId="20827" xr:uid="{198F71C9-E86D-482D-9461-D3723711D220}"/>
    <cellStyle name="_Jan 2006 APAC MBOM - Feb 15PM version_Feb MBOM_MBOM June 07 Final Send_G2N &amp; Pricing Plan_Feb'12 (version 1)" xfId="20828" xr:uid="{A658F971-D757-439B-8AAB-91DF983184F5}"/>
    <cellStyle name="_Jan 2006 APAC MBOM - Feb 15PM version_Feb MBOM_MBOM June 07 Final Send_Working Capital Graph" xfId="20829" xr:uid="{9E37CA21-A659-411D-A1AB-C9B65BC3F72E}"/>
    <cellStyle name="_Jan 2006 APAC MBOM - Feb 15PM version_Feb MBOM_MBOM May 07 v.2" xfId="20830" xr:uid="{EFC2F7AE-63CF-4B18-ACA8-34298A9DBFE3}"/>
    <cellStyle name="_Jan 2006 APAC MBOM - Feb 15PM version_Feb MBOM_MBOM May 07 v.2_Cost out Update" xfId="20831" xr:uid="{2F14892B-32E9-4193-B946-AC597E79DF5F}"/>
    <cellStyle name="_Jan 2006 APAC MBOM - Feb 15PM version_Feb MBOM_MBOM May 07 v.2_EBIT OCF Ranges" xfId="20832" xr:uid="{AE5DFD24-4357-4651-8D44-45F930FB79C4}"/>
    <cellStyle name="_Jan 2006 APAC MBOM - Feb 15PM version_Feb MBOM_MBOM May 07 v.2_G2N &amp; Pricing Plan_Feb'12 (version 1)" xfId="20833" xr:uid="{4FAEB67D-F26E-4B97-8B01-1F40F7485F63}"/>
    <cellStyle name="_Jan 2006 APAC MBOM - Feb 15PM version_Feb MBOM_MBOM May 07 v.2_Working Capital Graph" xfId="20834" xr:uid="{EBFF6239-2EA0-4FDC-B6E6-8FCF46D30237}"/>
    <cellStyle name="_Jan 2006 APAC MBOM - Feb 15PM version_Feb MBOM_MBOM v.1" xfId="20835" xr:uid="{2452C488-4958-4BC1-BD87-74F5E399D37F}"/>
    <cellStyle name="_Jan 2006 APAC MBOM - Feb 15PM version_Feb MBOM_MBOM v.1 2" xfId="20836" xr:uid="{F6CE7685-89BC-49F1-8364-7942EE8A0063}"/>
    <cellStyle name="_Jan 2006 APAC MBOM - Feb 15PM version_Feb MBOM_MBOM v.1_2009 AOP_Jan deck_Financials Consol_Sent" xfId="20837" xr:uid="{32847332-8AFE-434D-BFDD-48C512066516}"/>
    <cellStyle name="_Jan 2006 APAC MBOM - Feb 15PM version_Feb MBOM_MBOM v.1_2009 AOP_Jan deck_Financials Consol_Sent_2" xfId="20838" xr:uid="{3148819B-CCE1-49AD-A0E2-18B02CDA2F8A}"/>
    <cellStyle name="_Jan 2006 APAC MBOM - Feb 15PM version_Feb MBOM_MBOM v.1_2009 AOP_Nov deck_Financials_for Consol_v2" xfId="20839" xr:uid="{BDD5770A-2DE2-4C43-8EB5-3B81E1DE66B6}"/>
    <cellStyle name="_Jan 2006 APAC MBOM - Feb 15PM version_Feb MBOM_MBOM v.1_Cash Capex 10+2" xfId="20840" xr:uid="{D47C370D-32D2-44CA-8A25-1307E9F9C63B}"/>
    <cellStyle name="_Jan 2006 APAC MBOM - Feb 15PM version_Feb MBOM_MBOM v.1_Cash Capex 10+2_Cost out Update" xfId="20841" xr:uid="{B158C100-308D-4E5D-9A7B-686970121AF9}"/>
    <cellStyle name="_Jan 2006 APAC MBOM - Feb 15PM version_Feb MBOM_MBOM v.1_Cash Capex 10+2_EBIT OCF Ranges" xfId="20842" xr:uid="{AFD0837D-1F3B-4174-8768-DC8B39685E9F}"/>
    <cellStyle name="_Jan 2006 APAC MBOM - Feb 15PM version_Feb MBOM_MBOM v.1_Cash Capex 10+2_G2N &amp; Pricing Plan_Feb'12 (version 1)" xfId="20843" xr:uid="{E616D4E4-DA6E-4A8E-9341-FAFA372567F9}"/>
    <cellStyle name="_Jan 2006 APAC MBOM - Feb 15PM version_Feb MBOM_MBOM v.1_Cash Capex 10+2_Working Capital Graph" xfId="20844" xr:uid="{8E58E46A-578F-4A7F-90E4-0BC79D1E62C6}"/>
    <cellStyle name="_Jan 2006 APAC MBOM - Feb 15PM version_Feb MBOM_MBOM v.1_Cost out Update" xfId="20845" xr:uid="{4AC2148E-3DA0-4799-B859-1DFB11B3DFFA}"/>
    <cellStyle name="_Jan 2006 APAC MBOM - Feb 15PM version_Feb MBOM_MBOM v.1_EBIT OCF Ranges" xfId="20846" xr:uid="{18A7E782-13D7-4B9C-B46A-E785080F635A}"/>
    <cellStyle name="_Jan 2006 APAC MBOM - Feb 15PM version_Feb MBOM_MBOM v.1_G2N &amp; Pricing Plan_Feb'12 (version 1)" xfId="20847" xr:uid="{EC23EA27-A1F5-421A-91B3-CEFFB4593BC0}"/>
    <cellStyle name="_Jan 2006 APAC MBOM - Feb 15PM version_Feb MBOM_MBOM v.1_Global Operations" xfId="20848" xr:uid="{A57B19E7-F31A-4E07-B5CA-160DD9836F90}"/>
    <cellStyle name="_Jan 2006 APAC MBOM - Feb 15PM version_Feb MBOM_MBOM v.1_Global Operations 2" xfId="20849" xr:uid="{6A044FEE-B7E8-40AE-8D18-8122F9D4E784}"/>
    <cellStyle name="_Jan 2006 APAC MBOM - Feb 15PM version_Feb MBOM_MBOM v.1_NA" xfId="20850" xr:uid="{277836B4-93DC-48F7-B8DE-3F7CA66ECD33}"/>
    <cellStyle name="_Jan 2006 APAC MBOM - Feb 15PM version_Feb MBOM_MBOM v.1_NA 2" xfId="20851" xr:uid="{C5D2C14C-07F6-4551-B131-4801303F29B1}"/>
    <cellStyle name="_Jan 2006 APAC MBOM - Feb 15PM version_Feb MBOM_MBOM v.1_NA_1" xfId="20852" xr:uid="{33D6270E-1D37-4F48-953F-B5A213657540}"/>
    <cellStyle name="_Jan 2006 APAC MBOM - Feb 15PM version_Feb MBOM_MBOM v.1_NA_1 2" xfId="20853" xr:uid="{5952925A-EE1C-4CE6-96BE-9023B4C57C92}"/>
    <cellStyle name="_Jan 2006 APAC MBOM - Feb 15PM version_Feb MBOM_MBOM v.1_Nov Review Deck Final" xfId="20854" xr:uid="{D2270C3E-5958-47A3-BC32-2DB67F956C9F}"/>
    <cellStyle name="_Jan 2006 APAC MBOM - Feb 15PM version_Feb MBOM_MBOM v.1_OCFAnalysis" xfId="20855" xr:uid="{05EED2D0-A3DF-4AD5-AB0B-6F60B8A69144}"/>
    <cellStyle name="_Jan 2006 APAC MBOM - Feb 15PM version_Feb MBOM_MBOM v.1_OCFAnalysis_Cost out Update" xfId="20856" xr:uid="{8F59F1BC-D78E-4514-AE69-6D88520D03C7}"/>
    <cellStyle name="_Jan 2006 APAC MBOM - Feb 15PM version_Feb MBOM_MBOM v.1_OCFAnalysis_EBIT OCF Ranges" xfId="20857" xr:uid="{25EFA40E-AAFB-46A5-83B1-16107D273361}"/>
    <cellStyle name="_Jan 2006 APAC MBOM - Feb 15PM version_Feb MBOM_MBOM v.1_OCFAnalysis_G2N &amp; Pricing Plan_Feb'12 (version 1)" xfId="20858" xr:uid="{4FC9D252-BEFE-4245-94C5-B122C7244589}"/>
    <cellStyle name="_Jan 2006 APAC MBOM - Feb 15PM version_Feb MBOM_MBOM v.1_OCFAnalysis_Working Capital Graph" xfId="20859" xr:uid="{3FEA5E95-E1D4-43DF-9647-3915C38AE478}"/>
    <cellStyle name="_Jan 2006 APAC MBOM - Feb 15PM version_Feb MBOM_MBOM v.1_Quarterly Industry Volume - Corp Follow up Feb 19th" xfId="20860" xr:uid="{350DF194-52D5-44A5-9018-3BA98BD57861}"/>
    <cellStyle name="_Jan 2006 APAC MBOM - Feb 15PM version_Feb MBOM_MBOM v.1_Quarterly Industry Volume - Corp Follow up Feb 19th 2" xfId="20861" xr:uid="{C3A4C7A9-9E7E-4979-AFB7-E81EFEB05719}"/>
    <cellStyle name="_Jan 2006 APAC MBOM - Feb 15PM version_Feb MBOM_MBOM v.1_Quarterly Industry Volume - Corp Follow up Feb 19th_Cost out Update" xfId="20862" xr:uid="{09F26717-422C-4563-9F0F-464F3BFA8D4B}"/>
    <cellStyle name="_Jan 2006 APAC MBOM - Feb 15PM version_Feb MBOM_MBOM v.1_Quarterly Industry Volume - Corp Follow up Feb 19th_EBIT OCF Ranges" xfId="20863" xr:uid="{31FA9371-CDB6-4AC6-BC36-23A99B7ACEE3}"/>
    <cellStyle name="_Jan 2006 APAC MBOM - Feb 15PM version_Feb MBOM_MBOM v.1_Quarterly Industry Volume - Corp Follow up Feb 19th_G2N &amp; Pricing Plan_Feb'12 (version 1)" xfId="20864" xr:uid="{778CA59A-6F28-44E3-8F69-AFC06A16DDFC}"/>
    <cellStyle name="_Jan 2006 APAC MBOM - Feb 15PM version_Feb MBOM_MBOM v.1_Quarterly Industry Volume - Corp Follow up Feb 19th_OCFAnalysis" xfId="20865" xr:uid="{E28A388C-3F8B-498E-B748-5D1A8A16FF84}"/>
    <cellStyle name="_Jan 2006 APAC MBOM - Feb 15PM version_Feb MBOM_MBOM v.1_Quarterly Industry Volume - Corp Follow up Feb 19th_OCFAnalysis_Cost out Update" xfId="20866" xr:uid="{4FF9E8F3-DD25-481B-AD6F-249C24F1D777}"/>
    <cellStyle name="_Jan 2006 APAC MBOM - Feb 15PM version_Feb MBOM_MBOM v.1_Quarterly Industry Volume - Corp Follow up Feb 19th_OCFAnalysis_EBIT OCF Ranges" xfId="20867" xr:uid="{BA17310A-3E89-4009-88A6-1E5E05A1DE77}"/>
    <cellStyle name="_Jan 2006 APAC MBOM - Feb 15PM version_Feb MBOM_MBOM v.1_Quarterly Industry Volume - Corp Follow up Feb 19th_OCFAnalysis_G2N &amp; Pricing Plan_Feb'12 (version 1)" xfId="20868" xr:uid="{CE68CF1E-0862-4A2F-8C09-5794FFFE9396}"/>
    <cellStyle name="_Jan 2006 APAC MBOM - Feb 15PM version_Feb MBOM_MBOM v.1_Quarterly Industry Volume - Corp Follow up Feb 19th_OCFAnalysis_Working Capital Graph" xfId="20869" xr:uid="{E4F77C13-13C8-466F-9B4F-6F9CB5BEEE80}"/>
    <cellStyle name="_Jan 2006 APAC MBOM - Feb 15PM version_Feb MBOM_MBOM v.1_Quarterly Industry Volume - Corp Follow up Feb 19th_Working Capital Graph" xfId="20870" xr:uid="{7BF22B37-FADC-4CF6-A573-5F705D58755F}"/>
    <cellStyle name="_Jan 2006 APAC MBOM - Feb 15PM version_Feb MBOM_MBOM v.1_SBU_GLOBAL_NGT" xfId="20871" xr:uid="{64807666-DD66-4766-946F-6464853526B3}"/>
    <cellStyle name="_Jan 2006 APAC MBOM - Feb 15PM version_Feb MBOM_MBOM v.1_SBU_GLOBAL_NGT 2" xfId="20872" xr:uid="{4E6F80DC-BE61-4163-8768-A05B90177016}"/>
    <cellStyle name="_Jan 2006 APAC MBOM - Feb 15PM version_Feb MBOM_MBOM v.1_SBU_GLOBAL_NGT_Cost out Update" xfId="20873" xr:uid="{E4134B5B-69E4-45D3-A0B3-CDB6CC04962E}"/>
    <cellStyle name="_Jan 2006 APAC MBOM - Feb 15PM version_Feb MBOM_MBOM v.1_SBU_GLOBAL_NGT_EBIT OCF Ranges" xfId="20874" xr:uid="{E60A0A36-245D-4481-8D65-239AF838000C}"/>
    <cellStyle name="_Jan 2006 APAC MBOM - Feb 15PM version_Feb MBOM_MBOM v.1_SBU_GLOBAL_NGT_G2N &amp; Pricing Plan_Feb'12 (version 1)" xfId="20875" xr:uid="{BD6CBCD6-8C14-4D8F-998F-9166EF70CD86}"/>
    <cellStyle name="_Jan 2006 APAC MBOM - Feb 15PM version_Feb MBOM_MBOM v.1_SBU_GLOBAL_NGT_Working Capital Graph" xfId="20876" xr:uid="{E8D4D022-B042-46EA-8750-35F908C84212}"/>
    <cellStyle name="_Jan 2006 APAC MBOM - Feb 15PM version_Feb MBOM_MBOM v.1_Supplemental Data Requirements-Country" xfId="20877" xr:uid="{54AFDD72-F927-4BCC-8661-478F5DDAF664}"/>
    <cellStyle name="_Jan 2006 APAC MBOM - Feb 15PM version_Feb MBOM_MBOM v.1_Working Capital Graph" xfId="20878" xr:uid="{CBE78803-9312-4B11-9540-43F9A760D5B1}"/>
    <cellStyle name="_Jan 2006 APAC MBOM - Feb 15PM version_Feb MBOM_MBOM v.2" xfId="20879" xr:uid="{8FA17803-D6B1-43AB-AE8B-1FE2A566F48B}"/>
    <cellStyle name="_Jan 2006 APAC MBOM - Feb 15PM version_Feb MBOM_MBOM v.2 2" xfId="20880" xr:uid="{21E41EBA-A8B3-463C-A2A8-72FBAABA6FD3}"/>
    <cellStyle name="_Jan 2006 APAC MBOM - Feb 15PM version_Feb MBOM_MBOM v.2_2009 AOP_Jan deck_Financials Consol_Sent" xfId="20881" xr:uid="{53B5C9EA-5798-4221-8D6C-A679D0BBD776}"/>
    <cellStyle name="_Jan 2006 APAC MBOM - Feb 15PM version_Feb MBOM_MBOM v.2_2009 AOP_Jan deck_Financials Consol_Sent_2" xfId="20882" xr:uid="{B4DAB8FA-77C9-4682-8D3E-7E84AF268BF4}"/>
    <cellStyle name="_Jan 2006 APAC MBOM - Feb 15PM version_Feb MBOM_MBOM v.2_2009 AOP_Nov deck_Financials_for Consol_v2" xfId="20883" xr:uid="{BC0A85DF-E29A-4DD6-8811-E70D6DAF00A5}"/>
    <cellStyle name="_Jan 2006 APAC MBOM - Feb 15PM version_Feb MBOM_MBOM v.2_Cash Capex 10+2" xfId="20884" xr:uid="{5644384F-7F25-45C9-B830-F837D4A0117E}"/>
    <cellStyle name="_Jan 2006 APAC MBOM - Feb 15PM version_Feb MBOM_MBOM v.2_Cash Capex 10+2_Cost out Update" xfId="20885" xr:uid="{38D48E7A-7E67-46DC-BE93-08498DA5CD8A}"/>
    <cellStyle name="_Jan 2006 APAC MBOM - Feb 15PM version_Feb MBOM_MBOM v.2_Cash Capex 10+2_EBIT OCF Ranges" xfId="20886" xr:uid="{9D8AB33B-7964-4F92-9323-C1F8D49B200D}"/>
    <cellStyle name="_Jan 2006 APAC MBOM - Feb 15PM version_Feb MBOM_MBOM v.2_Cash Capex 10+2_G2N &amp; Pricing Plan_Feb'12 (version 1)" xfId="20887" xr:uid="{5FCFF01E-F1D6-46D4-B885-AAA9422F4F91}"/>
    <cellStyle name="_Jan 2006 APAC MBOM - Feb 15PM version_Feb MBOM_MBOM v.2_Cash Capex 10+2_Working Capital Graph" xfId="20888" xr:uid="{C3AFF784-8F90-4E75-B2CC-74DD33466696}"/>
    <cellStyle name="_Jan 2006 APAC MBOM - Feb 15PM version_Feb MBOM_MBOM v.2_Cost out Update" xfId="20889" xr:uid="{2706627E-314C-4CB8-8D31-B521DF1388B0}"/>
    <cellStyle name="_Jan 2006 APAC MBOM - Feb 15PM version_Feb MBOM_MBOM v.2_EBIT OCF Ranges" xfId="20890" xr:uid="{98F53CB9-5B75-4136-B9A9-8E48612EC1A3}"/>
    <cellStyle name="_Jan 2006 APAC MBOM - Feb 15PM version_Feb MBOM_MBOM v.2_G2N &amp; Pricing Plan_Feb'12 (version 1)" xfId="20891" xr:uid="{DA3CBE01-7385-40F0-87D4-B8BC95135BF7}"/>
    <cellStyle name="_Jan 2006 APAC MBOM - Feb 15PM version_Feb MBOM_MBOM v.2_Global Operations" xfId="20892" xr:uid="{80674FE7-A8D9-4212-9963-3B8F946BEA8A}"/>
    <cellStyle name="_Jan 2006 APAC MBOM - Feb 15PM version_Feb MBOM_MBOM v.2_Global Operations 2" xfId="20893" xr:uid="{58FC1EC8-9CB1-44C8-BEFD-35C3AA53C894}"/>
    <cellStyle name="_Jan 2006 APAC MBOM - Feb 15PM version_Feb MBOM_MBOM v.2_NA" xfId="20894" xr:uid="{9BA8F994-48CD-45D5-980F-B66B6B955477}"/>
    <cellStyle name="_Jan 2006 APAC MBOM - Feb 15PM version_Feb MBOM_MBOM v.2_NA 2" xfId="20895" xr:uid="{E448C590-2C74-4B47-8636-0E9FFBDF9BF1}"/>
    <cellStyle name="_Jan 2006 APAC MBOM - Feb 15PM version_Feb MBOM_MBOM v.2_NA_1" xfId="20896" xr:uid="{1D702CD6-759B-4C7B-B140-0F169ECC84FD}"/>
    <cellStyle name="_Jan 2006 APAC MBOM - Feb 15PM version_Feb MBOM_MBOM v.2_NA_1 2" xfId="20897" xr:uid="{A2AA18FD-547A-4C24-A557-742A3A78EC44}"/>
    <cellStyle name="_Jan 2006 APAC MBOM - Feb 15PM version_Feb MBOM_MBOM v.2_Nov Review Deck Final" xfId="20898" xr:uid="{C62974A8-48BF-46B7-A31A-A7F313A695E4}"/>
    <cellStyle name="_Jan 2006 APAC MBOM - Feb 15PM version_Feb MBOM_MBOM v.2_OCFAnalysis" xfId="20899" xr:uid="{FFADFB38-3144-4E3F-BDA3-62CD294CD4D4}"/>
    <cellStyle name="_Jan 2006 APAC MBOM - Feb 15PM version_Feb MBOM_MBOM v.2_OCFAnalysis_Cost out Update" xfId="20900" xr:uid="{940CC458-0073-46AB-A80F-6463505FE1E5}"/>
    <cellStyle name="_Jan 2006 APAC MBOM - Feb 15PM version_Feb MBOM_MBOM v.2_OCFAnalysis_EBIT OCF Ranges" xfId="20901" xr:uid="{D8FCE225-D4D0-4B6A-A282-31F86BAF0C5B}"/>
    <cellStyle name="_Jan 2006 APAC MBOM - Feb 15PM version_Feb MBOM_MBOM v.2_OCFAnalysis_G2N &amp; Pricing Plan_Feb'12 (version 1)" xfId="20902" xr:uid="{97051B16-6AAB-4571-97F0-87ECB98E6DEC}"/>
    <cellStyle name="_Jan 2006 APAC MBOM - Feb 15PM version_Feb MBOM_MBOM v.2_OCFAnalysis_Working Capital Graph" xfId="20903" xr:uid="{C813F6C5-7BA1-4ED4-8A39-F6C9E41A0BA1}"/>
    <cellStyle name="_Jan 2006 APAC MBOM - Feb 15PM version_Feb MBOM_MBOM v.2_Quarterly Industry Volume - Corp Follow up Feb 19th" xfId="20904" xr:uid="{370DA737-B93E-4E54-BC94-B66E77A6B607}"/>
    <cellStyle name="_Jan 2006 APAC MBOM - Feb 15PM version_Feb MBOM_MBOM v.2_Quarterly Industry Volume - Corp Follow up Feb 19th 2" xfId="20905" xr:uid="{D3D9866E-9DCE-4C38-8F00-C468F50DEDAB}"/>
    <cellStyle name="_Jan 2006 APAC MBOM - Feb 15PM version_Feb MBOM_MBOM v.2_Quarterly Industry Volume - Corp Follow up Feb 19th_Cost out Update" xfId="20906" xr:uid="{F17DB36F-E877-49D1-83D1-B5DA94565A04}"/>
    <cellStyle name="_Jan 2006 APAC MBOM - Feb 15PM version_Feb MBOM_MBOM v.2_Quarterly Industry Volume - Corp Follow up Feb 19th_EBIT OCF Ranges" xfId="20907" xr:uid="{8E517443-4C59-4B08-9C0D-3BC8E9604ECB}"/>
    <cellStyle name="_Jan 2006 APAC MBOM - Feb 15PM version_Feb MBOM_MBOM v.2_Quarterly Industry Volume - Corp Follow up Feb 19th_G2N &amp; Pricing Plan_Feb'12 (version 1)" xfId="20908" xr:uid="{62B99EF7-ED9D-4344-A92B-07A05E877C72}"/>
    <cellStyle name="_Jan 2006 APAC MBOM - Feb 15PM version_Feb MBOM_MBOM v.2_Quarterly Industry Volume - Corp Follow up Feb 19th_OCFAnalysis" xfId="20909" xr:uid="{6F7C81E0-A6D0-434D-965A-2F80BF906DD4}"/>
    <cellStyle name="_Jan 2006 APAC MBOM - Feb 15PM version_Feb MBOM_MBOM v.2_Quarterly Industry Volume - Corp Follow up Feb 19th_OCFAnalysis_Cost out Update" xfId="20910" xr:uid="{94908FD0-7532-4DF9-B2F8-B824E5FFCAD3}"/>
    <cellStyle name="_Jan 2006 APAC MBOM - Feb 15PM version_Feb MBOM_MBOM v.2_Quarterly Industry Volume - Corp Follow up Feb 19th_OCFAnalysis_EBIT OCF Ranges" xfId="20911" xr:uid="{68EFA5AC-A15B-4C79-B03A-E12B5ADD28F1}"/>
    <cellStyle name="_Jan 2006 APAC MBOM - Feb 15PM version_Feb MBOM_MBOM v.2_Quarterly Industry Volume - Corp Follow up Feb 19th_OCFAnalysis_G2N &amp; Pricing Plan_Feb'12 (version 1)" xfId="20912" xr:uid="{BF7D9ACB-D41B-436B-AED2-B018B99F55C0}"/>
    <cellStyle name="_Jan 2006 APAC MBOM - Feb 15PM version_Feb MBOM_MBOM v.2_Quarterly Industry Volume - Corp Follow up Feb 19th_OCFAnalysis_Working Capital Graph" xfId="20913" xr:uid="{F68BEA91-9298-48F5-A1D1-025A737C3F6A}"/>
    <cellStyle name="_Jan 2006 APAC MBOM - Feb 15PM version_Feb MBOM_MBOM v.2_Quarterly Industry Volume - Corp Follow up Feb 19th_Working Capital Graph" xfId="20914" xr:uid="{F3BA6A57-27C6-4376-B366-FE8318D2A497}"/>
    <cellStyle name="_Jan 2006 APAC MBOM - Feb 15PM version_Feb MBOM_MBOM v.2_SBU_GLOBAL_NGT" xfId="20915" xr:uid="{AAE59A66-38E5-40B4-822B-F72B09CDEDC4}"/>
    <cellStyle name="_Jan 2006 APAC MBOM - Feb 15PM version_Feb MBOM_MBOM v.2_SBU_GLOBAL_NGT 2" xfId="20916" xr:uid="{729ABF5A-C4E0-4EA9-9EBB-C9FCE9EC06E0}"/>
    <cellStyle name="_Jan 2006 APAC MBOM - Feb 15PM version_Feb MBOM_MBOM v.2_SBU_GLOBAL_NGT_Cost out Update" xfId="20917" xr:uid="{3F4D952E-1B01-4895-93EA-1C0DCE08FE98}"/>
    <cellStyle name="_Jan 2006 APAC MBOM - Feb 15PM version_Feb MBOM_MBOM v.2_SBU_GLOBAL_NGT_EBIT OCF Ranges" xfId="20918" xr:uid="{9690F0DA-13A1-4E0B-B3FF-4A3BFF96B29C}"/>
    <cellStyle name="_Jan 2006 APAC MBOM - Feb 15PM version_Feb MBOM_MBOM v.2_SBU_GLOBAL_NGT_G2N &amp; Pricing Plan_Feb'12 (version 1)" xfId="20919" xr:uid="{9D3875D1-22DD-4ED3-8F73-C0B04AA8F7E9}"/>
    <cellStyle name="_Jan 2006 APAC MBOM - Feb 15PM version_Feb MBOM_MBOM v.2_SBU_GLOBAL_NGT_Working Capital Graph" xfId="20920" xr:uid="{66195A82-10E6-4283-A684-05E31213F5D1}"/>
    <cellStyle name="_Jan 2006 APAC MBOM - Feb 15PM version_Feb MBOM_MBOM v.2_Supplemental Data Requirements-Country" xfId="20921" xr:uid="{4FE45252-03B3-4076-853C-8D8AA4BCD028}"/>
    <cellStyle name="_Jan 2006 APAC MBOM - Feb 15PM version_Feb MBOM_MBOM v.2_Working Capital Graph" xfId="20922" xr:uid="{77F86356-B8B6-483B-8331-50E6C0F0BEF2}"/>
    <cellStyle name="_Jan 2006 APAC MBOM - Feb 15PM version_Feb MBOM_MBOM v.3" xfId="20923" xr:uid="{A58599B2-243B-4516-9518-C485A0D76141}"/>
    <cellStyle name="_Jan 2006 APAC MBOM - Feb 15PM version_Feb MBOM_MBOM v.3 2" xfId="20924" xr:uid="{26416592-29AE-45CA-93DF-24CBCF26FB72}"/>
    <cellStyle name="_Jan 2006 APAC MBOM - Feb 15PM version_Feb MBOM_MBOM v.3_2009 AOP_Jan deck_Financials Consol_Sent" xfId="20925" xr:uid="{60917413-480B-480D-AF87-806C812B6A65}"/>
    <cellStyle name="_Jan 2006 APAC MBOM - Feb 15PM version_Feb MBOM_MBOM v.3_2009 AOP_Jan deck_Financials Consol_Sent_2" xfId="20926" xr:uid="{93211CE8-5800-417A-9B65-F9481367F90E}"/>
    <cellStyle name="_Jan 2006 APAC MBOM - Feb 15PM version_Feb MBOM_MBOM v.3_2009 AOP_Nov deck_Financials_for Consol_v2" xfId="20927" xr:uid="{E6BB3041-8207-4801-A99A-95849FEAC082}"/>
    <cellStyle name="_Jan 2006 APAC MBOM - Feb 15PM version_Feb MBOM_MBOM v.3_Cash Capex 10+2" xfId="20928" xr:uid="{B8CBB0B3-5DB7-419F-A9C8-15C142A0417C}"/>
    <cellStyle name="_Jan 2006 APAC MBOM - Feb 15PM version_Feb MBOM_MBOM v.3_Cash Capex 10+2_Cost out Update" xfId="20929" xr:uid="{ADACB2B0-CB08-4A04-86E2-7B8E9F8422A5}"/>
    <cellStyle name="_Jan 2006 APAC MBOM - Feb 15PM version_Feb MBOM_MBOM v.3_Cash Capex 10+2_EBIT OCF Ranges" xfId="20930" xr:uid="{ACAF3763-9A2C-4113-A066-A0996E039133}"/>
    <cellStyle name="_Jan 2006 APAC MBOM - Feb 15PM version_Feb MBOM_MBOM v.3_Cash Capex 10+2_G2N &amp; Pricing Plan_Feb'12 (version 1)" xfId="20931" xr:uid="{48333E8A-43DF-4AEA-8B66-1BC47CB1CAA8}"/>
    <cellStyle name="_Jan 2006 APAC MBOM - Feb 15PM version_Feb MBOM_MBOM v.3_Cash Capex 10+2_Working Capital Graph" xfId="20932" xr:uid="{3492F311-14FC-4121-B770-94039CFBBA18}"/>
    <cellStyle name="_Jan 2006 APAC MBOM - Feb 15PM version_Feb MBOM_MBOM v.3_Cost out Update" xfId="20933" xr:uid="{B34557D9-4F87-476C-B6F9-B949B7641FD9}"/>
    <cellStyle name="_Jan 2006 APAC MBOM - Feb 15PM version_Feb MBOM_MBOM v.3_EBIT OCF Ranges" xfId="20934" xr:uid="{F79773AE-09EE-450D-903B-0A125456D892}"/>
    <cellStyle name="_Jan 2006 APAC MBOM - Feb 15PM version_Feb MBOM_MBOM v.3_G2N &amp; Pricing Plan_Feb'12 (version 1)" xfId="20935" xr:uid="{B54E182D-C59B-4994-A2F0-120EF456B355}"/>
    <cellStyle name="_Jan 2006 APAC MBOM - Feb 15PM version_Feb MBOM_MBOM v.3_Global Operations" xfId="20936" xr:uid="{5282911D-1E49-4939-834A-E6A450624636}"/>
    <cellStyle name="_Jan 2006 APAC MBOM - Feb 15PM version_Feb MBOM_MBOM v.3_Global Operations 2" xfId="20937" xr:uid="{D459CCE2-2ED6-444C-AA27-1EE8CEAAA694}"/>
    <cellStyle name="_Jan 2006 APAC MBOM - Feb 15PM version_Feb MBOM_MBOM v.3_NA" xfId="20938" xr:uid="{62130E82-87F6-4F30-AAA0-E88409292891}"/>
    <cellStyle name="_Jan 2006 APAC MBOM - Feb 15PM version_Feb MBOM_MBOM v.3_NA 2" xfId="20939" xr:uid="{F0DFCCDA-6E85-46A0-B93A-8FA1E896837D}"/>
    <cellStyle name="_Jan 2006 APAC MBOM - Feb 15PM version_Feb MBOM_MBOM v.3_NA_1" xfId="20940" xr:uid="{7722AC80-F2B0-4B1B-B3C5-E3BEB35A25B7}"/>
    <cellStyle name="_Jan 2006 APAC MBOM - Feb 15PM version_Feb MBOM_MBOM v.3_NA_1 2" xfId="20941" xr:uid="{88284CCF-5579-4CDA-913B-490374A7B437}"/>
    <cellStyle name="_Jan 2006 APAC MBOM - Feb 15PM version_Feb MBOM_MBOM v.3_Nov Review Deck Final" xfId="20942" xr:uid="{E332155D-5D86-4105-A6AD-49D2A9C0C9B1}"/>
    <cellStyle name="_Jan 2006 APAC MBOM - Feb 15PM version_Feb MBOM_MBOM v.3_OCFAnalysis" xfId="20943" xr:uid="{14BA5556-FDC3-4CF6-A7A3-78C76F02AB9D}"/>
    <cellStyle name="_Jan 2006 APAC MBOM - Feb 15PM version_Feb MBOM_MBOM v.3_OCFAnalysis_Cost out Update" xfId="20944" xr:uid="{E737F25E-8982-4215-828F-3140FE1DD120}"/>
    <cellStyle name="_Jan 2006 APAC MBOM - Feb 15PM version_Feb MBOM_MBOM v.3_OCFAnalysis_EBIT OCF Ranges" xfId="20945" xr:uid="{ED44FC1C-DAD2-4323-A4C2-863AE12D658D}"/>
    <cellStyle name="_Jan 2006 APAC MBOM - Feb 15PM version_Feb MBOM_MBOM v.3_OCFAnalysis_G2N &amp; Pricing Plan_Feb'12 (version 1)" xfId="20946" xr:uid="{5DCD7702-8CDD-4E1A-B27A-3B97CB8714E1}"/>
    <cellStyle name="_Jan 2006 APAC MBOM - Feb 15PM version_Feb MBOM_MBOM v.3_OCFAnalysis_Working Capital Graph" xfId="20947" xr:uid="{D4402E30-391D-4112-A692-DDF67308F563}"/>
    <cellStyle name="_Jan 2006 APAC MBOM - Feb 15PM version_Feb MBOM_MBOM v.3_Quarterly Industry Volume - Corp Follow up Feb 19th" xfId="20948" xr:uid="{15A994AB-87FA-4980-9242-41ECFA4E47EE}"/>
    <cellStyle name="_Jan 2006 APAC MBOM - Feb 15PM version_Feb MBOM_MBOM v.3_Quarterly Industry Volume - Corp Follow up Feb 19th 2" xfId="20949" xr:uid="{DDA8EAE1-5DDF-45FD-9C58-174F46BDA6C4}"/>
    <cellStyle name="_Jan 2006 APAC MBOM - Feb 15PM version_Feb MBOM_MBOM v.3_Quarterly Industry Volume - Corp Follow up Feb 19th_Cost out Update" xfId="20950" xr:uid="{15E6F033-914D-4B04-AB26-07B52A8A5FF6}"/>
    <cellStyle name="_Jan 2006 APAC MBOM - Feb 15PM version_Feb MBOM_MBOM v.3_Quarterly Industry Volume - Corp Follow up Feb 19th_EBIT OCF Ranges" xfId="20951" xr:uid="{7F7271A6-79DE-49C7-88F2-398513529872}"/>
    <cellStyle name="_Jan 2006 APAC MBOM - Feb 15PM version_Feb MBOM_MBOM v.3_Quarterly Industry Volume - Corp Follow up Feb 19th_G2N &amp; Pricing Plan_Feb'12 (version 1)" xfId="20952" xr:uid="{57F74412-0CF4-4E0F-9747-52DBBC0E454F}"/>
    <cellStyle name="_Jan 2006 APAC MBOM - Feb 15PM version_Feb MBOM_MBOM v.3_Quarterly Industry Volume - Corp Follow up Feb 19th_OCFAnalysis" xfId="20953" xr:uid="{CEDB887E-C758-4A10-B743-FCF8D15472E7}"/>
    <cellStyle name="_Jan 2006 APAC MBOM - Feb 15PM version_Feb MBOM_MBOM v.3_Quarterly Industry Volume - Corp Follow up Feb 19th_OCFAnalysis_Cost out Update" xfId="20954" xr:uid="{847D0D60-8DE8-47C4-A8E2-61A1CEA79EDE}"/>
    <cellStyle name="_Jan 2006 APAC MBOM - Feb 15PM version_Feb MBOM_MBOM v.3_Quarterly Industry Volume - Corp Follow up Feb 19th_OCFAnalysis_EBIT OCF Ranges" xfId="20955" xr:uid="{C4009934-41AA-49DD-9371-E2A898279E5A}"/>
    <cellStyle name="_Jan 2006 APAC MBOM - Feb 15PM version_Feb MBOM_MBOM v.3_Quarterly Industry Volume - Corp Follow up Feb 19th_OCFAnalysis_G2N &amp; Pricing Plan_Feb'12 (version 1)" xfId="20956" xr:uid="{64844982-9E49-454A-8275-68B707F3213A}"/>
    <cellStyle name="_Jan 2006 APAC MBOM - Feb 15PM version_Feb MBOM_MBOM v.3_Quarterly Industry Volume - Corp Follow up Feb 19th_OCFAnalysis_Working Capital Graph" xfId="20957" xr:uid="{F8652ED4-7185-4B34-B897-C6AC0FE4595E}"/>
    <cellStyle name="_Jan 2006 APAC MBOM - Feb 15PM version_Feb MBOM_MBOM v.3_Quarterly Industry Volume - Corp Follow up Feb 19th_Working Capital Graph" xfId="20958" xr:uid="{F7B6416F-B35B-42A7-811E-D263FFE0F879}"/>
    <cellStyle name="_Jan 2006 APAC MBOM - Feb 15PM version_Feb MBOM_MBOM v.3_SBU_GLOBAL_NGT" xfId="20959" xr:uid="{58CE3EE8-E194-48D6-87C7-058275A9E405}"/>
    <cellStyle name="_Jan 2006 APAC MBOM - Feb 15PM version_Feb MBOM_MBOM v.3_SBU_GLOBAL_NGT 2" xfId="20960" xr:uid="{470D9757-21A4-476D-A106-7B8222E26429}"/>
    <cellStyle name="_Jan 2006 APAC MBOM - Feb 15PM version_Feb MBOM_MBOM v.3_SBU_GLOBAL_NGT_Cost out Update" xfId="20961" xr:uid="{5D8870A8-C88E-4424-A4BF-60D3E85D39BA}"/>
    <cellStyle name="_Jan 2006 APAC MBOM - Feb 15PM version_Feb MBOM_MBOM v.3_SBU_GLOBAL_NGT_EBIT OCF Ranges" xfId="20962" xr:uid="{52C27537-A8B9-4275-BC5D-784489F0B9E6}"/>
    <cellStyle name="_Jan 2006 APAC MBOM - Feb 15PM version_Feb MBOM_MBOM v.3_SBU_GLOBAL_NGT_G2N &amp; Pricing Plan_Feb'12 (version 1)" xfId="20963" xr:uid="{9AC4F05E-69F2-4A43-8F5E-E70E3EC8E279}"/>
    <cellStyle name="_Jan 2006 APAC MBOM - Feb 15PM version_Feb MBOM_MBOM v.3_SBU_GLOBAL_NGT_Working Capital Graph" xfId="20964" xr:uid="{AB9C0DC3-B915-4B94-A7FC-A329982B03D3}"/>
    <cellStyle name="_Jan 2006 APAC MBOM - Feb 15PM version_Feb MBOM_MBOM v.3_Supplemental Data Requirements-Country" xfId="20965" xr:uid="{448DB7B3-BE4C-4192-8F19-F5C0BD6C25FA}"/>
    <cellStyle name="_Jan 2006 APAC MBOM - Feb 15PM version_Feb MBOM_MBOM v.3_Working Capital Graph" xfId="20966" xr:uid="{AA7041AD-5B17-4438-8349-98A4F7B0C57F}"/>
    <cellStyle name="_Jan 2006 APAC MBOM - Feb 15PM version_Feb MBOM_MBOM_2009 AOP_Jan deck_Financials Consol_Sent" xfId="20967" xr:uid="{10DDACEB-0228-455E-A98E-D93CABF61C90}"/>
    <cellStyle name="_Jan 2006 APAC MBOM - Feb 15PM version_Feb MBOM_MBOM_2009 AOP_Jan deck_Financials Consol_Sent_2" xfId="20968" xr:uid="{DC922B52-56BC-43EA-8ACC-7C4E0E74C197}"/>
    <cellStyle name="_Jan 2006 APAC MBOM - Feb 15PM version_Feb MBOM_MBOM_2009 AOP_Nov deck_Financials_for Consol_v2" xfId="20969" xr:uid="{6A57913A-E121-4CE9-9321-77B219061FD0}"/>
    <cellStyle name="_Jan 2006 APAC MBOM - Feb 15PM version_Feb MBOM_MBOM_Cash Capex 10+2" xfId="20970" xr:uid="{61959E3D-E86E-4143-B498-3CDAE0F1D86E}"/>
    <cellStyle name="_Jan 2006 APAC MBOM - Feb 15PM version_Feb MBOM_MBOM_Cash Capex 10+2_Cost out Update" xfId="20971" xr:uid="{2B829611-4723-4FFF-BB72-C812AE8400B8}"/>
    <cellStyle name="_Jan 2006 APAC MBOM - Feb 15PM version_Feb MBOM_MBOM_Cash Capex 10+2_EBIT OCF Ranges" xfId="20972" xr:uid="{910D8F07-7622-4EF2-861E-7A7756953642}"/>
    <cellStyle name="_Jan 2006 APAC MBOM - Feb 15PM version_Feb MBOM_MBOM_Cash Capex 10+2_G2N &amp; Pricing Plan_Feb'12 (version 1)" xfId="20973" xr:uid="{27493801-0B3C-415B-9335-04A516370A7E}"/>
    <cellStyle name="_Jan 2006 APAC MBOM - Feb 15PM version_Feb MBOM_MBOM_Cash Capex 10+2_Working Capital Graph" xfId="20974" xr:uid="{8AA72BC1-1759-4E6D-A2CD-DC28F3EB18B1}"/>
    <cellStyle name="_Jan 2006 APAC MBOM - Feb 15PM version_Feb MBOM_MBOM_Cost out Update" xfId="20975" xr:uid="{5A524114-25FE-48B1-A0F9-EC017B947229}"/>
    <cellStyle name="_Jan 2006 APAC MBOM - Feb 15PM version_Feb MBOM_MBOM_EBIT OCF Ranges" xfId="20976" xr:uid="{69C458D3-0828-45CE-B8F9-054DED142EAE}"/>
    <cellStyle name="_Jan 2006 APAC MBOM - Feb 15PM version_Feb MBOM_MBOM_G2N &amp; Pricing Plan_Feb'12 (version 1)" xfId="20977" xr:uid="{493CEFBA-CD14-4CD2-902E-E518F5D7598E}"/>
    <cellStyle name="_Jan 2006 APAC MBOM - Feb 15PM version_Feb MBOM_MBOM_Global Operations" xfId="20978" xr:uid="{719BCDA7-B3D7-48CC-9EF6-0CA7BA676EFD}"/>
    <cellStyle name="_Jan 2006 APAC MBOM - Feb 15PM version_Feb MBOM_MBOM_Global Operations 2" xfId="20979" xr:uid="{CD9C2612-6518-431B-8627-F4B366D6FA0C}"/>
    <cellStyle name="_Jan 2006 APAC MBOM - Feb 15PM version_Feb MBOM_MBOM_NA" xfId="20980" xr:uid="{B18D5D1D-34DE-4F8E-A4BC-4241EFAE919C}"/>
    <cellStyle name="_Jan 2006 APAC MBOM - Feb 15PM version_Feb MBOM_MBOM_NA 2" xfId="20981" xr:uid="{3A7B03B8-0C0A-4AC5-BCC7-84502319818C}"/>
    <cellStyle name="_Jan 2006 APAC MBOM - Feb 15PM version_Feb MBOM_MBOM_NA_1" xfId="20982" xr:uid="{154B9103-0E05-410D-97B6-44D87603ACD0}"/>
    <cellStyle name="_Jan 2006 APAC MBOM - Feb 15PM version_Feb MBOM_MBOM_NA_1 2" xfId="20983" xr:uid="{C7421919-1727-4FB5-8865-2C147BF4E455}"/>
    <cellStyle name="_Jan 2006 APAC MBOM - Feb 15PM version_Feb MBOM_MBOM_Nov Review Deck Final" xfId="20984" xr:uid="{781F2692-0A48-44C4-B5B5-34FFD87B29AA}"/>
    <cellStyle name="_Jan 2006 APAC MBOM - Feb 15PM version_Feb MBOM_MBOM_OCFAnalysis" xfId="20985" xr:uid="{C7012E52-74B8-47B2-BD01-DE441CC95F03}"/>
    <cellStyle name="_Jan 2006 APAC MBOM - Feb 15PM version_Feb MBOM_MBOM_OCFAnalysis_Cost out Update" xfId="20986" xr:uid="{6373F0AD-1F75-4856-A70E-6E2D930080C8}"/>
    <cellStyle name="_Jan 2006 APAC MBOM - Feb 15PM version_Feb MBOM_MBOM_OCFAnalysis_EBIT OCF Ranges" xfId="20987" xr:uid="{5E924135-AB5A-4C4E-89BC-A603D68A253E}"/>
    <cellStyle name="_Jan 2006 APAC MBOM - Feb 15PM version_Feb MBOM_MBOM_OCFAnalysis_G2N &amp; Pricing Plan_Feb'12 (version 1)" xfId="20988" xr:uid="{3850EAD1-0281-484E-B827-0C0496DEB7DC}"/>
    <cellStyle name="_Jan 2006 APAC MBOM - Feb 15PM version_Feb MBOM_MBOM_OCFAnalysis_Working Capital Graph" xfId="20989" xr:uid="{F96B41FA-044C-4360-BFA3-E2A5ADB6B9D5}"/>
    <cellStyle name="_Jan 2006 APAC MBOM - Feb 15PM version_Feb MBOM_MBOM_Quarterly Industry Volume - Corp Follow up Feb 19th" xfId="20990" xr:uid="{FFE29D40-0950-4724-9934-E7181A97316C}"/>
    <cellStyle name="_Jan 2006 APAC MBOM - Feb 15PM version_Feb MBOM_MBOM_Quarterly Industry Volume - Corp Follow up Feb 19th 2" xfId="20991" xr:uid="{9243E202-0C60-41BF-8908-A1B73770B6D6}"/>
    <cellStyle name="_Jan 2006 APAC MBOM - Feb 15PM version_Feb MBOM_MBOM_Quarterly Industry Volume - Corp Follow up Feb 19th_Cost out Update" xfId="20992" xr:uid="{1F0BE09B-F30B-4526-86BC-813F2DB28C9C}"/>
    <cellStyle name="_Jan 2006 APAC MBOM - Feb 15PM version_Feb MBOM_MBOM_Quarterly Industry Volume - Corp Follow up Feb 19th_EBIT OCF Ranges" xfId="20993" xr:uid="{C992BB15-7159-4886-B42F-F03193351039}"/>
    <cellStyle name="_Jan 2006 APAC MBOM - Feb 15PM version_Feb MBOM_MBOM_Quarterly Industry Volume - Corp Follow up Feb 19th_G2N &amp; Pricing Plan_Feb'12 (version 1)" xfId="20994" xr:uid="{D53B64C3-0EA5-455F-8A36-319C9508FCE2}"/>
    <cellStyle name="_Jan 2006 APAC MBOM - Feb 15PM version_Feb MBOM_MBOM_Quarterly Industry Volume - Corp Follow up Feb 19th_OCFAnalysis" xfId="20995" xr:uid="{F584D5B5-3534-4EE8-90CC-A59BB433FDA8}"/>
    <cellStyle name="_Jan 2006 APAC MBOM - Feb 15PM version_Feb MBOM_MBOM_Quarterly Industry Volume - Corp Follow up Feb 19th_OCFAnalysis_Cost out Update" xfId="20996" xr:uid="{3660CC85-B60B-4060-A2EB-8D0ECDB72DE7}"/>
    <cellStyle name="_Jan 2006 APAC MBOM - Feb 15PM version_Feb MBOM_MBOM_Quarterly Industry Volume - Corp Follow up Feb 19th_OCFAnalysis_EBIT OCF Ranges" xfId="20997" xr:uid="{749F691A-6BC4-4368-BD04-490A8C34A7D0}"/>
    <cellStyle name="_Jan 2006 APAC MBOM - Feb 15PM version_Feb MBOM_MBOM_Quarterly Industry Volume - Corp Follow up Feb 19th_OCFAnalysis_G2N &amp; Pricing Plan_Feb'12 (version 1)" xfId="20998" xr:uid="{24025489-9723-480E-BF01-C7FA131C2C27}"/>
    <cellStyle name="_Jan 2006 APAC MBOM - Feb 15PM version_Feb MBOM_MBOM_Quarterly Industry Volume - Corp Follow up Feb 19th_OCFAnalysis_Working Capital Graph" xfId="20999" xr:uid="{601EE18D-7591-4057-B5E1-E1A2A6C6D08A}"/>
    <cellStyle name="_Jan 2006 APAC MBOM - Feb 15PM version_Feb MBOM_MBOM_Quarterly Industry Volume - Corp Follow up Feb 19th_Working Capital Graph" xfId="21000" xr:uid="{5EF7FB26-62F9-43FD-88E3-76B34B8ED958}"/>
    <cellStyle name="_Jan 2006 APAC MBOM - Feb 15PM version_Feb MBOM_MBOM_SBU_GLOBAL_NGT" xfId="21001" xr:uid="{F27F9199-3330-46AB-B640-97A722CC4B47}"/>
    <cellStyle name="_Jan 2006 APAC MBOM - Feb 15PM version_Feb MBOM_MBOM_SBU_GLOBAL_NGT 2" xfId="21002" xr:uid="{E7AFF977-822E-4BA6-92DA-55B4A687E648}"/>
    <cellStyle name="_Jan 2006 APAC MBOM - Feb 15PM version_Feb MBOM_MBOM_SBU_GLOBAL_NGT_Cost out Update" xfId="21003" xr:uid="{D164D425-0C9B-4F38-9784-FAC9BC62ABFB}"/>
    <cellStyle name="_Jan 2006 APAC MBOM - Feb 15PM version_Feb MBOM_MBOM_SBU_GLOBAL_NGT_EBIT OCF Ranges" xfId="21004" xr:uid="{23BC4E6E-DEA2-41D0-8B75-CAAFD6BBF74C}"/>
    <cellStyle name="_Jan 2006 APAC MBOM - Feb 15PM version_Feb MBOM_MBOM_SBU_GLOBAL_NGT_G2N &amp; Pricing Plan_Feb'12 (version 1)" xfId="21005" xr:uid="{3CD291B0-4000-4C48-880F-10B7BA40C901}"/>
    <cellStyle name="_Jan 2006 APAC MBOM - Feb 15PM version_Feb MBOM_MBOM_SBU_GLOBAL_NGT_Working Capital Graph" xfId="21006" xr:uid="{8221C72A-C3AD-4B4D-B07D-D5369032055A}"/>
    <cellStyle name="_Jan 2006 APAC MBOM - Feb 15PM version_Feb MBOM_MBOM_Supplemental Data Requirements-Country" xfId="21007" xr:uid="{3E12D97E-A160-4BC9-803F-0D274DB978E1}"/>
    <cellStyle name="_Jan 2006 APAC MBOM - Feb 15PM version_Feb MBOM_MBOM_Working Capital Graph" xfId="21008" xr:uid="{92BF22BD-8B0A-4658-AE04-12D14D452B8B}"/>
    <cellStyle name="_Jan 2006 APAC MBOM - Feb 15PM version_Feb MBOM_NA" xfId="21009" xr:uid="{AE60A6B4-9A42-4442-9679-DEB4002A09B2}"/>
    <cellStyle name="_Jan 2006 APAC MBOM - Feb 15PM version_Feb MBOM_NA 2" xfId="21010" xr:uid="{2595F4F0-0854-40EC-8AFD-8FA16D10E282}"/>
    <cellStyle name="_Jan 2006 APAC MBOM - Feb 15PM version_Feb MBOM_NA_1" xfId="21011" xr:uid="{74B65FB3-3470-43B9-BB9C-CEFA460787D9}"/>
    <cellStyle name="_Jan 2006 APAC MBOM - Feb 15PM version_Feb MBOM_NA_1 2" xfId="21012" xr:uid="{C16035EA-650F-4EF2-B275-6EEC31917023}"/>
    <cellStyle name="_Jan 2006 APAC MBOM - Feb 15PM version_Feb MBOM_Nov Review Deck Final" xfId="21013" xr:uid="{FEAB4FB2-64C1-4FCE-A839-82844C6A234E}"/>
    <cellStyle name="_Jan 2006 APAC MBOM - Feb 15PM version_Feb MBOM_OCFAnalysis" xfId="21014" xr:uid="{6CCD53B4-9947-4F1B-9A55-1E3B458FF029}"/>
    <cellStyle name="_Jan 2006 APAC MBOM - Feb 15PM version_Feb MBOM_OCFAnalysis_Cost out Update" xfId="21015" xr:uid="{987CF60E-5824-4B26-A44D-EC745D8FB572}"/>
    <cellStyle name="_Jan 2006 APAC MBOM - Feb 15PM version_Feb MBOM_OCFAnalysis_EBIT OCF Ranges" xfId="21016" xr:uid="{DCFB27C3-A846-403F-AD1D-BA44856F9A46}"/>
    <cellStyle name="_Jan 2006 APAC MBOM - Feb 15PM version_Feb MBOM_OCFAnalysis_G2N &amp; Pricing Plan_Feb'12 (version 1)" xfId="21017" xr:uid="{27D13647-E378-46A3-A84D-5F1FF5F6CB8B}"/>
    <cellStyle name="_Jan 2006 APAC MBOM - Feb 15PM version_Feb MBOM_OCFAnalysis_Working Capital Graph" xfId="21018" xr:uid="{40E808C9-DD8F-405B-888C-7AE3BE4ACF09}"/>
    <cellStyle name="_Jan 2006 APAC MBOM - Feb 15PM version_Feb MBOM_Quarterly Industry Volume - Corp Follow up Feb 19th" xfId="21019" xr:uid="{A31268D6-DFCB-4F25-BC9F-B1F12BD5D95D}"/>
    <cellStyle name="_Jan 2006 APAC MBOM - Feb 15PM version_Feb MBOM_Quarterly Industry Volume - Corp Follow up Feb 19th 2" xfId="21020" xr:uid="{B2036DE6-12D5-4F7C-B61E-8DA2E37ACB25}"/>
    <cellStyle name="_Jan 2006 APAC MBOM - Feb 15PM version_Feb MBOM_Quarterly Industry Volume - Corp Follow up Feb 19th_Cost out Update" xfId="21021" xr:uid="{7E2A3EFA-E19E-45F7-8212-9E69E31A73E0}"/>
    <cellStyle name="_Jan 2006 APAC MBOM - Feb 15PM version_Feb MBOM_Quarterly Industry Volume - Corp Follow up Feb 19th_EBIT OCF Ranges" xfId="21022" xr:uid="{4D7DEA1E-A653-4D96-B768-10F541DF50D7}"/>
    <cellStyle name="_Jan 2006 APAC MBOM - Feb 15PM version_Feb MBOM_Quarterly Industry Volume - Corp Follow up Feb 19th_G2N &amp; Pricing Plan_Feb'12 (version 1)" xfId="21023" xr:uid="{E201E710-52A9-4258-A54B-238352709FD1}"/>
    <cellStyle name="_Jan 2006 APAC MBOM - Feb 15PM version_Feb MBOM_Quarterly Industry Volume - Corp Follow up Feb 19th_OCFAnalysis" xfId="21024" xr:uid="{46AA0F13-1D32-42B3-BE4D-2D18AF5D9784}"/>
    <cellStyle name="_Jan 2006 APAC MBOM - Feb 15PM version_Feb MBOM_Quarterly Industry Volume - Corp Follow up Feb 19th_OCFAnalysis_Cost out Update" xfId="21025" xr:uid="{3384ED7A-CA0F-45DE-B715-B25A0CCE1AE4}"/>
    <cellStyle name="_Jan 2006 APAC MBOM - Feb 15PM version_Feb MBOM_Quarterly Industry Volume - Corp Follow up Feb 19th_OCFAnalysis_EBIT OCF Ranges" xfId="21026" xr:uid="{A26BD27E-8E3E-4502-B2CF-2B8F2E8E1489}"/>
    <cellStyle name="_Jan 2006 APAC MBOM - Feb 15PM version_Feb MBOM_Quarterly Industry Volume - Corp Follow up Feb 19th_OCFAnalysis_G2N &amp; Pricing Plan_Feb'12 (version 1)" xfId="21027" xr:uid="{87EF59BA-531F-44B1-9444-559BB631C5AB}"/>
    <cellStyle name="_Jan 2006 APAC MBOM - Feb 15PM version_Feb MBOM_Quarterly Industry Volume - Corp Follow up Feb 19th_OCFAnalysis_Working Capital Graph" xfId="21028" xr:uid="{CB42D560-BEB6-4314-85DD-99595C331546}"/>
    <cellStyle name="_Jan 2006 APAC MBOM - Feb 15PM version_Feb MBOM_Quarterly Industry Volume - Corp Follow up Feb 19th_Working Capital Graph" xfId="21029" xr:uid="{FB65EA01-8E27-456F-8216-F2E9CA2B412A}"/>
    <cellStyle name="_Jan 2006 APAC MBOM - Feb 15PM version_Feb MBOM_SBU_GLOBAL_NGT" xfId="21030" xr:uid="{ED328720-27A8-4BC9-94D6-E1094B005D8F}"/>
    <cellStyle name="_Jan 2006 APAC MBOM - Feb 15PM version_Feb MBOM_SBU_GLOBAL_NGT 2" xfId="21031" xr:uid="{730EEBE9-9262-4DBA-85D4-EC190B30BC4C}"/>
    <cellStyle name="_Jan 2006 APAC MBOM - Feb 15PM version_Feb MBOM_SBU_GLOBAL_NGT_Cost out Update" xfId="21032" xr:uid="{7F20AAEE-6C6C-45FC-9791-5C52C9537346}"/>
    <cellStyle name="_Jan 2006 APAC MBOM - Feb 15PM version_Feb MBOM_SBU_GLOBAL_NGT_EBIT OCF Ranges" xfId="21033" xr:uid="{DE534D8E-8ECF-4225-BC72-3884649D445E}"/>
    <cellStyle name="_Jan 2006 APAC MBOM - Feb 15PM version_Feb MBOM_SBU_GLOBAL_NGT_G2N &amp; Pricing Plan_Feb'12 (version 1)" xfId="21034" xr:uid="{0B1E2BC9-2C6E-423A-B2C0-53F4028F61EB}"/>
    <cellStyle name="_Jan 2006 APAC MBOM - Feb 15PM version_Feb MBOM_SBU_GLOBAL_NGT_Working Capital Graph" xfId="21035" xr:uid="{19D095C2-1BC0-4DBC-AC1D-9EA8CA5203D4}"/>
    <cellStyle name="_Jan 2006 APAC MBOM - Feb 15PM version_Feb MBOM_SPTFIN MBOM Inputs AUG 07" xfId="21036" xr:uid="{BC35D13B-CF17-4636-BBAC-C94E3C75D642}"/>
    <cellStyle name="_Jan 2006 APAC MBOM - Feb 15PM version_Feb MBOM_SPTFIN MBOM Inputs AUG 07_Cost out Update" xfId="21037" xr:uid="{3F0608FA-D134-48C8-ABB2-F6FC8470CCA4}"/>
    <cellStyle name="_Jan 2006 APAC MBOM - Feb 15PM version_Feb MBOM_SPTFIN MBOM Inputs AUG 07_EBIT OCF Ranges" xfId="21038" xr:uid="{49EEBEA7-1052-4F25-A426-8665A6505ADF}"/>
    <cellStyle name="_Jan 2006 APAC MBOM - Feb 15PM version_Feb MBOM_SPTFIN MBOM Inputs AUG 07_G2N &amp; Pricing Plan_Feb'12 (version 1)" xfId="21039" xr:uid="{168555B5-2B23-44DC-906F-2FDEE775D51E}"/>
    <cellStyle name="_Jan 2006 APAC MBOM - Feb 15PM version_Feb MBOM_SPTFIN MBOM Inputs AUG 07_Working Capital Graph" xfId="21040" xr:uid="{579B6F26-48D2-4438-B7DE-742E720DE015}"/>
    <cellStyle name="_Jan 2006 APAC MBOM - Feb 15PM version_Feb MBOM_SPTFIN MBOM Inputs Dec 07" xfId="21041" xr:uid="{F64EEF8B-DFEC-4842-8D69-45F5902B6D16}"/>
    <cellStyle name="_Jan 2006 APAC MBOM - Feb 15PM version_Feb MBOM_SPTFIN MBOM Inputs Dec 07_Cost out Update" xfId="21042" xr:uid="{72FF1C5E-A38D-4960-9599-C2C0AB48B97D}"/>
    <cellStyle name="_Jan 2006 APAC MBOM - Feb 15PM version_Feb MBOM_SPTFIN MBOM Inputs Dec 07_EBIT OCF Ranges" xfId="21043" xr:uid="{8CD9BD07-0B3F-480B-B1AE-380E75B0CD10}"/>
    <cellStyle name="_Jan 2006 APAC MBOM - Feb 15PM version_Feb MBOM_SPTFIN MBOM Inputs Dec 07_G2N &amp; Pricing Plan_Feb'12 (version 1)" xfId="21044" xr:uid="{D2D1B1B8-58D2-42BA-AEA6-3BB034728993}"/>
    <cellStyle name="_Jan 2006 APAC MBOM - Feb 15PM version_Feb MBOM_SPTFIN MBOM Inputs Dec 07_Working Capital Graph" xfId="21045" xr:uid="{20C8F5A0-206E-45D4-889D-2D4F1BC45D0E}"/>
    <cellStyle name="_Jan 2006 APAC MBOM - Feb 15PM version_Feb MBOM_SPTFIN MBOM Inputs jul 07" xfId="21046" xr:uid="{A6956264-85BB-4D8C-A1F2-0B3E5A034AD9}"/>
    <cellStyle name="_Jan 2006 APAC MBOM - Feb 15PM version_Feb MBOM_SPTFIN MBOM Inputs jul 07_Cost out Update" xfId="21047" xr:uid="{F6923CFA-5400-43A1-8142-B0CFE9275EF6}"/>
    <cellStyle name="_Jan 2006 APAC MBOM - Feb 15PM version_Feb MBOM_SPTFIN MBOM Inputs jul 07_EBIT OCF Ranges" xfId="21048" xr:uid="{6D6CA2DC-23C2-4BAD-BBAF-11769BF1DD1C}"/>
    <cellStyle name="_Jan 2006 APAC MBOM - Feb 15PM version_Feb MBOM_SPTFIN MBOM Inputs jul 07_G2N &amp; Pricing Plan_Feb'12 (version 1)" xfId="21049" xr:uid="{ECA22731-12D7-4BD7-B7BE-601A0B10F0C0}"/>
    <cellStyle name="_Jan 2006 APAC MBOM - Feb 15PM version_Feb MBOM_SPTFIN MBOM Inputs jul 07_Working Capital Graph" xfId="21050" xr:uid="{2C4F07F4-4E69-4959-BD06-5D052C2EDD92}"/>
    <cellStyle name="_Jan 2006 APAC MBOM - Feb 15PM version_Feb MBOM_SPTFIN MBOM Inputs jun 07 final" xfId="21051" xr:uid="{7BC041C3-3561-4599-BC0D-8BDBF48C2B7E}"/>
    <cellStyle name="_Jan 2006 APAC MBOM - Feb 15PM version_Feb MBOM_SPTFIN MBOM Inputs jun 07 final_Cost out Update" xfId="21052" xr:uid="{C94C182F-308A-4023-AA4B-45D18A974033}"/>
    <cellStyle name="_Jan 2006 APAC MBOM - Feb 15PM version_Feb MBOM_SPTFIN MBOM Inputs jun 07 final_EBIT OCF Ranges" xfId="21053" xr:uid="{3D00A15E-5908-402B-A68E-CB337D8912F7}"/>
    <cellStyle name="_Jan 2006 APAC MBOM - Feb 15PM version_Feb MBOM_SPTFIN MBOM Inputs jun 07 final_G2N &amp; Pricing Plan_Feb'12 (version 1)" xfId="21054" xr:uid="{B7207439-7746-41C0-AE32-D632E7FD793D}"/>
    <cellStyle name="_Jan 2006 APAC MBOM - Feb 15PM version_Feb MBOM_SPTFIN MBOM Inputs jun 07 final_Working Capital Graph" xfId="21055" xr:uid="{90F098FC-0321-4C55-A123-6DCDCC2CBBFB}"/>
    <cellStyle name="_Jan 2006 APAC MBOM - Feb 15PM version_Feb MBOM_SPTFIN MBOM Inputs Jun'07" xfId="21056" xr:uid="{82B0F5A0-2AB0-4C7B-B286-A159D3C01F09}"/>
    <cellStyle name="_Jan 2006 APAC MBOM - Feb 15PM version_Feb MBOM_SPTFIN MBOM Inputs Jun'07_Cost out Update" xfId="21057" xr:uid="{60AE524B-9EE9-45AC-AAA0-33334DA850E9}"/>
    <cellStyle name="_Jan 2006 APAC MBOM - Feb 15PM version_Feb MBOM_SPTFIN MBOM Inputs Jun'07_EBIT OCF Ranges" xfId="21058" xr:uid="{21958CF0-F2A2-48D9-BB8F-42929770528B}"/>
    <cellStyle name="_Jan 2006 APAC MBOM - Feb 15PM version_Feb MBOM_SPTFIN MBOM Inputs Jun'07_G2N &amp; Pricing Plan_Feb'12 (version 1)" xfId="21059" xr:uid="{91931578-B5BB-495B-8B44-A4AE0A54E7C4}"/>
    <cellStyle name="_Jan 2006 APAC MBOM - Feb 15PM version_Feb MBOM_SPTFIN MBOM Inputs Jun'07_Working Capital Graph" xfId="21060" xr:uid="{2DF6C397-4D85-4006-8A69-B97EC4D29B12}"/>
    <cellStyle name="_Jan 2006 APAC MBOM - Feb 15PM version_Feb MBOM_Supplemental Data Requirements-Country" xfId="21061" xr:uid="{5BA71507-7A37-41C1-A708-C6645398EA23}"/>
    <cellStyle name="_Jan 2006 APAC MBOM - Feb 15PM version_Feb MBOM_Working Capital Graph" xfId="21062" xr:uid="{3526F182-C098-427F-A650-094600407C46}"/>
    <cellStyle name="_Jan 2006 APAC MBOM - Feb 15PM version_February 2006 MBOM appendix pages" xfId="21063" xr:uid="{62586B21-FBE9-443E-94BA-C8E9E2F4775D}"/>
    <cellStyle name="_Jan 2006 APAC MBOM - Feb 15PM version_February 2006 MBOM appendix pages 2" xfId="21064" xr:uid="{21425BAD-FDA4-4D72-AA50-B71CF75CE94D}"/>
    <cellStyle name="_Jan 2006 APAC MBOM - Feb 15PM version_February 2006 MBOM appendix pages_2009 AOP_Jan deck_Financials Consol_Sent" xfId="21065" xr:uid="{F5F395C1-6854-4B14-9689-98433D37DFAD}"/>
    <cellStyle name="_Jan 2006 APAC MBOM - Feb 15PM version_February 2006 MBOM appendix pages_2009 AOP_Jan deck_Financials Consol_Sent_2" xfId="21066" xr:uid="{EC339580-9BF6-47B8-9FB9-3242D1DDF0FB}"/>
    <cellStyle name="_Jan 2006 APAC MBOM - Feb 15PM version_February 2006 MBOM appendix pages_2009 AOP_Nov deck_Financials_for Consol_v2" xfId="21067" xr:uid="{53248041-7020-4D45-87B7-E005262674CB}"/>
    <cellStyle name="_Jan 2006 APAC MBOM - Feb 15PM version_February 2006 MBOM appendix pages_Cash Capex 10+2" xfId="21068" xr:uid="{C8CE73E8-8285-4278-90DB-FFE357980256}"/>
    <cellStyle name="_Jan 2006 APAC MBOM - Feb 15PM version_February 2006 MBOM appendix pages_Cash Capex 10+2_Cost out Update" xfId="21069" xr:uid="{94D23E68-3DDB-48A9-83A9-6EACA293289F}"/>
    <cellStyle name="_Jan 2006 APAC MBOM - Feb 15PM version_February 2006 MBOM appendix pages_Cash Capex 10+2_EBIT OCF Ranges" xfId="21070" xr:uid="{36B257CD-40FC-4CD5-BF26-5584DED13632}"/>
    <cellStyle name="_Jan 2006 APAC MBOM - Feb 15PM version_February 2006 MBOM appendix pages_Cash Capex 10+2_G2N &amp; Pricing Plan_Feb'12 (version 1)" xfId="21071" xr:uid="{B5618575-F610-4322-A946-F9A98F98F31C}"/>
    <cellStyle name="_Jan 2006 APAC MBOM - Feb 15PM version_February 2006 MBOM appendix pages_Cash Capex 10+2_Working Capital Graph" xfId="21072" xr:uid="{11E3FA83-C51C-4A37-8717-7810230AF23F}"/>
    <cellStyle name="_Jan 2006 APAC MBOM - Feb 15PM version_February 2006 MBOM appendix pages_consumer walk 0807" xfId="21073" xr:uid="{EFFA6CE5-3150-43F9-927C-CB6920EAC41B}"/>
    <cellStyle name="_Jan 2006 APAC MBOM - Feb 15PM version_February 2006 MBOM appendix pages_consumer walk 0807_Cost out Update" xfId="21074" xr:uid="{36BD1DC8-07FC-4838-BCA9-5B07E130A1EC}"/>
    <cellStyle name="_Jan 2006 APAC MBOM - Feb 15PM version_February 2006 MBOM appendix pages_consumer walk 0807_EBIT OCF Ranges" xfId="21075" xr:uid="{963EA49C-3D68-416E-954F-8E539D48A31A}"/>
    <cellStyle name="_Jan 2006 APAC MBOM - Feb 15PM version_February 2006 MBOM appendix pages_consumer walk 0807_G2N &amp; Pricing Plan_Feb'12 (version 1)" xfId="21076" xr:uid="{CC7A2B4F-4447-4FBB-A2F2-30C338282977}"/>
    <cellStyle name="_Jan 2006 APAC MBOM - Feb 15PM version_February 2006 MBOM appendix pages_consumer walk 0807_Working Capital Graph" xfId="21077" xr:uid="{D3CE44D7-6F43-4B3E-863B-8717744CAD88}"/>
    <cellStyle name="_Jan 2006 APAC MBOM - Feb 15PM version_February 2006 MBOM appendix pages_Cost out Update" xfId="21078" xr:uid="{ECF9012E-12AF-41C1-91A0-7353A6BE5DE6}"/>
    <cellStyle name="_Jan 2006 APAC MBOM - Feb 15PM version_February 2006 MBOM appendix pages_EBIT OCF Ranges" xfId="21079" xr:uid="{4901B2B1-0BF3-4A6E-AC95-0C3036BF7E94}"/>
    <cellStyle name="_Jan 2006 APAC MBOM - Feb 15PM version_February 2006 MBOM appendix pages_G2N &amp; Pricing Plan_Feb'12 (version 1)" xfId="21080" xr:uid="{A85FBD76-43EE-452A-B875-9440E2EECFB2}"/>
    <cellStyle name="_Jan 2006 APAC MBOM - Feb 15PM version_February 2006 MBOM appendix pages_Global Operations" xfId="21081" xr:uid="{FB2ACCD7-3F28-4AF8-9048-A272709F397E}"/>
    <cellStyle name="_Jan 2006 APAC MBOM - Feb 15PM version_February 2006 MBOM appendix pages_Global Operations 2" xfId="21082" xr:uid="{B0000B84-8417-4E39-B2DC-A80F35139BDC}"/>
    <cellStyle name="_Jan 2006 APAC MBOM - Feb 15PM version_February 2006 MBOM appendix pages_MBOM" xfId="21083" xr:uid="{A69ECC4F-9871-4E63-B2EA-415049F2C240}"/>
    <cellStyle name="_Jan 2006 APAC MBOM - Feb 15PM version_February 2006 MBOM appendix pages_MBOM 2" xfId="21084" xr:uid="{44F9A121-E8F5-4175-A56A-503FE27042A8}"/>
    <cellStyle name="_Jan 2006 APAC MBOM - Feb 15PM version_February 2006 MBOM appendix pages_MBOM APR 07" xfId="21085" xr:uid="{C328FFCF-BE2A-4568-A625-B647D90635D1}"/>
    <cellStyle name="_Jan 2006 APAC MBOM - Feb 15PM version_February 2006 MBOM appendix pages_MBOM APR 07 2" xfId="21086" xr:uid="{4A84BCD2-444C-4259-8068-7085C03EAE33}"/>
    <cellStyle name="_Jan 2006 APAC MBOM - Feb 15PM version_February 2006 MBOM appendix pages_MBOM APR 07_2009 AOP_Jan deck_Financials Consol_Sent" xfId="21087" xr:uid="{EDEF2EB9-C9E5-4ECA-9581-17DD8D0E5335}"/>
    <cellStyle name="_Jan 2006 APAC MBOM - Feb 15PM version_February 2006 MBOM appendix pages_MBOM APR 07_2009 AOP_Jan deck_Financials Consol_Sent_2" xfId="21088" xr:uid="{741B4EBD-8853-4AC5-9AC7-A72EF7320C90}"/>
    <cellStyle name="_Jan 2006 APAC MBOM - Feb 15PM version_February 2006 MBOM appendix pages_MBOM APR 07_2009 AOP_Nov deck_Financials_for Consol_v2" xfId="21089" xr:uid="{B40AE794-1626-4453-B199-DF310A963B4A}"/>
    <cellStyle name="_Jan 2006 APAC MBOM - Feb 15PM version_February 2006 MBOM appendix pages_MBOM APR 07_Cash Capex 10+2" xfId="21090" xr:uid="{720A1476-2443-4CE5-A73C-69FFBAF70019}"/>
    <cellStyle name="_Jan 2006 APAC MBOM - Feb 15PM version_February 2006 MBOM appendix pages_MBOM APR 07_Cash Capex 10+2_Cost out Update" xfId="21091" xr:uid="{9EB68BB9-3A73-4B4B-B18C-871EA9B1E5D5}"/>
    <cellStyle name="_Jan 2006 APAC MBOM - Feb 15PM version_February 2006 MBOM appendix pages_MBOM APR 07_Cash Capex 10+2_EBIT OCF Ranges" xfId="21092" xr:uid="{E877B55A-A172-450C-B643-9A740647B4DA}"/>
    <cellStyle name="_Jan 2006 APAC MBOM - Feb 15PM version_February 2006 MBOM appendix pages_MBOM APR 07_Cash Capex 10+2_G2N &amp; Pricing Plan_Feb'12 (version 1)" xfId="21093" xr:uid="{8CB47A55-BCD8-4037-8B07-157261D83730}"/>
    <cellStyle name="_Jan 2006 APAC MBOM - Feb 15PM version_February 2006 MBOM appendix pages_MBOM APR 07_Cash Capex 10+2_Working Capital Graph" xfId="21094" xr:uid="{8B0C867A-15E6-4861-BCDF-6D4F04DA5171}"/>
    <cellStyle name="_Jan 2006 APAC MBOM - Feb 15PM version_February 2006 MBOM appendix pages_MBOM APR 07_Cost out Update" xfId="21095" xr:uid="{FC4B6BF1-75A3-4E3B-BC18-E91893059B94}"/>
    <cellStyle name="_Jan 2006 APAC MBOM - Feb 15PM version_February 2006 MBOM appendix pages_MBOM APR 07_EBIT OCF Ranges" xfId="21096" xr:uid="{2D95D112-2B2A-4642-AA29-5FCBC5818313}"/>
    <cellStyle name="_Jan 2006 APAC MBOM - Feb 15PM version_February 2006 MBOM appendix pages_MBOM APR 07_G2N &amp; Pricing Plan_Feb'12 (version 1)" xfId="21097" xr:uid="{7F4AE049-97E9-4AEC-BD01-570C903916E6}"/>
    <cellStyle name="_Jan 2006 APAC MBOM - Feb 15PM version_February 2006 MBOM appendix pages_MBOM APR 07_Global Operations" xfId="21098" xr:uid="{7958B38F-DFE9-42E5-A475-20444C8B787B}"/>
    <cellStyle name="_Jan 2006 APAC MBOM - Feb 15PM version_February 2006 MBOM appendix pages_MBOM APR 07_Global Operations 2" xfId="21099" xr:uid="{50959379-C8EF-4DD7-ABC5-430F960E3C5F}"/>
    <cellStyle name="_Jan 2006 APAC MBOM - Feb 15PM version_February 2006 MBOM appendix pages_MBOM APR 07_NA" xfId="21100" xr:uid="{15CB7F47-C8B0-41EC-A189-98F735C66900}"/>
    <cellStyle name="_Jan 2006 APAC MBOM - Feb 15PM version_February 2006 MBOM appendix pages_MBOM APR 07_NA 2" xfId="21101" xr:uid="{D861B0F9-5A9F-4A91-AE67-DE5B5F624045}"/>
    <cellStyle name="_Jan 2006 APAC MBOM - Feb 15PM version_February 2006 MBOM appendix pages_MBOM APR 07_NA_1" xfId="21102" xr:uid="{D009A909-8C69-4619-B3E5-BD24F660CACA}"/>
    <cellStyle name="_Jan 2006 APAC MBOM - Feb 15PM version_February 2006 MBOM appendix pages_MBOM APR 07_NA_1 2" xfId="21103" xr:uid="{48C28E59-07ED-426B-90C4-6BBFCCDFF8A9}"/>
    <cellStyle name="_Jan 2006 APAC MBOM - Feb 15PM version_February 2006 MBOM appendix pages_MBOM APR 07_Nov Review Deck Final" xfId="21104" xr:uid="{71E1A774-7A6F-44EF-A36A-7C7D5AD6613B}"/>
    <cellStyle name="_Jan 2006 APAC MBOM - Feb 15PM version_February 2006 MBOM appendix pages_MBOM APR 07_OCFAnalysis" xfId="21105" xr:uid="{014691D9-427E-4512-BBD0-88D3851DB20D}"/>
    <cellStyle name="_Jan 2006 APAC MBOM - Feb 15PM version_February 2006 MBOM appendix pages_MBOM APR 07_OCFAnalysis_Cost out Update" xfId="21106" xr:uid="{D4B1AD2F-2923-42FA-9AA3-8F8205691256}"/>
    <cellStyle name="_Jan 2006 APAC MBOM - Feb 15PM version_February 2006 MBOM appendix pages_MBOM APR 07_OCFAnalysis_EBIT OCF Ranges" xfId="21107" xr:uid="{793D1E8B-3714-455A-9302-4639F308996A}"/>
    <cellStyle name="_Jan 2006 APAC MBOM - Feb 15PM version_February 2006 MBOM appendix pages_MBOM APR 07_OCFAnalysis_G2N &amp; Pricing Plan_Feb'12 (version 1)" xfId="21108" xr:uid="{645E5A43-5D68-4CFE-AF1B-276E7B1CE9F0}"/>
    <cellStyle name="_Jan 2006 APAC MBOM - Feb 15PM version_February 2006 MBOM appendix pages_MBOM APR 07_OCFAnalysis_Working Capital Graph" xfId="21109" xr:uid="{7A7542CD-D7F5-4C37-A7AE-111932F22A60}"/>
    <cellStyle name="_Jan 2006 APAC MBOM - Feb 15PM version_February 2006 MBOM appendix pages_MBOM APR 07_Quarterly Industry Volume - Corp Follow up Feb 19th" xfId="21110" xr:uid="{B896CF12-BD42-4CB1-8462-5FA7311FD301}"/>
    <cellStyle name="_Jan 2006 APAC MBOM - Feb 15PM version_February 2006 MBOM appendix pages_MBOM APR 07_Quarterly Industry Volume - Corp Follow up Feb 19th 2" xfId="21111" xr:uid="{FC5ADA89-F6A6-434C-80EC-95B821B47094}"/>
    <cellStyle name="_Jan 2006 APAC MBOM - Feb 15PM version_February 2006 MBOM appendix pages_MBOM APR 07_Quarterly Industry Volume - Corp Follow up Feb 19th_Cost out Update" xfId="21112" xr:uid="{1BADAE62-54D5-4D07-AABB-1FE62861F6AB}"/>
    <cellStyle name="_Jan 2006 APAC MBOM - Feb 15PM version_February 2006 MBOM appendix pages_MBOM APR 07_Quarterly Industry Volume - Corp Follow up Feb 19th_EBIT OCF Ranges" xfId="21113" xr:uid="{74260166-2315-4A77-A38C-72B182797F32}"/>
    <cellStyle name="_Jan 2006 APAC MBOM - Feb 15PM version_February 2006 MBOM appendix pages_MBOM APR 07_Quarterly Industry Volume - Corp Follow up Feb 19th_G2N &amp; Pricing Plan_Feb'12 (version 1)" xfId="21114" xr:uid="{75DF5044-9BCC-476E-94D0-DC7144D81328}"/>
    <cellStyle name="_Jan 2006 APAC MBOM - Feb 15PM version_February 2006 MBOM appendix pages_MBOM APR 07_Quarterly Industry Volume - Corp Follow up Feb 19th_OCFAnalysis" xfId="21115" xr:uid="{E02C6864-6EF8-4C80-8715-7D6771ADFB40}"/>
    <cellStyle name="_Jan 2006 APAC MBOM - Feb 15PM version_February 2006 MBOM appendix pages_MBOM APR 07_Quarterly Industry Volume - Corp Follow up Feb 19th_OCFAnalysis_Cost out Update" xfId="21116" xr:uid="{6EC5BBF6-21FA-4606-8994-875ABC1D9C17}"/>
    <cellStyle name="_Jan 2006 APAC MBOM - Feb 15PM version_February 2006 MBOM appendix pages_MBOM APR 07_Quarterly Industry Volume - Corp Follow up Feb 19th_OCFAnalysis_EBIT OCF Ranges" xfId="21117" xr:uid="{D39FF1D9-C731-42BC-A4C5-8F97335F7A4E}"/>
    <cellStyle name="_Jan 2006 APAC MBOM - Feb 15PM version_February 2006 MBOM appendix pages_MBOM APR 07_Quarterly Industry Volume - Corp Follow up Feb 19th_OCFAnalysis_G2N &amp; Pricing Plan_Feb'12 (version 1)" xfId="21118" xr:uid="{2224FC80-397D-4511-9D1E-98EE7964E0A6}"/>
    <cellStyle name="_Jan 2006 APAC MBOM - Feb 15PM version_February 2006 MBOM appendix pages_MBOM APR 07_Quarterly Industry Volume - Corp Follow up Feb 19th_OCFAnalysis_Working Capital Graph" xfId="21119" xr:uid="{F95129FF-02DF-4A2F-9076-44CFD1640980}"/>
    <cellStyle name="_Jan 2006 APAC MBOM - Feb 15PM version_February 2006 MBOM appendix pages_MBOM APR 07_Quarterly Industry Volume - Corp Follow up Feb 19th_Working Capital Graph" xfId="21120" xr:uid="{99F180CF-6F8C-41A2-AD1A-395FF7C66D44}"/>
    <cellStyle name="_Jan 2006 APAC MBOM - Feb 15PM version_February 2006 MBOM appendix pages_MBOM APR 07_SBU_GLOBAL_NGT" xfId="21121" xr:uid="{A28A9526-9A8E-4B3D-9F8C-1506F02EA2B7}"/>
    <cellStyle name="_Jan 2006 APAC MBOM - Feb 15PM version_February 2006 MBOM appendix pages_MBOM APR 07_SBU_GLOBAL_NGT 2" xfId="21122" xr:uid="{AEBC5E32-AC9D-4506-A499-A0E3AE336C70}"/>
    <cellStyle name="_Jan 2006 APAC MBOM - Feb 15PM version_February 2006 MBOM appendix pages_MBOM APR 07_SBU_GLOBAL_NGT_Cost out Update" xfId="21123" xr:uid="{4F1FC7EF-D55F-4121-80C0-43ACD124C933}"/>
    <cellStyle name="_Jan 2006 APAC MBOM - Feb 15PM version_February 2006 MBOM appendix pages_MBOM APR 07_SBU_GLOBAL_NGT_EBIT OCF Ranges" xfId="21124" xr:uid="{B7387955-056C-4876-9BFB-456057502EF4}"/>
    <cellStyle name="_Jan 2006 APAC MBOM - Feb 15PM version_February 2006 MBOM appendix pages_MBOM APR 07_SBU_GLOBAL_NGT_G2N &amp; Pricing Plan_Feb'12 (version 1)" xfId="21125" xr:uid="{A54992D0-B21E-452C-93FF-8BAE16AE4CAB}"/>
    <cellStyle name="_Jan 2006 APAC MBOM - Feb 15PM version_February 2006 MBOM appendix pages_MBOM APR 07_SBU_GLOBAL_NGT_Working Capital Graph" xfId="21126" xr:uid="{12D252C9-03B9-4515-9694-D6A9B2CFB6D3}"/>
    <cellStyle name="_Jan 2006 APAC MBOM - Feb 15PM version_February 2006 MBOM appendix pages_MBOM APR 07_Supplemental Data Requirements-Country" xfId="21127" xr:uid="{F40428B2-CD5E-405E-BB2D-188143BB4D31}"/>
    <cellStyle name="_Jan 2006 APAC MBOM - Feb 15PM version_February 2006 MBOM appendix pages_MBOM APR 07_Working Capital Graph" xfId="21128" xr:uid="{D02B1EB4-0461-4F54-9931-C6564CEC52F4}"/>
    <cellStyle name="_Jan 2006 APAC MBOM - Feb 15PM version_February 2006 MBOM appendix pages_MBOM Jan" xfId="21129" xr:uid="{CBD8A9B7-688F-424E-91CB-A2020C379E5C}"/>
    <cellStyle name="_Jan 2006 APAC MBOM - Feb 15PM version_February 2006 MBOM appendix pages_MBOM Jan_Cost out Update" xfId="21130" xr:uid="{FF7723CC-1A46-463F-9142-790BDD0244DB}"/>
    <cellStyle name="_Jan 2006 APAC MBOM - Feb 15PM version_February 2006 MBOM appendix pages_MBOM Jan_EBIT OCF Ranges" xfId="21131" xr:uid="{687937A9-47A7-439E-907D-B157C7391BCD}"/>
    <cellStyle name="_Jan 2006 APAC MBOM - Feb 15PM version_February 2006 MBOM appendix pages_MBOM Jan_G2N &amp; Pricing Plan_Feb'12 (version 1)" xfId="21132" xr:uid="{8A268DB1-CE42-48F0-B926-665144AE8670}"/>
    <cellStyle name="_Jan 2006 APAC MBOM - Feb 15PM version_February 2006 MBOM appendix pages_MBOM Jan_Working Capital Graph" xfId="21133" xr:uid="{E620A2D0-7FB9-4FAF-8115-325AF6488798}"/>
    <cellStyle name="_Jan 2006 APAC MBOM - Feb 15PM version_February 2006 MBOM appendix pages_MBOM Jul 07 Send" xfId="21134" xr:uid="{3A0780E3-9DF3-441C-A335-01B5AF568434}"/>
    <cellStyle name="_Jan 2006 APAC MBOM - Feb 15PM version_February 2006 MBOM appendix pages_MBOM Jul 07 Send_Cost out Update" xfId="21135" xr:uid="{12091C85-4C84-4CDF-A368-BB9680DFF1AC}"/>
    <cellStyle name="_Jan 2006 APAC MBOM - Feb 15PM version_February 2006 MBOM appendix pages_MBOM Jul 07 Send_EBIT OCF Ranges" xfId="21136" xr:uid="{2DCCD1F9-B11A-4B25-87AE-28139BD99D8C}"/>
    <cellStyle name="_Jan 2006 APAC MBOM - Feb 15PM version_February 2006 MBOM appendix pages_MBOM Jul 07 Send_G2N &amp; Pricing Plan_Feb'12 (version 1)" xfId="21137" xr:uid="{698DD0D4-D623-4158-B327-3F9F8682A6DD}"/>
    <cellStyle name="_Jan 2006 APAC MBOM - Feb 15PM version_February 2006 MBOM appendix pages_MBOM Jul 07 Send_Working Capital Graph" xfId="21138" xr:uid="{02FC4D8C-CA38-4D42-92E2-998BB2398B9C}"/>
    <cellStyle name="_Jan 2006 APAC MBOM - Feb 15PM version_February 2006 MBOM appendix pages_MBOM June 07 Final Send" xfId="21139" xr:uid="{F76CCF7B-2108-4732-AD18-43CE1315BD53}"/>
    <cellStyle name="_Jan 2006 APAC MBOM - Feb 15PM version_February 2006 MBOM appendix pages_MBOM June 07 Final Send_Cost out Update" xfId="21140" xr:uid="{1EA6927A-8BA8-4987-B421-A4822C47DC18}"/>
    <cellStyle name="_Jan 2006 APAC MBOM - Feb 15PM version_February 2006 MBOM appendix pages_MBOM June 07 Final Send_EBIT OCF Ranges" xfId="21141" xr:uid="{F9E5A17D-CE86-4821-B487-0D8B6A07EE3F}"/>
    <cellStyle name="_Jan 2006 APAC MBOM - Feb 15PM version_February 2006 MBOM appendix pages_MBOM June 07 Final Send_G2N &amp; Pricing Plan_Feb'12 (version 1)" xfId="21142" xr:uid="{E1A7829C-5FDC-493A-8FBB-5547BAA2B30E}"/>
    <cellStyle name="_Jan 2006 APAC MBOM - Feb 15PM version_February 2006 MBOM appendix pages_MBOM June 07 Final Send_Working Capital Graph" xfId="21143" xr:uid="{5E715D7B-C21E-410A-9BFF-A341A069F7A5}"/>
    <cellStyle name="_Jan 2006 APAC MBOM - Feb 15PM version_February 2006 MBOM appendix pages_MBOM May 07 v.2" xfId="21144" xr:uid="{083890A3-5EA6-429C-840C-5D9168B328D5}"/>
    <cellStyle name="_Jan 2006 APAC MBOM - Feb 15PM version_February 2006 MBOM appendix pages_MBOM May 07 v.2_Cost out Update" xfId="21145" xr:uid="{6A966DF0-169B-4A0C-8C32-E6278ACB184A}"/>
    <cellStyle name="_Jan 2006 APAC MBOM - Feb 15PM version_February 2006 MBOM appendix pages_MBOM May 07 v.2_EBIT OCF Ranges" xfId="21146" xr:uid="{1EDF37FF-A55D-4330-B677-BC229E583020}"/>
    <cellStyle name="_Jan 2006 APAC MBOM - Feb 15PM version_February 2006 MBOM appendix pages_MBOM May 07 v.2_G2N &amp; Pricing Plan_Feb'12 (version 1)" xfId="21147" xr:uid="{DFEBFD6C-6D12-4AC1-825E-3BA6204745F3}"/>
    <cellStyle name="_Jan 2006 APAC MBOM - Feb 15PM version_February 2006 MBOM appendix pages_MBOM May 07 v.2_Working Capital Graph" xfId="21148" xr:uid="{0FB62F5D-B9EB-4B0B-A423-B57B614A6FB8}"/>
    <cellStyle name="_Jan 2006 APAC MBOM - Feb 15PM version_February 2006 MBOM appendix pages_MBOM v.1" xfId="21149" xr:uid="{7DC99971-E08C-40F9-A969-E776619CA94D}"/>
    <cellStyle name="_Jan 2006 APAC MBOM - Feb 15PM version_February 2006 MBOM appendix pages_MBOM v.1 2" xfId="21150" xr:uid="{F653B48D-65C2-4CBD-89E8-217C98E2BD36}"/>
    <cellStyle name="_Jan 2006 APAC MBOM - Feb 15PM version_February 2006 MBOM appendix pages_MBOM v.1_2009 AOP_Jan deck_Financials Consol_Sent" xfId="21151" xr:uid="{D17EAFD7-635E-4BCC-9631-AA5C32A06409}"/>
    <cellStyle name="_Jan 2006 APAC MBOM - Feb 15PM version_February 2006 MBOM appendix pages_MBOM v.1_2009 AOP_Jan deck_Financials Consol_Sent_2" xfId="21152" xr:uid="{F239223C-C668-4954-9474-6E5F94BA8234}"/>
    <cellStyle name="_Jan 2006 APAC MBOM - Feb 15PM version_February 2006 MBOM appendix pages_MBOM v.1_2009 AOP_Nov deck_Financials_for Consol_v2" xfId="21153" xr:uid="{65D398CA-C34F-48E4-BAC0-5128D457B3A0}"/>
    <cellStyle name="_Jan 2006 APAC MBOM - Feb 15PM version_February 2006 MBOM appendix pages_MBOM v.1_Cash Capex 10+2" xfId="21154" xr:uid="{37DB85AD-4CDB-4D42-85CC-3BCA1E297661}"/>
    <cellStyle name="_Jan 2006 APAC MBOM - Feb 15PM version_February 2006 MBOM appendix pages_MBOM v.1_Cash Capex 10+2_Cost out Update" xfId="21155" xr:uid="{14FED075-D714-492A-ABF5-A5AD0EB29DF3}"/>
    <cellStyle name="_Jan 2006 APAC MBOM - Feb 15PM version_February 2006 MBOM appendix pages_MBOM v.1_Cash Capex 10+2_EBIT OCF Ranges" xfId="21156" xr:uid="{69CFEEE2-09A2-4BF5-BC2D-FFF7B71A0E8F}"/>
    <cellStyle name="_Jan 2006 APAC MBOM - Feb 15PM version_February 2006 MBOM appendix pages_MBOM v.1_Cash Capex 10+2_G2N &amp; Pricing Plan_Feb'12 (version 1)" xfId="21157" xr:uid="{BCD779F2-627A-4A72-B9F1-9C97BE506E7F}"/>
    <cellStyle name="_Jan 2006 APAC MBOM - Feb 15PM version_February 2006 MBOM appendix pages_MBOM v.1_Cash Capex 10+2_Working Capital Graph" xfId="21158" xr:uid="{F720F905-E2E1-4408-A44D-81B56E750301}"/>
    <cellStyle name="_Jan 2006 APAC MBOM - Feb 15PM version_February 2006 MBOM appendix pages_MBOM v.1_Cost out Update" xfId="21159" xr:uid="{28CE2FD5-8C50-47B6-84FF-17BAD5EDE54C}"/>
    <cellStyle name="_Jan 2006 APAC MBOM - Feb 15PM version_February 2006 MBOM appendix pages_MBOM v.1_EBIT OCF Ranges" xfId="21160" xr:uid="{D4BCE091-51AF-4C8C-8063-5363B2721ECB}"/>
    <cellStyle name="_Jan 2006 APAC MBOM - Feb 15PM version_February 2006 MBOM appendix pages_MBOM v.1_G2N &amp; Pricing Plan_Feb'12 (version 1)" xfId="21161" xr:uid="{CD040CCB-6C19-4F06-92BF-A8EDC2BC3931}"/>
    <cellStyle name="_Jan 2006 APAC MBOM - Feb 15PM version_February 2006 MBOM appendix pages_MBOM v.1_Global Operations" xfId="21162" xr:uid="{6F2C2F25-0A5D-4E46-AED2-2ABC18698889}"/>
    <cellStyle name="_Jan 2006 APAC MBOM - Feb 15PM version_February 2006 MBOM appendix pages_MBOM v.1_Global Operations 2" xfId="21163" xr:uid="{4A6C5A55-01F3-4267-97E1-C0E4E3690D8F}"/>
    <cellStyle name="_Jan 2006 APAC MBOM - Feb 15PM version_February 2006 MBOM appendix pages_MBOM v.1_NA" xfId="21164" xr:uid="{FC2891B6-3075-4209-8D7E-A7F337515E52}"/>
    <cellStyle name="_Jan 2006 APAC MBOM - Feb 15PM version_February 2006 MBOM appendix pages_MBOM v.1_NA 2" xfId="21165" xr:uid="{DD24A20A-E080-4CE4-B6AF-071B5777D24F}"/>
    <cellStyle name="_Jan 2006 APAC MBOM - Feb 15PM version_February 2006 MBOM appendix pages_MBOM v.1_NA_1" xfId="21166" xr:uid="{8A2DC9EA-464E-4838-807B-0F4C98A74393}"/>
    <cellStyle name="_Jan 2006 APAC MBOM - Feb 15PM version_February 2006 MBOM appendix pages_MBOM v.1_NA_1 2" xfId="21167" xr:uid="{815A8D56-CDDF-44B0-9221-F72906471336}"/>
    <cellStyle name="_Jan 2006 APAC MBOM - Feb 15PM version_February 2006 MBOM appendix pages_MBOM v.1_Nov Review Deck Final" xfId="21168" xr:uid="{94DA8293-DF91-4753-9D1F-F5A21D72196A}"/>
    <cellStyle name="_Jan 2006 APAC MBOM - Feb 15PM version_February 2006 MBOM appendix pages_MBOM v.1_OCFAnalysis" xfId="21169" xr:uid="{1399355B-ED5E-42A2-94F4-CE37F7C9C3CD}"/>
    <cellStyle name="_Jan 2006 APAC MBOM - Feb 15PM version_February 2006 MBOM appendix pages_MBOM v.1_OCFAnalysis_Cost out Update" xfId="21170" xr:uid="{A0796ED8-16BF-4848-87A7-DBCB173F1F88}"/>
    <cellStyle name="_Jan 2006 APAC MBOM - Feb 15PM version_February 2006 MBOM appendix pages_MBOM v.1_OCFAnalysis_EBIT OCF Ranges" xfId="21171" xr:uid="{D84E5490-091D-48D5-8CC9-F01913CD3AF4}"/>
    <cellStyle name="_Jan 2006 APAC MBOM - Feb 15PM version_February 2006 MBOM appendix pages_MBOM v.1_OCFAnalysis_G2N &amp; Pricing Plan_Feb'12 (version 1)" xfId="21172" xr:uid="{F0B71BBF-63F2-4AF3-89EF-0E25E263899A}"/>
    <cellStyle name="_Jan 2006 APAC MBOM - Feb 15PM version_February 2006 MBOM appendix pages_MBOM v.1_OCFAnalysis_Working Capital Graph" xfId="21173" xr:uid="{24108792-0D3B-4C68-90EC-0F993863432F}"/>
    <cellStyle name="_Jan 2006 APAC MBOM - Feb 15PM version_February 2006 MBOM appendix pages_MBOM v.1_Quarterly Industry Volume - Corp Follow up Feb 19th" xfId="21174" xr:uid="{23F56882-E4A7-4C51-BA1B-5BC432E38E0F}"/>
    <cellStyle name="_Jan 2006 APAC MBOM - Feb 15PM version_February 2006 MBOM appendix pages_MBOM v.1_Quarterly Industry Volume - Corp Follow up Feb 19th 2" xfId="21175" xr:uid="{6BEBDDB6-8417-428A-BF3B-384767F9A1AD}"/>
    <cellStyle name="_Jan 2006 APAC MBOM - Feb 15PM version_February 2006 MBOM appendix pages_MBOM v.1_Quarterly Industry Volume - Corp Follow up Feb 19th_Cost out Update" xfId="21176" xr:uid="{D62CE497-F8A3-4D36-9D92-85C6D997EA1B}"/>
    <cellStyle name="_Jan 2006 APAC MBOM - Feb 15PM version_February 2006 MBOM appendix pages_MBOM v.1_Quarterly Industry Volume - Corp Follow up Feb 19th_EBIT OCF Ranges" xfId="21177" xr:uid="{DCC702A7-645F-4625-A53E-A41F297608D5}"/>
    <cellStyle name="_Jan 2006 APAC MBOM - Feb 15PM version_February 2006 MBOM appendix pages_MBOM v.1_Quarterly Industry Volume - Corp Follow up Feb 19th_G2N &amp; Pricing Plan_Feb'12 (version 1)" xfId="21178" xr:uid="{69EF334C-459F-49DD-B8D7-4E6F055620C8}"/>
    <cellStyle name="_Jan 2006 APAC MBOM - Feb 15PM version_February 2006 MBOM appendix pages_MBOM v.1_Quarterly Industry Volume - Corp Follow up Feb 19th_OCFAnalysis" xfId="21179" xr:uid="{4F0F95A0-266F-4913-B8C8-FC28EC58265D}"/>
    <cellStyle name="_Jan 2006 APAC MBOM - Feb 15PM version_February 2006 MBOM appendix pages_MBOM v.1_Quarterly Industry Volume - Corp Follow up Feb 19th_OCFAnalysis_Cost out Update" xfId="21180" xr:uid="{79984B79-3313-4221-B033-86ED279A9FE6}"/>
    <cellStyle name="_Jan 2006 APAC MBOM - Feb 15PM version_February 2006 MBOM appendix pages_MBOM v.1_Quarterly Industry Volume - Corp Follow up Feb 19th_OCFAnalysis_EBIT OCF Ranges" xfId="21181" xr:uid="{8C1EF7B1-3658-44EF-94CE-C0573E82A4C8}"/>
    <cellStyle name="_Jan 2006 APAC MBOM - Feb 15PM version_February 2006 MBOM appendix pages_MBOM v.1_Quarterly Industry Volume - Corp Follow up Feb 19th_OCFAnalysis_G2N &amp; Pricing Plan_Feb'12 (version 1)" xfId="21182" xr:uid="{EC74EFB7-7DAD-445B-9200-8420545FA3F4}"/>
    <cellStyle name="_Jan 2006 APAC MBOM - Feb 15PM version_February 2006 MBOM appendix pages_MBOM v.1_Quarterly Industry Volume - Corp Follow up Feb 19th_OCFAnalysis_Working Capital Graph" xfId="21183" xr:uid="{DBA05431-1E04-4FB2-877C-8A416826F9E1}"/>
    <cellStyle name="_Jan 2006 APAC MBOM - Feb 15PM version_February 2006 MBOM appendix pages_MBOM v.1_Quarterly Industry Volume - Corp Follow up Feb 19th_Working Capital Graph" xfId="21184" xr:uid="{849B8CEC-D56A-4404-ADC1-A52387D35493}"/>
    <cellStyle name="_Jan 2006 APAC MBOM - Feb 15PM version_February 2006 MBOM appendix pages_MBOM v.1_SBU_GLOBAL_NGT" xfId="21185" xr:uid="{4D78B16D-3CD2-4363-84EC-E080C2BB4C71}"/>
    <cellStyle name="_Jan 2006 APAC MBOM - Feb 15PM version_February 2006 MBOM appendix pages_MBOM v.1_SBU_GLOBAL_NGT 2" xfId="21186" xr:uid="{60CCF38E-2800-4C63-841F-2CD631CA78DA}"/>
    <cellStyle name="_Jan 2006 APAC MBOM - Feb 15PM version_February 2006 MBOM appendix pages_MBOM v.1_SBU_GLOBAL_NGT_Cost out Update" xfId="21187" xr:uid="{60105B99-AADD-4872-B06B-879664A1C55D}"/>
    <cellStyle name="_Jan 2006 APAC MBOM - Feb 15PM version_February 2006 MBOM appendix pages_MBOM v.1_SBU_GLOBAL_NGT_EBIT OCF Ranges" xfId="21188" xr:uid="{825BB772-F73C-49E4-8DEF-44009829070E}"/>
    <cellStyle name="_Jan 2006 APAC MBOM - Feb 15PM version_February 2006 MBOM appendix pages_MBOM v.1_SBU_GLOBAL_NGT_G2N &amp; Pricing Plan_Feb'12 (version 1)" xfId="21189" xr:uid="{A8E29F80-21E6-4925-AA12-1D76EA2CCB09}"/>
    <cellStyle name="_Jan 2006 APAC MBOM - Feb 15PM version_February 2006 MBOM appendix pages_MBOM v.1_SBU_GLOBAL_NGT_Working Capital Graph" xfId="21190" xr:uid="{9F1736B0-438C-4FFE-9379-790F12CA2340}"/>
    <cellStyle name="_Jan 2006 APAC MBOM - Feb 15PM version_February 2006 MBOM appendix pages_MBOM v.1_Supplemental Data Requirements-Country" xfId="21191" xr:uid="{984F75B2-7B39-43A0-BA3A-E6EF73C1BA0B}"/>
    <cellStyle name="_Jan 2006 APAC MBOM - Feb 15PM version_February 2006 MBOM appendix pages_MBOM v.1_Working Capital Graph" xfId="21192" xr:uid="{D1EB9978-9D0E-4933-AC58-CBF2170FFF7F}"/>
    <cellStyle name="_Jan 2006 APAC MBOM - Feb 15PM version_February 2006 MBOM appendix pages_MBOM v.2" xfId="21193" xr:uid="{66D7B875-5F03-4BEE-9921-3A3C0E74EFFB}"/>
    <cellStyle name="_Jan 2006 APAC MBOM - Feb 15PM version_February 2006 MBOM appendix pages_MBOM v.2 2" xfId="21194" xr:uid="{497254E4-D4F0-44DE-B0D3-0A5107292303}"/>
    <cellStyle name="_Jan 2006 APAC MBOM - Feb 15PM version_February 2006 MBOM appendix pages_MBOM v.2_2009 AOP_Jan deck_Financials Consol_Sent" xfId="21195" xr:uid="{F2396536-994A-4F84-A59F-DDEFFE7CC42F}"/>
    <cellStyle name="_Jan 2006 APAC MBOM - Feb 15PM version_February 2006 MBOM appendix pages_MBOM v.2_2009 AOP_Jan deck_Financials Consol_Sent_2" xfId="21196" xr:uid="{2D4EE655-0DDB-426D-BC52-D0BBB4974D1B}"/>
    <cellStyle name="_Jan 2006 APAC MBOM - Feb 15PM version_February 2006 MBOM appendix pages_MBOM v.2_2009 AOP_Nov deck_Financials_for Consol_v2" xfId="21197" xr:uid="{6845B93F-979F-4B22-99B6-2EBC085B48B5}"/>
    <cellStyle name="_Jan 2006 APAC MBOM - Feb 15PM version_February 2006 MBOM appendix pages_MBOM v.2_Cash Capex 10+2" xfId="21198" xr:uid="{220F2631-0B8B-4794-A9A5-029AB16D460E}"/>
    <cellStyle name="_Jan 2006 APAC MBOM - Feb 15PM version_February 2006 MBOM appendix pages_MBOM v.2_Cash Capex 10+2_Cost out Update" xfId="21199" xr:uid="{974E64EB-EACE-45FE-B878-5E032BC63727}"/>
    <cellStyle name="_Jan 2006 APAC MBOM - Feb 15PM version_February 2006 MBOM appendix pages_MBOM v.2_Cash Capex 10+2_EBIT OCF Ranges" xfId="21200" xr:uid="{6B8C29E0-E55A-496B-8D4B-43EB131973BC}"/>
    <cellStyle name="_Jan 2006 APAC MBOM - Feb 15PM version_February 2006 MBOM appendix pages_MBOM v.2_Cash Capex 10+2_G2N &amp; Pricing Plan_Feb'12 (version 1)" xfId="21201" xr:uid="{B48A7D26-F97C-4A06-B23A-E75E46E44117}"/>
    <cellStyle name="_Jan 2006 APAC MBOM - Feb 15PM version_February 2006 MBOM appendix pages_MBOM v.2_Cash Capex 10+2_Working Capital Graph" xfId="21202" xr:uid="{224C2526-B1D1-43CF-98F6-0AA54462DA6C}"/>
    <cellStyle name="_Jan 2006 APAC MBOM - Feb 15PM version_February 2006 MBOM appendix pages_MBOM v.2_Cost out Update" xfId="21203" xr:uid="{9CB05B50-347D-4C55-A7DF-8A5EA4094333}"/>
    <cellStyle name="_Jan 2006 APAC MBOM - Feb 15PM version_February 2006 MBOM appendix pages_MBOM v.2_EBIT OCF Ranges" xfId="21204" xr:uid="{08CABA9B-9748-4EE7-A57D-50848F5883AA}"/>
    <cellStyle name="_Jan 2006 APAC MBOM - Feb 15PM version_February 2006 MBOM appendix pages_MBOM v.2_G2N &amp; Pricing Plan_Feb'12 (version 1)" xfId="21205" xr:uid="{2378E2B8-DD3D-4B4F-88F2-3CE9DEE9C276}"/>
    <cellStyle name="_Jan 2006 APAC MBOM - Feb 15PM version_February 2006 MBOM appendix pages_MBOM v.2_Global Operations" xfId="21206" xr:uid="{FD702351-1894-48FA-B983-144B59E3CFCF}"/>
    <cellStyle name="_Jan 2006 APAC MBOM - Feb 15PM version_February 2006 MBOM appendix pages_MBOM v.2_Global Operations 2" xfId="21207" xr:uid="{C993CACB-1DDA-458D-9CE4-2754A4938A76}"/>
    <cellStyle name="_Jan 2006 APAC MBOM - Feb 15PM version_February 2006 MBOM appendix pages_MBOM v.2_NA" xfId="21208" xr:uid="{55A3EFE7-729A-4125-AF06-F59D2E1D246F}"/>
    <cellStyle name="_Jan 2006 APAC MBOM - Feb 15PM version_February 2006 MBOM appendix pages_MBOM v.2_NA 2" xfId="21209" xr:uid="{1019B278-5D46-45A3-A443-B678EC689D84}"/>
    <cellStyle name="_Jan 2006 APAC MBOM - Feb 15PM version_February 2006 MBOM appendix pages_MBOM v.2_NA_1" xfId="21210" xr:uid="{9A5DE5FA-4CED-485C-8A49-E98377579166}"/>
    <cellStyle name="_Jan 2006 APAC MBOM - Feb 15PM version_February 2006 MBOM appendix pages_MBOM v.2_NA_1 2" xfId="21211" xr:uid="{6B59828B-AC55-46BB-AB75-6589FADD16A6}"/>
    <cellStyle name="_Jan 2006 APAC MBOM - Feb 15PM version_February 2006 MBOM appendix pages_MBOM v.2_Nov Review Deck Final" xfId="21212" xr:uid="{8B058999-69C3-4A2D-959C-0C9CD58D0E1D}"/>
    <cellStyle name="_Jan 2006 APAC MBOM - Feb 15PM version_February 2006 MBOM appendix pages_MBOM v.2_OCFAnalysis" xfId="21213" xr:uid="{1D619B9D-DC64-47C0-B7CF-D7BC6E83E164}"/>
    <cellStyle name="_Jan 2006 APAC MBOM - Feb 15PM version_February 2006 MBOM appendix pages_MBOM v.2_OCFAnalysis_Cost out Update" xfId="21214" xr:uid="{557D0703-1F91-4648-9C57-AEDC1C432612}"/>
    <cellStyle name="_Jan 2006 APAC MBOM - Feb 15PM version_February 2006 MBOM appendix pages_MBOM v.2_OCFAnalysis_EBIT OCF Ranges" xfId="21215" xr:uid="{FE50395C-6C88-4B77-98CE-24C11E49080C}"/>
    <cellStyle name="_Jan 2006 APAC MBOM - Feb 15PM version_February 2006 MBOM appendix pages_MBOM v.2_OCFAnalysis_G2N &amp; Pricing Plan_Feb'12 (version 1)" xfId="21216" xr:uid="{2DCEC3EA-59A2-41A1-A4DE-5C861B82D50E}"/>
    <cellStyle name="_Jan 2006 APAC MBOM - Feb 15PM version_February 2006 MBOM appendix pages_MBOM v.2_OCFAnalysis_Working Capital Graph" xfId="21217" xr:uid="{185D11CD-A793-4E42-9D44-450E6A836CF3}"/>
    <cellStyle name="_Jan 2006 APAC MBOM - Feb 15PM version_February 2006 MBOM appendix pages_MBOM v.2_Quarterly Industry Volume - Corp Follow up Feb 19th" xfId="21218" xr:uid="{E5CF48CB-0E70-4C6A-B3E1-38279692BC57}"/>
    <cellStyle name="_Jan 2006 APAC MBOM - Feb 15PM version_February 2006 MBOM appendix pages_MBOM v.2_Quarterly Industry Volume - Corp Follow up Feb 19th 2" xfId="21219" xr:uid="{53F9C0EE-8D22-4A14-8900-989AB8CE1D70}"/>
    <cellStyle name="_Jan 2006 APAC MBOM - Feb 15PM version_February 2006 MBOM appendix pages_MBOM v.2_Quarterly Industry Volume - Corp Follow up Feb 19th_Cost out Update" xfId="21220" xr:uid="{0737D7EE-85E1-4C32-9809-D608A23EBB85}"/>
    <cellStyle name="_Jan 2006 APAC MBOM - Feb 15PM version_February 2006 MBOM appendix pages_MBOM v.2_Quarterly Industry Volume - Corp Follow up Feb 19th_EBIT OCF Ranges" xfId="21221" xr:uid="{BF807534-12BA-4A3B-9885-AE1B800101C9}"/>
    <cellStyle name="_Jan 2006 APAC MBOM - Feb 15PM version_February 2006 MBOM appendix pages_MBOM v.2_Quarterly Industry Volume - Corp Follow up Feb 19th_G2N &amp; Pricing Plan_Feb'12 (version 1)" xfId="21222" xr:uid="{5C20FA23-1E12-40E1-9561-30120341E710}"/>
    <cellStyle name="_Jan 2006 APAC MBOM - Feb 15PM version_February 2006 MBOM appendix pages_MBOM v.2_Quarterly Industry Volume - Corp Follow up Feb 19th_OCFAnalysis" xfId="21223" xr:uid="{7DD13135-FAC6-453B-A91D-6122B43B4F4F}"/>
    <cellStyle name="_Jan 2006 APAC MBOM - Feb 15PM version_February 2006 MBOM appendix pages_MBOM v.2_Quarterly Industry Volume - Corp Follow up Feb 19th_OCFAnalysis_Cost out Update" xfId="21224" xr:uid="{AED983EC-F146-4092-A6DD-76429FF9EB56}"/>
    <cellStyle name="_Jan 2006 APAC MBOM - Feb 15PM version_February 2006 MBOM appendix pages_MBOM v.2_Quarterly Industry Volume - Corp Follow up Feb 19th_OCFAnalysis_EBIT OCF Ranges" xfId="21225" xr:uid="{EA7BF1DF-9082-4EF4-841E-368E9DCBC6E7}"/>
    <cellStyle name="_Jan 2006 APAC MBOM - Feb 15PM version_February 2006 MBOM appendix pages_MBOM v.2_Quarterly Industry Volume - Corp Follow up Feb 19th_OCFAnalysis_G2N &amp; Pricing Plan_Feb'12 (version 1)" xfId="21226" xr:uid="{E5A26E7F-7554-4BDB-8D62-8EDE09CC16AD}"/>
    <cellStyle name="_Jan 2006 APAC MBOM - Feb 15PM version_February 2006 MBOM appendix pages_MBOM v.2_Quarterly Industry Volume - Corp Follow up Feb 19th_OCFAnalysis_Working Capital Graph" xfId="21227" xr:uid="{6EC36436-3C27-43EA-9AD7-28E408D16511}"/>
    <cellStyle name="_Jan 2006 APAC MBOM - Feb 15PM version_February 2006 MBOM appendix pages_MBOM v.2_Quarterly Industry Volume - Corp Follow up Feb 19th_Working Capital Graph" xfId="21228" xr:uid="{7826EC9E-7DDD-47FC-B67F-321BEC7D60E2}"/>
    <cellStyle name="_Jan 2006 APAC MBOM - Feb 15PM version_February 2006 MBOM appendix pages_MBOM v.2_SBU_GLOBAL_NGT" xfId="21229" xr:uid="{DE1E9432-29D0-416C-90D7-5A46B1D517DD}"/>
    <cellStyle name="_Jan 2006 APAC MBOM - Feb 15PM version_February 2006 MBOM appendix pages_MBOM v.2_SBU_GLOBAL_NGT 2" xfId="21230" xr:uid="{ED99D86C-B8C8-46A9-8624-48E2F48EB307}"/>
    <cellStyle name="_Jan 2006 APAC MBOM - Feb 15PM version_February 2006 MBOM appendix pages_MBOM v.2_SBU_GLOBAL_NGT_Cost out Update" xfId="21231" xr:uid="{2F589F3E-F7A0-46A8-B68A-D2D2A76B8F71}"/>
    <cellStyle name="_Jan 2006 APAC MBOM - Feb 15PM version_February 2006 MBOM appendix pages_MBOM v.2_SBU_GLOBAL_NGT_EBIT OCF Ranges" xfId="21232" xr:uid="{585ADB95-34C4-4550-9228-3906E8138A9D}"/>
    <cellStyle name="_Jan 2006 APAC MBOM - Feb 15PM version_February 2006 MBOM appendix pages_MBOM v.2_SBU_GLOBAL_NGT_G2N &amp; Pricing Plan_Feb'12 (version 1)" xfId="21233" xr:uid="{B34DFFEC-DE9F-4FF7-B8C0-3D4792A361E7}"/>
    <cellStyle name="_Jan 2006 APAC MBOM - Feb 15PM version_February 2006 MBOM appendix pages_MBOM v.2_SBU_GLOBAL_NGT_Working Capital Graph" xfId="21234" xr:uid="{69F1EF84-E0CF-427E-8829-423A93268FF6}"/>
    <cellStyle name="_Jan 2006 APAC MBOM - Feb 15PM version_February 2006 MBOM appendix pages_MBOM v.2_Supplemental Data Requirements-Country" xfId="21235" xr:uid="{0244EB2E-B108-4E53-9E69-2F72A9DA92BA}"/>
    <cellStyle name="_Jan 2006 APAC MBOM - Feb 15PM version_February 2006 MBOM appendix pages_MBOM v.2_Working Capital Graph" xfId="21236" xr:uid="{71D14477-F7D7-4924-9510-223AA2F6AF20}"/>
    <cellStyle name="_Jan 2006 APAC MBOM - Feb 15PM version_February 2006 MBOM appendix pages_MBOM v.3" xfId="21237" xr:uid="{6CF296D6-CB10-442A-BDF6-1B8162F6EB12}"/>
    <cellStyle name="_Jan 2006 APAC MBOM - Feb 15PM version_February 2006 MBOM appendix pages_MBOM v.3 2" xfId="21238" xr:uid="{73761EED-0049-4FDA-B4C0-3C149196CC30}"/>
    <cellStyle name="_Jan 2006 APAC MBOM - Feb 15PM version_February 2006 MBOM appendix pages_MBOM v.3_2009 AOP_Jan deck_Financials Consol_Sent" xfId="21239" xr:uid="{57C35771-B983-4E7D-A8A5-DFD30BFE0C6E}"/>
    <cellStyle name="_Jan 2006 APAC MBOM - Feb 15PM version_February 2006 MBOM appendix pages_MBOM v.3_2009 AOP_Jan deck_Financials Consol_Sent_2" xfId="21240" xr:uid="{E1CDBC99-2512-4998-89B6-97915D17E437}"/>
    <cellStyle name="_Jan 2006 APAC MBOM - Feb 15PM version_February 2006 MBOM appendix pages_MBOM v.3_2009 AOP_Nov deck_Financials_for Consol_v2" xfId="21241" xr:uid="{26BEA3E2-FFBD-46CB-A0C7-C20E18380212}"/>
    <cellStyle name="_Jan 2006 APAC MBOM - Feb 15PM version_February 2006 MBOM appendix pages_MBOM v.3_Cash Capex 10+2" xfId="21242" xr:uid="{2F3CDE9B-D84A-476F-96E6-AEC7C3C304DC}"/>
    <cellStyle name="_Jan 2006 APAC MBOM - Feb 15PM version_February 2006 MBOM appendix pages_MBOM v.3_Cash Capex 10+2_Cost out Update" xfId="21243" xr:uid="{9C95FF76-562B-4490-9B35-A36BA50DD6DB}"/>
    <cellStyle name="_Jan 2006 APAC MBOM - Feb 15PM version_February 2006 MBOM appendix pages_MBOM v.3_Cash Capex 10+2_EBIT OCF Ranges" xfId="21244" xr:uid="{B2294E88-356B-4884-BAF9-02D400F0D0C1}"/>
    <cellStyle name="_Jan 2006 APAC MBOM - Feb 15PM version_February 2006 MBOM appendix pages_MBOM v.3_Cash Capex 10+2_G2N &amp; Pricing Plan_Feb'12 (version 1)" xfId="21245" xr:uid="{B8C277AA-BD08-4BF6-B245-8686CB9ED5E5}"/>
    <cellStyle name="_Jan 2006 APAC MBOM - Feb 15PM version_February 2006 MBOM appendix pages_MBOM v.3_Cash Capex 10+2_Working Capital Graph" xfId="21246" xr:uid="{23C994FC-E041-4B16-B2C1-5F5BBCED5009}"/>
    <cellStyle name="_Jan 2006 APAC MBOM - Feb 15PM version_February 2006 MBOM appendix pages_MBOM v.3_Cost out Update" xfId="21247" xr:uid="{D9149060-DB63-4962-8F1D-3DED91E321D2}"/>
    <cellStyle name="_Jan 2006 APAC MBOM - Feb 15PM version_February 2006 MBOM appendix pages_MBOM v.3_EBIT OCF Ranges" xfId="21248" xr:uid="{06C45DB2-9E6C-47E6-BC55-3198150BC40D}"/>
    <cellStyle name="_Jan 2006 APAC MBOM - Feb 15PM version_February 2006 MBOM appendix pages_MBOM v.3_G2N &amp; Pricing Plan_Feb'12 (version 1)" xfId="21249" xr:uid="{3CA6B93E-19AB-46D5-9C5E-B5D40F9D0365}"/>
    <cellStyle name="_Jan 2006 APAC MBOM - Feb 15PM version_February 2006 MBOM appendix pages_MBOM v.3_Global Operations" xfId="21250" xr:uid="{51E8AB11-5166-4F2C-9D26-AB1E9B5343C8}"/>
    <cellStyle name="_Jan 2006 APAC MBOM - Feb 15PM version_February 2006 MBOM appendix pages_MBOM v.3_Global Operations 2" xfId="21251" xr:uid="{896C75E9-8896-41C6-A24B-FB26AF04FDAE}"/>
    <cellStyle name="_Jan 2006 APAC MBOM - Feb 15PM version_February 2006 MBOM appendix pages_MBOM v.3_NA" xfId="21252" xr:uid="{62FADDE6-E836-4C60-A006-394FE2A13001}"/>
    <cellStyle name="_Jan 2006 APAC MBOM - Feb 15PM version_February 2006 MBOM appendix pages_MBOM v.3_NA 2" xfId="21253" xr:uid="{54C6AA87-8E96-4CC3-939F-35AB4163E2EE}"/>
    <cellStyle name="_Jan 2006 APAC MBOM - Feb 15PM version_February 2006 MBOM appendix pages_MBOM v.3_NA_1" xfId="21254" xr:uid="{999833DF-1CCE-4E9A-A31F-C0C204055D49}"/>
    <cellStyle name="_Jan 2006 APAC MBOM - Feb 15PM version_February 2006 MBOM appendix pages_MBOM v.3_NA_1 2" xfId="21255" xr:uid="{1E419854-A782-4AE2-A6ED-5830CF4E432B}"/>
    <cellStyle name="_Jan 2006 APAC MBOM - Feb 15PM version_February 2006 MBOM appendix pages_MBOM v.3_Nov Review Deck Final" xfId="21256" xr:uid="{56CA51B3-FE3C-4BA9-A6D8-DBA5B7742CE2}"/>
    <cellStyle name="_Jan 2006 APAC MBOM - Feb 15PM version_February 2006 MBOM appendix pages_MBOM v.3_OCFAnalysis" xfId="21257" xr:uid="{69C0064A-CEA5-4C89-B328-3231DA05AED4}"/>
    <cellStyle name="_Jan 2006 APAC MBOM - Feb 15PM version_February 2006 MBOM appendix pages_MBOM v.3_OCFAnalysis_Cost out Update" xfId="21258" xr:uid="{074A2763-801E-416A-A232-48175AA00B10}"/>
    <cellStyle name="_Jan 2006 APAC MBOM - Feb 15PM version_February 2006 MBOM appendix pages_MBOM v.3_OCFAnalysis_EBIT OCF Ranges" xfId="21259" xr:uid="{A55D6A9E-54D7-45D1-88EE-90E4B673ED58}"/>
    <cellStyle name="_Jan 2006 APAC MBOM - Feb 15PM version_February 2006 MBOM appendix pages_MBOM v.3_OCFAnalysis_G2N &amp; Pricing Plan_Feb'12 (version 1)" xfId="21260" xr:uid="{88F63A44-E699-40DC-8082-07E720D60432}"/>
    <cellStyle name="_Jan 2006 APAC MBOM - Feb 15PM version_February 2006 MBOM appendix pages_MBOM v.3_OCFAnalysis_Working Capital Graph" xfId="21261" xr:uid="{15473E42-2BE8-4849-98FA-759D686E9F3C}"/>
    <cellStyle name="_Jan 2006 APAC MBOM - Feb 15PM version_February 2006 MBOM appendix pages_MBOM v.3_Quarterly Industry Volume - Corp Follow up Feb 19th" xfId="21262" xr:uid="{6012FA9A-D75E-4E83-88E1-7C4371C46AC1}"/>
    <cellStyle name="_Jan 2006 APAC MBOM - Feb 15PM version_February 2006 MBOM appendix pages_MBOM v.3_Quarterly Industry Volume - Corp Follow up Feb 19th 2" xfId="21263" xr:uid="{254E6C83-4BB4-4017-A130-6BC7F2E2856C}"/>
    <cellStyle name="_Jan 2006 APAC MBOM - Feb 15PM version_February 2006 MBOM appendix pages_MBOM v.3_Quarterly Industry Volume - Corp Follow up Feb 19th_Cost out Update" xfId="21264" xr:uid="{079B3A84-1D41-4EBF-9E6A-4E4A11152996}"/>
    <cellStyle name="_Jan 2006 APAC MBOM - Feb 15PM version_February 2006 MBOM appendix pages_MBOM v.3_Quarterly Industry Volume - Corp Follow up Feb 19th_EBIT OCF Ranges" xfId="21265" xr:uid="{FD038D7B-9C5C-4191-8433-61CAD5021CC2}"/>
    <cellStyle name="_Jan 2006 APAC MBOM - Feb 15PM version_February 2006 MBOM appendix pages_MBOM v.3_Quarterly Industry Volume - Corp Follow up Feb 19th_G2N &amp; Pricing Plan_Feb'12 (version 1)" xfId="21266" xr:uid="{E47080D5-E5A2-4076-B7AB-13370E3AD17A}"/>
    <cellStyle name="_Jan 2006 APAC MBOM - Feb 15PM version_February 2006 MBOM appendix pages_MBOM v.3_Quarterly Industry Volume - Corp Follow up Feb 19th_OCFAnalysis" xfId="21267" xr:uid="{6BCF4FAD-97E6-497D-B0FA-3428285B2715}"/>
    <cellStyle name="_Jan 2006 APAC MBOM - Feb 15PM version_February 2006 MBOM appendix pages_MBOM v.3_Quarterly Industry Volume - Corp Follow up Feb 19th_OCFAnalysis_Cost out Update" xfId="21268" xr:uid="{66619006-DDE8-4D68-B31B-9A7B7A33DBDA}"/>
    <cellStyle name="_Jan 2006 APAC MBOM - Feb 15PM version_February 2006 MBOM appendix pages_MBOM v.3_Quarterly Industry Volume - Corp Follow up Feb 19th_OCFAnalysis_EBIT OCF Ranges" xfId="21269" xr:uid="{E8E54541-5DB6-4FD0-AC4C-633B35E84D83}"/>
    <cellStyle name="_Jan 2006 APAC MBOM - Feb 15PM version_February 2006 MBOM appendix pages_MBOM v.3_Quarterly Industry Volume - Corp Follow up Feb 19th_OCFAnalysis_G2N &amp; Pricing Plan_Feb'12 (version 1)" xfId="21270" xr:uid="{EDE18EE2-9FB6-46DF-BB4B-1E77245176B4}"/>
    <cellStyle name="_Jan 2006 APAC MBOM - Feb 15PM version_February 2006 MBOM appendix pages_MBOM v.3_Quarterly Industry Volume - Corp Follow up Feb 19th_OCFAnalysis_Working Capital Graph" xfId="21271" xr:uid="{1FA24214-0A4D-4CFA-9398-43F4E1DF61F0}"/>
    <cellStyle name="_Jan 2006 APAC MBOM - Feb 15PM version_February 2006 MBOM appendix pages_MBOM v.3_Quarterly Industry Volume - Corp Follow up Feb 19th_Working Capital Graph" xfId="21272" xr:uid="{388D32E1-A83F-45E7-B0DC-68133FD7BCEB}"/>
    <cellStyle name="_Jan 2006 APAC MBOM - Feb 15PM version_February 2006 MBOM appendix pages_MBOM v.3_SBU_GLOBAL_NGT" xfId="21273" xr:uid="{AB3FA423-D3BB-4CD8-B758-E0B00FC3E023}"/>
    <cellStyle name="_Jan 2006 APAC MBOM - Feb 15PM version_February 2006 MBOM appendix pages_MBOM v.3_SBU_GLOBAL_NGT 2" xfId="21274" xr:uid="{92F22EDC-0F02-4B81-BCA2-8F90FECF7D28}"/>
    <cellStyle name="_Jan 2006 APAC MBOM - Feb 15PM version_February 2006 MBOM appendix pages_MBOM v.3_SBU_GLOBAL_NGT_Cost out Update" xfId="21275" xr:uid="{BA12227A-B090-4BE5-92B2-C85EC8F336ED}"/>
    <cellStyle name="_Jan 2006 APAC MBOM - Feb 15PM version_February 2006 MBOM appendix pages_MBOM v.3_SBU_GLOBAL_NGT_EBIT OCF Ranges" xfId="21276" xr:uid="{AE1FA05E-1634-42C4-8649-4D523BE81C8B}"/>
    <cellStyle name="_Jan 2006 APAC MBOM - Feb 15PM version_February 2006 MBOM appendix pages_MBOM v.3_SBU_GLOBAL_NGT_G2N &amp; Pricing Plan_Feb'12 (version 1)" xfId="21277" xr:uid="{3B755612-6259-40FF-AD41-852BDA8990B1}"/>
    <cellStyle name="_Jan 2006 APAC MBOM - Feb 15PM version_February 2006 MBOM appendix pages_MBOM v.3_SBU_GLOBAL_NGT_Working Capital Graph" xfId="21278" xr:uid="{E8144CB8-30E1-455E-A7AD-D4800291E7B4}"/>
    <cellStyle name="_Jan 2006 APAC MBOM - Feb 15PM version_February 2006 MBOM appendix pages_MBOM v.3_Supplemental Data Requirements-Country" xfId="21279" xr:uid="{0BCFD316-6916-48AB-8573-A121E49BBAFD}"/>
    <cellStyle name="_Jan 2006 APAC MBOM - Feb 15PM version_February 2006 MBOM appendix pages_MBOM v.3_Working Capital Graph" xfId="21280" xr:uid="{E5BB8DBD-DA88-4932-9A78-E3E435A5E71C}"/>
    <cellStyle name="_Jan 2006 APAC MBOM - Feb 15PM version_February 2006 MBOM appendix pages_MBOM_2009 AOP_Jan deck_Financials Consol_Sent" xfId="21281" xr:uid="{7A0C97D8-184E-4313-848B-E4494E314254}"/>
    <cellStyle name="_Jan 2006 APAC MBOM - Feb 15PM version_February 2006 MBOM appendix pages_MBOM_2009 AOP_Jan deck_Financials Consol_Sent_2" xfId="21282" xr:uid="{CF3CBDF1-313B-468E-8158-BC247A1F60F4}"/>
    <cellStyle name="_Jan 2006 APAC MBOM - Feb 15PM version_February 2006 MBOM appendix pages_MBOM_2009 AOP_Nov deck_Financials_for Consol_v2" xfId="21283" xr:uid="{6EA856DA-AE83-458E-AFC4-112AB26AAC62}"/>
    <cellStyle name="_Jan 2006 APAC MBOM - Feb 15PM version_February 2006 MBOM appendix pages_MBOM_Cash Capex 10+2" xfId="21284" xr:uid="{FA8ABAD2-1B8A-4C7A-AD34-DB553722ACF9}"/>
    <cellStyle name="_Jan 2006 APAC MBOM - Feb 15PM version_February 2006 MBOM appendix pages_MBOM_Cash Capex 10+2_Cost out Update" xfId="21285" xr:uid="{8FFBB027-8EDD-4431-BBD9-4F75CFA48E88}"/>
    <cellStyle name="_Jan 2006 APAC MBOM - Feb 15PM version_February 2006 MBOM appendix pages_MBOM_Cash Capex 10+2_EBIT OCF Ranges" xfId="21286" xr:uid="{AAAFBF9F-65D4-4674-8B17-A43A4F4FDDC6}"/>
    <cellStyle name="_Jan 2006 APAC MBOM - Feb 15PM version_February 2006 MBOM appendix pages_MBOM_Cash Capex 10+2_G2N &amp; Pricing Plan_Feb'12 (version 1)" xfId="21287" xr:uid="{01060165-499A-4086-BBAB-A73A19A11B28}"/>
    <cellStyle name="_Jan 2006 APAC MBOM - Feb 15PM version_February 2006 MBOM appendix pages_MBOM_Cash Capex 10+2_Working Capital Graph" xfId="21288" xr:uid="{59334D31-377C-45A8-A49C-12D2B1FC646D}"/>
    <cellStyle name="_Jan 2006 APAC MBOM - Feb 15PM version_February 2006 MBOM appendix pages_MBOM_Cost out Update" xfId="21289" xr:uid="{5BF86347-BB8B-40B1-985E-D1A62A5A9943}"/>
    <cellStyle name="_Jan 2006 APAC MBOM - Feb 15PM version_February 2006 MBOM appendix pages_MBOM_EBIT OCF Ranges" xfId="21290" xr:uid="{24BDE028-CFE7-4F6D-A07F-5C4D32AD3225}"/>
    <cellStyle name="_Jan 2006 APAC MBOM - Feb 15PM version_February 2006 MBOM appendix pages_MBOM_G2N &amp; Pricing Plan_Feb'12 (version 1)" xfId="21291" xr:uid="{135E864A-9C2D-461F-9D9A-E1D0F3D10062}"/>
    <cellStyle name="_Jan 2006 APAC MBOM - Feb 15PM version_February 2006 MBOM appendix pages_MBOM_Global Operations" xfId="21292" xr:uid="{F05FD009-32DD-4D26-A9F6-24FB158E656A}"/>
    <cellStyle name="_Jan 2006 APAC MBOM - Feb 15PM version_February 2006 MBOM appendix pages_MBOM_Global Operations 2" xfId="21293" xr:uid="{41C192FD-6567-4DF9-AC34-267509008E1C}"/>
    <cellStyle name="_Jan 2006 APAC MBOM - Feb 15PM version_February 2006 MBOM appendix pages_MBOM_NA" xfId="21294" xr:uid="{1F2B9A39-BA9A-4D6C-A11A-6EAA63647FED}"/>
    <cellStyle name="_Jan 2006 APAC MBOM - Feb 15PM version_February 2006 MBOM appendix pages_MBOM_NA 2" xfId="21295" xr:uid="{AF92661D-83B0-4454-871C-17DA5525FB0A}"/>
    <cellStyle name="_Jan 2006 APAC MBOM - Feb 15PM version_February 2006 MBOM appendix pages_MBOM_NA_1" xfId="21296" xr:uid="{0E65491D-57B2-48F6-A511-3C77C859F4B0}"/>
    <cellStyle name="_Jan 2006 APAC MBOM - Feb 15PM version_February 2006 MBOM appendix pages_MBOM_NA_1 2" xfId="21297" xr:uid="{F31A8B93-A03B-4881-8355-9D3D03BF372B}"/>
    <cellStyle name="_Jan 2006 APAC MBOM - Feb 15PM version_February 2006 MBOM appendix pages_MBOM_Nov Review Deck Final" xfId="21298" xr:uid="{320AF8B4-C17F-4956-AE45-E0903418BF45}"/>
    <cellStyle name="_Jan 2006 APAC MBOM - Feb 15PM version_February 2006 MBOM appendix pages_MBOM_OCFAnalysis" xfId="21299" xr:uid="{78BC5109-5F97-4210-BC9F-6876F8D1E944}"/>
    <cellStyle name="_Jan 2006 APAC MBOM - Feb 15PM version_February 2006 MBOM appendix pages_MBOM_OCFAnalysis_Cost out Update" xfId="21300" xr:uid="{BD3C8C79-8387-4C14-A49B-EDDDAFC7F2DC}"/>
    <cellStyle name="_Jan 2006 APAC MBOM - Feb 15PM version_February 2006 MBOM appendix pages_MBOM_OCFAnalysis_EBIT OCF Ranges" xfId="21301" xr:uid="{06A83CAB-02D0-448E-9CCB-7D28F8818376}"/>
    <cellStyle name="_Jan 2006 APAC MBOM - Feb 15PM version_February 2006 MBOM appendix pages_MBOM_OCFAnalysis_G2N &amp; Pricing Plan_Feb'12 (version 1)" xfId="21302" xr:uid="{E351714C-AC52-4985-874D-7A68D66C54DD}"/>
    <cellStyle name="_Jan 2006 APAC MBOM - Feb 15PM version_February 2006 MBOM appendix pages_MBOM_OCFAnalysis_Working Capital Graph" xfId="21303" xr:uid="{7E3FBE75-AED9-4B0A-B7BE-1D7CBF31413E}"/>
    <cellStyle name="_Jan 2006 APAC MBOM - Feb 15PM version_February 2006 MBOM appendix pages_MBOM_Quarterly Industry Volume - Corp Follow up Feb 19th" xfId="21304" xr:uid="{69B88B8F-0569-4029-8AF6-2B71AC5DD2C0}"/>
    <cellStyle name="_Jan 2006 APAC MBOM - Feb 15PM version_February 2006 MBOM appendix pages_MBOM_Quarterly Industry Volume - Corp Follow up Feb 19th 2" xfId="21305" xr:uid="{4C75C47B-CF42-4DA9-A96E-BA9B6060DF7A}"/>
    <cellStyle name="_Jan 2006 APAC MBOM - Feb 15PM version_February 2006 MBOM appendix pages_MBOM_Quarterly Industry Volume - Corp Follow up Feb 19th_Cost out Update" xfId="21306" xr:uid="{B18A350A-7690-4C32-8604-39825C0136EB}"/>
    <cellStyle name="_Jan 2006 APAC MBOM - Feb 15PM version_February 2006 MBOM appendix pages_MBOM_Quarterly Industry Volume - Corp Follow up Feb 19th_EBIT OCF Ranges" xfId="21307" xr:uid="{7D4CA7EB-05D1-40D3-8BB2-74E7FF8081EB}"/>
    <cellStyle name="_Jan 2006 APAC MBOM - Feb 15PM version_February 2006 MBOM appendix pages_MBOM_Quarterly Industry Volume - Corp Follow up Feb 19th_G2N &amp; Pricing Plan_Feb'12 (version 1)" xfId="21308" xr:uid="{98F7BE96-678D-47C0-83BC-700284B48F86}"/>
    <cellStyle name="_Jan 2006 APAC MBOM - Feb 15PM version_February 2006 MBOM appendix pages_MBOM_Quarterly Industry Volume - Corp Follow up Feb 19th_OCFAnalysis" xfId="21309" xr:uid="{A4A387DE-EC02-4D17-B43B-1518692BA0F0}"/>
    <cellStyle name="_Jan 2006 APAC MBOM - Feb 15PM version_February 2006 MBOM appendix pages_MBOM_Quarterly Industry Volume - Corp Follow up Feb 19th_OCFAnalysis_Cost out Update" xfId="21310" xr:uid="{C06B0259-B7B2-4345-9CA9-7596D003F1CA}"/>
    <cellStyle name="_Jan 2006 APAC MBOM - Feb 15PM version_February 2006 MBOM appendix pages_MBOM_Quarterly Industry Volume - Corp Follow up Feb 19th_OCFAnalysis_EBIT OCF Ranges" xfId="21311" xr:uid="{34A3DB45-43D9-4A86-AF0F-943427F54280}"/>
    <cellStyle name="_Jan 2006 APAC MBOM - Feb 15PM version_February 2006 MBOM appendix pages_MBOM_Quarterly Industry Volume - Corp Follow up Feb 19th_OCFAnalysis_G2N &amp; Pricing Plan_Feb'12 (version 1)" xfId="21312" xr:uid="{2110CE34-2575-487C-9F9B-614D1C60DA7D}"/>
    <cellStyle name="_Jan 2006 APAC MBOM - Feb 15PM version_February 2006 MBOM appendix pages_MBOM_Quarterly Industry Volume - Corp Follow up Feb 19th_OCFAnalysis_Working Capital Graph" xfId="21313" xr:uid="{70BD97B8-E110-4D1E-960D-A485057C3B14}"/>
    <cellStyle name="_Jan 2006 APAC MBOM - Feb 15PM version_February 2006 MBOM appendix pages_MBOM_Quarterly Industry Volume - Corp Follow up Feb 19th_Working Capital Graph" xfId="21314" xr:uid="{E9CFDF7D-DA90-4579-A051-04B1A6BE66A6}"/>
    <cellStyle name="_Jan 2006 APAC MBOM - Feb 15PM version_February 2006 MBOM appendix pages_MBOM_SBU_GLOBAL_NGT" xfId="21315" xr:uid="{A7903A55-43B9-46BC-9098-8D1C12477777}"/>
    <cellStyle name="_Jan 2006 APAC MBOM - Feb 15PM version_February 2006 MBOM appendix pages_MBOM_SBU_GLOBAL_NGT 2" xfId="21316" xr:uid="{1E44EC09-1463-45A9-858C-2CAF23AFDC2D}"/>
    <cellStyle name="_Jan 2006 APAC MBOM - Feb 15PM version_February 2006 MBOM appendix pages_MBOM_SBU_GLOBAL_NGT_Cost out Update" xfId="21317" xr:uid="{236E7104-D536-494A-B9BE-40309FA7D576}"/>
    <cellStyle name="_Jan 2006 APAC MBOM - Feb 15PM version_February 2006 MBOM appendix pages_MBOM_SBU_GLOBAL_NGT_EBIT OCF Ranges" xfId="21318" xr:uid="{4B7898E7-C2F2-480F-A1B8-C21DAA953FDB}"/>
    <cellStyle name="_Jan 2006 APAC MBOM - Feb 15PM version_February 2006 MBOM appendix pages_MBOM_SBU_GLOBAL_NGT_G2N &amp; Pricing Plan_Feb'12 (version 1)" xfId="21319" xr:uid="{0EBDEF2B-EE80-40D6-ABD0-33B0E3596594}"/>
    <cellStyle name="_Jan 2006 APAC MBOM - Feb 15PM version_February 2006 MBOM appendix pages_MBOM_SBU_GLOBAL_NGT_Working Capital Graph" xfId="21320" xr:uid="{622637E2-F31A-4717-A78D-9126E945629E}"/>
    <cellStyle name="_Jan 2006 APAC MBOM - Feb 15PM version_February 2006 MBOM appendix pages_MBOM_Supplemental Data Requirements-Country" xfId="21321" xr:uid="{224EF552-5D9A-4D81-A738-E1DDF90D2030}"/>
    <cellStyle name="_Jan 2006 APAC MBOM - Feb 15PM version_February 2006 MBOM appendix pages_MBOM_Working Capital Graph" xfId="21322" xr:uid="{6214FBA1-AD24-4A47-B35F-E666B53B068F}"/>
    <cellStyle name="_Jan 2006 APAC MBOM - Feb 15PM version_February 2006 MBOM appendix pages_NA" xfId="21323" xr:uid="{89E1EDBB-4BC2-473E-9B15-67502F91B0D1}"/>
    <cellStyle name="_Jan 2006 APAC MBOM - Feb 15PM version_February 2006 MBOM appendix pages_NA 2" xfId="21324" xr:uid="{87032C05-F9F1-44E6-864E-30C30F62205B}"/>
    <cellStyle name="_Jan 2006 APAC MBOM - Feb 15PM version_February 2006 MBOM appendix pages_NA_1" xfId="21325" xr:uid="{061731EC-A56C-4B8B-BB4C-6A199397922C}"/>
    <cellStyle name="_Jan 2006 APAC MBOM - Feb 15PM version_February 2006 MBOM appendix pages_NA_1 2" xfId="21326" xr:uid="{92942532-4A97-4FA7-9B9F-55388EBBCB64}"/>
    <cellStyle name="_Jan 2006 APAC MBOM - Feb 15PM version_February 2006 MBOM appendix pages_Nov Review Deck Final" xfId="21327" xr:uid="{F4677AAC-CB8F-4C28-985F-12826222033C}"/>
    <cellStyle name="_Jan 2006 APAC MBOM - Feb 15PM version_February 2006 MBOM appendix pages_OCFAnalysis" xfId="21328" xr:uid="{2F0BD544-329A-435C-867C-E75899F9D55F}"/>
    <cellStyle name="_Jan 2006 APAC MBOM - Feb 15PM version_February 2006 MBOM appendix pages_OCFAnalysis_Cost out Update" xfId="21329" xr:uid="{995BD087-9FF3-4D02-95FB-EA07F231B5D3}"/>
    <cellStyle name="_Jan 2006 APAC MBOM - Feb 15PM version_February 2006 MBOM appendix pages_OCFAnalysis_EBIT OCF Ranges" xfId="21330" xr:uid="{B3F61040-16B3-4D9E-BD1A-2DA1E507803F}"/>
    <cellStyle name="_Jan 2006 APAC MBOM - Feb 15PM version_February 2006 MBOM appendix pages_OCFAnalysis_G2N &amp; Pricing Plan_Feb'12 (version 1)" xfId="21331" xr:uid="{2F6E9D16-1137-4A06-BECB-F9A78ADF97CC}"/>
    <cellStyle name="_Jan 2006 APAC MBOM - Feb 15PM version_February 2006 MBOM appendix pages_OCFAnalysis_Working Capital Graph" xfId="21332" xr:uid="{2081DB5C-5C1B-4671-B4BB-42E5E27B7F9A}"/>
    <cellStyle name="_Jan 2006 APAC MBOM - Feb 15PM version_February 2006 MBOM appendix pages_Quarterly Industry Volume - Corp Follow up Feb 19th" xfId="21333" xr:uid="{61C0825A-7D07-46A8-A9C6-AE3DB6F3D9F0}"/>
    <cellStyle name="_Jan 2006 APAC MBOM - Feb 15PM version_February 2006 MBOM appendix pages_Quarterly Industry Volume - Corp Follow up Feb 19th 2" xfId="21334" xr:uid="{AB23D64A-D3EE-48E7-90EE-CD0C72187D97}"/>
    <cellStyle name="_Jan 2006 APAC MBOM - Feb 15PM version_February 2006 MBOM appendix pages_Quarterly Industry Volume - Corp Follow up Feb 19th_Cost out Update" xfId="21335" xr:uid="{486F3443-FB5C-4E28-AFF7-8EF584407C55}"/>
    <cellStyle name="_Jan 2006 APAC MBOM - Feb 15PM version_February 2006 MBOM appendix pages_Quarterly Industry Volume - Corp Follow up Feb 19th_EBIT OCF Ranges" xfId="21336" xr:uid="{105F594D-D86B-4ABB-85F8-6EBD2E846DA9}"/>
    <cellStyle name="_Jan 2006 APAC MBOM - Feb 15PM version_February 2006 MBOM appendix pages_Quarterly Industry Volume - Corp Follow up Feb 19th_G2N &amp; Pricing Plan_Feb'12 (version 1)" xfId="21337" xr:uid="{5FA5FF4E-CA92-4792-A4CF-A7E2A7344579}"/>
    <cellStyle name="_Jan 2006 APAC MBOM - Feb 15PM version_February 2006 MBOM appendix pages_Quarterly Industry Volume - Corp Follow up Feb 19th_OCFAnalysis" xfId="21338" xr:uid="{25634398-BF50-49BF-B35E-4BF4212BF492}"/>
    <cellStyle name="_Jan 2006 APAC MBOM - Feb 15PM version_February 2006 MBOM appendix pages_Quarterly Industry Volume - Corp Follow up Feb 19th_OCFAnalysis_Cost out Update" xfId="21339" xr:uid="{8031993C-6DE7-4F68-A6B6-2B97B9682086}"/>
    <cellStyle name="_Jan 2006 APAC MBOM - Feb 15PM version_February 2006 MBOM appendix pages_Quarterly Industry Volume - Corp Follow up Feb 19th_OCFAnalysis_EBIT OCF Ranges" xfId="21340" xr:uid="{34CB6C89-563D-4559-B76B-FB4B4ADF69D1}"/>
    <cellStyle name="_Jan 2006 APAC MBOM - Feb 15PM version_February 2006 MBOM appendix pages_Quarterly Industry Volume - Corp Follow up Feb 19th_OCFAnalysis_G2N &amp; Pricing Plan_Feb'12 (version 1)" xfId="21341" xr:uid="{2CCC2AFC-CFC9-4B29-9D9C-CCE7CAC1630E}"/>
    <cellStyle name="_Jan 2006 APAC MBOM - Feb 15PM version_February 2006 MBOM appendix pages_Quarterly Industry Volume - Corp Follow up Feb 19th_OCFAnalysis_Working Capital Graph" xfId="21342" xr:uid="{F2298F6D-C807-4891-B27B-8CC06A2B4B5B}"/>
    <cellStyle name="_Jan 2006 APAC MBOM - Feb 15PM version_February 2006 MBOM appendix pages_Quarterly Industry Volume - Corp Follow up Feb 19th_Working Capital Graph" xfId="21343" xr:uid="{1DB936DF-DEA0-4AED-9675-C0B251FD010D}"/>
    <cellStyle name="_Jan 2006 APAC MBOM - Feb 15PM version_February 2006 MBOM appendix pages_SBU_GLOBAL_NGT" xfId="21344" xr:uid="{EC564EB7-441C-4335-AB34-BD54687BDC24}"/>
    <cellStyle name="_Jan 2006 APAC MBOM - Feb 15PM version_February 2006 MBOM appendix pages_SBU_GLOBAL_NGT 2" xfId="21345" xr:uid="{CBEBCDBB-4B89-41E0-B465-85F9680CE4D6}"/>
    <cellStyle name="_Jan 2006 APAC MBOM - Feb 15PM version_February 2006 MBOM appendix pages_SBU_GLOBAL_NGT_Cost out Update" xfId="21346" xr:uid="{8EF61923-3D16-4DEF-93BD-5CE4C1BCF927}"/>
    <cellStyle name="_Jan 2006 APAC MBOM - Feb 15PM version_February 2006 MBOM appendix pages_SBU_GLOBAL_NGT_EBIT OCF Ranges" xfId="21347" xr:uid="{8665CC69-5013-4ED4-8D8F-DE958C7A931A}"/>
    <cellStyle name="_Jan 2006 APAC MBOM - Feb 15PM version_February 2006 MBOM appendix pages_SBU_GLOBAL_NGT_G2N &amp; Pricing Plan_Feb'12 (version 1)" xfId="21348" xr:uid="{142BE90C-DBEC-4283-90F1-571F80425593}"/>
    <cellStyle name="_Jan 2006 APAC MBOM - Feb 15PM version_February 2006 MBOM appendix pages_SBU_GLOBAL_NGT_Working Capital Graph" xfId="21349" xr:uid="{321FB339-D9AA-4266-B806-91FCC1A6D7AB}"/>
    <cellStyle name="_Jan 2006 APAC MBOM - Feb 15PM version_February 2006 MBOM appendix pages_SPTFIN MBOM Inputs AUG 07" xfId="21350" xr:uid="{79456822-F43A-40E4-8C35-868C1CE46AEC}"/>
    <cellStyle name="_Jan 2006 APAC MBOM - Feb 15PM version_February 2006 MBOM appendix pages_SPTFIN MBOM Inputs AUG 07_Cost out Update" xfId="21351" xr:uid="{8080F87E-8A6A-425C-8E9C-1971BE23BC63}"/>
    <cellStyle name="_Jan 2006 APAC MBOM - Feb 15PM version_February 2006 MBOM appendix pages_SPTFIN MBOM Inputs AUG 07_EBIT OCF Ranges" xfId="21352" xr:uid="{FAEF69AA-1794-4935-8F65-6D364DFEBFB4}"/>
    <cellStyle name="_Jan 2006 APAC MBOM - Feb 15PM version_February 2006 MBOM appendix pages_SPTFIN MBOM Inputs AUG 07_G2N &amp; Pricing Plan_Feb'12 (version 1)" xfId="21353" xr:uid="{086BD019-B54B-4290-973E-52859941739D}"/>
    <cellStyle name="_Jan 2006 APAC MBOM - Feb 15PM version_February 2006 MBOM appendix pages_SPTFIN MBOM Inputs AUG 07_Working Capital Graph" xfId="21354" xr:uid="{D4D2F163-7557-4FEE-90F2-BED115E913DF}"/>
    <cellStyle name="_Jan 2006 APAC MBOM - Feb 15PM version_February 2006 MBOM appendix pages_SPTFIN MBOM Inputs Dec 07" xfId="21355" xr:uid="{604FF3B2-4B43-425B-8CA8-28A85812CFE1}"/>
    <cellStyle name="_Jan 2006 APAC MBOM - Feb 15PM version_February 2006 MBOM appendix pages_SPTFIN MBOM Inputs Dec 07_Cost out Update" xfId="21356" xr:uid="{55125310-500D-4E38-8446-EA186423077B}"/>
    <cellStyle name="_Jan 2006 APAC MBOM - Feb 15PM version_February 2006 MBOM appendix pages_SPTFIN MBOM Inputs Dec 07_EBIT OCF Ranges" xfId="21357" xr:uid="{3551B4A4-96B5-4071-8DF0-2FBF3F1B65A1}"/>
    <cellStyle name="_Jan 2006 APAC MBOM - Feb 15PM version_February 2006 MBOM appendix pages_SPTFIN MBOM Inputs Dec 07_G2N &amp; Pricing Plan_Feb'12 (version 1)" xfId="21358" xr:uid="{964FDBC1-2F8A-42E4-AD30-C28CE41CEF4F}"/>
    <cellStyle name="_Jan 2006 APAC MBOM - Feb 15PM version_February 2006 MBOM appendix pages_SPTFIN MBOM Inputs Dec 07_Working Capital Graph" xfId="21359" xr:uid="{5C2D40BD-D484-4734-9BD3-EDC4CC6C3505}"/>
    <cellStyle name="_Jan 2006 APAC MBOM - Feb 15PM version_February 2006 MBOM appendix pages_SPTFIN MBOM Inputs jul 07" xfId="21360" xr:uid="{8461B4D6-2125-4A14-9106-E3F81B958853}"/>
    <cellStyle name="_Jan 2006 APAC MBOM - Feb 15PM version_February 2006 MBOM appendix pages_SPTFIN MBOM Inputs jul 07_Cost out Update" xfId="21361" xr:uid="{36EF9EBF-9694-49B8-A6C1-E8774FE8AFD4}"/>
    <cellStyle name="_Jan 2006 APAC MBOM - Feb 15PM version_February 2006 MBOM appendix pages_SPTFIN MBOM Inputs jul 07_EBIT OCF Ranges" xfId="21362" xr:uid="{FCB81CC9-76C2-4F8A-A70F-EAD4EC360E63}"/>
    <cellStyle name="_Jan 2006 APAC MBOM - Feb 15PM version_February 2006 MBOM appendix pages_SPTFIN MBOM Inputs jul 07_G2N &amp; Pricing Plan_Feb'12 (version 1)" xfId="21363" xr:uid="{CBC492D2-1DA0-401B-AC42-6C0CDDC310EC}"/>
    <cellStyle name="_Jan 2006 APAC MBOM - Feb 15PM version_February 2006 MBOM appendix pages_SPTFIN MBOM Inputs jul 07_Working Capital Graph" xfId="21364" xr:uid="{669B62C4-34C6-4EC7-9243-236E829182EF}"/>
    <cellStyle name="_Jan 2006 APAC MBOM - Feb 15PM version_February 2006 MBOM appendix pages_SPTFIN MBOM Inputs jun 07 final" xfId="21365" xr:uid="{958C246B-04EA-4BCE-8E6D-BBB5A29B3226}"/>
    <cellStyle name="_Jan 2006 APAC MBOM - Feb 15PM version_February 2006 MBOM appendix pages_SPTFIN MBOM Inputs jun 07 final_Cost out Update" xfId="21366" xr:uid="{EF40782A-4D81-4F15-9EFC-3F88A2339428}"/>
    <cellStyle name="_Jan 2006 APAC MBOM - Feb 15PM version_February 2006 MBOM appendix pages_SPTFIN MBOM Inputs jun 07 final_EBIT OCF Ranges" xfId="21367" xr:uid="{2EF12108-95FA-4ADA-977C-30E2C445E6B5}"/>
    <cellStyle name="_Jan 2006 APAC MBOM - Feb 15PM version_February 2006 MBOM appendix pages_SPTFIN MBOM Inputs jun 07 final_G2N &amp; Pricing Plan_Feb'12 (version 1)" xfId="21368" xr:uid="{DFD6CA6B-45EF-4F12-B7B8-9FB12E105D3A}"/>
    <cellStyle name="_Jan 2006 APAC MBOM - Feb 15PM version_February 2006 MBOM appendix pages_SPTFIN MBOM Inputs jun 07 final_Working Capital Graph" xfId="21369" xr:uid="{B7FDD2E0-EC86-429F-BAC6-B88C2E03525C}"/>
    <cellStyle name="_Jan 2006 APAC MBOM - Feb 15PM version_February 2006 MBOM appendix pages_SPTFIN MBOM Inputs Jun'07" xfId="21370" xr:uid="{599552E5-18FF-4B43-9109-55F1B4AE1ED4}"/>
    <cellStyle name="_Jan 2006 APAC MBOM - Feb 15PM version_February 2006 MBOM appendix pages_SPTFIN MBOM Inputs Jun'07_Cost out Update" xfId="21371" xr:uid="{7C632051-BCD5-4AE0-8740-2E761541636B}"/>
    <cellStyle name="_Jan 2006 APAC MBOM - Feb 15PM version_February 2006 MBOM appendix pages_SPTFIN MBOM Inputs Jun'07_EBIT OCF Ranges" xfId="21372" xr:uid="{8307F747-718D-4435-9F6F-A99291A9928C}"/>
    <cellStyle name="_Jan 2006 APAC MBOM - Feb 15PM version_February 2006 MBOM appendix pages_SPTFIN MBOM Inputs Jun'07_G2N &amp; Pricing Plan_Feb'12 (version 1)" xfId="21373" xr:uid="{4A87354E-5F43-4766-A724-EE8E4EC01A4F}"/>
    <cellStyle name="_Jan 2006 APAC MBOM - Feb 15PM version_February 2006 MBOM appendix pages_SPTFIN MBOM Inputs Jun'07_Working Capital Graph" xfId="21374" xr:uid="{B6B94FFA-658B-44B2-B22C-71E786FE28F2}"/>
    <cellStyle name="_Jan 2006 APAC MBOM - Feb 15PM version_February 2006 MBOM appendix pages_Supplemental Data Requirements-Country" xfId="21375" xr:uid="{1CF32E53-9FC5-4492-BE34-44E61456AF5B}"/>
    <cellStyle name="_Jan 2006 APAC MBOM - Feb 15PM version_February 2006 MBOM appendix pages_Working Capital Graph" xfId="21376" xr:uid="{0792B609-AF69-46F7-83E8-A0CE873CFFDC}"/>
    <cellStyle name="_Jan 2006 APAC MBOM - Feb 15PM version_February Headcount" xfId="21377" xr:uid="{8BD2F405-5294-4D6D-AA7A-BAFAC970EF76}"/>
    <cellStyle name="_Jan 2006 APAC MBOM - Feb 15PM version_February Headcount 2" xfId="21378" xr:uid="{B4ADB4AA-76D8-42B2-A0B7-315C2B306975}"/>
    <cellStyle name="_Jan 2006 APAC MBOM - Feb 15PM version_February Headcount_2009 AOP_Jan deck_Financials Consol_Sent" xfId="21379" xr:uid="{0B4D26F2-14D6-4BC1-A994-CD9963EA56FA}"/>
    <cellStyle name="_Jan 2006 APAC MBOM - Feb 15PM version_February Headcount_2009 AOP_Jan deck_Financials Consol_Sent_2" xfId="21380" xr:uid="{8EA546ED-C9F1-4619-9D4F-57E8B111571C}"/>
    <cellStyle name="_Jan 2006 APAC MBOM - Feb 15PM version_February Headcount_2009 AOP_Nov deck_Financials_for Consol_v2" xfId="21381" xr:uid="{BEA7338F-D4AB-4461-9D80-A25BAF68221A}"/>
    <cellStyle name="_Jan 2006 APAC MBOM - Feb 15PM version_February Headcount_Cash Capex 10+2" xfId="21382" xr:uid="{EAF72CC5-E136-4A49-B88D-0C2F06D8EE84}"/>
    <cellStyle name="_Jan 2006 APAC MBOM - Feb 15PM version_February Headcount_Cash Capex 10+2_Cost out Update" xfId="21383" xr:uid="{1795AFBA-D62E-472D-A17C-A46DA990F924}"/>
    <cellStyle name="_Jan 2006 APAC MBOM - Feb 15PM version_February Headcount_Cash Capex 10+2_EBIT OCF Ranges" xfId="21384" xr:uid="{ABB37B83-9271-4007-810D-DD308779B561}"/>
    <cellStyle name="_Jan 2006 APAC MBOM - Feb 15PM version_February Headcount_Cash Capex 10+2_G2N &amp; Pricing Plan_Feb'12 (version 1)" xfId="21385" xr:uid="{41C2CC36-4B04-4CFB-988B-968429CA6154}"/>
    <cellStyle name="_Jan 2006 APAC MBOM - Feb 15PM version_February Headcount_Cash Capex 10+2_Working Capital Graph" xfId="21386" xr:uid="{8CF04E4D-A616-4AF4-988A-A4A65805E6A1}"/>
    <cellStyle name="_Jan 2006 APAC MBOM - Feb 15PM version_February Headcount_consumer walk 0807" xfId="21387" xr:uid="{A2385ACE-984E-4785-92A4-717A3FB34FB5}"/>
    <cellStyle name="_Jan 2006 APAC MBOM - Feb 15PM version_February Headcount_consumer walk 0807_Cost out Update" xfId="21388" xr:uid="{86D7F0B2-F9CF-4F37-BF3B-B55543BBD845}"/>
    <cellStyle name="_Jan 2006 APAC MBOM - Feb 15PM version_February Headcount_consumer walk 0807_EBIT OCF Ranges" xfId="21389" xr:uid="{3AF6C9CA-9321-4B92-86F6-B6E201452A01}"/>
    <cellStyle name="_Jan 2006 APAC MBOM - Feb 15PM version_February Headcount_consumer walk 0807_G2N &amp; Pricing Plan_Feb'12 (version 1)" xfId="21390" xr:uid="{FBC78472-FA29-4658-9F62-9E2E513BE9B3}"/>
    <cellStyle name="_Jan 2006 APAC MBOM - Feb 15PM version_February Headcount_consumer walk 0807_Working Capital Graph" xfId="21391" xr:uid="{8EC1BBB0-BC05-4E78-A10D-13EF2138131D}"/>
    <cellStyle name="_Jan 2006 APAC MBOM - Feb 15PM version_February Headcount_Cost out Update" xfId="21392" xr:uid="{24233AD6-3C41-4E6C-A424-518FF9E28A53}"/>
    <cellStyle name="_Jan 2006 APAC MBOM - Feb 15PM version_February Headcount_EBIT OCF Ranges" xfId="21393" xr:uid="{79CCD1BF-065B-4F63-9637-0F63797D929A}"/>
    <cellStyle name="_Jan 2006 APAC MBOM - Feb 15PM version_February Headcount_G2N &amp; Pricing Plan_Feb'12 (version 1)" xfId="21394" xr:uid="{53BF780E-2492-4907-A86A-BE17E619880F}"/>
    <cellStyle name="_Jan 2006 APAC MBOM - Feb 15PM version_February Headcount_Global Operations" xfId="21395" xr:uid="{C88DEBE0-C95B-4E94-89AA-2576BDF591E5}"/>
    <cellStyle name="_Jan 2006 APAC MBOM - Feb 15PM version_February Headcount_Global Operations 2" xfId="21396" xr:uid="{9525150F-4CCC-4A63-A4FD-D4E9AADF6231}"/>
    <cellStyle name="_Jan 2006 APAC MBOM - Feb 15PM version_February Headcount_MBOM" xfId="21397" xr:uid="{E0E1F663-9EF2-4176-B770-A127ABF68963}"/>
    <cellStyle name="_Jan 2006 APAC MBOM - Feb 15PM version_February Headcount_MBOM 2" xfId="21398" xr:uid="{224E49C3-3844-44BA-8160-9730D027F105}"/>
    <cellStyle name="_Jan 2006 APAC MBOM - Feb 15PM version_February Headcount_MBOM APR 07" xfId="21399" xr:uid="{4FE5A7B9-51CF-40CD-B531-F50FD37718E2}"/>
    <cellStyle name="_Jan 2006 APAC MBOM - Feb 15PM version_February Headcount_MBOM APR 07 2" xfId="21400" xr:uid="{5D1EB799-C411-458C-9D2F-8E1B8C9E368E}"/>
    <cellStyle name="_Jan 2006 APAC MBOM - Feb 15PM version_February Headcount_MBOM APR 07_2009 AOP_Jan deck_Financials Consol_Sent" xfId="21401" xr:uid="{F6CAF7EE-7A5A-4467-B493-CB2CF55A4DA7}"/>
    <cellStyle name="_Jan 2006 APAC MBOM - Feb 15PM version_February Headcount_MBOM APR 07_2009 AOP_Jan deck_Financials Consol_Sent_2" xfId="21402" xr:uid="{D2961F2F-4281-4A81-B1D6-6464B50D2BF9}"/>
    <cellStyle name="_Jan 2006 APAC MBOM - Feb 15PM version_February Headcount_MBOM APR 07_2009 AOP_Nov deck_Financials_for Consol_v2" xfId="21403" xr:uid="{D448E81A-81EA-4AD5-B7B2-59C73C661754}"/>
    <cellStyle name="_Jan 2006 APAC MBOM - Feb 15PM version_February Headcount_MBOM APR 07_Cash Capex 10+2" xfId="21404" xr:uid="{7617FAD8-20DF-4C07-9D9E-B436DA6D9998}"/>
    <cellStyle name="_Jan 2006 APAC MBOM - Feb 15PM version_February Headcount_MBOM APR 07_Cash Capex 10+2_Cost out Update" xfId="21405" xr:uid="{BFA2343E-929F-4089-80BE-9476FA5BA0D4}"/>
    <cellStyle name="_Jan 2006 APAC MBOM - Feb 15PM version_February Headcount_MBOM APR 07_Cash Capex 10+2_EBIT OCF Ranges" xfId="21406" xr:uid="{8F784B49-3153-4F1D-8838-77C24590DD3C}"/>
    <cellStyle name="_Jan 2006 APAC MBOM - Feb 15PM version_February Headcount_MBOM APR 07_Cash Capex 10+2_G2N &amp; Pricing Plan_Feb'12 (version 1)" xfId="21407" xr:uid="{72F5AF88-DF41-48BA-A2FE-A8DB484254C5}"/>
    <cellStyle name="_Jan 2006 APAC MBOM - Feb 15PM version_February Headcount_MBOM APR 07_Cash Capex 10+2_Working Capital Graph" xfId="21408" xr:uid="{6634CA1F-5A4B-4598-8CF8-F3243AED3A2C}"/>
    <cellStyle name="_Jan 2006 APAC MBOM - Feb 15PM version_February Headcount_MBOM APR 07_Cost out Update" xfId="21409" xr:uid="{AB2B1FC5-6432-4222-875D-752C2E2B717C}"/>
    <cellStyle name="_Jan 2006 APAC MBOM - Feb 15PM version_February Headcount_MBOM APR 07_EBIT OCF Ranges" xfId="21410" xr:uid="{3D727E5A-8BAE-4B63-997C-050AC3E7230D}"/>
    <cellStyle name="_Jan 2006 APAC MBOM - Feb 15PM version_February Headcount_MBOM APR 07_G2N &amp; Pricing Plan_Feb'12 (version 1)" xfId="21411" xr:uid="{69167989-2F01-40D0-B6AC-66E50DA4968B}"/>
    <cellStyle name="_Jan 2006 APAC MBOM - Feb 15PM version_February Headcount_MBOM APR 07_Global Operations" xfId="21412" xr:uid="{FF5A13B6-A780-42AC-8D3F-90F2097432BB}"/>
    <cellStyle name="_Jan 2006 APAC MBOM - Feb 15PM version_February Headcount_MBOM APR 07_Global Operations 2" xfId="21413" xr:uid="{C1B33A6D-5390-4F55-ADF3-13BDEE9C3708}"/>
    <cellStyle name="_Jan 2006 APAC MBOM - Feb 15PM version_February Headcount_MBOM APR 07_NA" xfId="21414" xr:uid="{05D77CCC-1848-4116-A764-BFED471ED4DA}"/>
    <cellStyle name="_Jan 2006 APAC MBOM - Feb 15PM version_February Headcount_MBOM APR 07_NA 2" xfId="21415" xr:uid="{BF66E506-C394-4609-B5C6-72EDF8D3648A}"/>
    <cellStyle name="_Jan 2006 APAC MBOM - Feb 15PM version_February Headcount_MBOM APR 07_NA_1" xfId="21416" xr:uid="{C3810730-2A5A-4C5C-A723-0B5F1DA3BB65}"/>
    <cellStyle name="_Jan 2006 APAC MBOM - Feb 15PM version_February Headcount_MBOM APR 07_NA_1 2" xfId="21417" xr:uid="{0C798E12-07FD-4EAF-9E49-C92C0401A51D}"/>
    <cellStyle name="_Jan 2006 APAC MBOM - Feb 15PM version_February Headcount_MBOM APR 07_Nov Review Deck Final" xfId="21418" xr:uid="{E96C3007-FC7F-4135-89E8-6F2854FD8DA5}"/>
    <cellStyle name="_Jan 2006 APAC MBOM - Feb 15PM version_February Headcount_MBOM APR 07_OCFAnalysis" xfId="21419" xr:uid="{9A81C6E5-B16B-4716-93E1-3094EDE5BEEC}"/>
    <cellStyle name="_Jan 2006 APAC MBOM - Feb 15PM version_February Headcount_MBOM APR 07_OCFAnalysis_Cost out Update" xfId="21420" xr:uid="{80A4D653-5711-4F9E-986A-710DCF5E0635}"/>
    <cellStyle name="_Jan 2006 APAC MBOM - Feb 15PM version_February Headcount_MBOM APR 07_OCFAnalysis_EBIT OCF Ranges" xfId="21421" xr:uid="{0785B197-9D2B-4DE6-9618-6E886CD52B18}"/>
    <cellStyle name="_Jan 2006 APAC MBOM - Feb 15PM version_February Headcount_MBOM APR 07_OCFAnalysis_G2N &amp; Pricing Plan_Feb'12 (version 1)" xfId="21422" xr:uid="{A9E4DC29-E5A6-4EA8-9F76-4FCA98913B1B}"/>
    <cellStyle name="_Jan 2006 APAC MBOM - Feb 15PM version_February Headcount_MBOM APR 07_OCFAnalysis_Working Capital Graph" xfId="21423" xr:uid="{9C0D2343-F6C0-46D1-BFA5-A75037BE5B65}"/>
    <cellStyle name="_Jan 2006 APAC MBOM - Feb 15PM version_February Headcount_MBOM APR 07_Quarterly Industry Volume - Corp Follow up Feb 19th" xfId="21424" xr:uid="{0E6E4B1C-E75B-40F6-95AA-F4B7A5FFF23A}"/>
    <cellStyle name="_Jan 2006 APAC MBOM - Feb 15PM version_February Headcount_MBOM APR 07_Quarterly Industry Volume - Corp Follow up Feb 19th 2" xfId="21425" xr:uid="{7BECE9F0-1AD8-40CF-BC70-5FFBA9D0739C}"/>
    <cellStyle name="_Jan 2006 APAC MBOM - Feb 15PM version_February Headcount_MBOM APR 07_Quarterly Industry Volume - Corp Follow up Feb 19th_Cost out Update" xfId="21426" xr:uid="{1306FAC1-AB99-4914-8CFE-F17444FCB46A}"/>
    <cellStyle name="_Jan 2006 APAC MBOM - Feb 15PM version_February Headcount_MBOM APR 07_Quarterly Industry Volume - Corp Follow up Feb 19th_EBIT OCF Ranges" xfId="21427" xr:uid="{84AB23A9-74F6-4381-A079-CCAB67E4A490}"/>
    <cellStyle name="_Jan 2006 APAC MBOM - Feb 15PM version_February Headcount_MBOM APR 07_Quarterly Industry Volume - Corp Follow up Feb 19th_G2N &amp; Pricing Plan_Feb'12 (version 1)" xfId="21428" xr:uid="{C9E3688F-D5D9-4208-9CEF-0024CE492770}"/>
    <cellStyle name="_Jan 2006 APAC MBOM - Feb 15PM version_February Headcount_MBOM APR 07_Quarterly Industry Volume - Corp Follow up Feb 19th_OCFAnalysis" xfId="21429" xr:uid="{4B0E0FEC-71FE-49B8-90A4-685783DD621A}"/>
    <cellStyle name="_Jan 2006 APAC MBOM - Feb 15PM version_February Headcount_MBOM APR 07_Quarterly Industry Volume - Corp Follow up Feb 19th_OCFAnalysis_Cost out Update" xfId="21430" xr:uid="{C75AA56D-5174-4573-A2A2-DA0AF4AF46F0}"/>
    <cellStyle name="_Jan 2006 APAC MBOM - Feb 15PM version_February Headcount_MBOM APR 07_Quarterly Industry Volume - Corp Follow up Feb 19th_OCFAnalysis_EBIT OCF Ranges" xfId="21431" xr:uid="{134A6C6D-BBDA-400D-8407-35DDAC39870A}"/>
    <cellStyle name="_Jan 2006 APAC MBOM - Feb 15PM version_February Headcount_MBOM APR 07_Quarterly Industry Volume - Corp Follow up Feb 19th_OCFAnalysis_G2N &amp; Pricing Plan_Feb'12 (version 1)" xfId="21432" xr:uid="{8C45A3D0-63A3-4E15-A497-BB1EDD1B5552}"/>
    <cellStyle name="_Jan 2006 APAC MBOM - Feb 15PM version_February Headcount_MBOM APR 07_Quarterly Industry Volume - Corp Follow up Feb 19th_OCFAnalysis_Working Capital Graph" xfId="21433" xr:uid="{DDF57BDF-0E11-4E4C-B32C-9AA2061200D1}"/>
    <cellStyle name="_Jan 2006 APAC MBOM - Feb 15PM version_February Headcount_MBOM APR 07_Quarterly Industry Volume - Corp Follow up Feb 19th_Working Capital Graph" xfId="21434" xr:uid="{97918BE5-FAA5-4FF2-A9E6-0F3238CC0FAB}"/>
    <cellStyle name="_Jan 2006 APAC MBOM - Feb 15PM version_February Headcount_MBOM APR 07_SBU_GLOBAL_NGT" xfId="21435" xr:uid="{501B49A7-5E31-4AAE-A07E-AD85FE03DD65}"/>
    <cellStyle name="_Jan 2006 APAC MBOM - Feb 15PM version_February Headcount_MBOM APR 07_SBU_GLOBAL_NGT 2" xfId="21436" xr:uid="{C1788B28-562F-4F2A-BBC8-24FBEE48DB58}"/>
    <cellStyle name="_Jan 2006 APAC MBOM - Feb 15PM version_February Headcount_MBOM APR 07_SBU_GLOBAL_NGT_Cost out Update" xfId="21437" xr:uid="{5D451C7B-CE6F-443C-A21C-3B14BA7FC366}"/>
    <cellStyle name="_Jan 2006 APAC MBOM - Feb 15PM version_February Headcount_MBOM APR 07_SBU_GLOBAL_NGT_EBIT OCF Ranges" xfId="21438" xr:uid="{7240ADEB-718D-47DB-99FE-8D6BC8E194BD}"/>
    <cellStyle name="_Jan 2006 APAC MBOM - Feb 15PM version_February Headcount_MBOM APR 07_SBU_GLOBAL_NGT_G2N &amp; Pricing Plan_Feb'12 (version 1)" xfId="21439" xr:uid="{6D14B07E-86C8-447E-9147-7A97F4D8D3AA}"/>
    <cellStyle name="_Jan 2006 APAC MBOM - Feb 15PM version_February Headcount_MBOM APR 07_SBU_GLOBAL_NGT_Working Capital Graph" xfId="21440" xr:uid="{58519794-C366-4963-A51D-4673F0245C51}"/>
    <cellStyle name="_Jan 2006 APAC MBOM - Feb 15PM version_February Headcount_MBOM APR 07_Supplemental Data Requirements-Country" xfId="21441" xr:uid="{BA15379F-74A4-4CC5-9FBB-A9423F269F2F}"/>
    <cellStyle name="_Jan 2006 APAC MBOM - Feb 15PM version_February Headcount_MBOM APR 07_Working Capital Graph" xfId="21442" xr:uid="{88FD55D2-0B92-40B9-8E25-466AA5FCBC5C}"/>
    <cellStyle name="_Jan 2006 APAC MBOM - Feb 15PM version_February Headcount_MBOM Jan" xfId="21443" xr:uid="{04267B63-3285-4C1D-B034-51E7946061E3}"/>
    <cellStyle name="_Jan 2006 APAC MBOM - Feb 15PM version_February Headcount_MBOM Jan_Cost out Update" xfId="21444" xr:uid="{7CA8D797-69E9-4B72-8117-C0076A8A0640}"/>
    <cellStyle name="_Jan 2006 APAC MBOM - Feb 15PM version_February Headcount_MBOM Jan_EBIT OCF Ranges" xfId="21445" xr:uid="{3BB0807C-5DAD-4CC4-B3A7-A3804BF95B40}"/>
    <cellStyle name="_Jan 2006 APAC MBOM - Feb 15PM version_February Headcount_MBOM Jan_G2N &amp; Pricing Plan_Feb'12 (version 1)" xfId="21446" xr:uid="{E7DD63DF-365E-4B59-9327-C7C5555D7764}"/>
    <cellStyle name="_Jan 2006 APAC MBOM - Feb 15PM version_February Headcount_MBOM Jan_Working Capital Graph" xfId="21447" xr:uid="{E14355F0-DBC8-4CD8-ACD5-FBFD4D5C0149}"/>
    <cellStyle name="_Jan 2006 APAC MBOM - Feb 15PM version_February Headcount_MBOM Jul 07 Send" xfId="21448" xr:uid="{C46690D6-16F8-40DD-AEE3-B35B05FAF1F8}"/>
    <cellStyle name="_Jan 2006 APAC MBOM - Feb 15PM version_February Headcount_MBOM Jul 07 Send_Cost out Update" xfId="21449" xr:uid="{D85669AB-AC17-46B4-9FA2-7A4DD7B70E9B}"/>
    <cellStyle name="_Jan 2006 APAC MBOM - Feb 15PM version_February Headcount_MBOM Jul 07 Send_EBIT OCF Ranges" xfId="21450" xr:uid="{A5276F35-CFFE-4EA8-BC0F-38ED6FFA8F06}"/>
    <cellStyle name="_Jan 2006 APAC MBOM - Feb 15PM version_February Headcount_MBOM Jul 07 Send_G2N &amp; Pricing Plan_Feb'12 (version 1)" xfId="21451" xr:uid="{88B329D8-53CE-4B34-AAC7-7970A1C99963}"/>
    <cellStyle name="_Jan 2006 APAC MBOM - Feb 15PM version_February Headcount_MBOM Jul 07 Send_Working Capital Graph" xfId="21452" xr:uid="{78A21B12-547E-4744-806D-9492E0C68BA9}"/>
    <cellStyle name="_Jan 2006 APAC MBOM - Feb 15PM version_February Headcount_MBOM June 07 Final Send" xfId="21453" xr:uid="{43ADB857-B56B-42F5-A34E-287A745D09F4}"/>
    <cellStyle name="_Jan 2006 APAC MBOM - Feb 15PM version_February Headcount_MBOM June 07 Final Send_Cost out Update" xfId="21454" xr:uid="{01266DD4-7A36-4351-B469-3B65B4AF7EF6}"/>
    <cellStyle name="_Jan 2006 APAC MBOM - Feb 15PM version_February Headcount_MBOM June 07 Final Send_EBIT OCF Ranges" xfId="21455" xr:uid="{1A2C0B83-AD2D-4BD0-9A75-21797E817CEA}"/>
    <cellStyle name="_Jan 2006 APAC MBOM - Feb 15PM version_February Headcount_MBOM June 07 Final Send_G2N &amp; Pricing Plan_Feb'12 (version 1)" xfId="21456" xr:uid="{552B73D5-1EAD-4A62-87BB-4D7846E74707}"/>
    <cellStyle name="_Jan 2006 APAC MBOM - Feb 15PM version_February Headcount_MBOM June 07 Final Send_Working Capital Graph" xfId="21457" xr:uid="{9CDE933C-99EF-4DAA-9862-EE8B34B21686}"/>
    <cellStyle name="_Jan 2006 APAC MBOM - Feb 15PM version_February Headcount_MBOM May 07 v.2" xfId="21458" xr:uid="{1FC9F7C6-1579-414F-AB2F-B1227A2F83C2}"/>
    <cellStyle name="_Jan 2006 APAC MBOM - Feb 15PM version_February Headcount_MBOM May 07 v.2_Cost out Update" xfId="21459" xr:uid="{F3186F57-5B16-475D-B359-616F049C3D39}"/>
    <cellStyle name="_Jan 2006 APAC MBOM - Feb 15PM version_February Headcount_MBOM May 07 v.2_EBIT OCF Ranges" xfId="21460" xr:uid="{52D0AAE9-3066-4778-B9F9-6C817BE4EC33}"/>
    <cellStyle name="_Jan 2006 APAC MBOM - Feb 15PM version_February Headcount_MBOM May 07 v.2_G2N &amp; Pricing Plan_Feb'12 (version 1)" xfId="21461" xr:uid="{FBCCF8A5-E996-4B4E-8D6F-3D775D138FFD}"/>
    <cellStyle name="_Jan 2006 APAC MBOM - Feb 15PM version_February Headcount_MBOM May 07 v.2_Working Capital Graph" xfId="21462" xr:uid="{ACC96338-46F3-44A3-8160-90F3F387B5B8}"/>
    <cellStyle name="_Jan 2006 APAC MBOM - Feb 15PM version_February Headcount_MBOM v.1" xfId="21463" xr:uid="{6BAE22F8-0753-40A7-843B-946A16C9B780}"/>
    <cellStyle name="_Jan 2006 APAC MBOM - Feb 15PM version_February Headcount_MBOM v.1 2" xfId="21464" xr:uid="{ED59B998-B55A-453F-9ED4-0E406B69CABF}"/>
    <cellStyle name="_Jan 2006 APAC MBOM - Feb 15PM version_February Headcount_MBOM v.1_2009 AOP_Jan deck_Financials Consol_Sent" xfId="21465" xr:uid="{CF788367-2FE9-43B4-B38B-36596D6B12DA}"/>
    <cellStyle name="_Jan 2006 APAC MBOM - Feb 15PM version_February Headcount_MBOM v.1_2009 AOP_Jan deck_Financials Consol_Sent_2" xfId="21466" xr:uid="{ABC88EAC-2FFC-4EFB-8339-DC8516FA92D2}"/>
    <cellStyle name="_Jan 2006 APAC MBOM - Feb 15PM version_February Headcount_MBOM v.1_2009 AOP_Nov deck_Financials_for Consol_v2" xfId="21467" xr:uid="{3990B2B2-64AE-44CE-BCBD-3E357FF52487}"/>
    <cellStyle name="_Jan 2006 APAC MBOM - Feb 15PM version_February Headcount_MBOM v.1_Cash Capex 10+2" xfId="21468" xr:uid="{268CC875-3CEA-48C9-8C00-4445BF7E6D80}"/>
    <cellStyle name="_Jan 2006 APAC MBOM - Feb 15PM version_February Headcount_MBOM v.1_Cash Capex 10+2_Cost out Update" xfId="21469" xr:uid="{47A59E0D-5CD6-47CB-A88F-98A2CF41B528}"/>
    <cellStyle name="_Jan 2006 APAC MBOM - Feb 15PM version_February Headcount_MBOM v.1_Cash Capex 10+2_EBIT OCF Ranges" xfId="21470" xr:uid="{943B5567-BE40-46FE-A869-BB6D0189586F}"/>
    <cellStyle name="_Jan 2006 APAC MBOM - Feb 15PM version_February Headcount_MBOM v.1_Cash Capex 10+2_G2N &amp; Pricing Plan_Feb'12 (version 1)" xfId="21471" xr:uid="{3FB4F62A-A479-46F9-88E3-BA2D06E45425}"/>
    <cellStyle name="_Jan 2006 APAC MBOM - Feb 15PM version_February Headcount_MBOM v.1_Cash Capex 10+2_Working Capital Graph" xfId="21472" xr:uid="{3F78A0D9-6F2E-4D7E-BA30-7FAFDDCFCF18}"/>
    <cellStyle name="_Jan 2006 APAC MBOM - Feb 15PM version_February Headcount_MBOM v.1_Cost out Update" xfId="21473" xr:uid="{B2AAB4CA-7FBF-4C74-8AB6-2FF4E697F48E}"/>
    <cellStyle name="_Jan 2006 APAC MBOM - Feb 15PM version_February Headcount_MBOM v.1_EBIT OCF Ranges" xfId="21474" xr:uid="{E5588D5C-2F00-4333-91CF-2D6BFCDE5449}"/>
    <cellStyle name="_Jan 2006 APAC MBOM - Feb 15PM version_February Headcount_MBOM v.1_G2N &amp; Pricing Plan_Feb'12 (version 1)" xfId="21475" xr:uid="{2B5AFF47-ECC1-47DB-921B-FDC4EE22D74D}"/>
    <cellStyle name="_Jan 2006 APAC MBOM - Feb 15PM version_February Headcount_MBOM v.1_Global Operations" xfId="21476" xr:uid="{D651B4B0-D1DF-4310-9D98-078166423912}"/>
    <cellStyle name="_Jan 2006 APAC MBOM - Feb 15PM version_February Headcount_MBOM v.1_Global Operations 2" xfId="21477" xr:uid="{24C3FF4D-E44C-4F69-BE4F-D36F60372FFA}"/>
    <cellStyle name="_Jan 2006 APAC MBOM - Feb 15PM version_February Headcount_MBOM v.1_NA" xfId="21478" xr:uid="{9F9332A5-B8AC-421E-8A8C-9C1F753DE239}"/>
    <cellStyle name="_Jan 2006 APAC MBOM - Feb 15PM version_February Headcount_MBOM v.1_NA 2" xfId="21479" xr:uid="{05EC74B7-126F-4070-B09E-72F110327036}"/>
    <cellStyle name="_Jan 2006 APAC MBOM - Feb 15PM version_February Headcount_MBOM v.1_NA_1" xfId="21480" xr:uid="{26368CC3-769C-4467-B3E7-0D0015721915}"/>
    <cellStyle name="_Jan 2006 APAC MBOM - Feb 15PM version_February Headcount_MBOM v.1_NA_1 2" xfId="21481" xr:uid="{8662C1D5-D66A-41D3-B662-C0B5840577AD}"/>
    <cellStyle name="_Jan 2006 APAC MBOM - Feb 15PM version_February Headcount_MBOM v.1_Nov Review Deck Final" xfId="21482" xr:uid="{E1D2F8FC-045A-4256-B085-695A55D5BEC8}"/>
    <cellStyle name="_Jan 2006 APAC MBOM - Feb 15PM version_February Headcount_MBOM v.1_OCFAnalysis" xfId="21483" xr:uid="{EC305B83-5D65-4575-9E02-81FEFE0CD439}"/>
    <cellStyle name="_Jan 2006 APAC MBOM - Feb 15PM version_February Headcount_MBOM v.1_OCFAnalysis_Cost out Update" xfId="21484" xr:uid="{88157CE1-161C-4BF2-9BEE-1EDE640FA59E}"/>
    <cellStyle name="_Jan 2006 APAC MBOM - Feb 15PM version_February Headcount_MBOM v.1_OCFAnalysis_EBIT OCF Ranges" xfId="21485" xr:uid="{AFBB31FC-BB6A-4D06-8BEA-948232858517}"/>
    <cellStyle name="_Jan 2006 APAC MBOM - Feb 15PM version_February Headcount_MBOM v.1_OCFAnalysis_G2N &amp; Pricing Plan_Feb'12 (version 1)" xfId="21486" xr:uid="{6A327660-613B-4DEA-A5A5-15E71D3C3778}"/>
    <cellStyle name="_Jan 2006 APAC MBOM - Feb 15PM version_February Headcount_MBOM v.1_OCFAnalysis_Working Capital Graph" xfId="21487" xr:uid="{B5412717-A997-48CF-80D7-3B1946B76BE1}"/>
    <cellStyle name="_Jan 2006 APAC MBOM - Feb 15PM version_February Headcount_MBOM v.1_Quarterly Industry Volume - Corp Follow up Feb 19th" xfId="21488" xr:uid="{642EE995-6BEF-487B-B6B3-B7D947A9FC6A}"/>
    <cellStyle name="_Jan 2006 APAC MBOM - Feb 15PM version_February Headcount_MBOM v.1_Quarterly Industry Volume - Corp Follow up Feb 19th 2" xfId="21489" xr:uid="{5D8931D6-5B48-4C98-B567-8343DAADFCF7}"/>
    <cellStyle name="_Jan 2006 APAC MBOM - Feb 15PM version_February Headcount_MBOM v.1_Quarterly Industry Volume - Corp Follow up Feb 19th_Cost out Update" xfId="21490" xr:uid="{47731BE2-943E-4637-BCCB-E585060CC05D}"/>
    <cellStyle name="_Jan 2006 APAC MBOM - Feb 15PM version_February Headcount_MBOM v.1_Quarterly Industry Volume - Corp Follow up Feb 19th_EBIT OCF Ranges" xfId="21491" xr:uid="{F868F5E1-6B5C-450B-AF44-60AE4B5A979C}"/>
    <cellStyle name="_Jan 2006 APAC MBOM - Feb 15PM version_February Headcount_MBOM v.1_Quarterly Industry Volume - Corp Follow up Feb 19th_G2N &amp; Pricing Plan_Feb'12 (version 1)" xfId="21492" xr:uid="{2CE51F94-1FB0-4025-BDB6-512E67D90CC0}"/>
    <cellStyle name="_Jan 2006 APAC MBOM - Feb 15PM version_February Headcount_MBOM v.1_Quarterly Industry Volume - Corp Follow up Feb 19th_OCFAnalysis" xfId="21493" xr:uid="{69ACAB56-5953-4D30-803D-100B3E199A10}"/>
    <cellStyle name="_Jan 2006 APAC MBOM - Feb 15PM version_February Headcount_MBOM v.1_Quarterly Industry Volume - Corp Follow up Feb 19th_OCFAnalysis_Cost out Update" xfId="21494" xr:uid="{D0027082-4DD1-42B5-8F03-F551D1861822}"/>
    <cellStyle name="_Jan 2006 APAC MBOM - Feb 15PM version_February Headcount_MBOM v.1_Quarterly Industry Volume - Corp Follow up Feb 19th_OCFAnalysis_EBIT OCF Ranges" xfId="21495" xr:uid="{9A1C91AD-BED0-4EDF-9680-3BF547EC9238}"/>
    <cellStyle name="_Jan 2006 APAC MBOM - Feb 15PM version_February Headcount_MBOM v.1_Quarterly Industry Volume - Corp Follow up Feb 19th_OCFAnalysis_G2N &amp; Pricing Plan_Feb'12 (version 1)" xfId="21496" xr:uid="{FC8F132E-4B9D-4488-BED8-CC0FA91238D9}"/>
    <cellStyle name="_Jan 2006 APAC MBOM - Feb 15PM version_February Headcount_MBOM v.1_Quarterly Industry Volume - Corp Follow up Feb 19th_OCFAnalysis_Working Capital Graph" xfId="21497" xr:uid="{1FE31A42-6F33-462D-B818-D82870472589}"/>
    <cellStyle name="_Jan 2006 APAC MBOM - Feb 15PM version_February Headcount_MBOM v.1_Quarterly Industry Volume - Corp Follow up Feb 19th_Working Capital Graph" xfId="21498" xr:uid="{4C27BC23-4E48-4E8C-B9F1-10E5EF6252EA}"/>
    <cellStyle name="_Jan 2006 APAC MBOM - Feb 15PM version_February Headcount_MBOM v.1_SBU_GLOBAL_NGT" xfId="21499" xr:uid="{A48A4068-18AE-49A0-A927-B6CD38659B51}"/>
    <cellStyle name="_Jan 2006 APAC MBOM - Feb 15PM version_February Headcount_MBOM v.1_SBU_GLOBAL_NGT 2" xfId="21500" xr:uid="{ECECD0BC-0F14-4123-8C11-6A6AA2DFB842}"/>
    <cellStyle name="_Jan 2006 APAC MBOM - Feb 15PM version_February Headcount_MBOM v.1_SBU_GLOBAL_NGT_Cost out Update" xfId="21501" xr:uid="{CD4E8612-0D9A-46DB-9FEE-F7C44E6B1B53}"/>
    <cellStyle name="_Jan 2006 APAC MBOM - Feb 15PM version_February Headcount_MBOM v.1_SBU_GLOBAL_NGT_EBIT OCF Ranges" xfId="21502" xr:uid="{6DBDBCE3-37EB-43FD-83D7-B56C97BB0D41}"/>
    <cellStyle name="_Jan 2006 APAC MBOM - Feb 15PM version_February Headcount_MBOM v.1_SBU_GLOBAL_NGT_G2N &amp; Pricing Plan_Feb'12 (version 1)" xfId="21503" xr:uid="{D9765406-7C97-4951-85B5-CEB379BE38A7}"/>
    <cellStyle name="_Jan 2006 APAC MBOM - Feb 15PM version_February Headcount_MBOM v.1_SBU_GLOBAL_NGT_Working Capital Graph" xfId="21504" xr:uid="{7AE06FD5-AB7C-4C59-B648-6E6F172CDE18}"/>
    <cellStyle name="_Jan 2006 APAC MBOM - Feb 15PM version_February Headcount_MBOM v.1_Supplemental Data Requirements-Country" xfId="21505" xr:uid="{1BD49221-E80C-439D-9A53-3BA5623E225F}"/>
    <cellStyle name="_Jan 2006 APAC MBOM - Feb 15PM version_February Headcount_MBOM v.1_Working Capital Graph" xfId="21506" xr:uid="{A96A0DC5-17BF-4EB3-AF02-F2DFBE671B82}"/>
    <cellStyle name="_Jan 2006 APAC MBOM - Feb 15PM version_February Headcount_MBOM v.2" xfId="21507" xr:uid="{87F93AB5-8415-421C-A8E7-3579914ABB9D}"/>
    <cellStyle name="_Jan 2006 APAC MBOM - Feb 15PM version_February Headcount_MBOM v.2 2" xfId="21508" xr:uid="{E4C628D6-8F09-40D9-A264-1BF9BBCCD90B}"/>
    <cellStyle name="_Jan 2006 APAC MBOM - Feb 15PM version_February Headcount_MBOM v.2_2009 AOP_Jan deck_Financials Consol_Sent" xfId="21509" xr:uid="{05B1AC93-205D-4C81-8F89-91CE535E7B79}"/>
    <cellStyle name="_Jan 2006 APAC MBOM - Feb 15PM version_February Headcount_MBOM v.2_2009 AOP_Jan deck_Financials Consol_Sent_2" xfId="21510" xr:uid="{E9EEFFEE-39AF-41DE-A0A1-A710EB82A3BC}"/>
    <cellStyle name="_Jan 2006 APAC MBOM - Feb 15PM version_February Headcount_MBOM v.2_2009 AOP_Nov deck_Financials_for Consol_v2" xfId="21511" xr:uid="{39D4991F-268B-42D6-8A1D-5CEA0BD01E6A}"/>
    <cellStyle name="_Jan 2006 APAC MBOM - Feb 15PM version_February Headcount_MBOM v.2_Cash Capex 10+2" xfId="21512" xr:uid="{C2B48643-1321-4366-8446-78449C28E1D7}"/>
    <cellStyle name="_Jan 2006 APAC MBOM - Feb 15PM version_February Headcount_MBOM v.2_Cash Capex 10+2_Cost out Update" xfId="21513" xr:uid="{36172E7B-0ED9-4D96-8983-FC63939D51B8}"/>
    <cellStyle name="_Jan 2006 APAC MBOM - Feb 15PM version_February Headcount_MBOM v.2_Cash Capex 10+2_EBIT OCF Ranges" xfId="21514" xr:uid="{7339AFED-A6B4-4DD5-AFEC-AEE97621F36E}"/>
    <cellStyle name="_Jan 2006 APAC MBOM - Feb 15PM version_February Headcount_MBOM v.2_Cash Capex 10+2_G2N &amp; Pricing Plan_Feb'12 (version 1)" xfId="21515" xr:uid="{343390DF-1512-40FC-ADF8-1F60C395B1C8}"/>
    <cellStyle name="_Jan 2006 APAC MBOM - Feb 15PM version_February Headcount_MBOM v.2_Cash Capex 10+2_Working Capital Graph" xfId="21516" xr:uid="{FF7A9BB1-B5D6-446F-A71D-98FB92295C7A}"/>
    <cellStyle name="_Jan 2006 APAC MBOM - Feb 15PM version_February Headcount_MBOM v.2_Cost out Update" xfId="21517" xr:uid="{1E5C33F8-CED5-4D36-A048-54DD75B97873}"/>
    <cellStyle name="_Jan 2006 APAC MBOM - Feb 15PM version_February Headcount_MBOM v.2_EBIT OCF Ranges" xfId="21518" xr:uid="{DFF26A47-A5E6-4B5A-92C5-07C6F3DA86AB}"/>
    <cellStyle name="_Jan 2006 APAC MBOM - Feb 15PM version_February Headcount_MBOM v.2_G2N &amp; Pricing Plan_Feb'12 (version 1)" xfId="21519" xr:uid="{8042585C-8E4C-4AAE-8058-A756FC052DD0}"/>
    <cellStyle name="_Jan 2006 APAC MBOM - Feb 15PM version_February Headcount_MBOM v.2_Global Operations" xfId="21520" xr:uid="{6B17C5C7-6418-4827-A7C3-0F2AD1001A96}"/>
    <cellStyle name="_Jan 2006 APAC MBOM - Feb 15PM version_February Headcount_MBOM v.2_Global Operations 2" xfId="21521" xr:uid="{2C5F10DF-BFB9-442C-99D3-D1CB203C63C2}"/>
    <cellStyle name="_Jan 2006 APAC MBOM - Feb 15PM version_February Headcount_MBOM v.2_NA" xfId="21522" xr:uid="{6EC0E203-5021-4B9D-B89C-FA38867E649B}"/>
    <cellStyle name="_Jan 2006 APAC MBOM - Feb 15PM version_February Headcount_MBOM v.2_NA 2" xfId="21523" xr:uid="{87272446-4259-47E0-ABB3-5B483E8D04A9}"/>
    <cellStyle name="_Jan 2006 APAC MBOM - Feb 15PM version_February Headcount_MBOM v.2_NA_1" xfId="21524" xr:uid="{19AC1BA1-0314-429D-8EED-36EE26EDB68B}"/>
    <cellStyle name="_Jan 2006 APAC MBOM - Feb 15PM version_February Headcount_MBOM v.2_NA_1 2" xfId="21525" xr:uid="{6E50E849-F052-4577-8CED-3329D8EBBD23}"/>
    <cellStyle name="_Jan 2006 APAC MBOM - Feb 15PM version_February Headcount_MBOM v.2_Nov Review Deck Final" xfId="21526" xr:uid="{8B403D24-8064-4538-8C91-477DA64AA850}"/>
    <cellStyle name="_Jan 2006 APAC MBOM - Feb 15PM version_February Headcount_MBOM v.2_OCFAnalysis" xfId="21527" xr:uid="{9392AED5-925D-4B09-B0E3-E8F51DD24222}"/>
    <cellStyle name="_Jan 2006 APAC MBOM - Feb 15PM version_February Headcount_MBOM v.2_OCFAnalysis_Cost out Update" xfId="21528" xr:uid="{EFFB781F-FBD2-4ADA-A42F-079F29CFAAAA}"/>
    <cellStyle name="_Jan 2006 APAC MBOM - Feb 15PM version_February Headcount_MBOM v.2_OCFAnalysis_EBIT OCF Ranges" xfId="21529" xr:uid="{39A02204-CEE3-4C00-BF26-FE5B40C4311C}"/>
    <cellStyle name="_Jan 2006 APAC MBOM - Feb 15PM version_February Headcount_MBOM v.2_OCFAnalysis_G2N &amp; Pricing Plan_Feb'12 (version 1)" xfId="21530" xr:uid="{E24DE959-7541-4034-ABA3-C813448F480E}"/>
    <cellStyle name="_Jan 2006 APAC MBOM - Feb 15PM version_February Headcount_MBOM v.2_OCFAnalysis_Working Capital Graph" xfId="21531" xr:uid="{5A356348-1A7D-4041-A3C1-E664BEF7DAF3}"/>
    <cellStyle name="_Jan 2006 APAC MBOM - Feb 15PM version_February Headcount_MBOM v.2_Quarterly Industry Volume - Corp Follow up Feb 19th" xfId="21532" xr:uid="{5F916863-527F-434B-BEC0-61199AC205AC}"/>
    <cellStyle name="_Jan 2006 APAC MBOM - Feb 15PM version_February Headcount_MBOM v.2_Quarterly Industry Volume - Corp Follow up Feb 19th 2" xfId="21533" xr:uid="{FD15AB3F-9D7F-40BD-ACD5-A39B5507AA17}"/>
    <cellStyle name="_Jan 2006 APAC MBOM - Feb 15PM version_February Headcount_MBOM v.2_Quarterly Industry Volume - Corp Follow up Feb 19th_Cost out Update" xfId="21534" xr:uid="{E8542389-4684-48CC-A96C-442998450441}"/>
    <cellStyle name="_Jan 2006 APAC MBOM - Feb 15PM version_February Headcount_MBOM v.2_Quarterly Industry Volume - Corp Follow up Feb 19th_EBIT OCF Ranges" xfId="21535" xr:uid="{B752FD53-A860-465B-BED9-2ADE93706F55}"/>
    <cellStyle name="_Jan 2006 APAC MBOM - Feb 15PM version_February Headcount_MBOM v.2_Quarterly Industry Volume - Corp Follow up Feb 19th_G2N &amp; Pricing Plan_Feb'12 (version 1)" xfId="21536" xr:uid="{6120F2C4-15CA-4A80-BB94-D890BCCD2CB2}"/>
    <cellStyle name="_Jan 2006 APAC MBOM - Feb 15PM version_February Headcount_MBOM v.2_Quarterly Industry Volume - Corp Follow up Feb 19th_OCFAnalysis" xfId="21537" xr:uid="{4F99796D-7D83-478A-B9F1-D329CC6631FE}"/>
    <cellStyle name="_Jan 2006 APAC MBOM - Feb 15PM version_February Headcount_MBOM v.2_Quarterly Industry Volume - Corp Follow up Feb 19th_OCFAnalysis_Cost out Update" xfId="21538" xr:uid="{FD8FEC2E-7C1A-40F1-9869-02C993294B48}"/>
    <cellStyle name="_Jan 2006 APAC MBOM - Feb 15PM version_February Headcount_MBOM v.2_Quarterly Industry Volume - Corp Follow up Feb 19th_OCFAnalysis_EBIT OCF Ranges" xfId="21539" xr:uid="{5E2A5603-087F-44B3-B7FA-9E88F95202DA}"/>
    <cellStyle name="_Jan 2006 APAC MBOM - Feb 15PM version_February Headcount_MBOM v.2_Quarterly Industry Volume - Corp Follow up Feb 19th_OCFAnalysis_G2N &amp; Pricing Plan_Feb'12 (version 1)" xfId="21540" xr:uid="{B6F6C764-1298-483E-86D8-F56954B65AE2}"/>
    <cellStyle name="_Jan 2006 APAC MBOM - Feb 15PM version_February Headcount_MBOM v.2_Quarterly Industry Volume - Corp Follow up Feb 19th_OCFAnalysis_Working Capital Graph" xfId="21541" xr:uid="{E4C8FE36-0BEA-42BC-92EB-4B19BB5C1A94}"/>
    <cellStyle name="_Jan 2006 APAC MBOM - Feb 15PM version_February Headcount_MBOM v.2_Quarterly Industry Volume - Corp Follow up Feb 19th_Working Capital Graph" xfId="21542" xr:uid="{2500B4EC-DFE2-4044-B774-3A6272764FCA}"/>
    <cellStyle name="_Jan 2006 APAC MBOM - Feb 15PM version_February Headcount_MBOM v.2_SBU_GLOBAL_NGT" xfId="21543" xr:uid="{88BCED5E-F397-469F-92B8-9648CF942215}"/>
    <cellStyle name="_Jan 2006 APAC MBOM - Feb 15PM version_February Headcount_MBOM v.2_SBU_GLOBAL_NGT 2" xfId="21544" xr:uid="{76F5FAB5-4561-4100-8EDA-168D209A28DC}"/>
    <cellStyle name="_Jan 2006 APAC MBOM - Feb 15PM version_February Headcount_MBOM v.2_SBU_GLOBAL_NGT_Cost out Update" xfId="21545" xr:uid="{C43981C8-FBA2-46DB-A69D-4EB3E32BBEE9}"/>
    <cellStyle name="_Jan 2006 APAC MBOM - Feb 15PM version_February Headcount_MBOM v.2_SBU_GLOBAL_NGT_EBIT OCF Ranges" xfId="21546" xr:uid="{428AF960-94E5-40E2-8678-07A2F67920E2}"/>
    <cellStyle name="_Jan 2006 APAC MBOM - Feb 15PM version_February Headcount_MBOM v.2_SBU_GLOBAL_NGT_G2N &amp; Pricing Plan_Feb'12 (version 1)" xfId="21547" xr:uid="{D0872115-AE26-4002-80C6-87B39E8AC6D3}"/>
    <cellStyle name="_Jan 2006 APAC MBOM - Feb 15PM version_February Headcount_MBOM v.2_SBU_GLOBAL_NGT_Working Capital Graph" xfId="21548" xr:uid="{A271A173-DA72-4921-9D88-0ABABB76207A}"/>
    <cellStyle name="_Jan 2006 APAC MBOM - Feb 15PM version_February Headcount_MBOM v.2_Supplemental Data Requirements-Country" xfId="21549" xr:uid="{20DA5750-13B5-457D-A5D8-D564BF1314E6}"/>
    <cellStyle name="_Jan 2006 APAC MBOM - Feb 15PM version_February Headcount_MBOM v.2_Working Capital Graph" xfId="21550" xr:uid="{7E5D3C09-17B9-4CAF-B905-5F3E6119CFF8}"/>
    <cellStyle name="_Jan 2006 APAC MBOM - Feb 15PM version_February Headcount_MBOM v.3" xfId="21551" xr:uid="{AE657BE0-3F29-48CB-B471-74D0499C243F}"/>
    <cellStyle name="_Jan 2006 APAC MBOM - Feb 15PM version_February Headcount_MBOM v.3 2" xfId="21552" xr:uid="{CAB7D833-2A6B-4C6F-992A-8059F532D441}"/>
    <cellStyle name="_Jan 2006 APAC MBOM - Feb 15PM version_February Headcount_MBOM v.3_2009 AOP_Jan deck_Financials Consol_Sent" xfId="21553" xr:uid="{8F3CB690-E789-4F51-A0E2-9A072EEFE4BD}"/>
    <cellStyle name="_Jan 2006 APAC MBOM - Feb 15PM version_February Headcount_MBOM v.3_2009 AOP_Jan deck_Financials Consol_Sent_2" xfId="21554" xr:uid="{E4C00575-ADC2-4DA7-8B2F-43333DD875E2}"/>
    <cellStyle name="_Jan 2006 APAC MBOM - Feb 15PM version_February Headcount_MBOM v.3_2009 AOP_Nov deck_Financials_for Consol_v2" xfId="21555" xr:uid="{4BDEB1F6-23BE-4514-8BC3-1A2F161EAA62}"/>
    <cellStyle name="_Jan 2006 APAC MBOM - Feb 15PM version_February Headcount_MBOM v.3_Cash Capex 10+2" xfId="21556" xr:uid="{4D048A52-4A9F-4334-8CBC-0C84D2399B7E}"/>
    <cellStyle name="_Jan 2006 APAC MBOM - Feb 15PM version_February Headcount_MBOM v.3_Cash Capex 10+2_Cost out Update" xfId="21557" xr:uid="{7DE19DFE-D33B-418F-A84E-9C9E61741F81}"/>
    <cellStyle name="_Jan 2006 APAC MBOM - Feb 15PM version_February Headcount_MBOM v.3_Cash Capex 10+2_EBIT OCF Ranges" xfId="21558" xr:uid="{4201E145-32BE-4551-8DF8-EBA42D3CC9E1}"/>
    <cellStyle name="_Jan 2006 APAC MBOM - Feb 15PM version_February Headcount_MBOM v.3_Cash Capex 10+2_G2N &amp; Pricing Plan_Feb'12 (version 1)" xfId="21559" xr:uid="{CD5F4617-DA95-4EEC-BD73-B74CA4F0F9BF}"/>
    <cellStyle name="_Jan 2006 APAC MBOM - Feb 15PM version_February Headcount_MBOM v.3_Cash Capex 10+2_Working Capital Graph" xfId="21560" xr:uid="{8ADAF638-7033-4968-BD41-0595C7F512B9}"/>
    <cellStyle name="_Jan 2006 APAC MBOM - Feb 15PM version_February Headcount_MBOM v.3_Cost out Update" xfId="21561" xr:uid="{78C12D52-6CC5-4880-80CE-30B3C949061C}"/>
    <cellStyle name="_Jan 2006 APAC MBOM - Feb 15PM version_February Headcount_MBOM v.3_EBIT OCF Ranges" xfId="21562" xr:uid="{416F3680-A69F-4999-9AC1-B5C2473B1BF5}"/>
    <cellStyle name="_Jan 2006 APAC MBOM - Feb 15PM version_February Headcount_MBOM v.3_G2N &amp; Pricing Plan_Feb'12 (version 1)" xfId="21563" xr:uid="{057D48A3-448F-4AC2-A5CC-5FFAD07523D7}"/>
    <cellStyle name="_Jan 2006 APAC MBOM - Feb 15PM version_February Headcount_MBOM v.3_Global Operations" xfId="21564" xr:uid="{150A5455-C918-4F76-B5C5-EE15BD5068DD}"/>
    <cellStyle name="_Jan 2006 APAC MBOM - Feb 15PM version_February Headcount_MBOM v.3_Global Operations 2" xfId="21565" xr:uid="{1BFF9606-DF04-4435-9F69-13C28090BE18}"/>
    <cellStyle name="_Jan 2006 APAC MBOM - Feb 15PM version_February Headcount_MBOM v.3_NA" xfId="21566" xr:uid="{3AD6DB18-7103-4E34-B77B-EB977491E4CE}"/>
    <cellStyle name="_Jan 2006 APAC MBOM - Feb 15PM version_February Headcount_MBOM v.3_NA 2" xfId="21567" xr:uid="{260DF7AB-F30A-45FF-A8C2-86774FC466C3}"/>
    <cellStyle name="_Jan 2006 APAC MBOM - Feb 15PM version_February Headcount_MBOM v.3_NA_1" xfId="21568" xr:uid="{45A10058-A066-42A3-8F0C-378B6DD41909}"/>
    <cellStyle name="_Jan 2006 APAC MBOM - Feb 15PM version_February Headcount_MBOM v.3_NA_1 2" xfId="21569" xr:uid="{83DD9126-4DE7-4FF2-B95C-382AD865FB21}"/>
    <cellStyle name="_Jan 2006 APAC MBOM - Feb 15PM version_February Headcount_MBOM v.3_Nov Review Deck Final" xfId="21570" xr:uid="{6D81005E-84C8-4166-B157-3D105AB4F3D2}"/>
    <cellStyle name="_Jan 2006 APAC MBOM - Feb 15PM version_February Headcount_MBOM v.3_OCFAnalysis" xfId="21571" xr:uid="{5082F5B5-1234-427E-B431-475071C25B3E}"/>
    <cellStyle name="_Jan 2006 APAC MBOM - Feb 15PM version_February Headcount_MBOM v.3_OCFAnalysis_Cost out Update" xfId="21572" xr:uid="{A1A75FFC-6E81-4FD8-BE6B-661E0BFB9BED}"/>
    <cellStyle name="_Jan 2006 APAC MBOM - Feb 15PM version_February Headcount_MBOM v.3_OCFAnalysis_EBIT OCF Ranges" xfId="21573" xr:uid="{31EE86DE-E692-424A-92F4-9A94ADDA04F6}"/>
    <cellStyle name="_Jan 2006 APAC MBOM - Feb 15PM version_February Headcount_MBOM v.3_OCFAnalysis_G2N &amp; Pricing Plan_Feb'12 (version 1)" xfId="21574" xr:uid="{E68C7E1E-BE3E-4BA9-8464-C96AE12FA722}"/>
    <cellStyle name="_Jan 2006 APAC MBOM - Feb 15PM version_February Headcount_MBOM v.3_OCFAnalysis_Working Capital Graph" xfId="21575" xr:uid="{7C2A9970-140F-4DA5-818C-8D601D0BB32D}"/>
    <cellStyle name="_Jan 2006 APAC MBOM - Feb 15PM version_February Headcount_MBOM v.3_Quarterly Industry Volume - Corp Follow up Feb 19th" xfId="21576" xr:uid="{4290AD05-56D3-4F9C-A024-74B012D46E0E}"/>
    <cellStyle name="_Jan 2006 APAC MBOM - Feb 15PM version_February Headcount_MBOM v.3_Quarterly Industry Volume - Corp Follow up Feb 19th 2" xfId="21577" xr:uid="{2FB09108-6226-4CA8-B506-10748799741F}"/>
    <cellStyle name="_Jan 2006 APAC MBOM - Feb 15PM version_February Headcount_MBOM v.3_Quarterly Industry Volume - Corp Follow up Feb 19th_Cost out Update" xfId="21578" xr:uid="{D2C66F38-6B7C-4013-8963-46E4699F24EE}"/>
    <cellStyle name="_Jan 2006 APAC MBOM - Feb 15PM version_February Headcount_MBOM v.3_Quarterly Industry Volume - Corp Follow up Feb 19th_EBIT OCF Ranges" xfId="21579" xr:uid="{790CBC50-2F63-47EA-8E3D-642B632AD41D}"/>
    <cellStyle name="_Jan 2006 APAC MBOM - Feb 15PM version_February Headcount_MBOM v.3_Quarterly Industry Volume - Corp Follow up Feb 19th_G2N &amp; Pricing Plan_Feb'12 (version 1)" xfId="21580" xr:uid="{0E799ADF-7849-4CDB-B637-2C701BC47350}"/>
    <cellStyle name="_Jan 2006 APAC MBOM - Feb 15PM version_February Headcount_MBOM v.3_Quarterly Industry Volume - Corp Follow up Feb 19th_OCFAnalysis" xfId="21581" xr:uid="{E8071D3F-4250-4890-9B0A-DAAAB83A299D}"/>
    <cellStyle name="_Jan 2006 APAC MBOM - Feb 15PM version_February Headcount_MBOM v.3_Quarterly Industry Volume - Corp Follow up Feb 19th_OCFAnalysis_Cost out Update" xfId="21582" xr:uid="{7231813C-AE61-4E47-A89E-337287A22F95}"/>
    <cellStyle name="_Jan 2006 APAC MBOM - Feb 15PM version_February Headcount_MBOM v.3_Quarterly Industry Volume - Corp Follow up Feb 19th_OCFAnalysis_EBIT OCF Ranges" xfId="21583" xr:uid="{67ABCA65-33F7-4554-A36C-6F7302EEE362}"/>
    <cellStyle name="_Jan 2006 APAC MBOM - Feb 15PM version_February Headcount_MBOM v.3_Quarterly Industry Volume - Corp Follow up Feb 19th_OCFAnalysis_G2N &amp; Pricing Plan_Feb'12 (version 1)" xfId="21584" xr:uid="{2A462BD1-B5B3-4A77-8197-D431D5E7C33A}"/>
    <cellStyle name="_Jan 2006 APAC MBOM - Feb 15PM version_February Headcount_MBOM v.3_Quarterly Industry Volume - Corp Follow up Feb 19th_OCFAnalysis_Working Capital Graph" xfId="21585" xr:uid="{9B52FCC4-75B9-4E03-9A08-06E82DDB399D}"/>
    <cellStyle name="_Jan 2006 APAC MBOM - Feb 15PM version_February Headcount_MBOM v.3_Quarterly Industry Volume - Corp Follow up Feb 19th_Working Capital Graph" xfId="21586" xr:uid="{1BD42567-75EA-44CF-A58A-AEAE14D32667}"/>
    <cellStyle name="_Jan 2006 APAC MBOM - Feb 15PM version_February Headcount_MBOM v.3_SBU_GLOBAL_NGT" xfId="21587" xr:uid="{60E63DC5-7B73-4514-BD28-42BD386071F5}"/>
    <cellStyle name="_Jan 2006 APAC MBOM - Feb 15PM version_February Headcount_MBOM v.3_SBU_GLOBAL_NGT 2" xfId="21588" xr:uid="{84B0986B-7B1E-4230-8D99-F4C0974A6213}"/>
    <cellStyle name="_Jan 2006 APAC MBOM - Feb 15PM version_February Headcount_MBOM v.3_SBU_GLOBAL_NGT_Cost out Update" xfId="21589" xr:uid="{99D1738B-B6C8-4C29-81D6-060F1C0D28E9}"/>
    <cellStyle name="_Jan 2006 APAC MBOM - Feb 15PM version_February Headcount_MBOM v.3_SBU_GLOBAL_NGT_EBIT OCF Ranges" xfId="21590" xr:uid="{6F0B432B-6758-49B4-9138-4B9706BF257C}"/>
    <cellStyle name="_Jan 2006 APAC MBOM - Feb 15PM version_February Headcount_MBOM v.3_SBU_GLOBAL_NGT_G2N &amp; Pricing Plan_Feb'12 (version 1)" xfId="21591" xr:uid="{97D56E3A-AA83-421B-8EA6-E212F29A46B8}"/>
    <cellStyle name="_Jan 2006 APAC MBOM - Feb 15PM version_February Headcount_MBOM v.3_SBU_GLOBAL_NGT_Working Capital Graph" xfId="21592" xr:uid="{7EA13414-2A4A-464A-84CA-7B9DA33F9A7F}"/>
    <cellStyle name="_Jan 2006 APAC MBOM - Feb 15PM version_February Headcount_MBOM v.3_Supplemental Data Requirements-Country" xfId="21593" xr:uid="{A3E3A9EF-7AF9-4472-9902-21CF2EAF790C}"/>
    <cellStyle name="_Jan 2006 APAC MBOM - Feb 15PM version_February Headcount_MBOM v.3_Working Capital Graph" xfId="21594" xr:uid="{7D67A24D-22E3-45D8-86A2-24E6C4A3E02F}"/>
    <cellStyle name="_Jan 2006 APAC MBOM - Feb 15PM version_February Headcount_MBOM_2009 AOP_Jan deck_Financials Consol_Sent" xfId="21595" xr:uid="{72700E00-F1B8-4A42-97CE-4E015E30E073}"/>
    <cellStyle name="_Jan 2006 APAC MBOM - Feb 15PM version_February Headcount_MBOM_2009 AOP_Jan deck_Financials Consol_Sent_2" xfId="21596" xr:uid="{18FEB314-7F76-4001-B352-8421E5EABBBB}"/>
    <cellStyle name="_Jan 2006 APAC MBOM - Feb 15PM version_February Headcount_MBOM_2009 AOP_Nov deck_Financials_for Consol_v2" xfId="21597" xr:uid="{B879E74F-8827-41CD-904C-0FA2126CE802}"/>
    <cellStyle name="_Jan 2006 APAC MBOM - Feb 15PM version_February Headcount_MBOM_Cash Capex 10+2" xfId="21598" xr:uid="{278DC4BE-E706-4135-871F-E8D881443503}"/>
    <cellStyle name="_Jan 2006 APAC MBOM - Feb 15PM version_February Headcount_MBOM_Cash Capex 10+2_Cost out Update" xfId="21599" xr:uid="{F2E04103-D3C2-40F5-B940-FA97BF71970A}"/>
    <cellStyle name="_Jan 2006 APAC MBOM - Feb 15PM version_February Headcount_MBOM_Cash Capex 10+2_EBIT OCF Ranges" xfId="21600" xr:uid="{AE94E29F-0085-4E71-BFA9-56D2C927804B}"/>
    <cellStyle name="_Jan 2006 APAC MBOM - Feb 15PM version_February Headcount_MBOM_Cash Capex 10+2_G2N &amp; Pricing Plan_Feb'12 (version 1)" xfId="21601" xr:uid="{A43F2F53-E70B-457E-8A5C-8C729371519D}"/>
    <cellStyle name="_Jan 2006 APAC MBOM - Feb 15PM version_February Headcount_MBOM_Cash Capex 10+2_Working Capital Graph" xfId="21602" xr:uid="{026CB713-217A-4A7C-B0FE-86C1371FF86B}"/>
    <cellStyle name="_Jan 2006 APAC MBOM - Feb 15PM version_February Headcount_MBOM_Cost out Update" xfId="21603" xr:uid="{B9B1CD86-E930-418F-B98D-9A6EFFEF4764}"/>
    <cellStyle name="_Jan 2006 APAC MBOM - Feb 15PM version_February Headcount_MBOM_EBIT OCF Ranges" xfId="21604" xr:uid="{49240D4B-960B-4561-9C0E-7D465A0018B1}"/>
    <cellStyle name="_Jan 2006 APAC MBOM - Feb 15PM version_February Headcount_MBOM_G2N &amp; Pricing Plan_Feb'12 (version 1)" xfId="21605" xr:uid="{102D97B8-7D31-4E82-9142-11328F977BCF}"/>
    <cellStyle name="_Jan 2006 APAC MBOM - Feb 15PM version_February Headcount_MBOM_Global Operations" xfId="21606" xr:uid="{9E916E50-D205-4063-9523-F019E7778A39}"/>
    <cellStyle name="_Jan 2006 APAC MBOM - Feb 15PM version_February Headcount_MBOM_Global Operations 2" xfId="21607" xr:uid="{268E58BF-375C-4DF8-B4E5-F5F1E42C6356}"/>
    <cellStyle name="_Jan 2006 APAC MBOM - Feb 15PM version_February Headcount_MBOM_NA" xfId="21608" xr:uid="{BF0A37D5-1949-4620-883C-D4DB336CD4F0}"/>
    <cellStyle name="_Jan 2006 APAC MBOM - Feb 15PM version_February Headcount_MBOM_NA 2" xfId="21609" xr:uid="{781ABE38-3C49-49CA-ACB2-FB8508836E5E}"/>
    <cellStyle name="_Jan 2006 APAC MBOM - Feb 15PM version_February Headcount_MBOM_NA_1" xfId="21610" xr:uid="{1902881A-F357-4D91-BC7B-7CA7C0D07E46}"/>
    <cellStyle name="_Jan 2006 APAC MBOM - Feb 15PM version_February Headcount_MBOM_NA_1 2" xfId="21611" xr:uid="{3C38A15A-E95B-4B91-8F82-7E8C70D5F625}"/>
    <cellStyle name="_Jan 2006 APAC MBOM - Feb 15PM version_February Headcount_MBOM_Nov Review Deck Final" xfId="21612" xr:uid="{82DFA535-37C4-4969-BA64-9626ACCAE35B}"/>
    <cellStyle name="_Jan 2006 APAC MBOM - Feb 15PM version_February Headcount_MBOM_OCFAnalysis" xfId="21613" xr:uid="{A3B95295-B172-4A6B-920D-B846CF727679}"/>
    <cellStyle name="_Jan 2006 APAC MBOM - Feb 15PM version_February Headcount_MBOM_OCFAnalysis_Cost out Update" xfId="21614" xr:uid="{023F08A2-6F14-4B56-BF35-18C84C74E310}"/>
    <cellStyle name="_Jan 2006 APAC MBOM - Feb 15PM version_February Headcount_MBOM_OCFAnalysis_EBIT OCF Ranges" xfId="21615" xr:uid="{BBF3AB25-E0EC-413A-982A-A70FB7D73C15}"/>
    <cellStyle name="_Jan 2006 APAC MBOM - Feb 15PM version_February Headcount_MBOM_OCFAnalysis_G2N &amp; Pricing Plan_Feb'12 (version 1)" xfId="21616" xr:uid="{EECFDA1C-D1A4-467F-9CEE-DE9066FC0002}"/>
    <cellStyle name="_Jan 2006 APAC MBOM - Feb 15PM version_February Headcount_MBOM_OCFAnalysis_Working Capital Graph" xfId="21617" xr:uid="{29096001-B97F-4CB1-8FD4-B8022A103B18}"/>
    <cellStyle name="_Jan 2006 APAC MBOM - Feb 15PM version_February Headcount_MBOM_Quarterly Industry Volume - Corp Follow up Feb 19th" xfId="21618" xr:uid="{7B22834C-BCFF-4B4D-9F38-321A3B4F613E}"/>
    <cellStyle name="_Jan 2006 APAC MBOM - Feb 15PM version_February Headcount_MBOM_Quarterly Industry Volume - Corp Follow up Feb 19th 2" xfId="21619" xr:uid="{D2294A20-8143-4615-A5EC-8A94C275A9EC}"/>
    <cellStyle name="_Jan 2006 APAC MBOM - Feb 15PM version_February Headcount_MBOM_Quarterly Industry Volume - Corp Follow up Feb 19th_Cost out Update" xfId="21620" xr:uid="{535793AB-2ADD-486A-976A-875F03D8C25A}"/>
    <cellStyle name="_Jan 2006 APAC MBOM - Feb 15PM version_February Headcount_MBOM_Quarterly Industry Volume - Corp Follow up Feb 19th_EBIT OCF Ranges" xfId="21621" xr:uid="{1DA85786-B4C3-439F-8EDC-EEAF4614F82D}"/>
    <cellStyle name="_Jan 2006 APAC MBOM - Feb 15PM version_February Headcount_MBOM_Quarterly Industry Volume - Corp Follow up Feb 19th_G2N &amp; Pricing Plan_Feb'12 (version 1)" xfId="21622" xr:uid="{55B59765-7FC8-4DB8-A72D-15C712F5966E}"/>
    <cellStyle name="_Jan 2006 APAC MBOM - Feb 15PM version_February Headcount_MBOM_Quarterly Industry Volume - Corp Follow up Feb 19th_OCFAnalysis" xfId="21623" xr:uid="{7F37D46E-65CB-41BA-AB3D-199CD9DC69E5}"/>
    <cellStyle name="_Jan 2006 APAC MBOM - Feb 15PM version_February Headcount_MBOM_Quarterly Industry Volume - Corp Follow up Feb 19th_OCFAnalysis_Cost out Update" xfId="21624" xr:uid="{32CF64B2-16B6-4692-B1A2-C6F64A36F61C}"/>
    <cellStyle name="_Jan 2006 APAC MBOM - Feb 15PM version_February Headcount_MBOM_Quarterly Industry Volume - Corp Follow up Feb 19th_OCFAnalysis_EBIT OCF Ranges" xfId="21625" xr:uid="{641D4722-3B9E-4E06-8CFB-FF9DE2659735}"/>
    <cellStyle name="_Jan 2006 APAC MBOM - Feb 15PM version_February Headcount_MBOM_Quarterly Industry Volume - Corp Follow up Feb 19th_OCFAnalysis_G2N &amp; Pricing Plan_Feb'12 (version 1)" xfId="21626" xr:uid="{4B037B03-5D77-4B4A-825F-288A7C640EE4}"/>
    <cellStyle name="_Jan 2006 APAC MBOM - Feb 15PM version_February Headcount_MBOM_Quarterly Industry Volume - Corp Follow up Feb 19th_OCFAnalysis_Working Capital Graph" xfId="21627" xr:uid="{9B968967-DDBA-424C-8F8E-57E3213AF934}"/>
    <cellStyle name="_Jan 2006 APAC MBOM - Feb 15PM version_February Headcount_MBOM_Quarterly Industry Volume - Corp Follow up Feb 19th_Working Capital Graph" xfId="21628" xr:uid="{8F4AC0EE-E600-4469-AD3F-591480CA9318}"/>
    <cellStyle name="_Jan 2006 APAC MBOM - Feb 15PM version_February Headcount_MBOM_SBU_GLOBAL_NGT" xfId="21629" xr:uid="{F6F0125A-F313-40DC-84B5-A35E86A6535B}"/>
    <cellStyle name="_Jan 2006 APAC MBOM - Feb 15PM version_February Headcount_MBOM_SBU_GLOBAL_NGT 2" xfId="21630" xr:uid="{45443829-713D-4A09-9E4F-E3AB53837DAF}"/>
    <cellStyle name="_Jan 2006 APAC MBOM - Feb 15PM version_February Headcount_MBOM_SBU_GLOBAL_NGT_Cost out Update" xfId="21631" xr:uid="{D8489735-54E6-4D7C-AAA5-D25DE2DF70F0}"/>
    <cellStyle name="_Jan 2006 APAC MBOM - Feb 15PM version_February Headcount_MBOM_SBU_GLOBAL_NGT_EBIT OCF Ranges" xfId="21632" xr:uid="{4E54C2D7-4B9A-418D-8767-C2F499C4D519}"/>
    <cellStyle name="_Jan 2006 APAC MBOM - Feb 15PM version_February Headcount_MBOM_SBU_GLOBAL_NGT_G2N &amp; Pricing Plan_Feb'12 (version 1)" xfId="21633" xr:uid="{9368F2B0-065E-4E3B-A384-8BB34119BF98}"/>
    <cellStyle name="_Jan 2006 APAC MBOM - Feb 15PM version_February Headcount_MBOM_SBU_GLOBAL_NGT_Working Capital Graph" xfId="21634" xr:uid="{5777B1F1-AC78-451B-8A60-37F2BA39BF89}"/>
    <cellStyle name="_Jan 2006 APAC MBOM - Feb 15PM version_February Headcount_MBOM_Supplemental Data Requirements-Country" xfId="21635" xr:uid="{4CEABE98-7B2D-4DB0-BF3F-A02EE79EC152}"/>
    <cellStyle name="_Jan 2006 APAC MBOM - Feb 15PM version_February Headcount_MBOM_Working Capital Graph" xfId="21636" xr:uid="{C9F4C290-22C2-4896-A0FD-D3AA9F43BCFE}"/>
    <cellStyle name="_Jan 2006 APAC MBOM - Feb 15PM version_February Headcount_NA" xfId="21637" xr:uid="{D6C8DAC4-C0F6-481D-9EBC-AE47F0FB9842}"/>
    <cellStyle name="_Jan 2006 APAC MBOM - Feb 15PM version_February Headcount_NA 2" xfId="21638" xr:uid="{B71AA594-3661-4B7C-AACF-A8680087A7C4}"/>
    <cellStyle name="_Jan 2006 APAC MBOM - Feb 15PM version_February Headcount_NA_1" xfId="21639" xr:uid="{DB3B93FE-3C8D-41F0-89B8-A8432AFA3E21}"/>
    <cellStyle name="_Jan 2006 APAC MBOM - Feb 15PM version_February Headcount_NA_1 2" xfId="21640" xr:uid="{0104848A-A31B-4D20-8280-D5AEAD97524D}"/>
    <cellStyle name="_Jan 2006 APAC MBOM - Feb 15PM version_February Headcount_Nov Review Deck Final" xfId="21641" xr:uid="{9550407D-82BB-468C-ADFD-06D7F7CAF423}"/>
    <cellStyle name="_Jan 2006 APAC MBOM - Feb 15PM version_February Headcount_OCFAnalysis" xfId="21642" xr:uid="{C5A0D9F2-4C25-48F9-860F-409EB9CFF510}"/>
    <cellStyle name="_Jan 2006 APAC MBOM - Feb 15PM version_February Headcount_OCFAnalysis_Cost out Update" xfId="21643" xr:uid="{5B44CEB0-27FB-43C6-811D-F2F78223C85F}"/>
    <cellStyle name="_Jan 2006 APAC MBOM - Feb 15PM version_February Headcount_OCFAnalysis_EBIT OCF Ranges" xfId="21644" xr:uid="{70D4F97C-3D3B-45C3-A997-090F79433682}"/>
    <cellStyle name="_Jan 2006 APAC MBOM - Feb 15PM version_February Headcount_OCFAnalysis_G2N &amp; Pricing Plan_Feb'12 (version 1)" xfId="21645" xr:uid="{9DCC5CCA-BF8B-403D-BB22-C1795CB6265C}"/>
    <cellStyle name="_Jan 2006 APAC MBOM - Feb 15PM version_February Headcount_OCFAnalysis_Working Capital Graph" xfId="21646" xr:uid="{ED49D16E-C952-4826-AF52-8609DB55D2E7}"/>
    <cellStyle name="_Jan 2006 APAC MBOM - Feb 15PM version_February Headcount_Quarterly Industry Volume - Corp Follow up Feb 19th" xfId="21647" xr:uid="{20D03506-EF7A-4815-BAED-18C8FC9B271D}"/>
    <cellStyle name="_Jan 2006 APAC MBOM - Feb 15PM version_February Headcount_Quarterly Industry Volume - Corp Follow up Feb 19th 2" xfId="21648" xr:uid="{D5C83C3B-C264-4B2C-808B-93108A504632}"/>
    <cellStyle name="_Jan 2006 APAC MBOM - Feb 15PM version_February Headcount_Quarterly Industry Volume - Corp Follow up Feb 19th_Cost out Update" xfId="21649" xr:uid="{9B27A8F7-D448-460E-9342-D7C66992276D}"/>
    <cellStyle name="_Jan 2006 APAC MBOM - Feb 15PM version_February Headcount_Quarterly Industry Volume - Corp Follow up Feb 19th_EBIT OCF Ranges" xfId="21650" xr:uid="{E8577923-9200-44A0-9FD5-7D92EE0927D8}"/>
    <cellStyle name="_Jan 2006 APAC MBOM - Feb 15PM version_February Headcount_Quarterly Industry Volume - Corp Follow up Feb 19th_G2N &amp; Pricing Plan_Feb'12 (version 1)" xfId="21651" xr:uid="{4C53398F-62E1-43B9-8989-BFAE15AE4A34}"/>
    <cellStyle name="_Jan 2006 APAC MBOM - Feb 15PM version_February Headcount_Quarterly Industry Volume - Corp Follow up Feb 19th_OCFAnalysis" xfId="21652" xr:uid="{5374BE6B-81BE-4FAF-8447-BFEA6484E0F3}"/>
    <cellStyle name="_Jan 2006 APAC MBOM - Feb 15PM version_February Headcount_Quarterly Industry Volume - Corp Follow up Feb 19th_OCFAnalysis_Cost out Update" xfId="21653" xr:uid="{E56EF69C-7359-4E51-88F5-ABFE9CD5ADAF}"/>
    <cellStyle name="_Jan 2006 APAC MBOM - Feb 15PM version_February Headcount_Quarterly Industry Volume - Corp Follow up Feb 19th_OCFAnalysis_EBIT OCF Ranges" xfId="21654" xr:uid="{D005E9E0-36C7-4DBF-9F94-2D0A6553F0A0}"/>
    <cellStyle name="_Jan 2006 APAC MBOM - Feb 15PM version_February Headcount_Quarterly Industry Volume - Corp Follow up Feb 19th_OCFAnalysis_G2N &amp; Pricing Plan_Feb'12 (version 1)" xfId="21655" xr:uid="{3A35FFF2-24F8-446E-87A4-CB395B4AA13F}"/>
    <cellStyle name="_Jan 2006 APAC MBOM - Feb 15PM version_February Headcount_Quarterly Industry Volume - Corp Follow up Feb 19th_OCFAnalysis_Working Capital Graph" xfId="21656" xr:uid="{F95F5999-FB56-4700-A599-AA1A2FD37547}"/>
    <cellStyle name="_Jan 2006 APAC MBOM - Feb 15PM version_February Headcount_Quarterly Industry Volume - Corp Follow up Feb 19th_Working Capital Graph" xfId="21657" xr:uid="{B4DE6AA1-22BD-408B-A073-B6523D6072C5}"/>
    <cellStyle name="_Jan 2006 APAC MBOM - Feb 15PM version_February Headcount_SBU_GLOBAL_NGT" xfId="21658" xr:uid="{19CF4AB3-784F-4B77-8C45-2E9C468FF4E2}"/>
    <cellStyle name="_Jan 2006 APAC MBOM - Feb 15PM version_February Headcount_SBU_GLOBAL_NGT 2" xfId="21659" xr:uid="{484BAF54-0612-4A20-969F-C3BDD19779F4}"/>
    <cellStyle name="_Jan 2006 APAC MBOM - Feb 15PM version_February Headcount_SBU_GLOBAL_NGT_Cost out Update" xfId="21660" xr:uid="{2D702BCB-030E-4681-A82A-5841A2223353}"/>
    <cellStyle name="_Jan 2006 APAC MBOM - Feb 15PM version_February Headcount_SBU_GLOBAL_NGT_EBIT OCF Ranges" xfId="21661" xr:uid="{3CE84F58-4B84-4026-81E3-9AD24100970B}"/>
    <cellStyle name="_Jan 2006 APAC MBOM - Feb 15PM version_February Headcount_SBU_GLOBAL_NGT_G2N &amp; Pricing Plan_Feb'12 (version 1)" xfId="21662" xr:uid="{3A265CC3-95D8-4C50-9151-B7542E78C9D8}"/>
    <cellStyle name="_Jan 2006 APAC MBOM - Feb 15PM version_February Headcount_SBU_GLOBAL_NGT_Working Capital Graph" xfId="21663" xr:uid="{36E1E429-8F72-4564-A1B9-B0799E79A19A}"/>
    <cellStyle name="_Jan 2006 APAC MBOM - Feb 15PM version_February Headcount_SPTFIN MBOM Inputs AUG 07" xfId="21664" xr:uid="{D9F3D367-9B61-404A-8697-6350B2F478A4}"/>
    <cellStyle name="_Jan 2006 APAC MBOM - Feb 15PM version_February Headcount_SPTFIN MBOM Inputs AUG 07_Cost out Update" xfId="21665" xr:uid="{0C439675-6079-4898-9B96-F502A3845C6F}"/>
    <cellStyle name="_Jan 2006 APAC MBOM - Feb 15PM version_February Headcount_SPTFIN MBOM Inputs AUG 07_EBIT OCF Ranges" xfId="21666" xr:uid="{74CCEE5A-577D-4F08-8532-8BBF7E350E17}"/>
    <cellStyle name="_Jan 2006 APAC MBOM - Feb 15PM version_February Headcount_SPTFIN MBOM Inputs AUG 07_G2N &amp; Pricing Plan_Feb'12 (version 1)" xfId="21667" xr:uid="{130DE948-5B2F-4CC9-AE19-2AE11D89B50E}"/>
    <cellStyle name="_Jan 2006 APAC MBOM - Feb 15PM version_February Headcount_SPTFIN MBOM Inputs AUG 07_Working Capital Graph" xfId="21668" xr:uid="{6D5DDEDA-E559-4DE8-9951-A1CF03A49B31}"/>
    <cellStyle name="_Jan 2006 APAC MBOM - Feb 15PM version_February Headcount_SPTFIN MBOM Inputs Dec 07" xfId="21669" xr:uid="{A1255441-6775-4829-BB39-DD7ACD02BE73}"/>
    <cellStyle name="_Jan 2006 APAC MBOM - Feb 15PM version_February Headcount_SPTFIN MBOM Inputs Dec 07_Cost out Update" xfId="21670" xr:uid="{7DF4277F-AC50-4498-AD2A-58CAC7CA511D}"/>
    <cellStyle name="_Jan 2006 APAC MBOM - Feb 15PM version_February Headcount_SPTFIN MBOM Inputs Dec 07_EBIT OCF Ranges" xfId="21671" xr:uid="{F761243D-2992-44F4-B2EA-0B60CB3AAC89}"/>
    <cellStyle name="_Jan 2006 APAC MBOM - Feb 15PM version_February Headcount_SPTFIN MBOM Inputs Dec 07_G2N &amp; Pricing Plan_Feb'12 (version 1)" xfId="21672" xr:uid="{2AC35BF3-682E-4E4C-98C3-E1BE6C6EBD7A}"/>
    <cellStyle name="_Jan 2006 APAC MBOM - Feb 15PM version_February Headcount_SPTFIN MBOM Inputs Dec 07_Working Capital Graph" xfId="21673" xr:uid="{CAD39143-88EE-499E-8CDC-DFD18FD3AEFD}"/>
    <cellStyle name="_Jan 2006 APAC MBOM - Feb 15PM version_February Headcount_SPTFIN MBOM Inputs jul 07" xfId="21674" xr:uid="{6228B921-BD5C-4949-ADD1-5D447BD73F2D}"/>
    <cellStyle name="_Jan 2006 APAC MBOM - Feb 15PM version_February Headcount_SPTFIN MBOM Inputs jul 07_Cost out Update" xfId="21675" xr:uid="{455494B0-A803-4ED1-A3AB-7EBFFDCD5060}"/>
    <cellStyle name="_Jan 2006 APAC MBOM - Feb 15PM version_February Headcount_SPTFIN MBOM Inputs jul 07_EBIT OCF Ranges" xfId="21676" xr:uid="{37DBB397-B3DA-4CFF-97E2-DD70E56EF320}"/>
    <cellStyle name="_Jan 2006 APAC MBOM - Feb 15PM version_February Headcount_SPTFIN MBOM Inputs jul 07_G2N &amp; Pricing Plan_Feb'12 (version 1)" xfId="21677" xr:uid="{97A1D149-B920-4E6E-847A-D4C4205EFAD6}"/>
    <cellStyle name="_Jan 2006 APAC MBOM - Feb 15PM version_February Headcount_SPTFIN MBOM Inputs jul 07_Working Capital Graph" xfId="21678" xr:uid="{79403C3C-3DF2-447E-B78A-00BCE3C9C4E8}"/>
    <cellStyle name="_Jan 2006 APAC MBOM - Feb 15PM version_February Headcount_SPTFIN MBOM Inputs jun 07 final" xfId="21679" xr:uid="{E29FD8DC-D1F3-45AF-9AA2-966E3F5BDF56}"/>
    <cellStyle name="_Jan 2006 APAC MBOM - Feb 15PM version_February Headcount_SPTFIN MBOM Inputs jun 07 final_Cost out Update" xfId="21680" xr:uid="{DFB14CBF-93D0-4E40-B407-0BE9CD49C95B}"/>
    <cellStyle name="_Jan 2006 APAC MBOM - Feb 15PM version_February Headcount_SPTFIN MBOM Inputs jun 07 final_EBIT OCF Ranges" xfId="21681" xr:uid="{C60FCFB7-8151-48CC-A96E-211855FA0703}"/>
    <cellStyle name="_Jan 2006 APAC MBOM - Feb 15PM version_February Headcount_SPTFIN MBOM Inputs jun 07 final_G2N &amp; Pricing Plan_Feb'12 (version 1)" xfId="21682" xr:uid="{A0300829-A142-416F-AD78-D2DC7FA24E8F}"/>
    <cellStyle name="_Jan 2006 APAC MBOM - Feb 15PM version_February Headcount_SPTFIN MBOM Inputs jun 07 final_Working Capital Graph" xfId="21683" xr:uid="{CE726FAF-E781-4C9F-B89C-A5BEFDBBFD5A}"/>
    <cellStyle name="_Jan 2006 APAC MBOM - Feb 15PM version_February Headcount_SPTFIN MBOM Inputs Jun'07" xfId="21684" xr:uid="{EAC78AF5-A6B5-4BA8-B9E5-2F53F3E3A695}"/>
    <cellStyle name="_Jan 2006 APAC MBOM - Feb 15PM version_February Headcount_SPTFIN MBOM Inputs Jun'07_Cost out Update" xfId="21685" xr:uid="{C8FF2CC5-069F-421A-9665-3B61BA6575F0}"/>
    <cellStyle name="_Jan 2006 APAC MBOM - Feb 15PM version_February Headcount_SPTFIN MBOM Inputs Jun'07_EBIT OCF Ranges" xfId="21686" xr:uid="{840EF3C4-4C22-44AD-BD35-F940E6662EFC}"/>
    <cellStyle name="_Jan 2006 APAC MBOM - Feb 15PM version_February Headcount_SPTFIN MBOM Inputs Jun'07_G2N &amp; Pricing Plan_Feb'12 (version 1)" xfId="21687" xr:uid="{3DAE06F4-BAB5-4F3D-8B42-75C703F1C461}"/>
    <cellStyle name="_Jan 2006 APAC MBOM - Feb 15PM version_February Headcount_SPTFIN MBOM Inputs Jun'07_Working Capital Graph" xfId="21688" xr:uid="{4ACB3B01-2D27-4B60-AD03-AF7E2395F39A}"/>
    <cellStyle name="_Jan 2006 APAC MBOM - Feb 15PM version_February Headcount_Supplemental Data Requirements-Country" xfId="21689" xr:uid="{F3FA44F8-DDC1-46CE-A0F9-426E18B1BEF5}"/>
    <cellStyle name="_Jan 2006 APAC MBOM - Feb 15PM version_February Headcount_Working Capital Graph" xfId="21690" xr:uid="{31D1523A-975A-40D9-857D-329AFCC77D75}"/>
    <cellStyle name="_Jan 2006 APAC MBOM - Feb 15PM version_Finance MBOM - Extra data" xfId="21691" xr:uid="{422D704B-0A26-499C-92F6-744E82E1C72B}"/>
    <cellStyle name="_Jan 2006 APAC MBOM - Feb 15PM version_Finance MBOM - Extra data 2" xfId="21692" xr:uid="{5A168645-5D4F-43E1-AAEF-9463C5976EDC}"/>
    <cellStyle name="_Jan 2006 APAC MBOM - Feb 15PM version_Finance MBOM - Extra data_2009 AOP_Jan deck_Financials Consol_Sent" xfId="21693" xr:uid="{1668E717-EC6D-48D0-97CE-134DD760C064}"/>
    <cellStyle name="_Jan 2006 APAC MBOM - Feb 15PM version_Finance MBOM - Extra data_2009 AOP_Jan deck_Financials Consol_Sent_2" xfId="21694" xr:uid="{05290639-38A6-48AE-A923-1F573556CC06}"/>
    <cellStyle name="_Jan 2006 APAC MBOM - Feb 15PM version_Finance MBOM - Extra data_2009 AOP_Nov deck_Financials_for Consol_v2" xfId="21695" xr:uid="{F866724B-67C5-432B-BF25-FD0EE97BFDED}"/>
    <cellStyle name="_Jan 2006 APAC MBOM - Feb 15PM version_Finance MBOM - Extra data_Cash Capex 10+2" xfId="21696" xr:uid="{EE9829A3-8040-42AC-BADA-F42D62DE19CF}"/>
    <cellStyle name="_Jan 2006 APAC MBOM - Feb 15PM version_Finance MBOM - Extra data_Cash Capex 10+2_Cost out Update" xfId="21697" xr:uid="{F4D80B34-5A5B-4DBE-9972-30FC8AB367AE}"/>
    <cellStyle name="_Jan 2006 APAC MBOM - Feb 15PM version_Finance MBOM - Extra data_Cash Capex 10+2_EBIT OCF Ranges" xfId="21698" xr:uid="{1D7F11DC-1242-4456-9179-474C1EAA1497}"/>
    <cellStyle name="_Jan 2006 APAC MBOM - Feb 15PM version_Finance MBOM - Extra data_Cash Capex 10+2_G2N &amp; Pricing Plan_Feb'12 (version 1)" xfId="21699" xr:uid="{2BAE2A23-ECCF-4134-8370-C09DBDFC76F0}"/>
    <cellStyle name="_Jan 2006 APAC MBOM - Feb 15PM version_Finance MBOM - Extra data_Cash Capex 10+2_Working Capital Graph" xfId="21700" xr:uid="{317C3851-0796-48E6-8B6A-0130B3F3A2B6}"/>
    <cellStyle name="_Jan 2006 APAC MBOM - Feb 15PM version_Finance MBOM - Extra data_Cost out Update" xfId="21701" xr:uid="{1FC481FD-53B7-41B2-9E6F-2A8C5F0173CB}"/>
    <cellStyle name="_Jan 2006 APAC MBOM - Feb 15PM version_Finance MBOM - Extra data_EBIT OCF Ranges" xfId="21702" xr:uid="{B8EAA857-6073-4C12-B053-2043E4ADE793}"/>
    <cellStyle name="_Jan 2006 APAC MBOM - Feb 15PM version_Finance MBOM - Extra data_G2N &amp; Pricing Plan_Feb'12 (version 1)" xfId="21703" xr:uid="{6B07B8DC-1B12-4260-805B-F5B988850793}"/>
    <cellStyle name="_Jan 2006 APAC MBOM - Feb 15PM version_Finance MBOM - Extra data_Global Operations" xfId="21704" xr:uid="{0EF8A7EE-5989-4EDC-BD3A-A8D1824C1F04}"/>
    <cellStyle name="_Jan 2006 APAC MBOM - Feb 15PM version_Finance MBOM - Extra data_Global Operations 2" xfId="21705" xr:uid="{1B42A531-14FF-44E8-8563-59AF2079EAA4}"/>
    <cellStyle name="_Jan 2006 APAC MBOM - Feb 15PM version_Finance MBOM - Extra data_NA" xfId="21706" xr:uid="{55AF4EDC-5FED-4EC2-B6DF-D6BDA0661CF3}"/>
    <cellStyle name="_Jan 2006 APAC MBOM - Feb 15PM version_Finance MBOM - Extra data_NA 2" xfId="21707" xr:uid="{D0E1D507-CD34-4928-ACA6-09D575D33264}"/>
    <cellStyle name="_Jan 2006 APAC MBOM - Feb 15PM version_Finance MBOM - Extra data_NA_1" xfId="21708" xr:uid="{B01C47C5-ADD1-47BF-BE79-A6CE4E8796A6}"/>
    <cellStyle name="_Jan 2006 APAC MBOM - Feb 15PM version_Finance MBOM - Extra data_NA_1 2" xfId="21709" xr:uid="{7BE4F127-C0B8-4F3C-BEED-79CB73ED7D8B}"/>
    <cellStyle name="_Jan 2006 APAC MBOM - Feb 15PM version_Finance MBOM - Extra data_Nov Review Deck Final" xfId="21710" xr:uid="{FF67D99B-CC76-4715-8B28-7000141AF4E3}"/>
    <cellStyle name="_Jan 2006 APAC MBOM - Feb 15PM version_Finance MBOM - Extra data_OCFAnalysis" xfId="21711" xr:uid="{A8B4733A-41DE-47F6-A002-A588F1E8BD7B}"/>
    <cellStyle name="_Jan 2006 APAC MBOM - Feb 15PM version_Finance MBOM - Extra data_OCFAnalysis_Cost out Update" xfId="21712" xr:uid="{81205598-A7EE-4AE6-93B9-D733628F7810}"/>
    <cellStyle name="_Jan 2006 APAC MBOM - Feb 15PM version_Finance MBOM - Extra data_OCFAnalysis_EBIT OCF Ranges" xfId="21713" xr:uid="{81985B64-B441-4CFE-9B3B-FF836FF44D3E}"/>
    <cellStyle name="_Jan 2006 APAC MBOM - Feb 15PM version_Finance MBOM - Extra data_OCFAnalysis_G2N &amp; Pricing Plan_Feb'12 (version 1)" xfId="21714" xr:uid="{4E91BE4D-8164-485A-9202-0FFC1BE7635F}"/>
    <cellStyle name="_Jan 2006 APAC MBOM - Feb 15PM version_Finance MBOM - Extra data_OCFAnalysis_Working Capital Graph" xfId="21715" xr:uid="{3A3D388E-52B0-436A-A6C1-1943A9C043A7}"/>
    <cellStyle name="_Jan 2006 APAC MBOM - Feb 15PM version_Finance MBOM - Extra data_Quarterly Industry Volume - Corp Follow up Feb 19th" xfId="21716" xr:uid="{64927E7D-5B81-45C8-856B-977F4194C382}"/>
    <cellStyle name="_Jan 2006 APAC MBOM - Feb 15PM version_Finance MBOM - Extra data_Quarterly Industry Volume - Corp Follow up Feb 19th 2" xfId="21717" xr:uid="{8A224627-98D9-4BA6-8163-5AEB06107795}"/>
    <cellStyle name="_Jan 2006 APAC MBOM - Feb 15PM version_Finance MBOM - Extra data_Quarterly Industry Volume - Corp Follow up Feb 19th_Cost out Update" xfId="21718" xr:uid="{9CC9F62D-CB75-4250-8AB6-9A4848EFABB5}"/>
    <cellStyle name="_Jan 2006 APAC MBOM - Feb 15PM version_Finance MBOM - Extra data_Quarterly Industry Volume - Corp Follow up Feb 19th_EBIT OCF Ranges" xfId="21719" xr:uid="{21038FC0-71F5-473F-9727-2818CE460827}"/>
    <cellStyle name="_Jan 2006 APAC MBOM - Feb 15PM version_Finance MBOM - Extra data_Quarterly Industry Volume - Corp Follow up Feb 19th_G2N &amp; Pricing Plan_Feb'12 (version 1)" xfId="21720" xr:uid="{0E413F56-0FDA-47DC-ADC4-CAB95EAA38C7}"/>
    <cellStyle name="_Jan 2006 APAC MBOM - Feb 15PM version_Finance MBOM - Extra data_Quarterly Industry Volume - Corp Follow up Feb 19th_OCFAnalysis" xfId="21721" xr:uid="{951B25CF-F66A-45A5-84B8-55982CE0954E}"/>
    <cellStyle name="_Jan 2006 APAC MBOM - Feb 15PM version_Finance MBOM - Extra data_Quarterly Industry Volume - Corp Follow up Feb 19th_OCFAnalysis_Cost out Update" xfId="21722" xr:uid="{CBEF0176-9584-4A3A-9518-FDBF4CD5CA7A}"/>
    <cellStyle name="_Jan 2006 APAC MBOM - Feb 15PM version_Finance MBOM - Extra data_Quarterly Industry Volume - Corp Follow up Feb 19th_OCFAnalysis_EBIT OCF Ranges" xfId="21723" xr:uid="{5424913E-CF0C-4945-B92D-73BD25BD6999}"/>
    <cellStyle name="_Jan 2006 APAC MBOM - Feb 15PM version_Finance MBOM - Extra data_Quarterly Industry Volume - Corp Follow up Feb 19th_OCFAnalysis_G2N &amp; Pricing Plan_Feb'12 (version 1)" xfId="21724" xr:uid="{592B88B7-D33E-4CF6-B46E-3CA6ECF67F24}"/>
    <cellStyle name="_Jan 2006 APAC MBOM - Feb 15PM version_Finance MBOM - Extra data_Quarterly Industry Volume - Corp Follow up Feb 19th_OCFAnalysis_Working Capital Graph" xfId="21725" xr:uid="{96A71244-5DBD-4F5B-A314-F8AB8311E44E}"/>
    <cellStyle name="_Jan 2006 APAC MBOM - Feb 15PM version_Finance MBOM - Extra data_Quarterly Industry Volume - Corp Follow up Feb 19th_Working Capital Graph" xfId="21726" xr:uid="{AF05BAED-CD0A-4921-A70B-9BCF944FDF38}"/>
    <cellStyle name="_Jan 2006 APAC MBOM - Feb 15PM version_Finance MBOM - Extra data_SBU_GLOBAL_NGT" xfId="21727" xr:uid="{4B86A326-39F9-4FC8-B7A2-F9A93A9DD2AE}"/>
    <cellStyle name="_Jan 2006 APAC MBOM - Feb 15PM version_Finance MBOM - Extra data_SBU_GLOBAL_NGT 2" xfId="21728" xr:uid="{538CC6FC-74AE-434E-B7FB-44524A6A34E2}"/>
    <cellStyle name="_Jan 2006 APAC MBOM - Feb 15PM version_Finance MBOM - Extra data_SBU_GLOBAL_NGT_Cost out Update" xfId="21729" xr:uid="{E0392DC3-2D88-4CAB-BFC5-DADF9E971B58}"/>
    <cellStyle name="_Jan 2006 APAC MBOM - Feb 15PM version_Finance MBOM - Extra data_SBU_GLOBAL_NGT_EBIT OCF Ranges" xfId="21730" xr:uid="{E053B0D6-2660-4D5C-8C4D-11BC384E8030}"/>
    <cellStyle name="_Jan 2006 APAC MBOM - Feb 15PM version_Finance MBOM - Extra data_SBU_GLOBAL_NGT_G2N &amp; Pricing Plan_Feb'12 (version 1)" xfId="21731" xr:uid="{6416236D-DD1B-43E9-8DA3-517605553B21}"/>
    <cellStyle name="_Jan 2006 APAC MBOM - Feb 15PM version_Finance MBOM - Extra data_SBU_GLOBAL_NGT_Working Capital Graph" xfId="21732" xr:uid="{2657BEFB-F072-491F-8635-AA05FC1153E3}"/>
    <cellStyle name="_Jan 2006 APAC MBOM - Feb 15PM version_Finance MBOM - Extra data_Supplemental Data Requirements-Country" xfId="21733" xr:uid="{61617CE9-4A29-4A88-811A-261323C82F07}"/>
    <cellStyle name="_Jan 2006 APAC MBOM - Feb 15PM version_Finance MBOM - Extra data_Working Capital Graph" xfId="21734" xr:uid="{A6297101-447E-4E99-AEDD-DFFD3410D5CF}"/>
    <cellStyle name="_Jan 2006 APAC MBOM - Feb 15PM version_FINANCE MBOM_Dec" xfId="21735" xr:uid="{DC60119D-56D5-46BC-ACB6-29227228AE85}"/>
    <cellStyle name="_Jan 2006 APAC MBOM - Feb 15PM version_FINANCE MBOM_Dec 2" xfId="21736" xr:uid="{13D0DE48-DD42-4E69-8107-D5294F2C48E1}"/>
    <cellStyle name="_Jan 2006 APAC MBOM - Feb 15PM version_FINANCE MBOM_Dec_2009 AOP_Jan deck_Financials Consol_Sent" xfId="21737" xr:uid="{2DE7C14E-39B2-41AC-BF7C-94D06EA5EA64}"/>
    <cellStyle name="_Jan 2006 APAC MBOM - Feb 15PM version_FINANCE MBOM_Dec_2009 AOP_Jan deck_Financials Consol_Sent_2" xfId="21738" xr:uid="{3BF958E7-675D-4D21-A08D-C8A89637EE8B}"/>
    <cellStyle name="_Jan 2006 APAC MBOM - Feb 15PM version_FINANCE MBOM_Dec_2009 AOP_Nov deck_Financials_for Consol_v2" xfId="21739" xr:uid="{5FA8861A-46E8-491A-ABDE-5517EC55432B}"/>
    <cellStyle name="_Jan 2006 APAC MBOM - Feb 15PM version_FINANCE MBOM_Dec_Cash Capex 10+2" xfId="21740" xr:uid="{3046E6DD-B7DA-44EA-BFFD-193FEF79312B}"/>
    <cellStyle name="_Jan 2006 APAC MBOM - Feb 15PM version_FINANCE MBOM_Dec_Cash Capex 10+2_Cost out Update" xfId="21741" xr:uid="{65388DDF-A45A-40A1-A6A2-CB8BB206DC0C}"/>
    <cellStyle name="_Jan 2006 APAC MBOM - Feb 15PM version_FINANCE MBOM_Dec_Cash Capex 10+2_EBIT OCF Ranges" xfId="21742" xr:uid="{8209FDAB-2607-4AD7-A7F3-263DC4DFD9D7}"/>
    <cellStyle name="_Jan 2006 APAC MBOM - Feb 15PM version_FINANCE MBOM_Dec_Cash Capex 10+2_G2N &amp; Pricing Plan_Feb'12 (version 1)" xfId="21743" xr:uid="{3088ED3F-6EE1-4EE3-8639-476C3F62B6AB}"/>
    <cellStyle name="_Jan 2006 APAC MBOM - Feb 15PM version_FINANCE MBOM_Dec_Cash Capex 10+2_Working Capital Graph" xfId="21744" xr:uid="{15617ADD-4110-48F6-A0EF-FEF936AB9172}"/>
    <cellStyle name="_Jan 2006 APAC MBOM - Feb 15PM version_FINANCE MBOM_Dec_Cost out Update" xfId="21745" xr:uid="{229321AE-A2DD-43E4-9B7D-F8B25826E817}"/>
    <cellStyle name="_Jan 2006 APAC MBOM - Feb 15PM version_FINANCE MBOM_Dec_EBIT OCF Ranges" xfId="21746" xr:uid="{CDED6216-E77F-429C-AB1E-ECEE1806B954}"/>
    <cellStyle name="_Jan 2006 APAC MBOM - Feb 15PM version_FINANCE MBOM_Dec_G2N &amp; Pricing Plan_Feb'12 (version 1)" xfId="21747" xr:uid="{5B90FDB3-5542-4F51-BF72-045E46B620E5}"/>
    <cellStyle name="_Jan 2006 APAC MBOM - Feb 15PM version_FINANCE MBOM_Dec_Global Operations" xfId="21748" xr:uid="{9027A057-1537-47DB-A8DB-D64EBC66A291}"/>
    <cellStyle name="_Jan 2006 APAC MBOM - Feb 15PM version_FINANCE MBOM_Dec_Global Operations 2" xfId="21749" xr:uid="{53035DB4-26C2-4E0C-92BD-5D1D8D9B937E}"/>
    <cellStyle name="_Jan 2006 APAC MBOM - Feb 15PM version_FINANCE MBOM_Dec_NA" xfId="21750" xr:uid="{546F7B85-8962-468B-BF8D-A0B61397A4CC}"/>
    <cellStyle name="_Jan 2006 APAC MBOM - Feb 15PM version_FINANCE MBOM_Dec_NA 2" xfId="21751" xr:uid="{98DB3C68-693B-4DD3-93CB-B1240CEC2BDB}"/>
    <cellStyle name="_Jan 2006 APAC MBOM - Feb 15PM version_FINANCE MBOM_Dec_NA_1" xfId="21752" xr:uid="{C4F1EBF1-9D85-4473-A96A-AA13C00C277A}"/>
    <cellStyle name="_Jan 2006 APAC MBOM - Feb 15PM version_FINANCE MBOM_Dec_NA_1 2" xfId="21753" xr:uid="{34426B6A-2E26-47AA-871C-9069E7CB8D34}"/>
    <cellStyle name="_Jan 2006 APAC MBOM - Feb 15PM version_FINANCE MBOM_Dec_Nov Review Deck Final" xfId="21754" xr:uid="{DBEAC5DA-19AC-4501-9D1B-8788BEB0EF1E}"/>
    <cellStyle name="_Jan 2006 APAC MBOM - Feb 15PM version_FINANCE MBOM_Dec_OCFAnalysis" xfId="21755" xr:uid="{3A8CA37A-41DA-4C7F-BF37-AB3EDC2E8C76}"/>
    <cellStyle name="_Jan 2006 APAC MBOM - Feb 15PM version_FINANCE MBOM_Dec_OCFAnalysis_Cost out Update" xfId="21756" xr:uid="{91ECF10C-0A93-4FF7-BE67-F7F93E227F20}"/>
    <cellStyle name="_Jan 2006 APAC MBOM - Feb 15PM version_FINANCE MBOM_Dec_OCFAnalysis_EBIT OCF Ranges" xfId="21757" xr:uid="{31B9F5C3-B878-47C8-99E0-DB5DC4EE1639}"/>
    <cellStyle name="_Jan 2006 APAC MBOM - Feb 15PM version_FINANCE MBOM_Dec_OCFAnalysis_G2N &amp; Pricing Plan_Feb'12 (version 1)" xfId="21758" xr:uid="{00918D82-E8EE-444B-8A7B-B93EF9EABD26}"/>
    <cellStyle name="_Jan 2006 APAC MBOM - Feb 15PM version_FINANCE MBOM_Dec_OCFAnalysis_Working Capital Graph" xfId="21759" xr:uid="{4DBDB29B-3BAE-4845-BE2D-FCA52C888F91}"/>
    <cellStyle name="_Jan 2006 APAC MBOM - Feb 15PM version_FINANCE MBOM_Dec_Quarterly Industry Volume - Corp Follow up Feb 19th" xfId="21760" xr:uid="{2A1516E8-D3F7-42F4-A254-A87A334EE2C5}"/>
    <cellStyle name="_Jan 2006 APAC MBOM - Feb 15PM version_FINANCE MBOM_Dec_Quarterly Industry Volume - Corp Follow up Feb 19th 2" xfId="21761" xr:uid="{A6EC21AB-6122-42FC-91B3-B804FE999758}"/>
    <cellStyle name="_Jan 2006 APAC MBOM - Feb 15PM version_FINANCE MBOM_Dec_Quarterly Industry Volume - Corp Follow up Feb 19th_Cost out Update" xfId="21762" xr:uid="{5CAC4916-D60F-462D-929C-F374893CC8F7}"/>
    <cellStyle name="_Jan 2006 APAC MBOM - Feb 15PM version_FINANCE MBOM_Dec_Quarterly Industry Volume - Corp Follow up Feb 19th_EBIT OCF Ranges" xfId="21763" xr:uid="{522923AC-AE4A-42BC-9188-A096B1CA5B66}"/>
    <cellStyle name="_Jan 2006 APAC MBOM - Feb 15PM version_FINANCE MBOM_Dec_Quarterly Industry Volume - Corp Follow up Feb 19th_G2N &amp; Pricing Plan_Feb'12 (version 1)" xfId="21764" xr:uid="{DBE250EE-B6E8-4B1B-8006-23DBC97C3611}"/>
    <cellStyle name="_Jan 2006 APAC MBOM - Feb 15PM version_FINANCE MBOM_Dec_Quarterly Industry Volume - Corp Follow up Feb 19th_OCFAnalysis" xfId="21765" xr:uid="{48C32EBB-C3BC-412D-83D9-B26AEE960646}"/>
    <cellStyle name="_Jan 2006 APAC MBOM - Feb 15PM version_FINANCE MBOM_Dec_Quarterly Industry Volume - Corp Follow up Feb 19th_OCFAnalysis_Cost out Update" xfId="21766" xr:uid="{2DF026D4-6690-4C61-AD78-36062493E81E}"/>
    <cellStyle name="_Jan 2006 APAC MBOM - Feb 15PM version_FINANCE MBOM_Dec_Quarterly Industry Volume - Corp Follow up Feb 19th_OCFAnalysis_EBIT OCF Ranges" xfId="21767" xr:uid="{CCF64750-8427-4A1C-AE6B-4D811CDB793F}"/>
    <cellStyle name="_Jan 2006 APAC MBOM - Feb 15PM version_FINANCE MBOM_Dec_Quarterly Industry Volume - Corp Follow up Feb 19th_OCFAnalysis_G2N &amp; Pricing Plan_Feb'12 (version 1)" xfId="21768" xr:uid="{77BC7AC7-C41F-495D-9055-3795B6D134E2}"/>
    <cellStyle name="_Jan 2006 APAC MBOM - Feb 15PM version_FINANCE MBOM_Dec_Quarterly Industry Volume - Corp Follow up Feb 19th_OCFAnalysis_Working Capital Graph" xfId="21769" xr:uid="{940C293F-F3F7-40E8-B2B7-C9A72466355A}"/>
    <cellStyle name="_Jan 2006 APAC MBOM - Feb 15PM version_FINANCE MBOM_Dec_Quarterly Industry Volume - Corp Follow up Feb 19th_Working Capital Graph" xfId="21770" xr:uid="{598084CF-9E32-49DD-A865-22BD8667FA53}"/>
    <cellStyle name="_Jan 2006 APAC MBOM - Feb 15PM version_FINANCE MBOM_Dec_SBU_GLOBAL_NGT" xfId="21771" xr:uid="{203CA7AF-2767-488C-889F-EF0DE2292C97}"/>
    <cellStyle name="_Jan 2006 APAC MBOM - Feb 15PM version_FINANCE MBOM_Dec_SBU_GLOBAL_NGT 2" xfId="21772" xr:uid="{64460849-A549-4E08-9A6A-FD1CBC5F1AEB}"/>
    <cellStyle name="_Jan 2006 APAC MBOM - Feb 15PM version_FINANCE MBOM_Dec_SBU_GLOBAL_NGT_Cost out Update" xfId="21773" xr:uid="{47F2EBC1-FE09-44C1-8E7A-F47204D7BEB0}"/>
    <cellStyle name="_Jan 2006 APAC MBOM - Feb 15PM version_FINANCE MBOM_Dec_SBU_GLOBAL_NGT_EBIT OCF Ranges" xfId="21774" xr:uid="{67AE277E-0B9B-44D8-9A26-66DCFC3342B9}"/>
    <cellStyle name="_Jan 2006 APAC MBOM - Feb 15PM version_FINANCE MBOM_Dec_SBU_GLOBAL_NGT_G2N &amp; Pricing Plan_Feb'12 (version 1)" xfId="21775" xr:uid="{DCDCBC13-E97A-4635-A9E4-BDA96DF07C6E}"/>
    <cellStyle name="_Jan 2006 APAC MBOM - Feb 15PM version_FINANCE MBOM_Dec_SBU_GLOBAL_NGT_Working Capital Graph" xfId="21776" xr:uid="{9CD4B17E-7C86-45A6-B796-8BA6AA0CDE13}"/>
    <cellStyle name="_Jan 2006 APAC MBOM - Feb 15PM version_FINANCE MBOM_Dec_Supplemental Data Requirements-Country" xfId="21777" xr:uid="{2F3B943E-A289-46CD-BD70-C2EFB59EDDE1}"/>
    <cellStyle name="_Jan 2006 APAC MBOM - Feb 15PM version_FINANCE MBOM_Dec_Working Capital Graph" xfId="21778" xr:uid="{CFCB6782-5906-45F7-88E4-6D59624C7AB7}"/>
    <cellStyle name="_Jan 2006 APAC MBOM - Feb 15PM version_Fut Est_final" xfId="12735" xr:uid="{7B29070A-C02F-48DE-8CE3-DEDF5ED6BC97}"/>
    <cellStyle name="_Jan 2006 APAC MBOM - Feb 15PM version_Fut Est_final_Cost out Update" xfId="21779" xr:uid="{C39DF37F-D6C1-4353-A883-02D2FFA7E27D}"/>
    <cellStyle name="_Jan 2006 APAC MBOM - Feb 15PM version_Fut Est_final_EBIT OCF Ranges" xfId="21780" xr:uid="{13523843-0514-491A-A45C-F8C5D6612187}"/>
    <cellStyle name="_Jan 2006 APAC MBOM - Feb 15PM version_Fut Est_final_G2N &amp; Pricing Plan_Feb'12 (version 1)" xfId="21781" xr:uid="{5503837B-5A68-4556-B896-5E8FFF6B605B}"/>
    <cellStyle name="_Jan 2006 APAC MBOM - Feb 15PM version_Fut Est_final_Working Capital Graph" xfId="21782" xr:uid="{95DE22A1-8DB2-4B13-AD88-D9BAE373E652}"/>
    <cellStyle name="_Jan 2006 APAC MBOM - Feb 15PM version_Future Est" xfId="12736" xr:uid="{4BF63AC8-5700-4261-9099-6BFBA869BBB1}"/>
    <cellStyle name="_Jan 2006 APAC MBOM - Feb 15PM version_Future Est_Cost out Update" xfId="21783" xr:uid="{8109E2C2-A7A1-46B8-A046-F99154C119FD}"/>
    <cellStyle name="_Jan 2006 APAC MBOM - Feb 15PM version_Future Est_EBIT OCF Ranges" xfId="21784" xr:uid="{8EB54FE6-258A-4E38-A622-A35928ACBBE0}"/>
    <cellStyle name="_Jan 2006 APAC MBOM - Feb 15PM version_Future Est_G2N &amp; Pricing Plan_Feb'12 (version 1)" xfId="21785" xr:uid="{0D054D1E-DE9F-4D18-9812-A1B38A33E7C2}"/>
    <cellStyle name="_Jan 2006 APAC MBOM - Feb 15PM version_Future Est_Working Capital Graph" xfId="21786" xr:uid="{2C9673EB-8519-46CD-B38B-058C2E1E6D27}"/>
    <cellStyle name="_Jan 2006 APAC MBOM - Feb 15PM version_Future Estimate_MBOM_Sep_INDO" xfId="12737" xr:uid="{71112696-6511-4B2D-ADFD-D136D7FBEE8D}"/>
    <cellStyle name="_Jan 2006 APAC MBOM - Feb 15PM version_Future Estimate_MBOM_Sep_INDO_Cost out Update" xfId="21787" xr:uid="{62FFE9DF-223B-4280-84A9-F8530772BA51}"/>
    <cellStyle name="_Jan 2006 APAC MBOM - Feb 15PM version_Future Estimate_MBOM_Sep_INDO_EBIT OCF Ranges" xfId="21788" xr:uid="{B2265D94-9EA9-4F1A-AA1D-12D8ABB72061}"/>
    <cellStyle name="_Jan 2006 APAC MBOM - Feb 15PM version_Future Estimate_MBOM_Sep_INDO_G2N &amp; Pricing Plan_Feb'12 (version 1)" xfId="21789" xr:uid="{359ECC65-BF98-49F2-8FB5-6F278CC74C2F}"/>
    <cellStyle name="_Jan 2006 APAC MBOM - Feb 15PM version_Future Estimate_MBOM_Sep_INDO_Working Capital Graph" xfId="21790" xr:uid="{7425CD72-E5E4-4762-8CC1-ACDA61487FFC}"/>
    <cellStyle name="_Jan 2006 APAC MBOM - Feb 15PM version_FY EST - REVISED_July" xfId="12738" xr:uid="{17BFB345-704D-47C3-B0FE-99DDA49BEB3E}"/>
    <cellStyle name="_Jan 2006 APAC MBOM - Feb 15PM version_FY EST - REVISED_July_Cost out Update" xfId="21791" xr:uid="{176E03DF-7585-4E6B-B875-EEC100E6CA1A}"/>
    <cellStyle name="_Jan 2006 APAC MBOM - Feb 15PM version_FY EST - REVISED_July_EBIT OCF Ranges" xfId="21792" xr:uid="{DE3498A7-3A61-4784-BEF6-8E7104D6044C}"/>
    <cellStyle name="_Jan 2006 APAC MBOM - Feb 15PM version_FY EST - REVISED_July_G2N &amp; Pricing Plan_Feb'12 (version 1)" xfId="21793" xr:uid="{1A27BB38-7CA5-4E17-9458-0806148080B4}"/>
    <cellStyle name="_Jan 2006 APAC MBOM - Feb 15PM version_FY EST - REVISED_July_Working Capital Graph" xfId="21794" xr:uid="{69EE97D7-00EF-44E6-8F8F-7E6AABAAFF37}"/>
    <cellStyle name="_Jan 2006 APAC MBOM - Feb 15PM version_FY Est_June 12" xfId="12739" xr:uid="{DA582A85-16FC-42F5-A0AD-B4C01D1FE885}"/>
    <cellStyle name="_Jan 2006 APAC MBOM - Feb 15PM version_FY Est_June 12_Cost out Update" xfId="21795" xr:uid="{B83A2388-A4C9-4AE6-BDC5-1DAE0C96D90C}"/>
    <cellStyle name="_Jan 2006 APAC MBOM - Feb 15PM version_FY Est_June 12_EBIT OCF Ranges" xfId="21796" xr:uid="{8C6D143C-A197-40AA-B265-69D683E75C4D}"/>
    <cellStyle name="_Jan 2006 APAC MBOM - Feb 15PM version_FY Est_June 12_G2N &amp; Pricing Plan_Feb'12 (version 1)" xfId="21797" xr:uid="{228A7B6B-06B7-44B8-B219-8AF8C18780F2}"/>
    <cellStyle name="_Jan 2006 APAC MBOM - Feb 15PM version_FY Est_June 12_Working Capital Graph" xfId="21798" xr:uid="{5FE1A2FB-7F1D-4382-A70A-08971B9CF2F5}"/>
    <cellStyle name="_Jan 2006 APAC MBOM - Feb 15PM version_G2N &amp; Pricing Plan_Feb'12 (version 1)" xfId="21799" xr:uid="{E5DE4DD9-CDFF-4FB5-BC16-615FF9C30CA7}"/>
    <cellStyle name="_Jan 2006 APAC MBOM - Feb 15PM version_Global Operations" xfId="21800" xr:uid="{2764A662-B489-419B-A15C-13BB12246A78}"/>
    <cellStyle name="_Jan 2006 APAC MBOM - Feb 15PM version_Global Operations 2" xfId="21801" xr:uid="{4E072ABC-44C5-49C5-8B0D-801A92C6BD6D}"/>
    <cellStyle name="_Jan 2006 APAC MBOM - Feb 15PM version_Head Count May'06" xfId="21802" xr:uid="{7173E854-8E2E-4A48-AA73-80E1895B84EE}"/>
    <cellStyle name="_Jan 2006 APAC MBOM - Feb 15PM version_Head Count May'06 2" xfId="21803" xr:uid="{D968745E-83FA-4338-A152-80066F21D040}"/>
    <cellStyle name="_Jan 2006 APAC MBOM - Feb 15PM version_Head Count May'06_2009 AOP_Jan deck_Financials Consol_Sent" xfId="21804" xr:uid="{75D8C69E-376B-4CBD-A601-20E6AE4A72A8}"/>
    <cellStyle name="_Jan 2006 APAC MBOM - Feb 15PM version_Head Count May'06_2009 AOP_Jan deck_Financials Consol_Sent_2" xfId="21805" xr:uid="{627297E7-4CB9-4106-9CA9-4143CAEE5508}"/>
    <cellStyle name="_Jan 2006 APAC MBOM - Feb 15PM version_Head Count May'06_2009 AOP_Nov deck_Financials_for Consol_v2" xfId="21806" xr:uid="{30065E22-CBEE-438B-8A45-D93B115BA568}"/>
    <cellStyle name="_Jan 2006 APAC MBOM - Feb 15PM version_Head Count May'06_Cash Capex 10+2" xfId="21807" xr:uid="{6F3702B0-8205-43FA-9481-2BF56EA2F6A4}"/>
    <cellStyle name="_Jan 2006 APAC MBOM - Feb 15PM version_Head Count May'06_Cash Capex 10+2_Cost out Update" xfId="21808" xr:uid="{3B5420E9-3C7B-40E2-B3F5-5B347BEB65A1}"/>
    <cellStyle name="_Jan 2006 APAC MBOM - Feb 15PM version_Head Count May'06_Cash Capex 10+2_EBIT OCF Ranges" xfId="21809" xr:uid="{A84C8DF9-30C3-450A-AB41-269BBC008DE3}"/>
    <cellStyle name="_Jan 2006 APAC MBOM - Feb 15PM version_Head Count May'06_Cash Capex 10+2_G2N &amp; Pricing Plan_Feb'12 (version 1)" xfId="21810" xr:uid="{AE3E45FF-DCB8-4779-B3EF-2887E8428D73}"/>
    <cellStyle name="_Jan 2006 APAC MBOM - Feb 15PM version_Head Count May'06_Cash Capex 10+2_Working Capital Graph" xfId="21811" xr:uid="{E8B14E20-2B5E-4B5D-B9B7-F18CD6C292F0}"/>
    <cellStyle name="_Jan 2006 APAC MBOM - Feb 15PM version_Head Count May'06_consumer walk 0807" xfId="21812" xr:uid="{C94817E8-C746-46BF-887A-16580C3864DC}"/>
    <cellStyle name="_Jan 2006 APAC MBOM - Feb 15PM version_Head Count May'06_consumer walk 0807_Cost out Update" xfId="21813" xr:uid="{A8A862E1-21FC-4084-ABF3-5FC668857BB4}"/>
    <cellStyle name="_Jan 2006 APAC MBOM - Feb 15PM version_Head Count May'06_consumer walk 0807_EBIT OCF Ranges" xfId="21814" xr:uid="{81624A15-3E77-42AC-92DA-D7B549222DD4}"/>
    <cellStyle name="_Jan 2006 APAC MBOM - Feb 15PM version_Head Count May'06_consumer walk 0807_G2N &amp; Pricing Plan_Feb'12 (version 1)" xfId="21815" xr:uid="{577C13D8-8B73-4CC5-B526-199092DF9D4B}"/>
    <cellStyle name="_Jan 2006 APAC MBOM - Feb 15PM version_Head Count May'06_consumer walk 0807_Working Capital Graph" xfId="21816" xr:uid="{1D9C0452-AD2D-4425-B6D5-E6F3602807FB}"/>
    <cellStyle name="_Jan 2006 APAC MBOM - Feb 15PM version_Head Count May'06_Cost out Update" xfId="21817" xr:uid="{A72B2D62-CD7E-42DA-8724-9183FC2B092A}"/>
    <cellStyle name="_Jan 2006 APAC MBOM - Feb 15PM version_Head Count May'06_EBIT OCF Ranges" xfId="21818" xr:uid="{B8024D68-430D-42D1-9103-8A13A12428AD}"/>
    <cellStyle name="_Jan 2006 APAC MBOM - Feb 15PM version_Head Count May'06_G2N &amp; Pricing Plan_Feb'12 (version 1)" xfId="21819" xr:uid="{90ABE343-9776-440E-9AF1-380DE943E50F}"/>
    <cellStyle name="_Jan 2006 APAC MBOM - Feb 15PM version_Head Count May'06_Global Operations" xfId="21820" xr:uid="{164B2E0D-9CA4-4016-B64B-616DFD0B569B}"/>
    <cellStyle name="_Jan 2006 APAC MBOM - Feb 15PM version_Head Count May'06_Global Operations 2" xfId="21821" xr:uid="{2C80C417-5D9A-4C3D-9AB5-1D79AAE04980}"/>
    <cellStyle name="_Jan 2006 APAC MBOM - Feb 15PM version_Head Count May'06_MBOM" xfId="21822" xr:uid="{29EBD99B-28A6-4E83-BF83-41F8074A9142}"/>
    <cellStyle name="_Jan 2006 APAC MBOM - Feb 15PM version_Head Count May'06_MBOM 2" xfId="21823" xr:uid="{24F96798-7D85-4F5D-BD0C-CF0513BB893B}"/>
    <cellStyle name="_Jan 2006 APAC MBOM - Feb 15PM version_Head Count May'06_MBOM APR 07" xfId="21824" xr:uid="{79B5090F-2475-4681-8DE0-E05DF1CFC102}"/>
    <cellStyle name="_Jan 2006 APAC MBOM - Feb 15PM version_Head Count May'06_MBOM APR 07 2" xfId="21825" xr:uid="{A7A33063-0760-4256-B377-F44E68BF6E04}"/>
    <cellStyle name="_Jan 2006 APAC MBOM - Feb 15PM version_Head Count May'06_MBOM APR 07_2009 AOP_Jan deck_Financials Consol_Sent" xfId="21826" xr:uid="{0F326053-87E9-4800-A965-7A84FFA97D46}"/>
    <cellStyle name="_Jan 2006 APAC MBOM - Feb 15PM version_Head Count May'06_MBOM APR 07_2009 AOP_Jan deck_Financials Consol_Sent_2" xfId="21827" xr:uid="{AC6217B1-3940-4CC8-85EE-FDF71CAFAE02}"/>
    <cellStyle name="_Jan 2006 APAC MBOM - Feb 15PM version_Head Count May'06_MBOM APR 07_2009 AOP_Nov deck_Financials_for Consol_v2" xfId="21828" xr:uid="{0F14E98B-4CA7-4211-87F9-61C7E616009B}"/>
    <cellStyle name="_Jan 2006 APAC MBOM - Feb 15PM version_Head Count May'06_MBOM APR 07_Cash Capex 10+2" xfId="21829" xr:uid="{9CCE619F-5843-48BD-BED8-436267ECB15F}"/>
    <cellStyle name="_Jan 2006 APAC MBOM - Feb 15PM version_Head Count May'06_MBOM APR 07_Cash Capex 10+2_Cost out Update" xfId="21830" xr:uid="{6901AD52-8B05-4574-B149-664894955EDC}"/>
    <cellStyle name="_Jan 2006 APAC MBOM - Feb 15PM version_Head Count May'06_MBOM APR 07_Cash Capex 10+2_EBIT OCF Ranges" xfId="21831" xr:uid="{1837203C-6EFF-46E5-8744-ABA284C17F62}"/>
    <cellStyle name="_Jan 2006 APAC MBOM - Feb 15PM version_Head Count May'06_MBOM APR 07_Cash Capex 10+2_G2N &amp; Pricing Plan_Feb'12 (version 1)" xfId="21832" xr:uid="{8386DFC5-7833-4BEE-9A53-C98CD93021C8}"/>
    <cellStyle name="_Jan 2006 APAC MBOM - Feb 15PM version_Head Count May'06_MBOM APR 07_Cash Capex 10+2_Working Capital Graph" xfId="21833" xr:uid="{C3DB0730-DAB6-4941-93CB-03DB1CDE7076}"/>
    <cellStyle name="_Jan 2006 APAC MBOM - Feb 15PM version_Head Count May'06_MBOM APR 07_Cost out Update" xfId="21834" xr:uid="{FB1F155F-9F6A-433F-BA19-8EB9A80489A9}"/>
    <cellStyle name="_Jan 2006 APAC MBOM - Feb 15PM version_Head Count May'06_MBOM APR 07_EBIT OCF Ranges" xfId="21835" xr:uid="{68DAA5F7-38D4-4E56-9306-3D3F157C3E59}"/>
    <cellStyle name="_Jan 2006 APAC MBOM - Feb 15PM version_Head Count May'06_MBOM APR 07_G2N &amp; Pricing Plan_Feb'12 (version 1)" xfId="21836" xr:uid="{0D70641D-3AFA-4C5F-8082-AED905F5C07A}"/>
    <cellStyle name="_Jan 2006 APAC MBOM - Feb 15PM version_Head Count May'06_MBOM APR 07_Global Operations" xfId="21837" xr:uid="{47612CCD-F2D0-4C9D-9C09-C67080A98B53}"/>
    <cellStyle name="_Jan 2006 APAC MBOM - Feb 15PM version_Head Count May'06_MBOM APR 07_Global Operations 2" xfId="21838" xr:uid="{DDE11E1F-8AD0-4ED1-BEC1-F66204F795F5}"/>
    <cellStyle name="_Jan 2006 APAC MBOM - Feb 15PM version_Head Count May'06_MBOM APR 07_NA" xfId="21839" xr:uid="{771A603A-6CD7-46B3-BF1C-DE830C2F260A}"/>
    <cellStyle name="_Jan 2006 APAC MBOM - Feb 15PM version_Head Count May'06_MBOM APR 07_NA 2" xfId="21840" xr:uid="{29149DF9-59F5-4D2A-8F00-50DBDB280767}"/>
    <cellStyle name="_Jan 2006 APAC MBOM - Feb 15PM version_Head Count May'06_MBOM APR 07_NA_1" xfId="21841" xr:uid="{F2192F54-92C8-4EA7-9A5B-28088A7118CF}"/>
    <cellStyle name="_Jan 2006 APAC MBOM - Feb 15PM version_Head Count May'06_MBOM APR 07_NA_1 2" xfId="21842" xr:uid="{C219DB0C-E4D6-4C35-A45C-4976A854230D}"/>
    <cellStyle name="_Jan 2006 APAC MBOM - Feb 15PM version_Head Count May'06_MBOM APR 07_Nov Review Deck Final" xfId="21843" xr:uid="{69B35B9B-F7D6-474E-9BF9-D50AC45BE9D2}"/>
    <cellStyle name="_Jan 2006 APAC MBOM - Feb 15PM version_Head Count May'06_MBOM APR 07_OCFAnalysis" xfId="21844" xr:uid="{DA6C7B8E-7C2A-4BF9-99AF-E6142152FB8D}"/>
    <cellStyle name="_Jan 2006 APAC MBOM - Feb 15PM version_Head Count May'06_MBOM APR 07_OCFAnalysis_Cost out Update" xfId="21845" xr:uid="{85158350-3C80-4CE4-BED6-1A046D3E76CF}"/>
    <cellStyle name="_Jan 2006 APAC MBOM - Feb 15PM version_Head Count May'06_MBOM APR 07_OCFAnalysis_EBIT OCF Ranges" xfId="21846" xr:uid="{D01E5E95-3689-483F-A95C-A1C0A2CC5755}"/>
    <cellStyle name="_Jan 2006 APAC MBOM - Feb 15PM version_Head Count May'06_MBOM APR 07_OCFAnalysis_G2N &amp; Pricing Plan_Feb'12 (version 1)" xfId="21847" xr:uid="{75B5B428-F928-4346-B431-20E9F096C7D3}"/>
    <cellStyle name="_Jan 2006 APAC MBOM - Feb 15PM version_Head Count May'06_MBOM APR 07_OCFAnalysis_Working Capital Graph" xfId="21848" xr:uid="{AC2CA305-7DC6-4296-B1DE-2D34668BD60B}"/>
    <cellStyle name="_Jan 2006 APAC MBOM - Feb 15PM version_Head Count May'06_MBOM APR 07_Quarterly Industry Volume - Corp Follow up Feb 19th" xfId="21849" xr:uid="{EC6736B1-51F7-40FC-BD58-62BA53B9AB9B}"/>
    <cellStyle name="_Jan 2006 APAC MBOM - Feb 15PM version_Head Count May'06_MBOM APR 07_Quarterly Industry Volume - Corp Follow up Feb 19th 2" xfId="21850" xr:uid="{C1E857BA-E371-4B82-9DE9-4933DB6D53F0}"/>
    <cellStyle name="_Jan 2006 APAC MBOM - Feb 15PM version_Head Count May'06_MBOM APR 07_Quarterly Industry Volume - Corp Follow up Feb 19th_Cost out Update" xfId="21851" xr:uid="{BEE5AEE6-4AE6-4845-BB3D-56899181A0EE}"/>
    <cellStyle name="_Jan 2006 APAC MBOM - Feb 15PM version_Head Count May'06_MBOM APR 07_Quarterly Industry Volume - Corp Follow up Feb 19th_EBIT OCF Ranges" xfId="21852" xr:uid="{BE3A73CC-DE8C-4E1F-A18E-7E0F70B48596}"/>
    <cellStyle name="_Jan 2006 APAC MBOM - Feb 15PM version_Head Count May'06_MBOM APR 07_Quarterly Industry Volume - Corp Follow up Feb 19th_G2N &amp; Pricing Plan_Feb'12 (version 1)" xfId="21853" xr:uid="{129FE4D1-9AE8-4BFB-9F1C-43BF6382405F}"/>
    <cellStyle name="_Jan 2006 APAC MBOM - Feb 15PM version_Head Count May'06_MBOM APR 07_Quarterly Industry Volume - Corp Follow up Feb 19th_OCFAnalysis" xfId="21854" xr:uid="{81AA8B55-EF40-4AF3-80AF-D34A6E4AEE8A}"/>
    <cellStyle name="_Jan 2006 APAC MBOM - Feb 15PM version_Head Count May'06_MBOM APR 07_Quarterly Industry Volume - Corp Follow up Feb 19th_OCFAnalysis_Cost out Update" xfId="21855" xr:uid="{1ACF666E-09CE-40C2-8069-9B3046E47F8B}"/>
    <cellStyle name="_Jan 2006 APAC MBOM - Feb 15PM version_Head Count May'06_MBOM APR 07_Quarterly Industry Volume - Corp Follow up Feb 19th_OCFAnalysis_EBIT OCF Ranges" xfId="21856" xr:uid="{8EA7A95F-0B68-4E33-881E-7D15B0C04E9C}"/>
    <cellStyle name="_Jan 2006 APAC MBOM - Feb 15PM version_Head Count May'06_MBOM APR 07_Quarterly Industry Volume - Corp Follow up Feb 19th_OCFAnalysis_G2N &amp; Pricing Plan_Feb'12 (version 1)" xfId="21857" xr:uid="{E76AD836-6F87-4AE8-A26F-00250A830602}"/>
    <cellStyle name="_Jan 2006 APAC MBOM - Feb 15PM version_Head Count May'06_MBOM APR 07_Quarterly Industry Volume - Corp Follow up Feb 19th_OCFAnalysis_Working Capital Graph" xfId="21858" xr:uid="{D06B73C4-B757-46FD-B0D7-9FE17A7EB224}"/>
    <cellStyle name="_Jan 2006 APAC MBOM - Feb 15PM version_Head Count May'06_MBOM APR 07_Quarterly Industry Volume - Corp Follow up Feb 19th_Working Capital Graph" xfId="21859" xr:uid="{05A454A0-F547-4D19-A7E1-7A01BFEE565E}"/>
    <cellStyle name="_Jan 2006 APAC MBOM - Feb 15PM version_Head Count May'06_MBOM APR 07_SBU_GLOBAL_NGT" xfId="21860" xr:uid="{5E76147F-4996-4696-A401-A8DDD09644F9}"/>
    <cellStyle name="_Jan 2006 APAC MBOM - Feb 15PM version_Head Count May'06_MBOM APR 07_SBU_GLOBAL_NGT 2" xfId="21861" xr:uid="{4DD7B53A-851A-416B-B8A1-F64C97D9D9C6}"/>
    <cellStyle name="_Jan 2006 APAC MBOM - Feb 15PM version_Head Count May'06_MBOM APR 07_SBU_GLOBAL_NGT_Cost out Update" xfId="21862" xr:uid="{4D05988D-6EB6-4DB9-BA54-8CDADA561001}"/>
    <cellStyle name="_Jan 2006 APAC MBOM - Feb 15PM version_Head Count May'06_MBOM APR 07_SBU_GLOBAL_NGT_EBIT OCF Ranges" xfId="21863" xr:uid="{0AE920B5-2C72-4F03-A2D9-E33495A152BC}"/>
    <cellStyle name="_Jan 2006 APAC MBOM - Feb 15PM version_Head Count May'06_MBOM APR 07_SBU_GLOBAL_NGT_G2N &amp; Pricing Plan_Feb'12 (version 1)" xfId="21864" xr:uid="{86EF3CB0-1677-4A57-969A-00224F7170B4}"/>
    <cellStyle name="_Jan 2006 APAC MBOM - Feb 15PM version_Head Count May'06_MBOM APR 07_SBU_GLOBAL_NGT_Working Capital Graph" xfId="21865" xr:uid="{02057D5F-6B17-46CA-BBBA-AB07E522584C}"/>
    <cellStyle name="_Jan 2006 APAC MBOM - Feb 15PM version_Head Count May'06_MBOM APR 07_Supplemental Data Requirements-Country" xfId="21866" xr:uid="{8074AE35-547D-4A12-8C53-8BD69EE275B1}"/>
    <cellStyle name="_Jan 2006 APAC MBOM - Feb 15PM version_Head Count May'06_MBOM APR 07_Working Capital Graph" xfId="21867" xr:uid="{0BDA9C3A-8281-461F-8C5A-2EEC35711B3B}"/>
    <cellStyle name="_Jan 2006 APAC MBOM - Feb 15PM version_Head Count May'06_MBOM Jan" xfId="21868" xr:uid="{4E1DCFDD-A5D8-4C71-9BA6-31B7AC5337CD}"/>
    <cellStyle name="_Jan 2006 APAC MBOM - Feb 15PM version_Head Count May'06_MBOM Jan_Cost out Update" xfId="21869" xr:uid="{4B4C3C9E-D655-4D9F-A221-D6C2A2850E3E}"/>
    <cellStyle name="_Jan 2006 APAC MBOM - Feb 15PM version_Head Count May'06_MBOM Jan_EBIT OCF Ranges" xfId="21870" xr:uid="{6CB15340-1A78-4978-9DBE-ACC5A607F946}"/>
    <cellStyle name="_Jan 2006 APAC MBOM - Feb 15PM version_Head Count May'06_MBOM Jan_G2N &amp; Pricing Plan_Feb'12 (version 1)" xfId="21871" xr:uid="{33CDC02B-FD8E-4B05-9191-DE2F461FEC5D}"/>
    <cellStyle name="_Jan 2006 APAC MBOM - Feb 15PM version_Head Count May'06_MBOM Jan_Working Capital Graph" xfId="21872" xr:uid="{1FC8CC0D-B571-4D8C-8CC9-3236157AD603}"/>
    <cellStyle name="_Jan 2006 APAC MBOM - Feb 15PM version_Head Count May'06_MBOM Jul 07 Send" xfId="21873" xr:uid="{88E961CA-439C-4059-B766-35C69F83F0ED}"/>
    <cellStyle name="_Jan 2006 APAC MBOM - Feb 15PM version_Head Count May'06_MBOM Jul 07 Send_Cost out Update" xfId="21874" xr:uid="{BA18E38C-085A-4123-9BD9-C2EBF4A1ECF9}"/>
    <cellStyle name="_Jan 2006 APAC MBOM - Feb 15PM version_Head Count May'06_MBOM Jul 07 Send_EBIT OCF Ranges" xfId="21875" xr:uid="{2D8A329F-1A22-42EB-99E5-9C298F9761AB}"/>
    <cellStyle name="_Jan 2006 APAC MBOM - Feb 15PM version_Head Count May'06_MBOM Jul 07 Send_G2N &amp; Pricing Plan_Feb'12 (version 1)" xfId="21876" xr:uid="{BB96A963-6758-43B4-9A2C-3B063F8CFD6D}"/>
    <cellStyle name="_Jan 2006 APAC MBOM - Feb 15PM version_Head Count May'06_MBOM Jul 07 Send_Working Capital Graph" xfId="21877" xr:uid="{2AA4C009-B656-4E26-89CA-93B055662FBE}"/>
    <cellStyle name="_Jan 2006 APAC MBOM - Feb 15PM version_Head Count May'06_MBOM June 07 Final Send" xfId="21878" xr:uid="{A98A3B2E-968B-4300-88CA-1E726984FF46}"/>
    <cellStyle name="_Jan 2006 APAC MBOM - Feb 15PM version_Head Count May'06_MBOM June 07 Final Send_Cost out Update" xfId="21879" xr:uid="{30E9D006-F614-4D6D-AB72-7392B0729BB5}"/>
    <cellStyle name="_Jan 2006 APAC MBOM - Feb 15PM version_Head Count May'06_MBOM June 07 Final Send_EBIT OCF Ranges" xfId="21880" xr:uid="{612EF6AD-224D-453F-9268-F5973C62612F}"/>
    <cellStyle name="_Jan 2006 APAC MBOM - Feb 15PM version_Head Count May'06_MBOM June 07 Final Send_G2N &amp; Pricing Plan_Feb'12 (version 1)" xfId="21881" xr:uid="{2776E7CB-2BC8-4BBB-ABFC-0407AB73C978}"/>
    <cellStyle name="_Jan 2006 APAC MBOM - Feb 15PM version_Head Count May'06_MBOM June 07 Final Send_Working Capital Graph" xfId="21882" xr:uid="{738E271B-A590-4FDD-9967-2F4583606AAB}"/>
    <cellStyle name="_Jan 2006 APAC MBOM - Feb 15PM version_Head Count May'06_MBOM May 07 v.2" xfId="21883" xr:uid="{55FC3CA6-40B6-4542-873D-046DE5C8123D}"/>
    <cellStyle name="_Jan 2006 APAC MBOM - Feb 15PM version_Head Count May'06_MBOM May 07 v.2_Cost out Update" xfId="21884" xr:uid="{CB1CAB55-E246-4BEE-9448-E5D649AD3E9D}"/>
    <cellStyle name="_Jan 2006 APAC MBOM - Feb 15PM version_Head Count May'06_MBOM May 07 v.2_EBIT OCF Ranges" xfId="21885" xr:uid="{C22F3112-32B2-4E69-8E99-D585865D4A19}"/>
    <cellStyle name="_Jan 2006 APAC MBOM - Feb 15PM version_Head Count May'06_MBOM May 07 v.2_G2N &amp; Pricing Plan_Feb'12 (version 1)" xfId="21886" xr:uid="{27A15C8C-155F-4D58-961D-147FB2714417}"/>
    <cellStyle name="_Jan 2006 APAC MBOM - Feb 15PM version_Head Count May'06_MBOM May 07 v.2_Working Capital Graph" xfId="21887" xr:uid="{BF30E90B-8DD1-4736-9EC1-941747131A75}"/>
    <cellStyle name="_Jan 2006 APAC MBOM - Feb 15PM version_Head Count May'06_MBOM v.1" xfId="21888" xr:uid="{9B89773F-DFDC-432D-807F-119BD0CFD22B}"/>
    <cellStyle name="_Jan 2006 APAC MBOM - Feb 15PM version_Head Count May'06_MBOM v.1 2" xfId="21889" xr:uid="{80AB70F3-85F0-42E7-8DD9-C0E06405DBF8}"/>
    <cellStyle name="_Jan 2006 APAC MBOM - Feb 15PM version_Head Count May'06_MBOM v.1_2009 AOP_Jan deck_Financials Consol_Sent" xfId="21890" xr:uid="{D2299FE5-A319-4EEA-A898-9DB66203BFCE}"/>
    <cellStyle name="_Jan 2006 APAC MBOM - Feb 15PM version_Head Count May'06_MBOM v.1_2009 AOP_Jan deck_Financials Consol_Sent_2" xfId="21891" xr:uid="{53FD774E-1BFA-4AE3-B7ED-FDA5D0646823}"/>
    <cellStyle name="_Jan 2006 APAC MBOM - Feb 15PM version_Head Count May'06_MBOM v.1_2009 AOP_Nov deck_Financials_for Consol_v2" xfId="21892" xr:uid="{2AE27D86-1118-4C5C-B9F2-E2402A15B1DF}"/>
    <cellStyle name="_Jan 2006 APAC MBOM - Feb 15PM version_Head Count May'06_MBOM v.1_Cash Capex 10+2" xfId="21893" xr:uid="{120647DE-2FB3-49B2-88C2-E2606DECD095}"/>
    <cellStyle name="_Jan 2006 APAC MBOM - Feb 15PM version_Head Count May'06_MBOM v.1_Cash Capex 10+2_Cost out Update" xfId="21894" xr:uid="{936AE08A-DF4C-4D39-88A1-77905231FF87}"/>
    <cellStyle name="_Jan 2006 APAC MBOM - Feb 15PM version_Head Count May'06_MBOM v.1_Cash Capex 10+2_EBIT OCF Ranges" xfId="21895" xr:uid="{B78B7F98-B1C2-4C89-A44F-4145017C32D3}"/>
    <cellStyle name="_Jan 2006 APAC MBOM - Feb 15PM version_Head Count May'06_MBOM v.1_Cash Capex 10+2_Working Capital Graph" xfId="21896" xr:uid="{2007D60B-C737-4A80-B932-E4071ABFC1BE}"/>
    <cellStyle name="_Jan 2006 APAC MBOM - Feb 15PM version_Head Count May'06_MBOM v.1_Cost out Update" xfId="21897" xr:uid="{1A80E915-B0FA-453E-9F99-EE1E450E8074}"/>
    <cellStyle name="_Jan 2006 APAC MBOM - Feb 15PM version_Head Count May'06_MBOM v.1_EBIT OCF Ranges" xfId="21898" xr:uid="{EB3E701F-B5DD-42A7-81EF-1796C5B38AEB}"/>
    <cellStyle name="_Jan 2006 APAC MBOM - Feb 15PM version_Head Count May'06_MBOM v.1_G2N &amp; Pricing Plan_Feb'12 (version 1)" xfId="21899" xr:uid="{40BF01C0-03EB-4A4B-B91A-52D59FD3ADD9}"/>
    <cellStyle name="_Jan 2006 APAC MBOM - Feb 15PM version_Head Count May'06_MBOM v.1_Global Operations" xfId="21900" xr:uid="{8B7D2C1D-6CDC-4D56-BA79-CD0A4C00C8A5}"/>
    <cellStyle name="_Jan 2006 APAC MBOM - Feb 15PM version_Head Count May'06_MBOM v.1_Global Operations 2" xfId="21901" xr:uid="{3F5F7DE0-C605-4DEF-BCC0-B30AE42D6A44}"/>
    <cellStyle name="_Jan 2006 APAC MBOM - Feb 15PM version_Head Count May'06_MBOM v.1_NA" xfId="21902" xr:uid="{3C40C6FA-D1AC-43E6-B962-763ACFF6DA90}"/>
    <cellStyle name="_Jan 2006 APAC MBOM - Feb 15PM version_Head Count May'06_MBOM v.1_NA 2" xfId="21903" xr:uid="{C1BE0F84-F952-4B75-A21D-D442A221DF61}"/>
    <cellStyle name="_Jan 2006 APAC MBOM - Feb 15PM version_Head Count May'06_MBOM v.1_NA_1" xfId="21904" xr:uid="{5C00CAE7-B9E4-41D8-8BF0-0A26087FA56B}"/>
    <cellStyle name="_Jan 2006 APAC MBOM - Feb 15PM version_Head Count May'06_MBOM v.1_NA_1 2" xfId="21905" xr:uid="{91C79A30-6C94-4137-A6A0-F2A4AB11E781}"/>
    <cellStyle name="_Jan 2006 APAC MBOM - Feb 15PM version_Head Count May'06_MBOM v.1_Nov Review Deck Final" xfId="21906" xr:uid="{7B6512FD-3245-4B36-B4E5-B36EC53012BD}"/>
    <cellStyle name="_Jan 2006 APAC MBOM - Feb 15PM version_Head Count May'06_MBOM v.1_OCFAnalysis" xfId="21907" xr:uid="{FA84E73D-ABF2-4344-8B7E-F8C0AA96336C}"/>
    <cellStyle name="_Jan 2006 APAC MBOM - Feb 15PM version_Head Count May'06_MBOM v.1_OCFAnalysis_Cost out Update" xfId="21908" xr:uid="{37B76237-CB55-47A6-8048-B52AB7F93F4D}"/>
    <cellStyle name="_Jan 2006 APAC MBOM - Feb 15PM version_Head Count May'06_MBOM v.1_OCFAnalysis_EBIT OCF Ranges" xfId="21909" xr:uid="{B5B126E1-A3C6-41A8-BA68-11D59D2728AB}"/>
    <cellStyle name="_Jan 2006 APAC MBOM - Feb 15PM version_Head Count May'06_MBOM v.1_OCFAnalysis_Working Capital Graph" xfId="21910" xr:uid="{45467D29-36FF-49B5-A2D0-C264A7E83692}"/>
    <cellStyle name="_Jan 2006 APAC MBOM - Feb 15PM version_Head Count May'06_MBOM v.1_Quarterly Industry Volume - Corp Follow up Feb 19th" xfId="21911" xr:uid="{46E28A85-F4EB-409F-A54C-5A5E10EA1E53}"/>
    <cellStyle name="_Jan 2006 APAC MBOM - Feb 15PM version_Head Count May'06_MBOM v.1_Quarterly Industry Volume - Corp Follow up Feb 19th 2" xfId="21912" xr:uid="{960B839D-FDA8-414E-A75A-AD4B9CD0612E}"/>
    <cellStyle name="_Jan 2006 APAC MBOM - Feb 15PM version_Head Count May'06_MBOM v.1_Quarterly Industry Volume - Corp Follow up Feb 19th_Cost out Update" xfId="21913" xr:uid="{625818EB-52C1-4E46-BBBF-7AB4342B5A2F}"/>
    <cellStyle name="_Jan 2006 APAC MBOM - Feb 15PM version_Head Count May'06_MBOM v.1_Quarterly Industry Volume - Corp Follow up Feb 19th_EBIT OCF Ranges" xfId="21914" xr:uid="{D598EE5B-1572-41F2-A67C-A895C3083203}"/>
    <cellStyle name="_Jan 2006 APAC MBOM - Feb 15PM version_Head Count May'06_MBOM v.1_Quarterly Industry Volume - Corp Follow up Feb 19th_OCFAnalysis" xfId="21915" xr:uid="{E2AF5603-DD4C-4F33-BC2E-5F8B740E87F0}"/>
    <cellStyle name="_Jan 2006 APAC MBOM - Feb 15PM version_Head Count May'06_MBOM v.1_Quarterly Industry Volume - Corp Follow up Feb 19th_OCFAnalysis_Cost out Update" xfId="21916" xr:uid="{9EBE0E66-B5F2-4934-8B42-9F434EE4E95D}"/>
    <cellStyle name="_Jan 2006 APAC MBOM - Feb 15PM version_Head Count May'06_MBOM v.1_Quarterly Industry Volume - Corp Follow up Feb 19th_OCFAnalysis_EBIT OCF Ranges" xfId="21917" xr:uid="{7F478B14-4688-42B1-9C68-8341245AA693}"/>
    <cellStyle name="_Jan 2006 APAC MBOM - Feb 15PM version_Head Count May'06_MBOM v.1_Quarterly Industry Volume - Corp Follow up Feb 19th_OCFAnalysis_Working Capital Graph" xfId="21918" xr:uid="{02B55AB0-909F-4B0F-8ABA-FB83CC153A4C}"/>
    <cellStyle name="_Jan 2006 APAC MBOM - Feb 15PM version_Head Count May'06_MBOM v.1_Quarterly Industry Volume - Corp Follow up Feb 19th_Working Capital Graph" xfId="21919" xr:uid="{4E777B44-93A1-4F50-B3C8-E82A4108D951}"/>
    <cellStyle name="_Jan 2006 APAC MBOM - Feb 15PM version_Head Count May'06_MBOM v.1_SBU_GLOBAL_NGT" xfId="21920" xr:uid="{EC9C252D-6009-4E7D-8274-BED60C580B4A}"/>
    <cellStyle name="_Jan 2006 APAC MBOM - Feb 15PM version_Head Count May'06_MBOM v.1_SBU_GLOBAL_NGT 2" xfId="21921" xr:uid="{6B362FA1-1534-4841-8CD2-B162C86E0EF6}"/>
    <cellStyle name="_Jan 2006 APAC MBOM - Feb 15PM version_Head Count May'06_MBOM v.1_SBU_GLOBAL_NGT_Cost out Update" xfId="21922" xr:uid="{8B4DA11A-2528-4A4C-8131-28E48C8F57ED}"/>
    <cellStyle name="_Jan 2006 APAC MBOM - Feb 15PM version_Head Count May'06_MBOM v.1_SBU_GLOBAL_NGT_EBIT OCF Ranges" xfId="21923" xr:uid="{20816E29-2995-4938-9B38-6818D9B456D1}"/>
    <cellStyle name="_Jan 2006 APAC MBOM - Feb 15PM version_Head Count May'06_MBOM v.1_SBU_GLOBAL_NGT_Working Capital Graph" xfId="21924" xr:uid="{CAA6C7FF-B482-447F-A81F-C7321D5779D2}"/>
    <cellStyle name="_Jan 2006 APAC MBOM - Feb 15PM version_Head Count May'06_MBOM v.1_Supplemental Data Requirements-Country" xfId="21925" xr:uid="{F6E68914-EB1F-4FD7-9D22-EAE168DDC3EF}"/>
    <cellStyle name="_Jan 2006 APAC MBOM - Feb 15PM version_Head Count May'06_MBOM v.1_Working Capital Graph" xfId="21926" xr:uid="{F6038EEA-696F-44BB-9D07-5DDF80401BDC}"/>
    <cellStyle name="_Jan 2006 APAC MBOM - Feb 15PM version_Head Count May'06_MBOM v.2" xfId="21927" xr:uid="{34EB2D18-384F-45E6-92E0-940C58D90470}"/>
    <cellStyle name="_Jan 2006 APAC MBOM - Feb 15PM version_Head Count May'06_MBOM v.2 2" xfId="21928" xr:uid="{132EE799-19BA-4383-A2C3-9F4D38D4B56D}"/>
    <cellStyle name="_Jan 2006 APAC MBOM - Feb 15PM version_Head Count May'06_MBOM v.2_2009 AOP_Jan deck_Financials Consol_Sent" xfId="21929" xr:uid="{1236CBB5-81FD-4967-BC15-1D0CD76D8186}"/>
    <cellStyle name="_Jan 2006 APAC MBOM - Feb 15PM version_Head Count May'06_MBOM v.2_2009 AOP_Jan deck_Financials Consol_Sent_2" xfId="21930" xr:uid="{B2BEA538-F232-4757-805D-77D7A037E109}"/>
    <cellStyle name="_Jan 2006 APAC MBOM - Feb 15PM version_Head Count May'06_MBOM v.2_2009 AOP_Nov deck_Financials_for Consol_v2" xfId="21931" xr:uid="{EAC967ED-2303-491A-9E01-AB1F9BEBFBBA}"/>
    <cellStyle name="_Jan 2006 APAC MBOM - Feb 15PM version_Head Count May'06_MBOM v.2_Cash Capex 10+2" xfId="21932" xr:uid="{DACB4A70-B060-42AE-A22B-B22C53DD2EA5}"/>
    <cellStyle name="_Jan 2006 APAC MBOM - Feb 15PM version_Head Count May'06_MBOM v.2_Cash Capex 10+2_Cost out Update" xfId="21933" xr:uid="{0F1C42BE-26EB-4640-B2D9-CFB77AD73B11}"/>
    <cellStyle name="_Jan 2006 APAC MBOM - Feb 15PM version_Head Count May'06_MBOM v.2_Cash Capex 10+2_EBIT OCF Ranges" xfId="21934" xr:uid="{2530FD4A-C397-466E-9C1F-63BB9536FFE7}"/>
    <cellStyle name="_Jan 2006 APAC MBOM - Feb 15PM version_Head Count May'06_MBOM v.2_Cash Capex 10+2_Working Capital Graph" xfId="21935" xr:uid="{962369D1-C9C3-43C3-94D9-C02B6FB7C008}"/>
    <cellStyle name="_Jan 2006 APAC MBOM - Feb 15PM version_Head Count May'06_MBOM v.2_Cost out Update" xfId="21936" xr:uid="{E6AE41E1-7DB9-4543-BA73-22989B480EE5}"/>
    <cellStyle name="_Jan 2006 APAC MBOM - Feb 15PM version_Head Count May'06_MBOM v.2_EBIT OCF Ranges" xfId="21937" xr:uid="{942CCCB6-6B9A-4068-8055-622562A9F54A}"/>
    <cellStyle name="_Jan 2006 APAC MBOM - Feb 15PM version_Head Count May'06_MBOM v.2_Global Operations" xfId="21938" xr:uid="{8C253AE1-D077-4A00-BE62-D27A3E69E4BD}"/>
    <cellStyle name="_Jan 2006 APAC MBOM - Feb 15PM version_Head Count May'06_MBOM v.2_Global Operations 2" xfId="21939" xr:uid="{FB8D3A59-BF6C-4292-A8CD-CDC4C4D6F6A8}"/>
    <cellStyle name="_Jan 2006 APAC MBOM - Feb 15PM version_Head Count May'06_MBOM v.2_NA" xfId="21940" xr:uid="{64350B29-7820-4E6A-A6A0-ED09EB17A210}"/>
    <cellStyle name="_Jan 2006 APAC MBOM - Feb 15PM version_Head Count May'06_MBOM v.2_NA 2" xfId="21941" xr:uid="{BBC9F2D9-249E-43A1-A5CF-702560C3BBBB}"/>
    <cellStyle name="_Jan 2006 APAC MBOM - Feb 15PM version_Head Count May'06_MBOM v.2_NA_1" xfId="21942" xr:uid="{B3835BEA-EDA0-4F7F-8108-357F33F2C857}"/>
    <cellStyle name="_Jan 2006 APAC MBOM - Feb 15PM version_Head Count May'06_MBOM v.2_NA_1 2" xfId="21943" xr:uid="{AEC92BAE-379C-4DA4-8D5E-5DBEB7837993}"/>
    <cellStyle name="_Jan 2006 APAC MBOM - Feb 15PM version_Head Count May'06_MBOM v.2_Nov Review Deck Final" xfId="21944" xr:uid="{B02CB969-4C99-4B7F-BE29-F169802FBB34}"/>
    <cellStyle name="_Jan 2006 APAC MBOM - Feb 15PM version_Head Count May'06_MBOM v.2_OCFAnalysis" xfId="21945" xr:uid="{248C2BA3-C135-425A-9CD9-1057F1AB21FD}"/>
    <cellStyle name="_Jan 2006 APAC MBOM - Feb 15PM version_Head Count May'06_MBOM v.2_OCFAnalysis_Cost out Update" xfId="21946" xr:uid="{8EB65158-4B90-4C98-9761-5D814B506675}"/>
    <cellStyle name="_Jan 2006 APAC MBOM - Feb 15PM version_Head Count May'06_MBOM v.2_OCFAnalysis_EBIT OCF Ranges" xfId="21947" xr:uid="{71B6939B-157B-47AC-B3D0-C8BC22DE5E13}"/>
    <cellStyle name="_Jan 2006 APAC MBOM - Feb 15PM version_Head Count May'06_MBOM v.2_OCFAnalysis_Working Capital Graph" xfId="21948" xr:uid="{D6732835-62FB-4349-ACBE-E15294610010}"/>
    <cellStyle name="_Jan 2006 APAC MBOM - Feb 15PM version_Head Count May'06_MBOM v.2_Quarterly Industry Volume - Corp Follow up Feb 19th" xfId="21949" xr:uid="{627EF2CA-677A-4243-A4CB-0AFCD0C187DF}"/>
    <cellStyle name="_Jan 2006 APAC MBOM - Feb 15PM version_Head Count May'06_MBOM v.2_Quarterly Industry Volume - Corp Follow up Feb 19th 2" xfId="21950" xr:uid="{F0BDC3E7-C008-48D3-A3BF-E0C7AFCF7143}"/>
    <cellStyle name="_Jan 2006 APAC MBOM - Feb 15PM version_Head Count May'06_MBOM v.2_Quarterly Industry Volume - Corp Follow up Feb 19th_Cost out Update" xfId="21951" xr:uid="{7502A674-500C-47CA-9757-33ED0DC9F16D}"/>
    <cellStyle name="_Jan 2006 APAC MBOM - Feb 15PM version_Head Count May'06_MBOM v.2_Quarterly Industry Volume - Corp Follow up Feb 19th_EBIT OCF Ranges" xfId="21952" xr:uid="{E27FE81B-B1EC-45DF-B447-A1FFBDEC7E23}"/>
    <cellStyle name="_Jan 2006 APAC MBOM - Feb 15PM version_Head Count May'06_MBOM v.2_Quarterly Industry Volume - Corp Follow up Feb 19th_OCFAnalysis" xfId="21953" xr:uid="{1CD4EE3A-F874-4BDE-B024-6DE7C1FDA908}"/>
    <cellStyle name="_Jan 2006 APAC MBOM - Feb 15PM version_Head Count May'06_MBOM v.2_Quarterly Industry Volume - Corp Follow up Feb 19th_OCFAnalysis_Cost out Update" xfId="21954" xr:uid="{0AEC0D11-82F1-4236-B784-2AD41731C174}"/>
    <cellStyle name="_Jan 2006 APAC MBOM - Feb 15PM version_Head Count May'06_MBOM v.2_Quarterly Industry Volume - Corp Follow up Feb 19th_OCFAnalysis_EBIT OCF Ranges" xfId="21955" xr:uid="{D484E5F2-0A6D-43EC-B821-1B21F88EB5FD}"/>
    <cellStyle name="_Jan 2006 APAC MBOM - Feb 15PM version_Head Count May'06_MBOM v.2_Quarterly Industry Volume - Corp Follow up Feb 19th_OCFAnalysis_Working Capital Graph" xfId="21956" xr:uid="{F47593D4-6412-4BFA-BE4A-E86369E07FB6}"/>
    <cellStyle name="_Jan 2006 APAC MBOM - Feb 15PM version_Head Count May'06_MBOM v.2_Quarterly Industry Volume - Corp Follow up Feb 19th_Working Capital Graph" xfId="21957" xr:uid="{47962217-C830-4DCD-9E62-1CCEB6D9ACC9}"/>
    <cellStyle name="_Jan 2006 APAC MBOM - Feb 15PM version_Head Count May'06_MBOM v.2_SBU_GLOBAL_NGT" xfId="21958" xr:uid="{375D9C43-349F-4BFC-95CF-BDB2B6C124DD}"/>
    <cellStyle name="_Jan 2006 APAC MBOM - Feb 15PM version_Head Count May'06_MBOM v.2_SBU_GLOBAL_NGT 2" xfId="21959" xr:uid="{BF637511-96B8-47E6-889A-C86A0754BEE3}"/>
    <cellStyle name="_Jan 2006 APAC MBOM - Feb 15PM version_Head Count May'06_MBOM v.2_SBU_GLOBAL_NGT_Cost out Update" xfId="21960" xr:uid="{049DAB20-8495-48B1-B347-7BAA684C0142}"/>
    <cellStyle name="_Jan 2006 APAC MBOM - Feb 15PM version_Head Count May'06_MBOM v.2_SBU_GLOBAL_NGT_EBIT OCF Ranges" xfId="21961" xr:uid="{7BB01665-9E3E-4592-B318-878B6987818A}"/>
    <cellStyle name="_Jan 2006 APAC MBOM - Feb 15PM version_Head Count May'06_MBOM v.2_SBU_GLOBAL_NGT_Working Capital Graph" xfId="21962" xr:uid="{8FA36806-F4B9-475D-B5BD-E7FE39EB0469}"/>
    <cellStyle name="_Jan 2006 APAC MBOM - Feb 15PM version_Head Count May'06_MBOM v.2_Supplemental Data Requirements-Country" xfId="21963" xr:uid="{18C8E326-0ACB-4D67-9F31-B319083AAC44}"/>
    <cellStyle name="_Jan 2006 APAC MBOM - Feb 15PM version_Head Count May'06_MBOM v.2_Working Capital Graph" xfId="21964" xr:uid="{46DDD78A-168A-4063-872D-97660FADB146}"/>
    <cellStyle name="_Jan 2006 APAC MBOM - Feb 15PM version_Head Count May'06_MBOM v.3" xfId="21965" xr:uid="{C70CDAE1-2380-45A6-AFC4-CCEABFFE155F}"/>
    <cellStyle name="_Jan 2006 APAC MBOM - Feb 15PM version_Head Count May'06_MBOM v.3 2" xfId="21966" xr:uid="{EA265E6E-CCCF-41E1-A72D-5EDE7D231201}"/>
    <cellStyle name="_Jan 2006 APAC MBOM - Feb 15PM version_Head Count May'06_MBOM v.3_2009 AOP_Jan deck_Financials Consol_Sent" xfId="21967" xr:uid="{61DB6E77-991D-4BC5-A658-45BE1F75B76A}"/>
    <cellStyle name="_Jan 2006 APAC MBOM - Feb 15PM version_Head Count May'06_MBOM v.3_2009 AOP_Jan deck_Financials Consol_Sent_2" xfId="21968" xr:uid="{51BB5417-7114-4F42-B284-C90BC537EB72}"/>
    <cellStyle name="_Jan 2006 APAC MBOM - Feb 15PM version_Head Count May'06_MBOM v.3_2009 AOP_Nov deck_Financials_for Consol_v2" xfId="21969" xr:uid="{38C8C72C-61AE-4327-B90E-53AF5BE71965}"/>
    <cellStyle name="_Jan 2006 APAC MBOM - Feb 15PM version_Head Count May'06_MBOM v.3_Cash Capex 10+2" xfId="21970" xr:uid="{05107663-E7FD-44F9-8C0B-90A47DAFDD32}"/>
    <cellStyle name="_Jan 2006 APAC MBOM - Feb 15PM version_Head Count May'06_MBOM v.3_Cash Capex 10+2_Cost out Update" xfId="21971" xr:uid="{E4E5C09E-D1A8-4D4D-9149-410801C07557}"/>
    <cellStyle name="_Jan 2006 APAC MBOM - Feb 15PM version_Head Count May'06_MBOM v.3_Cash Capex 10+2_EBIT OCF Ranges" xfId="21972" xr:uid="{B5029254-5E42-4AEC-B22B-17A224E2F96B}"/>
    <cellStyle name="_Jan 2006 APAC MBOM - Feb 15PM version_Head Count May'06_MBOM v.3_Cash Capex 10+2_Working Capital Graph" xfId="21973" xr:uid="{8E74AD23-DA5F-4861-B203-B702078B9779}"/>
    <cellStyle name="_Jan 2006 APAC MBOM - Feb 15PM version_Head Count May'06_MBOM v.3_Cost out Update" xfId="21974" xr:uid="{FEB1E284-5016-4536-AB74-50A058A468A0}"/>
    <cellStyle name="_Jan 2006 APAC MBOM - Feb 15PM version_Head Count May'06_MBOM v.3_EBIT OCF Ranges" xfId="21975" xr:uid="{3237A2B2-0E75-41F4-9DBE-9A88B3682412}"/>
    <cellStyle name="_Jan 2006 APAC MBOM - Feb 15PM version_Head Count May'06_MBOM v.3_Global Operations" xfId="21976" xr:uid="{95FCB395-074E-4F00-95DA-75F056B3A8BB}"/>
    <cellStyle name="_Jan 2006 APAC MBOM - Feb 15PM version_Head Count May'06_MBOM v.3_Global Operations 2" xfId="21977" xr:uid="{9DF4BC6E-09C2-41E0-9AA7-CF75605EAC16}"/>
    <cellStyle name="_Jan 2006 APAC MBOM - Feb 15PM version_Head Count May'06_MBOM v.3_NA" xfId="21978" xr:uid="{86C51F2B-C237-4BF0-B046-8F85566D4B71}"/>
    <cellStyle name="_Jan 2006 APAC MBOM - Feb 15PM version_Head Count May'06_MBOM v.3_NA 2" xfId="21979" xr:uid="{89094D33-932B-4A29-B213-BDAA685D8649}"/>
    <cellStyle name="_Jan 2006 APAC MBOM - Feb 15PM version_Head Count May'06_MBOM v.3_NA_1" xfId="21980" xr:uid="{E65BBEA9-8337-4426-A205-BC6793F9854B}"/>
    <cellStyle name="_Jan 2006 APAC MBOM - Feb 15PM version_Head Count May'06_MBOM v.3_NA_1 2" xfId="21981" xr:uid="{E6BD5817-12F5-4E47-9161-531E587B04D2}"/>
    <cellStyle name="_Jan 2006 APAC MBOM - Feb 15PM version_Head Count May'06_MBOM v.3_Nov Review Deck Final" xfId="21982" xr:uid="{F899525B-39DB-4FF0-94FC-3A8166A6D3D1}"/>
    <cellStyle name="_Jan 2006 APAC MBOM - Feb 15PM version_Head Count May'06_MBOM v.3_OCFAnalysis" xfId="21983" xr:uid="{7AA44A71-5466-4E46-9533-387FA3906288}"/>
    <cellStyle name="_Jan 2006 APAC MBOM - Feb 15PM version_Head Count May'06_MBOM v.3_OCFAnalysis_Cost out Update" xfId="21984" xr:uid="{4708E5C2-6CE2-4562-AFDC-8AD513D93E56}"/>
    <cellStyle name="_Jan 2006 APAC MBOM - Feb 15PM version_Head Count May'06_MBOM v.3_OCFAnalysis_EBIT OCF Ranges" xfId="21985" xr:uid="{B8BF386C-B670-4B7D-8A5B-38D71518B3F4}"/>
    <cellStyle name="_Jan 2006 APAC MBOM - Feb 15PM version_Head Count May'06_MBOM v.3_OCFAnalysis_Working Capital Graph" xfId="21986" xr:uid="{7538643A-F3C4-4EDE-8CEE-AEED2B9E1889}"/>
    <cellStyle name="_Jan 2006 APAC MBOM - Feb 15PM version_Head Count May'06_MBOM v.3_Quarterly Industry Volume - Corp Follow up Feb 19th" xfId="21987" xr:uid="{25ABED79-59E5-4E3A-9CA0-F52DBAC9568C}"/>
    <cellStyle name="_Jan 2006 APAC MBOM - Feb 15PM version_Head Count May'06_MBOM v.3_Quarterly Industry Volume - Corp Follow up Feb 19th 2" xfId="21988" xr:uid="{F04BFD1C-E116-447D-A041-2D53B92F89D4}"/>
    <cellStyle name="_Jan 2006 APAC MBOM - Feb 15PM version_Head Count May'06_MBOM v.3_Quarterly Industry Volume - Corp Follow up Feb 19th_Cost out Update" xfId="21989" xr:uid="{7E085FF7-1B2B-4C4F-B15A-F0160F9F313E}"/>
    <cellStyle name="_Jan 2006 APAC MBOM - Feb 15PM version_Head Count May'06_MBOM v.3_Quarterly Industry Volume - Corp Follow up Feb 19th_EBIT OCF Ranges" xfId="21990" xr:uid="{3A1ECBFD-3691-415E-ADF1-64F26AD74789}"/>
    <cellStyle name="_Jan 2006 APAC MBOM - Feb 15PM version_Head Count May'06_MBOM v.3_Quarterly Industry Volume - Corp Follow up Feb 19th_OCFAnalysis" xfId="21991" xr:uid="{4C56DFB0-D2FA-48B8-8B6D-9F77BB68F185}"/>
    <cellStyle name="_Jan 2006 APAC MBOM - Feb 15PM version_Head Count May'06_MBOM v.3_Quarterly Industry Volume - Corp Follow up Feb 19th_OCFAnalysis_Cost out Update" xfId="21992" xr:uid="{2F9BF647-79F3-424A-9E91-012DB3A2F6D9}"/>
    <cellStyle name="_Jan 2006 APAC MBOM - Feb 15PM version_Head Count May'06_MBOM v.3_Quarterly Industry Volume - Corp Follow up Feb 19th_OCFAnalysis_EBIT OCF Ranges" xfId="21993" xr:uid="{2A7C0744-652D-46F2-B332-1D0E89526AEE}"/>
    <cellStyle name="_Jan 2006 APAC MBOM - Feb 15PM version_Head Count May'06_MBOM v.3_Quarterly Industry Volume - Corp Follow up Feb 19th_OCFAnalysis_Working Capital Graph" xfId="21994" xr:uid="{F144C736-2935-4439-8F01-CF4FC67F1D48}"/>
    <cellStyle name="_Jan 2006 APAC MBOM - Feb 15PM version_Head Count May'06_MBOM v.3_Quarterly Industry Volume - Corp Follow up Feb 19th_Working Capital Graph" xfId="21995" xr:uid="{3A234ABA-7652-4585-B1DA-B648F1C88033}"/>
    <cellStyle name="_Jan 2006 APAC MBOM - Feb 15PM version_Head Count May'06_MBOM v.3_SBU_GLOBAL_NGT" xfId="21996" xr:uid="{6CADBBEE-0CD9-4FFA-BB5E-AB2389EC37D6}"/>
    <cellStyle name="_Jan 2006 APAC MBOM - Feb 15PM version_Head Count May'06_MBOM v.3_SBU_GLOBAL_NGT 2" xfId="21997" xr:uid="{CE391693-4C4F-4E9E-B4CA-DB4B8C48A086}"/>
    <cellStyle name="_Jan 2006 APAC MBOM - Feb 15PM version_Head Count May'06_MBOM v.3_SBU_GLOBAL_NGT_Cost out Update" xfId="21998" xr:uid="{6E8AEAF2-FFB8-4F7C-895C-CCAD199EB278}"/>
    <cellStyle name="_Jan 2006 APAC MBOM - Feb 15PM version_Head Count May'06_MBOM v.3_SBU_GLOBAL_NGT_EBIT OCF Ranges" xfId="21999" xr:uid="{EA4CBB34-F048-4E1E-AD4E-12598DD97325}"/>
    <cellStyle name="_Jan 2006 APAC MBOM - Feb 15PM version_Head Count May'06_MBOM v.3_SBU_GLOBAL_NGT_Working Capital Graph" xfId="22000" xr:uid="{946C44BA-F7B2-48DC-BA1C-B59DC83E71FD}"/>
    <cellStyle name="_Jan 2006 APAC MBOM - Feb 15PM version_Head Count May'06_MBOM v.3_Supplemental Data Requirements-Country" xfId="22001" xr:uid="{AF9BAFA1-65D7-4DEA-9196-A6C553D7D5AB}"/>
    <cellStyle name="_Jan 2006 APAC MBOM - Feb 15PM version_Head Count May'06_MBOM v.3_Working Capital Graph" xfId="22002" xr:uid="{69457F55-1C38-4B17-AD1E-B38A85FFAFBB}"/>
    <cellStyle name="_Jan 2006 APAC MBOM - Feb 15PM version_Head Count May'06_MBOM_2009 AOP_Jan deck_Financials Consol_Sent" xfId="22003" xr:uid="{BC44189B-7720-4746-A9BC-9204383C4D2C}"/>
    <cellStyle name="_Jan 2006 APAC MBOM - Feb 15PM version_Head Count May'06_MBOM_2009 AOP_Jan deck_Financials Consol_Sent_2" xfId="22004" xr:uid="{ACC5A754-488D-4034-B992-E219FBCE005B}"/>
    <cellStyle name="_Jan 2006 APAC MBOM - Feb 15PM version_Head Count May'06_MBOM_2009 AOP_Nov deck_Financials_for Consol_v2" xfId="22005" xr:uid="{95D84910-7AB8-4033-B6E0-6B89DEF84163}"/>
    <cellStyle name="_Jan 2006 APAC MBOM - Feb 15PM version_Head Count May'06_MBOM_Cash Capex 10+2" xfId="22006" xr:uid="{445107D2-C147-4618-A80B-A97AFB33C2F3}"/>
    <cellStyle name="_Jan 2006 APAC MBOM - Feb 15PM version_Head Count May'06_MBOM_Cash Capex 10+2_Cost out Update" xfId="22007" xr:uid="{25AA6E3C-1213-4024-8F4F-36ED45C0B539}"/>
    <cellStyle name="_Jan 2006 APAC MBOM - Feb 15PM version_Head Count May'06_MBOM_Cash Capex 10+2_EBIT OCF Ranges" xfId="22008" xr:uid="{4C097C11-5220-46BE-93A9-59CE91773D0E}"/>
    <cellStyle name="_Jan 2006 APAC MBOM - Feb 15PM version_Head Count May'06_MBOM_Cash Capex 10+2_Working Capital Graph" xfId="22009" xr:uid="{4DA38F16-8F62-4F3E-B555-29A67D766BE7}"/>
    <cellStyle name="_Jan 2006 APAC MBOM - Feb 15PM version_Head Count May'06_MBOM_Cost out Update" xfId="22010" xr:uid="{F65725DA-3080-4B9B-992D-79147ED2F015}"/>
    <cellStyle name="_Jan 2006 APAC MBOM - Feb 15PM version_Head Count May'06_MBOM_EBIT OCF Ranges" xfId="22011" xr:uid="{D51FF366-F691-45D0-9094-A97436A1C968}"/>
    <cellStyle name="_Jan 2006 APAC MBOM - Feb 15PM version_Head Count May'06_MBOM_G2N &amp; Pricing Plan_Feb'12 (version 1)" xfId="22012" xr:uid="{B512C9D6-0871-4F14-A865-49E8A692356D}"/>
    <cellStyle name="_Jan 2006 APAC MBOM - Feb 15PM version_Head Count May'06_MBOM_Global Operations" xfId="22013" xr:uid="{5E15737A-5B72-489B-9252-71A7A953A247}"/>
    <cellStyle name="_Jan 2006 APAC MBOM - Feb 15PM version_Head Count May'06_MBOM_Global Operations 2" xfId="22014" xr:uid="{5868C38C-ECB9-4B0C-88C3-1B62DFCD8150}"/>
    <cellStyle name="_Jan 2006 APAC MBOM - Feb 15PM version_Head Count May'06_MBOM_NA" xfId="22015" xr:uid="{70780A38-03AF-4BB4-B7F1-404E9877E446}"/>
    <cellStyle name="_Jan 2006 APAC MBOM - Feb 15PM version_Head Count May'06_MBOM_NA 2" xfId="22016" xr:uid="{71CA6D4C-1590-4A04-A4E0-50FAF7D4A904}"/>
    <cellStyle name="_Jan 2006 APAC MBOM - Feb 15PM version_Head Count May'06_MBOM_NA_1" xfId="22017" xr:uid="{A72EDE4F-9172-4A9D-96C2-5039A7A88414}"/>
    <cellStyle name="_Jan 2006 APAC MBOM - Feb 15PM version_Head Count May'06_MBOM_NA_1 2" xfId="22018" xr:uid="{1C370E92-B43F-4BA5-9990-E77AC45859F5}"/>
    <cellStyle name="_Jan 2006 APAC MBOM - Feb 15PM version_Head Count May'06_MBOM_Nov Review Deck Final" xfId="22019" xr:uid="{C80EDDB0-0867-4394-8A81-8283E0B33FF8}"/>
    <cellStyle name="_Jan 2006 APAC MBOM - Feb 15PM version_Head Count May'06_MBOM_OCFAnalysis" xfId="22020" xr:uid="{E6AC9576-A067-4338-A32E-B95C996B4D89}"/>
    <cellStyle name="_Jan 2006 APAC MBOM - Feb 15PM version_Head Count May'06_MBOM_OCFAnalysis_Cost out Update" xfId="22021" xr:uid="{81EDE6EE-0324-4DFD-A076-2563BEB7A7E2}"/>
    <cellStyle name="_Jan 2006 APAC MBOM - Feb 15PM version_Head Count May'06_MBOM_OCFAnalysis_EBIT OCF Ranges" xfId="22022" xr:uid="{531A7EBD-347F-44F3-B5FD-263642D660A0}"/>
    <cellStyle name="_Jan 2006 APAC MBOM - Feb 15PM version_Head Count May'06_MBOM_OCFAnalysis_Working Capital Graph" xfId="22023" xr:uid="{A437ACE6-0C04-413D-A2BC-7F93AA5235A8}"/>
    <cellStyle name="_Jan 2006 APAC MBOM - Feb 15PM version_Head Count May'06_MBOM_Quarterly Industry Volume - Corp Follow up Feb 19th" xfId="22024" xr:uid="{67249949-A958-466E-932D-A54C3A4BB4E7}"/>
    <cellStyle name="_Jan 2006 APAC MBOM - Feb 15PM version_Head Count May'06_MBOM_Quarterly Industry Volume - Corp Follow up Feb 19th 2" xfId="22025" xr:uid="{2DFF8449-03BA-4086-9EE2-8BFE1FCFA88E}"/>
    <cellStyle name="_Jan 2006 APAC MBOM - Feb 15PM version_Head Count May'06_MBOM_Quarterly Industry Volume - Corp Follow up Feb 19th_Cost out Update" xfId="22026" xr:uid="{E4BF25E2-88BD-4098-B190-AFA407923B9B}"/>
    <cellStyle name="_Jan 2006 APAC MBOM - Feb 15PM version_Head Count May'06_MBOM_Quarterly Industry Volume - Corp Follow up Feb 19th_EBIT OCF Ranges" xfId="22027" xr:uid="{A27A7817-690E-41AF-859F-CD8B260E0BB8}"/>
    <cellStyle name="_Jan 2006 APAC MBOM - Feb 15PM version_Head Count May'06_MBOM_Quarterly Industry Volume - Corp Follow up Feb 19th_OCFAnalysis" xfId="22028" xr:uid="{FE80CBCA-40B1-4E43-99C3-D51D0B8D5705}"/>
    <cellStyle name="_Jan 2006 APAC MBOM - Feb 15PM version_Head Count May'06_MBOM_Quarterly Industry Volume - Corp Follow up Feb 19th_OCFAnalysis_Cost out Update" xfId="22029" xr:uid="{CEDC36C4-193B-4B95-932F-D78571CB963A}"/>
    <cellStyle name="_Jan 2006 APAC MBOM - Feb 15PM version_Head Count May'06_MBOM_Quarterly Industry Volume - Corp Follow up Feb 19th_OCFAnalysis_EBIT OCF Ranges" xfId="22030" xr:uid="{B42664B9-18B6-4887-BEE0-A6472882DADE}"/>
    <cellStyle name="_Jan 2006 APAC MBOM - Feb 15PM version_Head Count May'06_MBOM_Quarterly Industry Volume - Corp Follow up Feb 19th_OCFAnalysis_Working Capital Graph" xfId="22031" xr:uid="{F112D42A-A920-46DB-9A88-D525BEA8E04A}"/>
    <cellStyle name="_Jan 2006 APAC MBOM - Feb 15PM version_Head Count May'06_MBOM_Quarterly Industry Volume - Corp Follow up Feb 19th_Working Capital Graph" xfId="22032" xr:uid="{C607A20A-C6C5-4C62-BABB-2BEC204789DE}"/>
    <cellStyle name="_Jan 2006 APAC MBOM - Feb 15PM version_Head Count May'06_MBOM_SBU_GLOBAL_NGT" xfId="22033" xr:uid="{8608AF6C-969B-445D-84C5-E10CB36355BC}"/>
    <cellStyle name="_Jan 2006 APAC MBOM - Feb 15PM version_Head Count May'06_MBOM_SBU_GLOBAL_NGT 2" xfId="22034" xr:uid="{A4432262-5C95-4105-8B78-D817D9F468C9}"/>
    <cellStyle name="_Jan 2006 APAC MBOM - Feb 15PM version_Head Count May'06_MBOM_SBU_GLOBAL_NGT_Cost out Update" xfId="22035" xr:uid="{26681806-FCBC-4CBE-B2AB-7E2697B65857}"/>
    <cellStyle name="_Jan 2006 APAC MBOM - Feb 15PM version_Head Count May'06_MBOM_SBU_GLOBAL_NGT_EBIT OCF Ranges" xfId="22036" xr:uid="{841D0B8B-91E8-4C33-A26E-E86D4428BF12}"/>
    <cellStyle name="_Jan 2006 APAC MBOM - Feb 15PM version_Head Count May'06_MBOM_SBU_GLOBAL_NGT_Working Capital Graph" xfId="22037" xr:uid="{40013E01-25D8-4E02-97D8-BA3FCBAFD9C3}"/>
    <cellStyle name="_Jan 2006 APAC MBOM - Feb 15PM version_Head Count May'06_MBOM_Supplemental Data Requirements-Country" xfId="22038" xr:uid="{69F3483D-E7D1-4E6F-8C42-C090E23C70BF}"/>
    <cellStyle name="_Jan 2006 APAC MBOM - Feb 15PM version_Head Count May'06_MBOM_Working Capital Graph" xfId="22039" xr:uid="{4CBAB63E-FACD-49FC-9335-C4D2EB198C5A}"/>
    <cellStyle name="_Jan 2006 APAC MBOM - Feb 15PM version_Head Count May'06_NA" xfId="22040" xr:uid="{8509595B-14A8-478B-942B-74479D56ADCC}"/>
    <cellStyle name="_Jan 2006 APAC MBOM - Feb 15PM version_Head Count May'06_NA 2" xfId="22041" xr:uid="{29BA5875-9C4D-4127-9137-A906673A9F56}"/>
    <cellStyle name="_Jan 2006 APAC MBOM - Feb 15PM version_Head Count May'06_NA_1" xfId="22042" xr:uid="{951F6201-9A6B-4A10-B96C-A6C692DA9063}"/>
    <cellStyle name="_Jan 2006 APAC MBOM - Feb 15PM version_Head Count May'06_NA_1 2" xfId="22043" xr:uid="{D6B15AE1-ECFE-4ADD-9479-3E5E0F6F1575}"/>
    <cellStyle name="_Jan 2006 APAC MBOM - Feb 15PM version_Head Count May'06_Nov Review Deck Final" xfId="22044" xr:uid="{B2E9AAF4-9DD0-4A37-A786-261BAAA634D0}"/>
    <cellStyle name="_Jan 2006 APAC MBOM - Feb 15PM version_Head Count May'06_OCFAnalysis" xfId="22045" xr:uid="{1B0D9D23-BA2D-4D41-BB51-8C0E136F5C97}"/>
    <cellStyle name="_Jan 2006 APAC MBOM - Feb 15PM version_Head Count May'06_OCFAnalysis_Cost out Update" xfId="22046" xr:uid="{808474C5-F4B9-4387-91D2-1BC9BEA75E0B}"/>
    <cellStyle name="_Jan 2006 APAC MBOM - Feb 15PM version_Head Count May'06_OCFAnalysis_EBIT OCF Ranges" xfId="22047" xr:uid="{AE65508A-07EA-43D2-B15D-96A82C095545}"/>
    <cellStyle name="_Jan 2006 APAC MBOM - Feb 15PM version_Head Count May'06_OCFAnalysis_Working Capital Graph" xfId="22048" xr:uid="{0A0BEB45-95F6-452C-97E9-7F371F45683F}"/>
    <cellStyle name="_Jan 2006 APAC MBOM - Feb 15PM version_Head Count May'06_Quarterly Industry Volume - Corp Follow up Feb 19th" xfId="22049" xr:uid="{D23DAF79-050D-4786-9CF5-7FDFF63D666E}"/>
    <cellStyle name="_Jan 2006 APAC MBOM - Feb 15PM version_Head Count May'06_Quarterly Industry Volume - Corp Follow up Feb 19th 2" xfId="22050" xr:uid="{36F864AF-48A0-44E1-B016-57473A12BFC4}"/>
    <cellStyle name="_Jan 2006 APAC MBOM - Feb 15PM version_Head Count May'06_Quarterly Industry Volume - Corp Follow up Feb 19th_Cost out Update" xfId="22051" xr:uid="{11D470A6-EA32-47A3-B41D-9C3A7F889E15}"/>
    <cellStyle name="_Jan 2006 APAC MBOM - Feb 15PM version_Head Count May'06_Quarterly Industry Volume - Corp Follow up Feb 19th_EBIT OCF Ranges" xfId="22052" xr:uid="{087609B4-D2D7-48C3-AECE-169E4F6C0DB4}"/>
    <cellStyle name="_Jan 2006 APAC MBOM - Feb 15PM version_Head Count May'06_Quarterly Industry Volume - Corp Follow up Feb 19th_OCFAnalysis" xfId="22053" xr:uid="{17C92C96-9C1B-4E65-AE22-30A872DCE59B}"/>
    <cellStyle name="_Jan 2006 APAC MBOM - Feb 15PM version_Head Count May'06_Quarterly Industry Volume - Corp Follow up Feb 19th_OCFAnalysis_Cost out Update" xfId="22054" xr:uid="{F94D2A51-116D-4852-93B4-3F78678366A0}"/>
    <cellStyle name="_Jan 2006 APAC MBOM - Feb 15PM version_Head Count May'06_Quarterly Industry Volume - Corp Follow up Feb 19th_OCFAnalysis_EBIT OCF Ranges" xfId="22055" xr:uid="{2F2FF4C5-B14D-4F42-B82E-A07EA91F58A1}"/>
    <cellStyle name="_Jan 2006 APAC MBOM - Feb 15PM version_Head Count May'06_Quarterly Industry Volume - Corp Follow up Feb 19th_OCFAnalysis_Working Capital Graph" xfId="22056" xr:uid="{EDCC31E7-11BA-40FD-A768-5304D7527C11}"/>
    <cellStyle name="_Jan 2006 APAC MBOM - Feb 15PM version_Head Count May'06_Quarterly Industry Volume - Corp Follow up Feb 19th_Working Capital Graph" xfId="22057" xr:uid="{91AA15DB-CA69-42FA-8727-BA5E46C86D5A}"/>
    <cellStyle name="_Jan 2006 APAC MBOM - Feb 15PM version_Head Count May'06_SBU_GLOBAL_NGT" xfId="22058" xr:uid="{91381DE5-C81D-4261-B7ED-53B599FD43A7}"/>
    <cellStyle name="_Jan 2006 APAC MBOM - Feb 15PM version_Head Count May'06_SBU_GLOBAL_NGT 2" xfId="22059" xr:uid="{E068199C-5839-4F53-8A73-58B7BE018DEA}"/>
    <cellStyle name="_Jan 2006 APAC MBOM - Feb 15PM version_Head Count May'06_SBU_GLOBAL_NGT_Cost out Update" xfId="22060" xr:uid="{2C61720A-455E-41FD-A5AD-D4F32F093DBB}"/>
    <cellStyle name="_Jan 2006 APAC MBOM - Feb 15PM version_Head Count May'06_SBU_GLOBAL_NGT_EBIT OCF Ranges" xfId="22061" xr:uid="{8C785FFE-7B1F-4A96-BCCF-B26DA24D0693}"/>
    <cellStyle name="_Jan 2006 APAC MBOM - Feb 15PM version_Head Count May'06_SBU_GLOBAL_NGT_Working Capital Graph" xfId="22062" xr:uid="{E9FDB52D-E94E-488A-89C2-178A3F38A2FC}"/>
    <cellStyle name="_Jan 2006 APAC MBOM - Feb 15PM version_Head Count May'06_SPTFIN MBOM Inputs AUG 07" xfId="22063" xr:uid="{FB7F86E3-C8FE-4AFB-B0B0-29FD061A9549}"/>
    <cellStyle name="_Jan 2006 APAC MBOM - Feb 15PM version_Head Count May'06_SPTFIN MBOM Inputs AUG 07_Cost out Update" xfId="22064" xr:uid="{607D2985-D8D1-49A9-8A03-2B1DCD348F46}"/>
    <cellStyle name="_Jan 2006 APAC MBOM - Feb 15PM version_Head Count May'06_SPTFIN MBOM Inputs AUG 07_EBIT OCF Ranges" xfId="22065" xr:uid="{7D14EFDD-35F5-45EB-873A-5872F681374B}"/>
    <cellStyle name="_Jan 2006 APAC MBOM - Feb 15PM version_Head Count May'06_SPTFIN MBOM Inputs AUG 07_Working Capital Graph" xfId="22066" xr:uid="{9BFBAFB7-A639-4F0E-8BA0-D7E864F0D29E}"/>
    <cellStyle name="_Jan 2006 APAC MBOM - Feb 15PM version_Head Count May'06_SPTFIN MBOM Inputs Dec 07" xfId="22067" xr:uid="{AEEFBE56-A042-4F11-9B7D-A17AF5C68A62}"/>
    <cellStyle name="_Jan 2006 APAC MBOM - Feb 15PM version_Head Count May'06_SPTFIN MBOM Inputs Dec 07_Cost out Update" xfId="22068" xr:uid="{B7FDF1C7-39C1-4FDD-A26E-5E97E96885E2}"/>
    <cellStyle name="_Jan 2006 APAC MBOM - Feb 15PM version_Head Count May'06_SPTFIN MBOM Inputs Dec 07_EBIT OCF Ranges" xfId="22069" xr:uid="{D55EC013-EB8C-4C29-A238-B1345B2B026C}"/>
    <cellStyle name="_Jan 2006 APAC MBOM - Feb 15PM version_Head Count May'06_SPTFIN MBOM Inputs Dec 07_Working Capital Graph" xfId="22070" xr:uid="{BF4D5089-2EF5-43B4-B31C-EF6065843E19}"/>
    <cellStyle name="_Jan 2006 APAC MBOM - Feb 15PM version_Head Count May'06_SPTFIN MBOM Inputs jul 07" xfId="22071" xr:uid="{AE03943C-7A93-4151-ADC3-760F2C668DC6}"/>
    <cellStyle name="_Jan 2006 APAC MBOM - Feb 15PM version_Head Count May'06_SPTFIN MBOM Inputs jul 07_Cost out Update" xfId="22072" xr:uid="{908A79AC-EE7D-4CC0-925C-B8D5BD79E798}"/>
    <cellStyle name="_Jan 2006 APAC MBOM - Feb 15PM version_Head Count May'06_SPTFIN MBOM Inputs jul 07_EBIT OCF Ranges" xfId="22073" xr:uid="{4E7D8457-156B-4627-9B51-877D9AADF856}"/>
    <cellStyle name="_Jan 2006 APAC MBOM - Feb 15PM version_Head Count May'06_SPTFIN MBOM Inputs jul 07_Working Capital Graph" xfId="22074" xr:uid="{970C57C1-137A-4C7D-B7DF-3462E6CBBCBF}"/>
    <cellStyle name="_Jan 2006 APAC MBOM - Feb 15PM version_Head Count May'06_SPTFIN MBOM Inputs jun 07 final" xfId="22075" xr:uid="{D1B47CE1-CB71-4680-8B98-693B7C38CC7B}"/>
    <cellStyle name="_Jan 2006 APAC MBOM - Feb 15PM version_Head Count May'06_SPTFIN MBOM Inputs jun 07 final_Cost out Update" xfId="22076" xr:uid="{EA942F52-0741-42AA-B422-6E5379788E1B}"/>
    <cellStyle name="_Jan 2006 APAC MBOM - Feb 15PM version_Head Count May'06_SPTFIN MBOM Inputs jun 07 final_EBIT OCF Ranges" xfId="22077" xr:uid="{9BBBF2B8-D025-41BD-BF27-188040C9D240}"/>
    <cellStyle name="_Jan 2006 APAC MBOM - Feb 15PM version_Head Count May'06_SPTFIN MBOM Inputs jun 07 final_Working Capital Graph" xfId="22078" xr:uid="{97465579-8E34-4D27-B7F0-11C24BDB85AE}"/>
    <cellStyle name="_Jan 2006 APAC MBOM - Feb 15PM version_Head Count May'06_SPTFIN MBOM Inputs Jun'07" xfId="22079" xr:uid="{6D1428A4-3338-424F-BCB3-FB4DD7545AB5}"/>
    <cellStyle name="_Jan 2006 APAC MBOM - Feb 15PM version_Head Count May'06_SPTFIN MBOM Inputs Jun'07_Cost out Update" xfId="22080" xr:uid="{DAE1840F-5070-4E34-9796-059E9BE5797B}"/>
    <cellStyle name="_Jan 2006 APAC MBOM - Feb 15PM version_Head Count May'06_SPTFIN MBOM Inputs Jun'07_EBIT OCF Ranges" xfId="22081" xr:uid="{5480EEB6-080B-4509-867B-1D8C530B0646}"/>
    <cellStyle name="_Jan 2006 APAC MBOM - Feb 15PM version_Head Count May'06_SPTFIN MBOM Inputs Jun'07_Working Capital Graph" xfId="22082" xr:uid="{09186D66-E97F-485B-BABF-0CD6EB220D48}"/>
    <cellStyle name="_Jan 2006 APAC MBOM - Feb 15PM version_Head Count May'06_Supplemental Data Requirements-Country" xfId="22083" xr:uid="{364BACB4-E036-49C9-979C-A2BBDB672D7D}"/>
    <cellStyle name="_Jan 2006 APAC MBOM - Feb 15PM version_Head Count May'06_Working Capital Graph" xfId="22084" xr:uid="{D86FD7BE-D969-4E18-BB86-0994401550B2}"/>
    <cellStyle name="_Jan 2006 APAC MBOM - Feb 15PM version_Headcount for MBOM - Nov 2006" xfId="22085" xr:uid="{2B1E1A4B-4635-4B60-8AB0-AC606FC0879F}"/>
    <cellStyle name="_Jan 2006 APAC MBOM - Feb 15PM version_Headcount restructuring_050806" xfId="12740" xr:uid="{847BF82B-8E16-4168-BE78-9BB6A522E2C0}"/>
    <cellStyle name="_Jan 2006 APAC MBOM - Feb 15PM version_Headcount restructuring_050806 2" xfId="22086" xr:uid="{5BEA04EE-9242-4FCA-BAC7-16D59BD8958D}"/>
    <cellStyle name="_Jan 2006 APAC MBOM - Feb 15PM version_Headcount restructuring_050806_2009 AOP_Jan deck_Financials Consol_Sent" xfId="22087" xr:uid="{DC0D5F73-FBF4-4434-BC2C-59C6FEE764E8}"/>
    <cellStyle name="_Jan 2006 APAC MBOM - Feb 15PM version_Headcount restructuring_050806_2009 AOP_Jan deck_Financials Consol_Sent_2" xfId="22088" xr:uid="{7EC67E7E-3F5A-446E-A834-41AC9E0956D0}"/>
    <cellStyle name="_Jan 2006 APAC MBOM - Feb 15PM version_Headcount restructuring_050806_2009 AOP_Nov deck_Financials_for Consol_v2" xfId="22089" xr:uid="{4B445F5A-62A8-4899-8703-ACC142E19FC5}"/>
    <cellStyle name="_Jan 2006 APAC MBOM - Feb 15PM version_Headcount restructuring_050806_Cash Capex 10+2" xfId="22090" xr:uid="{1EAA4406-3BDD-4C27-A8FF-AEFA9CE52862}"/>
    <cellStyle name="_Jan 2006 APAC MBOM - Feb 15PM version_Headcount restructuring_050806_Cash Capex 10+2_Cost out Update" xfId="22091" xr:uid="{E5D520B2-FD52-4A95-A8E4-25E25822E59E}"/>
    <cellStyle name="_Jan 2006 APAC MBOM - Feb 15PM version_Headcount restructuring_050806_Cash Capex 10+2_EBIT OCF Ranges" xfId="22092" xr:uid="{E5580B7D-949A-499A-A297-AC2739D54905}"/>
    <cellStyle name="_Jan 2006 APAC MBOM - Feb 15PM version_Headcount restructuring_050806_Cash Capex 10+2_Working Capital Graph" xfId="22093" xr:uid="{D3EBFBBB-E4F4-4E75-9981-C31E31CFC2AB}"/>
    <cellStyle name="_Jan 2006 APAC MBOM - Feb 15PM version_Headcount restructuring_050806_Cost out Update" xfId="22094" xr:uid="{8B244AB6-B196-45E7-8F52-839B1F3A5F5D}"/>
    <cellStyle name="_Jan 2006 APAC MBOM - Feb 15PM version_Headcount restructuring_050806_EBIT OCF Ranges" xfId="22095" xr:uid="{43CB352C-49E9-4905-BE0F-15BF00A79314}"/>
    <cellStyle name="_Jan 2006 APAC MBOM - Feb 15PM version_Headcount restructuring_050806_Global Operations" xfId="22096" xr:uid="{81F4CAF9-22A6-4EF7-A6D5-A7267A24326C}"/>
    <cellStyle name="_Jan 2006 APAC MBOM - Feb 15PM version_Headcount restructuring_050806_Global Operations 2" xfId="22097" xr:uid="{3151AB43-BF83-4C21-8569-C6D8D5BA9F12}"/>
    <cellStyle name="_Jan 2006 APAC MBOM - Feb 15PM version_Headcount restructuring_050806_NA" xfId="22098" xr:uid="{717919BC-F8A6-40FE-BABA-8ACB3B12FE08}"/>
    <cellStyle name="_Jan 2006 APAC MBOM - Feb 15PM version_Headcount restructuring_050806_NA 2" xfId="22099" xr:uid="{6C8249DF-573A-4073-B2F6-1F55F324E245}"/>
    <cellStyle name="_Jan 2006 APAC MBOM - Feb 15PM version_Headcount restructuring_050806_NA_1" xfId="22100" xr:uid="{A78F5F78-2093-469B-97A4-4BACB4CECDA6}"/>
    <cellStyle name="_Jan 2006 APAC MBOM - Feb 15PM version_Headcount restructuring_050806_NA_1 2" xfId="22101" xr:uid="{D9BE38F4-CF6B-4AA4-9769-02AC8F8C38E9}"/>
    <cellStyle name="_Jan 2006 APAC MBOM - Feb 15PM version_Headcount restructuring_050806_Nov Review Deck Final" xfId="22102" xr:uid="{2B0457E2-D89D-40D0-B511-485D2EC437C6}"/>
    <cellStyle name="_Jan 2006 APAC MBOM - Feb 15PM version_Headcount restructuring_050806_OCFAnalysis" xfId="22103" xr:uid="{8612E739-CE4B-4B71-91E3-15F1CA0209DA}"/>
    <cellStyle name="_Jan 2006 APAC MBOM - Feb 15PM version_Headcount restructuring_050806_OCFAnalysis_Cost out Update" xfId="22104" xr:uid="{B33F69B8-BDFE-4B33-B789-3A791CBCE889}"/>
    <cellStyle name="_Jan 2006 APAC MBOM - Feb 15PM version_Headcount restructuring_050806_OCFAnalysis_EBIT OCF Ranges" xfId="22105" xr:uid="{B4D0CF71-B574-4097-BCC3-A0B3ACC462B6}"/>
    <cellStyle name="_Jan 2006 APAC MBOM - Feb 15PM version_Headcount restructuring_050806_OCFAnalysis_Working Capital Graph" xfId="22106" xr:uid="{2EA244B2-7365-4E1A-9693-A766D4CD3E54}"/>
    <cellStyle name="_Jan 2006 APAC MBOM - Feb 15PM version_Headcount restructuring_050806_Quarterly Industry Volume - Corp Follow up Feb 19th" xfId="22107" xr:uid="{E673B4A6-9263-4976-8C81-5A3ACFDA1AA3}"/>
    <cellStyle name="_Jan 2006 APAC MBOM - Feb 15PM version_Headcount restructuring_050806_Quarterly Industry Volume - Corp Follow up Feb 19th 2" xfId="22108" xr:uid="{66414E74-9228-4852-95AA-7490CDCDCA47}"/>
    <cellStyle name="_Jan 2006 APAC MBOM - Feb 15PM version_Headcount restructuring_050806_Quarterly Industry Volume - Corp Follow up Feb 19th_Cost out Update" xfId="22109" xr:uid="{936EA079-159D-480D-8136-9CD6AF9E67EC}"/>
    <cellStyle name="_Jan 2006 APAC MBOM - Feb 15PM version_Headcount restructuring_050806_Quarterly Industry Volume - Corp Follow up Feb 19th_EBIT OCF Ranges" xfId="22110" xr:uid="{D1F78861-6054-43A7-A490-AEE3E008F7C5}"/>
    <cellStyle name="_Jan 2006 APAC MBOM - Feb 15PM version_Headcount restructuring_050806_Quarterly Industry Volume - Corp Follow up Feb 19th_OCFAnalysis" xfId="22111" xr:uid="{16EC6AF3-1FC2-4FF7-B349-5E6A93C9C487}"/>
    <cellStyle name="_Jan 2006 APAC MBOM - Feb 15PM version_Headcount restructuring_050806_Quarterly Industry Volume - Corp Follow up Feb 19th_OCFAnalysis_Cost out Update" xfId="22112" xr:uid="{DF4717B6-F51F-4D48-BDE7-9CA143EF8FFF}"/>
    <cellStyle name="_Jan 2006 APAC MBOM - Feb 15PM version_Headcount restructuring_050806_Quarterly Industry Volume - Corp Follow up Feb 19th_OCFAnalysis_EBIT OCF Ranges" xfId="22113" xr:uid="{D09E2D33-302A-416D-93B3-9339018BFDF1}"/>
    <cellStyle name="_Jan 2006 APAC MBOM - Feb 15PM version_Headcount restructuring_050806_Quarterly Industry Volume - Corp Follow up Feb 19th_OCFAnalysis_Working Capital Graph" xfId="22114" xr:uid="{DED07B3E-3A06-4CF7-83E9-B4832C4FC0A2}"/>
    <cellStyle name="_Jan 2006 APAC MBOM - Feb 15PM version_Headcount restructuring_050806_Quarterly Industry Volume - Corp Follow up Feb 19th_Working Capital Graph" xfId="22115" xr:uid="{B9A4898A-901E-43D8-9433-74F787906CB5}"/>
    <cellStyle name="_Jan 2006 APAC MBOM - Feb 15PM version_Headcount restructuring_050806_SBU_GLOBAL_NGT" xfId="22116" xr:uid="{2C35D8A5-2678-407F-982B-9402EB620A95}"/>
    <cellStyle name="_Jan 2006 APAC MBOM - Feb 15PM version_Headcount restructuring_050806_SBU_GLOBAL_NGT 2" xfId="22117" xr:uid="{AD381768-5BF8-4AD9-8EA6-5B6722B5B394}"/>
    <cellStyle name="_Jan 2006 APAC MBOM - Feb 15PM version_Headcount restructuring_050806_SBU_GLOBAL_NGT_Cost out Update" xfId="22118" xr:uid="{8B054A89-6273-4856-A3F3-5B887C4FCCB4}"/>
    <cellStyle name="_Jan 2006 APAC MBOM - Feb 15PM version_Headcount restructuring_050806_SBU_GLOBAL_NGT_EBIT OCF Ranges" xfId="22119" xr:uid="{EBACBB30-0A5B-47E3-8556-FCB643EDDEA9}"/>
    <cellStyle name="_Jan 2006 APAC MBOM - Feb 15PM version_Headcount restructuring_050806_SBU_GLOBAL_NGT_Working Capital Graph" xfId="22120" xr:uid="{414046F7-CEBB-4231-A1A7-48B4AC3B6C72}"/>
    <cellStyle name="_Jan 2006 APAC MBOM - Feb 15PM version_Headcount restructuring_050806_Supplemental Data Requirements-Country" xfId="22121" xr:uid="{00572587-3352-4B3F-8F01-4148D616A980}"/>
    <cellStyle name="_Jan 2006 APAC MBOM - Feb 15PM version_Headcount restructuring_050806_Working Capital Graph" xfId="22122" xr:uid="{2661A9C9-AC54-4848-8BA7-AB49FD0453AC}"/>
    <cellStyle name="_Jan 2006 APAC MBOM - Feb 15PM version_Headcount SPT- March 06" xfId="22123" xr:uid="{EA5447D5-A070-4B17-9E65-5A1A9C15FB81}"/>
    <cellStyle name="_Jan 2006 APAC MBOM - Feb 15PM version_Headcount SPT- March 06 2" xfId="22124" xr:uid="{913A7E57-8D61-4F4E-8FB8-A074A79D6599}"/>
    <cellStyle name="_Jan 2006 APAC MBOM - Feb 15PM version_Headcount SPT- March 06_2009 AOP_Jan deck_Financials Consol_Sent" xfId="22125" xr:uid="{9E9C6A1F-812F-44FB-ACF9-1413F5C4864D}"/>
    <cellStyle name="_Jan 2006 APAC MBOM - Feb 15PM version_Headcount SPT- March 06_2009 AOP_Jan deck_Financials Consol_Sent_2" xfId="22126" xr:uid="{7CD9C3AC-14D9-4D0D-B379-3CD8C06C57B5}"/>
    <cellStyle name="_Jan 2006 APAC MBOM - Feb 15PM version_Headcount SPT- March 06_2009 AOP_Nov deck_Financials_for Consol_v2" xfId="22127" xr:uid="{4D9C7C95-3471-42E8-88CB-322BAE074601}"/>
    <cellStyle name="_Jan 2006 APAC MBOM - Feb 15PM version_Headcount SPT- March 06_Cash Capex 10+2" xfId="22128" xr:uid="{D1C60A03-8F1F-4806-9ECE-90DFC3268BE3}"/>
    <cellStyle name="_Jan 2006 APAC MBOM - Feb 15PM version_Headcount SPT- March 06_Cash Capex 10+2_Cost out Update" xfId="22129" xr:uid="{D63984A2-B78D-4D30-9AB2-E919E6BD8EBB}"/>
    <cellStyle name="_Jan 2006 APAC MBOM - Feb 15PM version_Headcount SPT- March 06_Cash Capex 10+2_EBIT OCF Ranges" xfId="22130" xr:uid="{1C3438C8-4C05-4F5D-A6C5-4DA74D60F770}"/>
    <cellStyle name="_Jan 2006 APAC MBOM - Feb 15PM version_Headcount SPT- March 06_Cash Capex 10+2_Working Capital Graph" xfId="22131" xr:uid="{EE373243-C6FF-4854-82C5-AF7C00FD00DF}"/>
    <cellStyle name="_Jan 2006 APAC MBOM - Feb 15PM version_Headcount SPT- March 06_consumer walk 0807" xfId="22132" xr:uid="{56EC9258-FA69-477E-854A-EE47DDA86336}"/>
    <cellStyle name="_Jan 2006 APAC MBOM - Feb 15PM version_Headcount SPT- March 06_consumer walk 0807_Cost out Update" xfId="22133" xr:uid="{D0D1F834-FE42-4FD6-979E-083DA634A129}"/>
    <cellStyle name="_Jan 2006 APAC MBOM - Feb 15PM version_Headcount SPT- March 06_consumer walk 0807_EBIT OCF Ranges" xfId="22134" xr:uid="{FBF1EDF4-A8B0-403F-BA66-56291AA668E2}"/>
    <cellStyle name="_Jan 2006 APAC MBOM - Feb 15PM version_Headcount SPT- March 06_consumer walk 0807_Working Capital Graph" xfId="22135" xr:uid="{70135F8D-1962-462B-ABBD-77E5905AB8F3}"/>
    <cellStyle name="_Jan 2006 APAC MBOM - Feb 15PM version_Headcount SPT- March 06_Cost out Update" xfId="22136" xr:uid="{CA9E1264-49C2-4513-8A96-B85561BF0A33}"/>
    <cellStyle name="_Jan 2006 APAC MBOM - Feb 15PM version_Headcount SPT- March 06_EBIT OCF Ranges" xfId="22137" xr:uid="{B6EF4FC3-21EB-4417-B209-224D44C25C5F}"/>
    <cellStyle name="_Jan 2006 APAC MBOM - Feb 15PM version_Headcount SPT- March 06_Global Operations" xfId="22138" xr:uid="{B38EDEA2-1A8A-48AA-AD69-0860127D5F50}"/>
    <cellStyle name="_Jan 2006 APAC MBOM - Feb 15PM version_Headcount SPT- March 06_Global Operations 2" xfId="22139" xr:uid="{E1EB6DF8-47D9-4D9E-9298-5FB02A597B16}"/>
    <cellStyle name="_Jan 2006 APAC MBOM - Feb 15PM version_Headcount SPT- March 06_MBOM" xfId="22140" xr:uid="{FFC9B7E2-EB23-406D-A0CD-5E5BB8EAFD6C}"/>
    <cellStyle name="_Jan 2006 APAC MBOM - Feb 15PM version_Headcount SPT- March 06_MBOM 2" xfId="22141" xr:uid="{DE2C547C-11D1-4CE5-B935-5D104E7E1B23}"/>
    <cellStyle name="_Jan 2006 APAC MBOM - Feb 15PM version_Headcount SPT- March 06_MBOM APR 07" xfId="22142" xr:uid="{5A57B84B-D39A-4F4A-83DE-B453B24DF1FB}"/>
    <cellStyle name="_Jan 2006 APAC MBOM - Feb 15PM version_Headcount SPT- March 06_MBOM APR 07 2" xfId="22143" xr:uid="{9B331259-AE13-4D72-883D-CC7AC4680A7B}"/>
    <cellStyle name="_Jan 2006 APAC MBOM - Feb 15PM version_Headcount SPT- March 06_MBOM APR 07_2009 AOP_Jan deck_Financials Consol_Sent" xfId="22144" xr:uid="{051491AD-4BE6-4DDE-8D6F-DD9737170AA8}"/>
    <cellStyle name="_Jan 2006 APAC MBOM - Feb 15PM version_Headcount SPT- March 06_MBOM APR 07_2009 AOP_Jan deck_Financials Consol_Sent_2" xfId="22145" xr:uid="{79DDEC3C-1CF0-4C28-8205-4EBC821DAD72}"/>
    <cellStyle name="_Jan 2006 APAC MBOM - Feb 15PM version_Headcount SPT- March 06_MBOM APR 07_2009 AOP_Nov deck_Financials_for Consol_v2" xfId="22146" xr:uid="{02AC25FD-00B1-467D-B874-64A46B29A513}"/>
    <cellStyle name="_Jan 2006 APAC MBOM - Feb 15PM version_Headcount SPT- March 06_MBOM APR 07_Cash Capex 10+2" xfId="22147" xr:uid="{AEBC2339-D85E-40FA-BB9B-BEC838C42416}"/>
    <cellStyle name="_Jan 2006 APAC MBOM - Feb 15PM version_Headcount SPT- March 06_MBOM APR 07_Cash Capex 10+2_Cost out Update" xfId="22148" xr:uid="{901FA897-562E-4FB0-8EBF-3E140C4E4DC3}"/>
    <cellStyle name="_Jan 2006 APAC MBOM - Feb 15PM version_Headcount SPT- March 06_MBOM APR 07_Cash Capex 10+2_EBIT OCF Ranges" xfId="22149" xr:uid="{76AA295B-0064-41AE-81A0-117189189B7A}"/>
    <cellStyle name="_Jan 2006 APAC MBOM - Feb 15PM version_Headcount SPT- March 06_MBOM APR 07_Cash Capex 10+2_Working Capital Graph" xfId="22150" xr:uid="{8FCB5CFA-2310-4AD7-9472-861443DC31D1}"/>
    <cellStyle name="_Jan 2006 APAC MBOM - Feb 15PM version_Headcount SPT- March 06_MBOM APR 07_Cost out Update" xfId="22151" xr:uid="{E29390A1-24C3-48E5-8327-964B49B174D9}"/>
    <cellStyle name="_Jan 2006 APAC MBOM - Feb 15PM version_Headcount SPT- March 06_MBOM APR 07_EBIT OCF Ranges" xfId="22152" xr:uid="{256A84C2-05F8-431E-B35D-76225073A5EF}"/>
    <cellStyle name="_Jan 2006 APAC MBOM - Feb 15PM version_Headcount SPT- March 06_MBOM APR 07_Global Operations" xfId="22153" xr:uid="{9B345EAD-0000-4F8E-848E-8DBD0BFD7586}"/>
    <cellStyle name="_Jan 2006 APAC MBOM - Feb 15PM version_Headcount SPT- March 06_MBOM APR 07_Global Operations 2" xfId="22154" xr:uid="{B6023FAD-5CA1-4EBF-9AFD-29B5EA6D0FC4}"/>
    <cellStyle name="_Jan 2006 APAC MBOM - Feb 15PM version_Headcount SPT- March 06_MBOM APR 07_NA" xfId="22155" xr:uid="{B6B35F7A-9B51-4BE6-83DD-E2FBA3B0C2FA}"/>
    <cellStyle name="_Jan 2006 APAC MBOM - Feb 15PM version_Headcount SPT- March 06_MBOM APR 07_NA 2" xfId="22156" xr:uid="{9AA9519E-492B-4566-82AD-CEEF34F1D236}"/>
    <cellStyle name="_Jan 2006 APAC MBOM - Feb 15PM version_Headcount SPT- March 06_MBOM APR 07_NA_1" xfId="22157" xr:uid="{CF71B136-FF1B-41F4-9BFB-BFA990D81E8E}"/>
    <cellStyle name="_Jan 2006 APAC MBOM - Feb 15PM version_Headcount SPT- March 06_MBOM APR 07_NA_1 2" xfId="22158" xr:uid="{0AFE032B-4788-4EE0-A2D8-10D8C43939DD}"/>
    <cellStyle name="_Jan 2006 APAC MBOM - Feb 15PM version_Headcount SPT- March 06_MBOM APR 07_Nov Review Deck Final" xfId="22159" xr:uid="{7E51CD70-7FE0-44D8-B699-1A79650DDA08}"/>
    <cellStyle name="_Jan 2006 APAC MBOM - Feb 15PM version_Headcount SPT- March 06_MBOM APR 07_OCFAnalysis" xfId="22160" xr:uid="{FB916EA1-DA8C-4E17-8D49-AFF0A166E3CF}"/>
    <cellStyle name="_Jan 2006 APAC MBOM - Feb 15PM version_Headcount SPT- March 06_MBOM APR 07_OCFAnalysis_Cost out Update" xfId="22161" xr:uid="{A2535FAA-9386-4582-81EE-65E62CB8F0A2}"/>
    <cellStyle name="_Jan 2006 APAC MBOM - Feb 15PM version_Headcount SPT- March 06_MBOM APR 07_OCFAnalysis_EBIT OCF Ranges" xfId="22162" xr:uid="{40DAC38F-74DC-4101-8194-3CBCEC9CC9D6}"/>
    <cellStyle name="_Jan 2006 APAC MBOM - Feb 15PM version_Headcount SPT- March 06_MBOM APR 07_OCFAnalysis_Working Capital Graph" xfId="22163" xr:uid="{F286485B-2B70-440F-9FD7-29D99AB4D66D}"/>
    <cellStyle name="_Jan 2006 APAC MBOM - Feb 15PM version_Headcount SPT- March 06_MBOM APR 07_Quarterly Industry Volume - Corp Follow up Feb 19th" xfId="22164" xr:uid="{6265D9F0-3C8C-42CB-9442-B6DA74F66833}"/>
    <cellStyle name="_Jan 2006 APAC MBOM - Feb 15PM version_Headcount SPT- March 06_MBOM APR 07_Quarterly Industry Volume - Corp Follow up Feb 19th 2" xfId="22165" xr:uid="{01E1335B-A5D4-4442-BBE4-A6B70B437CCA}"/>
    <cellStyle name="_Jan 2006 APAC MBOM - Feb 15PM version_Headcount SPT- March 06_MBOM APR 07_Quarterly Industry Volume - Corp Follow up Feb 19th_Cost out Update" xfId="22166" xr:uid="{6AA4DC4E-3287-495D-8F7F-6F549F592E89}"/>
    <cellStyle name="_Jan 2006 APAC MBOM - Feb 15PM version_Headcount SPT- March 06_MBOM APR 07_Quarterly Industry Volume - Corp Follow up Feb 19th_EBIT OCF Ranges" xfId="22167" xr:uid="{1EA779AB-D1C7-43AD-A4CE-8B0F7F784558}"/>
    <cellStyle name="_Jan 2006 APAC MBOM - Feb 15PM version_Headcount SPT- March 06_MBOM APR 07_Quarterly Industry Volume - Corp Follow up Feb 19th_OCFAnalysis" xfId="22168" xr:uid="{57730B5C-A4CB-491C-8D7E-D2ADFD1D4A3D}"/>
    <cellStyle name="_Jan 2006 APAC MBOM - Feb 15PM version_Headcount SPT- March 06_MBOM APR 07_Quarterly Industry Volume - Corp Follow up Feb 19th_OCFAnalysis_Cost out Update" xfId="22169" xr:uid="{BA479BB8-75F6-4E27-9644-E03D9C3B0C6D}"/>
    <cellStyle name="_Jan 2006 APAC MBOM - Feb 15PM version_Headcount SPT- March 06_MBOM APR 07_Quarterly Industry Volume - Corp Follow up Feb 19th_OCFAnalysis_EBIT OCF Ranges" xfId="22170" xr:uid="{35E33897-FCB5-47DE-ABC1-62CF5DEF2293}"/>
    <cellStyle name="_Jan 2006 APAC MBOM - Feb 15PM version_Headcount SPT- March 06_MBOM APR 07_Quarterly Industry Volume - Corp Follow up Feb 19th_OCFAnalysis_Working Capital Graph" xfId="22171" xr:uid="{76FD91F3-BB03-4812-B48C-A3EC6CBD31EA}"/>
    <cellStyle name="_Jan 2006 APAC MBOM - Feb 15PM version_Headcount SPT- March 06_MBOM APR 07_Quarterly Industry Volume - Corp Follow up Feb 19th_Working Capital Graph" xfId="22172" xr:uid="{BE4605E9-7935-4977-9143-6043EC020765}"/>
    <cellStyle name="_Jan 2006 APAC MBOM - Feb 15PM version_Headcount SPT- March 06_MBOM APR 07_SBU_GLOBAL_NGT" xfId="22173" xr:uid="{4E156CBE-9F27-4881-B325-0C03249DBCFC}"/>
    <cellStyle name="_Jan 2006 APAC MBOM - Feb 15PM version_Headcount SPT- March 06_MBOM APR 07_SBU_GLOBAL_NGT 2" xfId="22174" xr:uid="{3DDB20FC-4C59-4A75-89C5-5854863C5A25}"/>
    <cellStyle name="_Jan 2006 APAC MBOM - Feb 15PM version_Headcount SPT- March 06_MBOM APR 07_SBU_GLOBAL_NGT_Cost out Update" xfId="22175" xr:uid="{95A62061-49BC-4438-A0DF-C6F9DB4A01CC}"/>
    <cellStyle name="_Jan 2006 APAC MBOM - Feb 15PM version_Headcount SPT- March 06_MBOM APR 07_SBU_GLOBAL_NGT_EBIT OCF Ranges" xfId="22176" xr:uid="{EF5D73DF-F552-4070-AD52-AEF115335C0B}"/>
    <cellStyle name="_Jan 2006 APAC MBOM - Feb 15PM version_Headcount SPT- March 06_MBOM APR 07_SBU_GLOBAL_NGT_Working Capital Graph" xfId="22177" xr:uid="{797BDA5A-6F88-4A70-90DD-F24ADA509778}"/>
    <cellStyle name="_Jan 2006 APAC MBOM - Feb 15PM version_Headcount SPT- March 06_MBOM APR 07_Supplemental Data Requirements-Country" xfId="22178" xr:uid="{A403F9B9-B29F-497D-ACC3-E560237F1EF2}"/>
    <cellStyle name="_Jan 2006 APAC MBOM - Feb 15PM version_Headcount SPT- March 06_MBOM APR 07_Working Capital Graph" xfId="22179" xr:uid="{9FCF0E3D-8BC6-4FB7-9B0D-D6DA681F1A9E}"/>
    <cellStyle name="_Jan 2006 APAC MBOM - Feb 15PM version_Headcount SPT- March 06_MBOM Jan" xfId="22180" xr:uid="{E9D4A511-5068-4BD7-A1DC-51090E973F50}"/>
    <cellStyle name="_Jan 2006 APAC MBOM - Feb 15PM version_Headcount SPT- March 06_MBOM Jan_Cost out Update" xfId="22181" xr:uid="{3178C047-36A2-4D62-AE38-AF57E0848A0F}"/>
    <cellStyle name="_Jan 2006 APAC MBOM - Feb 15PM version_Headcount SPT- March 06_MBOM Jan_EBIT OCF Ranges" xfId="22182" xr:uid="{093693A0-0A81-456D-B090-AB691D8F9DAB}"/>
    <cellStyle name="_Jan 2006 APAC MBOM - Feb 15PM version_Headcount SPT- March 06_MBOM Jan_Working Capital Graph" xfId="22183" xr:uid="{2D84DA3C-215A-4B43-A929-E72449D70935}"/>
    <cellStyle name="_Jan 2006 APAC MBOM - Feb 15PM version_Headcount SPT- March 06_MBOM Jul 07 Send" xfId="22184" xr:uid="{827DCD6C-690E-4947-A0C6-D60C83B5AC5E}"/>
    <cellStyle name="_Jan 2006 APAC MBOM - Feb 15PM version_Headcount SPT- March 06_MBOM Jul 07 Send_Cost out Update" xfId="22185" xr:uid="{CA496015-FAFC-455D-8C25-AE105F7CBD21}"/>
    <cellStyle name="_Jan 2006 APAC MBOM - Feb 15PM version_Headcount SPT- March 06_MBOM Jul 07 Send_EBIT OCF Ranges" xfId="22186" xr:uid="{967215B4-C70F-43A3-A02C-E61E55FC8D33}"/>
    <cellStyle name="_Jan 2006 APAC MBOM - Feb 15PM version_Headcount SPT- March 06_MBOM Jul 07 Send_Working Capital Graph" xfId="22187" xr:uid="{0ABE3B1A-1851-4290-A31E-419647E62669}"/>
    <cellStyle name="_Jan 2006 APAC MBOM - Feb 15PM version_Headcount SPT- March 06_MBOM June 07 Final Send" xfId="22188" xr:uid="{B8D27353-857B-4FE8-939E-BF9D06CE86E4}"/>
    <cellStyle name="_Jan 2006 APAC MBOM - Feb 15PM version_Headcount SPT- March 06_MBOM June 07 Final Send_Cost out Update" xfId="22189" xr:uid="{CDB37700-0486-4C77-B7A8-C3221D24A8D3}"/>
    <cellStyle name="_Jan 2006 APAC MBOM - Feb 15PM version_Headcount SPT- March 06_MBOM June 07 Final Send_EBIT OCF Ranges" xfId="22190" xr:uid="{A078C0E2-CB7E-4CEF-99D0-29C3ED2F2113}"/>
    <cellStyle name="_Jan 2006 APAC MBOM - Feb 15PM version_Headcount SPT- March 06_MBOM June 07 Final Send_Working Capital Graph" xfId="22191" xr:uid="{029DF997-85E3-4EB5-A3CB-64C8CE1ACC97}"/>
    <cellStyle name="_Jan 2006 APAC MBOM - Feb 15PM version_Headcount SPT- March 06_MBOM May 07 v.2" xfId="22192" xr:uid="{87FDC6F1-4FE4-464F-BC05-642C2ACDAAFF}"/>
    <cellStyle name="_Jan 2006 APAC MBOM - Feb 15PM version_Headcount SPT- March 06_MBOM May 07 v.2_Cost out Update" xfId="22193" xr:uid="{C5AD67C9-DDC2-4CDD-AB92-4DF198C66F25}"/>
    <cellStyle name="_Jan 2006 APAC MBOM - Feb 15PM version_Headcount SPT- March 06_MBOM May 07 v.2_EBIT OCF Ranges" xfId="22194" xr:uid="{275C33F7-308A-4F97-885D-8225EDBD9B4E}"/>
    <cellStyle name="_Jan 2006 APAC MBOM - Feb 15PM version_Headcount SPT- March 06_MBOM May 07 v.2_Working Capital Graph" xfId="22195" xr:uid="{A6E593CD-713D-4C46-8FA9-3535A5A9B63B}"/>
    <cellStyle name="_Jan 2006 APAC MBOM - Feb 15PM version_Headcount SPT- March 06_MBOM v.1" xfId="22196" xr:uid="{F1EA1D37-6D4E-47A0-B075-44ABAF4C5A08}"/>
    <cellStyle name="_Jan 2006 APAC MBOM - Feb 15PM version_Headcount SPT- March 06_MBOM v.1 2" xfId="22197" xr:uid="{A506C2DA-3ED1-4490-8C74-F6005D409AA4}"/>
    <cellStyle name="_Jan 2006 APAC MBOM - Feb 15PM version_Headcount SPT- March 06_MBOM v.1_2009 AOP_Jan deck_Financials Consol_Sent" xfId="22198" xr:uid="{4C45A100-8D74-4B89-8ADC-B1584127BF63}"/>
    <cellStyle name="_Jan 2006 APAC MBOM - Feb 15PM version_Headcount SPT- March 06_MBOM v.1_2009 AOP_Jan deck_Financials Consol_Sent_2" xfId="22199" xr:uid="{2F908D00-6582-457F-9175-D597CB9E6850}"/>
    <cellStyle name="_Jan 2006 APAC MBOM - Feb 15PM version_Headcount SPT- March 06_MBOM v.1_2009 AOP_Nov deck_Financials_for Consol_v2" xfId="22200" xr:uid="{7F81331A-4EA2-499C-9E67-8FB3D8705352}"/>
    <cellStyle name="_Jan 2006 APAC MBOM - Feb 15PM version_Headcount SPT- March 06_MBOM v.1_Cash Capex 10+2" xfId="22201" xr:uid="{01C2491B-3089-44AF-9691-9DB4CA625E97}"/>
    <cellStyle name="_Jan 2006 APAC MBOM - Feb 15PM version_Headcount SPT- March 06_MBOM v.1_Cash Capex 10+2_Cost out Update" xfId="22202" xr:uid="{562E1CC0-2E76-4DBC-A450-473F6B86649F}"/>
    <cellStyle name="_Jan 2006 APAC MBOM - Feb 15PM version_Headcount SPT- March 06_MBOM v.1_Cash Capex 10+2_EBIT OCF Ranges" xfId="22203" xr:uid="{2F9D6A39-59A4-44CF-AB62-7BCAB413EEFD}"/>
    <cellStyle name="_Jan 2006 APAC MBOM - Feb 15PM version_Headcount SPT- March 06_MBOM v.1_Cash Capex 10+2_Working Capital Graph" xfId="22204" xr:uid="{1A909DD1-BB52-4ED3-953E-5FC36545065F}"/>
    <cellStyle name="_Jan 2006 APAC MBOM - Feb 15PM version_Headcount SPT- March 06_MBOM v.1_Cost out Update" xfId="22205" xr:uid="{C4DEB901-AC25-4F10-930D-7F59C7911EC0}"/>
    <cellStyle name="_Jan 2006 APAC MBOM - Feb 15PM version_Headcount SPT- March 06_MBOM v.1_EBIT OCF Ranges" xfId="22206" xr:uid="{9CCCBB95-7E15-41D2-A4EA-74007D1738F9}"/>
    <cellStyle name="_Jan 2006 APAC MBOM - Feb 15PM version_Headcount SPT- March 06_MBOM v.1_Global Operations" xfId="22207" xr:uid="{0F7B83E2-3EF8-4D98-8DF3-F7EFC43E4AED}"/>
    <cellStyle name="_Jan 2006 APAC MBOM - Feb 15PM version_Headcount SPT- March 06_MBOM v.1_Global Operations 2" xfId="22208" xr:uid="{1E546DEC-0861-4FCC-A048-97C9A54240B3}"/>
    <cellStyle name="_Jan 2006 APAC MBOM - Feb 15PM version_Headcount SPT- March 06_MBOM v.1_NA" xfId="22209" xr:uid="{B878820D-242F-46F3-AC53-012D204C5DB0}"/>
    <cellStyle name="_Jan 2006 APAC MBOM - Feb 15PM version_Headcount SPT- March 06_MBOM v.1_NA 2" xfId="22210" xr:uid="{576202D8-783F-4D84-B4DF-968039A6E0BE}"/>
    <cellStyle name="_Jan 2006 APAC MBOM - Feb 15PM version_Headcount SPT- March 06_MBOM v.1_NA_1" xfId="22211" xr:uid="{1ED75529-799D-4064-80EA-1DA745440F08}"/>
    <cellStyle name="_Jan 2006 APAC MBOM - Feb 15PM version_Headcount SPT- March 06_MBOM v.1_NA_1 2" xfId="22212" xr:uid="{8CFD46EA-4C65-4DC9-91D7-C699885C5ED2}"/>
    <cellStyle name="_Jan 2006 APAC MBOM - Feb 15PM version_Headcount SPT- March 06_MBOM v.1_Nov Review Deck Final" xfId="22213" xr:uid="{45E103D6-47B2-4840-BA0E-6359E0A9AC33}"/>
    <cellStyle name="_Jan 2006 APAC MBOM - Feb 15PM version_Headcount SPT- March 06_MBOM v.1_OCFAnalysis" xfId="22214" xr:uid="{A5B7DA72-D599-4F35-9614-6C3B3A256ADF}"/>
    <cellStyle name="_Jan 2006 APAC MBOM - Feb 15PM version_Headcount SPT- March 06_MBOM v.1_OCFAnalysis_Cost out Update" xfId="22215" xr:uid="{EA5D68CF-2809-4754-B2D3-AC2C4FE2BC3A}"/>
    <cellStyle name="_Jan 2006 APAC MBOM - Feb 15PM version_Headcount SPT- March 06_MBOM v.1_OCFAnalysis_EBIT OCF Ranges" xfId="22216" xr:uid="{8312B904-0B2E-43C9-ACC0-A3681E729945}"/>
    <cellStyle name="_Jan 2006 APAC MBOM - Feb 15PM version_Headcount SPT- March 06_MBOM v.1_OCFAnalysis_Working Capital Graph" xfId="22217" xr:uid="{37DC81C4-07EC-42F5-8C41-29A68C546D45}"/>
    <cellStyle name="_Jan 2006 APAC MBOM - Feb 15PM version_Headcount SPT- March 06_MBOM v.1_Quarterly Industry Volume - Corp Follow up Feb 19th" xfId="22218" xr:uid="{6709DFE0-EA81-48FD-A5B6-A3063FC0C70C}"/>
    <cellStyle name="_Jan 2006 APAC MBOM - Feb 15PM version_Headcount SPT- March 06_MBOM v.1_Quarterly Industry Volume - Corp Follow up Feb 19th 2" xfId="22219" xr:uid="{5D450DC4-78C0-4D32-AD49-3F9895E37BBF}"/>
    <cellStyle name="_Jan 2006 APAC MBOM - Feb 15PM version_Headcount SPT- March 06_MBOM v.1_Quarterly Industry Volume - Corp Follow up Feb 19th_Cost out Update" xfId="22220" xr:uid="{4C51CEC7-F3E8-41E7-AD6A-45E95485E10A}"/>
    <cellStyle name="_Jan 2006 APAC MBOM - Feb 15PM version_Headcount SPT- March 06_MBOM v.1_Quarterly Industry Volume - Corp Follow up Feb 19th_EBIT OCF Ranges" xfId="22221" xr:uid="{D5AF07FF-ECD2-4D19-8B78-ECFF8A92076E}"/>
    <cellStyle name="_Jan 2006 APAC MBOM - Feb 15PM version_Headcount SPT- March 06_MBOM v.1_Quarterly Industry Volume - Corp Follow up Feb 19th_OCFAnalysis" xfId="22222" xr:uid="{6E1D039C-1482-46F1-9EE2-AC0A813CBB4B}"/>
    <cellStyle name="_Jan 2006 APAC MBOM - Feb 15PM version_Headcount SPT- March 06_MBOM v.1_Quarterly Industry Volume - Corp Follow up Feb 19th_OCFAnalysis_Cost out Update" xfId="22223" xr:uid="{88FAC7F0-8BB0-47C9-8590-9D96F9CA46DA}"/>
    <cellStyle name="_Jan 2006 APAC MBOM - Feb 15PM version_Headcount SPT- March 06_MBOM v.1_Quarterly Industry Volume - Corp Follow up Feb 19th_OCFAnalysis_EBIT OCF Ranges" xfId="22224" xr:uid="{43072B5C-52D5-471A-ABD7-70768BB51B50}"/>
    <cellStyle name="_Jan 2006 APAC MBOM - Feb 15PM version_Headcount SPT- March 06_MBOM v.1_Quarterly Industry Volume - Corp Follow up Feb 19th_OCFAnalysis_Working Capital Graph" xfId="22225" xr:uid="{7271D8E5-3E71-4A5B-BCDC-E3FBFF40EA76}"/>
    <cellStyle name="_Jan 2006 APAC MBOM - Feb 15PM version_Headcount SPT- March 06_MBOM v.1_Quarterly Industry Volume - Corp Follow up Feb 19th_Working Capital Graph" xfId="22226" xr:uid="{A41A9F66-8611-4F32-95BA-583DBEAF03DB}"/>
    <cellStyle name="_Jan 2006 APAC MBOM - Feb 15PM version_Headcount SPT- March 06_MBOM v.1_SBU_GLOBAL_NGT" xfId="22227" xr:uid="{518B351A-860D-4045-B23E-B7C73A7E86B5}"/>
    <cellStyle name="_Jan 2006 APAC MBOM - Feb 15PM version_Headcount SPT- March 06_MBOM v.1_SBU_GLOBAL_NGT 2" xfId="22228" xr:uid="{FDC0E1C8-2EBF-4EE7-9E45-7FCA77E9FD5B}"/>
    <cellStyle name="_Jan 2006 APAC MBOM - Feb 15PM version_Headcount SPT- March 06_MBOM v.1_SBU_GLOBAL_NGT_Cost out Update" xfId="22229" xr:uid="{C5501DE9-4FC7-4D4C-897D-D6FFEAF6F62A}"/>
    <cellStyle name="_Jan 2006 APAC MBOM - Feb 15PM version_Headcount SPT- March 06_MBOM v.1_SBU_GLOBAL_NGT_EBIT OCF Ranges" xfId="22230" xr:uid="{CEB9E606-00E7-4729-A706-CE6BF609247D}"/>
    <cellStyle name="_Jan 2006 APAC MBOM - Feb 15PM version_Headcount SPT- March 06_MBOM v.1_SBU_GLOBAL_NGT_Working Capital Graph" xfId="22231" xr:uid="{19AC4CF5-A0E9-4A54-B5DC-FB2BCF3658A7}"/>
    <cellStyle name="_Jan 2006 APAC MBOM - Feb 15PM version_Headcount SPT- March 06_MBOM v.1_Supplemental Data Requirements-Country" xfId="22232" xr:uid="{E073ADF0-83F3-45F5-B52C-52FF45619B68}"/>
    <cellStyle name="_Jan 2006 APAC MBOM - Feb 15PM version_Headcount SPT- March 06_MBOM v.1_Working Capital Graph" xfId="22233" xr:uid="{FEB75B0A-B0D8-4F1F-8C92-E40CFD6102FE}"/>
    <cellStyle name="_Jan 2006 APAC MBOM - Feb 15PM version_Headcount SPT- March 06_MBOM v.2" xfId="22234" xr:uid="{46F39AEF-5D8F-48F7-AD06-7123CFBB79E5}"/>
    <cellStyle name="_Jan 2006 APAC MBOM - Feb 15PM version_Headcount SPT- March 06_MBOM v.2 2" xfId="22235" xr:uid="{7A01139E-E003-42E2-8A03-379A115E2922}"/>
    <cellStyle name="_Jan 2006 APAC MBOM - Feb 15PM version_Headcount SPT- March 06_MBOM v.2_2009 AOP_Jan deck_Financials Consol_Sent" xfId="22236" xr:uid="{BA5ED6B8-FF47-46F2-B261-10531C65C263}"/>
    <cellStyle name="_Jan 2006 APAC MBOM - Feb 15PM version_Headcount SPT- March 06_MBOM v.2_2009 AOP_Jan deck_Financials Consol_Sent_2" xfId="22237" xr:uid="{20CDFAA0-BD67-4616-82E4-4751D3362CDA}"/>
    <cellStyle name="_Jan 2006 APAC MBOM - Feb 15PM version_Headcount SPT- March 06_MBOM v.2_2009 AOP_Nov deck_Financials_for Consol_v2" xfId="22238" xr:uid="{E2459940-188C-4870-ACD2-DBBCBBF48783}"/>
    <cellStyle name="_Jan 2006 APAC MBOM - Feb 15PM version_Headcount SPT- March 06_MBOM v.2_Cash Capex 10+2" xfId="22239" xr:uid="{11CADD1C-1B2D-4FF0-931E-2AE12A53473B}"/>
    <cellStyle name="_Jan 2006 APAC MBOM - Feb 15PM version_Headcount SPT- March 06_MBOM v.2_Cash Capex 10+2_Cost out Update" xfId="22240" xr:uid="{228CB455-8218-4F71-BAA2-074FC1D8AEA0}"/>
    <cellStyle name="_Jan 2006 APAC MBOM - Feb 15PM version_Headcount SPT- March 06_MBOM v.2_Cash Capex 10+2_EBIT OCF Ranges" xfId="22241" xr:uid="{76355758-40CC-4E75-B87D-5DC3C8EE0985}"/>
    <cellStyle name="_Jan 2006 APAC MBOM - Feb 15PM version_Headcount SPT- March 06_MBOM v.2_Cash Capex 10+2_Working Capital Graph" xfId="22242" xr:uid="{DBD0A5FB-306F-417D-9DA9-B9B87FF05493}"/>
    <cellStyle name="_Jan 2006 APAC MBOM - Feb 15PM version_Headcount SPT- March 06_MBOM v.2_Cost out Update" xfId="22243" xr:uid="{B855D5F9-2155-492C-8A05-CE061351A2A1}"/>
    <cellStyle name="_Jan 2006 APAC MBOM - Feb 15PM version_Headcount SPT- March 06_MBOM v.2_EBIT OCF Ranges" xfId="22244" xr:uid="{E43F5EF0-2865-499E-AF0F-8DF962A71BED}"/>
    <cellStyle name="_Jan 2006 APAC MBOM - Feb 15PM version_Headcount SPT- March 06_MBOM v.2_Global Operations" xfId="22245" xr:uid="{D7EB7C1C-12FC-4604-877B-52514B07CF9B}"/>
    <cellStyle name="_Jan 2006 APAC MBOM - Feb 15PM version_Headcount SPT- March 06_MBOM v.2_Global Operations 2" xfId="22246" xr:uid="{6D4FD63F-66C3-44CD-897C-BF82788E5F41}"/>
    <cellStyle name="_Jan 2006 APAC MBOM - Feb 15PM version_Headcount SPT- March 06_MBOM v.2_NA" xfId="22247" xr:uid="{D807CDDE-4768-46D1-9A98-445FC07DC5B8}"/>
    <cellStyle name="_Jan 2006 APAC MBOM - Feb 15PM version_Headcount SPT- March 06_MBOM v.2_NA 2" xfId="22248" xr:uid="{E1CC61CA-8539-4182-8EA2-290824B25B03}"/>
    <cellStyle name="_Jan 2006 APAC MBOM - Feb 15PM version_Headcount SPT- March 06_MBOM v.2_NA_1" xfId="22249" xr:uid="{409D4E3E-461D-4C4E-8185-6FB82343D49D}"/>
    <cellStyle name="_Jan 2006 APAC MBOM - Feb 15PM version_Headcount SPT- March 06_MBOM v.2_NA_1 2" xfId="22250" xr:uid="{DFAECCA7-26D3-4043-AC19-AA416D762F2C}"/>
    <cellStyle name="_Jan 2006 APAC MBOM - Feb 15PM version_Headcount SPT- March 06_MBOM v.2_Nov Review Deck Final" xfId="22251" xr:uid="{566F707B-52BF-4CA3-8B56-B4A1A0300CE8}"/>
    <cellStyle name="_Jan 2006 APAC MBOM - Feb 15PM version_Headcount SPT- March 06_MBOM v.2_OCFAnalysis" xfId="22252" xr:uid="{FED272F1-14BF-4320-8B9C-9CAE80896C43}"/>
    <cellStyle name="_Jan 2006 APAC MBOM - Feb 15PM version_Headcount SPT- March 06_MBOM v.2_OCFAnalysis_Cost out Update" xfId="22253" xr:uid="{37EE0092-6BD9-4E3B-B672-E7A167E5FDF6}"/>
    <cellStyle name="_Jan 2006 APAC MBOM - Feb 15PM version_Headcount SPT- March 06_MBOM v.2_OCFAnalysis_EBIT OCF Ranges" xfId="22254" xr:uid="{7B429EE8-8D65-4EB8-97ED-831716F6C014}"/>
    <cellStyle name="_Jan 2006 APAC MBOM - Feb 15PM version_Headcount SPT- March 06_MBOM v.2_OCFAnalysis_Working Capital Graph" xfId="22255" xr:uid="{18DC0802-6850-46AF-B462-65B64C3A3743}"/>
    <cellStyle name="_Jan 2006 APAC MBOM - Feb 15PM version_Headcount SPT- March 06_MBOM v.2_Quarterly Industry Volume - Corp Follow up Feb 19th" xfId="22256" xr:uid="{78135DF5-A7D5-4841-8A27-86F0453ACBBD}"/>
    <cellStyle name="_Jan 2006 APAC MBOM - Feb 15PM version_Headcount SPT- March 06_MBOM v.2_Quarterly Industry Volume - Corp Follow up Feb 19th 2" xfId="22257" xr:uid="{50064D1B-07E4-40D6-9CFF-3B16948B78C6}"/>
    <cellStyle name="_Jan 2006 APAC MBOM - Feb 15PM version_Headcount SPT- March 06_MBOM v.2_Quarterly Industry Volume - Corp Follow up Feb 19th_Cost out Update" xfId="22258" xr:uid="{02365F7D-4784-4880-800C-5D54ED09C530}"/>
    <cellStyle name="_Jan 2006 APAC MBOM - Feb 15PM version_Headcount SPT- March 06_MBOM v.2_Quarterly Industry Volume - Corp Follow up Feb 19th_EBIT OCF Ranges" xfId="22259" xr:uid="{9C63438D-7EDB-49ED-80E3-B31CA388A891}"/>
    <cellStyle name="_Jan 2006 APAC MBOM - Feb 15PM version_Headcount SPT- March 06_MBOM v.2_Quarterly Industry Volume - Corp Follow up Feb 19th_OCFAnalysis" xfId="22260" xr:uid="{B50C8680-E3B9-431B-A71C-EF2B5EDB2374}"/>
    <cellStyle name="_Jan 2006 APAC MBOM - Feb 15PM version_Headcount SPT- March 06_MBOM v.2_Quarterly Industry Volume - Corp Follow up Feb 19th_OCFAnalysis_Cost out Update" xfId="22261" xr:uid="{F0D0F38D-DE9D-485F-8355-8464E6593BC4}"/>
    <cellStyle name="_Jan 2006 APAC MBOM - Feb 15PM version_Headcount SPT- March 06_MBOM v.2_Quarterly Industry Volume - Corp Follow up Feb 19th_OCFAnalysis_EBIT OCF Ranges" xfId="22262" xr:uid="{BCA7C42B-B2F6-4908-BE15-5CDAB8E17793}"/>
    <cellStyle name="_Jan 2006 APAC MBOM - Feb 15PM version_Headcount SPT- March 06_MBOM v.2_Quarterly Industry Volume - Corp Follow up Feb 19th_OCFAnalysis_Working Capital Graph" xfId="22263" xr:uid="{901875D8-4EFE-46E6-B602-021E2F097C74}"/>
    <cellStyle name="_Jan 2006 APAC MBOM - Feb 15PM version_Headcount SPT- March 06_MBOM v.2_Quarterly Industry Volume - Corp Follow up Feb 19th_Working Capital Graph" xfId="22264" xr:uid="{46F6EF98-AFE9-4A22-9662-1DD90665FB39}"/>
    <cellStyle name="_Jan 2006 APAC MBOM - Feb 15PM version_Headcount SPT- March 06_MBOM v.2_SBU_GLOBAL_NGT" xfId="22265" xr:uid="{E37B5B8D-0836-4E11-8E70-F7719C33004B}"/>
    <cellStyle name="_Jan 2006 APAC MBOM - Feb 15PM version_Headcount SPT- March 06_MBOM v.2_SBU_GLOBAL_NGT 2" xfId="22266" xr:uid="{8F9717A0-95E8-4292-AA72-EF55D7852A62}"/>
    <cellStyle name="_Jan 2006 APAC MBOM - Feb 15PM version_Headcount SPT- March 06_MBOM v.2_SBU_GLOBAL_NGT_Cost out Update" xfId="22267" xr:uid="{B5171543-6AF3-4292-94F1-0BF9EAD7FF22}"/>
    <cellStyle name="_Jan 2006 APAC MBOM - Feb 15PM version_Headcount SPT- March 06_MBOM v.2_SBU_GLOBAL_NGT_EBIT OCF Ranges" xfId="22268" xr:uid="{D073541F-BDFE-420C-82B6-65DB491DEC1C}"/>
    <cellStyle name="_Jan 2006 APAC MBOM - Feb 15PM version_Headcount SPT- March 06_MBOM v.2_SBU_GLOBAL_NGT_Working Capital Graph" xfId="22269" xr:uid="{4CABED6D-A1B0-403D-93FF-D0ECA9BA51E3}"/>
    <cellStyle name="_Jan 2006 APAC MBOM - Feb 15PM version_Headcount SPT- March 06_MBOM v.2_Supplemental Data Requirements-Country" xfId="22270" xr:uid="{F9A8002B-368F-464E-884E-975B07877644}"/>
    <cellStyle name="_Jan 2006 APAC MBOM - Feb 15PM version_Headcount SPT- March 06_MBOM v.2_Working Capital Graph" xfId="22271" xr:uid="{CCA5FA7C-C3CC-4D8B-937F-4B862DC1667E}"/>
    <cellStyle name="_Jan 2006 APAC MBOM - Feb 15PM version_Headcount SPT- March 06_MBOM v.3" xfId="22272" xr:uid="{565842D6-9FCF-4799-BEAA-92C79D0502CA}"/>
    <cellStyle name="_Jan 2006 APAC MBOM - Feb 15PM version_Headcount SPT- March 06_MBOM v.3 2" xfId="22273" xr:uid="{2CBD71A5-2340-46D6-ACBB-077E4228F261}"/>
    <cellStyle name="_Jan 2006 APAC MBOM - Feb 15PM version_Headcount SPT- March 06_MBOM v.3_2009 AOP_Jan deck_Financials Consol_Sent" xfId="22274" xr:uid="{839966C6-EBBA-4EC0-9FDB-6C27B1CCDF3E}"/>
    <cellStyle name="_Jan 2006 APAC MBOM - Feb 15PM version_Headcount SPT- March 06_MBOM v.3_2009 AOP_Jan deck_Financials Consol_Sent_2" xfId="22275" xr:uid="{4C3B92AC-E9F7-4ABD-8518-E5439EF2CF64}"/>
    <cellStyle name="_Jan 2006 APAC MBOM - Feb 15PM version_Headcount SPT- March 06_MBOM v.3_2009 AOP_Nov deck_Financials_for Consol_v2" xfId="22276" xr:uid="{D1EF4562-CB30-44AE-9A0D-EF25FA576A2F}"/>
    <cellStyle name="_Jan 2006 APAC MBOM - Feb 15PM version_Headcount SPT- March 06_MBOM v.3_Cash Capex 10+2" xfId="22277" xr:uid="{C8B0582A-09BB-43A3-A8B4-5BC449B11CFC}"/>
    <cellStyle name="_Jan 2006 APAC MBOM - Feb 15PM version_Headcount SPT- March 06_MBOM v.3_Cash Capex 10+2_Cost out Update" xfId="22278" xr:uid="{1484B2A1-E3F4-4CB9-B676-DD9D3CEEE20D}"/>
    <cellStyle name="_Jan 2006 APAC MBOM - Feb 15PM version_Headcount SPT- March 06_MBOM v.3_Cash Capex 10+2_EBIT OCF Ranges" xfId="22279" xr:uid="{04C88267-A3EB-4577-9587-0BCF5D5DFB61}"/>
    <cellStyle name="_Jan 2006 APAC MBOM - Feb 15PM version_Headcount SPT- March 06_MBOM v.3_Cash Capex 10+2_Working Capital Graph" xfId="22280" xr:uid="{19EA0F8A-C8A2-4A77-9567-1A5D0DAEB538}"/>
    <cellStyle name="_Jan 2006 APAC MBOM - Feb 15PM version_Headcount SPT- March 06_MBOM v.3_Cost out Update" xfId="22281" xr:uid="{4544BB7D-727A-4033-AF22-2325CC381CBA}"/>
    <cellStyle name="_Jan 2006 APAC MBOM - Feb 15PM version_Headcount SPT- March 06_MBOM v.3_EBIT OCF Ranges" xfId="22282" xr:uid="{BC1FDF5C-288B-4AC6-B212-612F09293606}"/>
    <cellStyle name="_Jan 2006 APAC MBOM - Feb 15PM version_Headcount SPT- March 06_MBOM v.3_Global Operations" xfId="22283" xr:uid="{3E150B89-E9C7-43F0-9766-680CFA9829F4}"/>
    <cellStyle name="_Jan 2006 APAC MBOM - Feb 15PM version_Headcount SPT- March 06_MBOM v.3_Global Operations 2" xfId="22284" xr:uid="{433746DA-6875-41C0-B004-3B8A3E9F2D9B}"/>
    <cellStyle name="_Jan 2006 APAC MBOM - Feb 15PM version_Headcount SPT- March 06_MBOM v.3_NA" xfId="22285" xr:uid="{78505A39-D53B-49DE-93DA-B42E400713C3}"/>
    <cellStyle name="_Jan 2006 APAC MBOM - Feb 15PM version_Headcount SPT- March 06_MBOM v.3_NA 2" xfId="22286" xr:uid="{3C5EB4E1-84C6-4408-9726-2CB7A3CF3A96}"/>
    <cellStyle name="_Jan 2006 APAC MBOM - Feb 15PM version_Headcount SPT- March 06_MBOM v.3_NA_1" xfId="22287" xr:uid="{F0AC47A0-9F71-4C4E-956F-EEC24035905C}"/>
    <cellStyle name="_Jan 2006 APAC MBOM - Feb 15PM version_Headcount SPT- March 06_MBOM v.3_NA_1 2" xfId="22288" xr:uid="{4BAF61F9-2CD3-4D67-97B9-C56D082FEEF2}"/>
    <cellStyle name="_Jan 2006 APAC MBOM - Feb 15PM version_Headcount SPT- March 06_MBOM v.3_Nov Review Deck Final" xfId="22289" xr:uid="{93121C38-68AC-493B-A3F0-17EA2DBDF049}"/>
    <cellStyle name="_Jan 2006 APAC MBOM - Feb 15PM version_Headcount SPT- March 06_MBOM v.3_OCFAnalysis" xfId="22290" xr:uid="{34703A2E-47CE-4838-92BC-74543024D9A8}"/>
    <cellStyle name="_Jan 2006 APAC MBOM - Feb 15PM version_Headcount SPT- March 06_MBOM v.3_OCFAnalysis_Cost out Update" xfId="22291" xr:uid="{5D44AAF6-78A7-4D55-8D2D-E724554CB576}"/>
    <cellStyle name="_Jan 2006 APAC MBOM - Feb 15PM version_Headcount SPT- March 06_MBOM v.3_OCFAnalysis_EBIT OCF Ranges" xfId="22292" xr:uid="{06AE1CE9-907F-4767-8EA8-D196D405C060}"/>
    <cellStyle name="_Jan 2006 APAC MBOM - Feb 15PM version_Headcount SPT- March 06_MBOM v.3_OCFAnalysis_Working Capital Graph" xfId="22293" xr:uid="{1A171CB1-D9B1-49B6-BDB6-0095D7619827}"/>
    <cellStyle name="_Jan 2006 APAC MBOM - Feb 15PM version_Headcount SPT- March 06_MBOM v.3_Quarterly Industry Volume - Corp Follow up Feb 19th" xfId="22294" xr:uid="{9B21DD25-6AE2-4A16-BD57-43A80DBB736F}"/>
    <cellStyle name="_Jan 2006 APAC MBOM - Feb 15PM version_Headcount SPT- March 06_MBOM v.3_Quarterly Industry Volume - Corp Follow up Feb 19th 2" xfId="22295" xr:uid="{D49E33B5-125B-42A7-8596-79CDBD35526C}"/>
    <cellStyle name="_Jan 2006 APAC MBOM - Feb 15PM version_Headcount SPT- March 06_MBOM v.3_Quarterly Industry Volume - Corp Follow up Feb 19th_Cost out Update" xfId="22296" xr:uid="{539DFE16-35CC-44EA-AD4D-5CA966699510}"/>
    <cellStyle name="_Jan 2006 APAC MBOM - Feb 15PM version_Headcount SPT- March 06_MBOM v.3_Quarterly Industry Volume - Corp Follow up Feb 19th_EBIT OCF Ranges" xfId="22297" xr:uid="{1CEDFC04-532F-4B73-AEC2-769B8BF903A7}"/>
    <cellStyle name="_Jan 2006 APAC MBOM - Feb 15PM version_Headcount SPT- March 06_MBOM v.3_Quarterly Industry Volume - Corp Follow up Feb 19th_OCFAnalysis" xfId="22298" xr:uid="{8A70FE41-D8CE-41FF-B8A2-A8AD409B1150}"/>
    <cellStyle name="_Jan 2006 APAC MBOM - Feb 15PM version_Headcount SPT- March 06_MBOM v.3_Quarterly Industry Volume - Corp Follow up Feb 19th_OCFAnalysis_Cost out Update" xfId="22299" xr:uid="{A0B37537-6355-4711-A785-87CD22328710}"/>
    <cellStyle name="_Jan 2006 APAC MBOM - Feb 15PM version_Headcount SPT- March 06_MBOM v.3_Quarterly Industry Volume - Corp Follow up Feb 19th_OCFAnalysis_EBIT OCF Ranges" xfId="22300" xr:uid="{3C372635-874F-48CE-822A-3D662A5E654B}"/>
    <cellStyle name="_Jan 2006 APAC MBOM - Feb 15PM version_Headcount SPT- March 06_MBOM v.3_Quarterly Industry Volume - Corp Follow up Feb 19th_OCFAnalysis_Working Capital Graph" xfId="22301" xr:uid="{851B5E26-202D-438E-A188-A3FD1152030F}"/>
    <cellStyle name="_Jan 2006 APAC MBOM - Feb 15PM version_Headcount SPT- March 06_MBOM v.3_Quarterly Industry Volume - Corp Follow up Feb 19th_Working Capital Graph" xfId="22302" xr:uid="{36909F9F-9AB3-4CC9-9D19-B6A1F0C80C15}"/>
    <cellStyle name="_Jan 2006 APAC MBOM - Feb 15PM version_Headcount SPT- March 06_MBOM v.3_SBU_GLOBAL_NGT" xfId="22303" xr:uid="{036748CD-8C95-4038-82E6-077335C06562}"/>
    <cellStyle name="_Jan 2006 APAC MBOM - Feb 15PM version_Headcount SPT- March 06_MBOM v.3_SBU_GLOBAL_NGT 2" xfId="22304" xr:uid="{A7251777-E0D7-45B9-8115-7180E8956A70}"/>
    <cellStyle name="_Jan 2006 APAC MBOM - Feb 15PM version_Headcount SPT- March 06_MBOM v.3_SBU_GLOBAL_NGT_Cost out Update" xfId="22305" xr:uid="{0C3A126F-E91E-4CF2-BA9D-18DF2E32D6B4}"/>
    <cellStyle name="_Jan 2006 APAC MBOM - Feb 15PM version_Headcount SPT- March 06_MBOM v.3_SBU_GLOBAL_NGT_EBIT OCF Ranges" xfId="22306" xr:uid="{9DCA00A2-6FA9-4496-8485-5C68DD9AA62F}"/>
    <cellStyle name="_Jan 2006 APAC MBOM - Feb 15PM version_Headcount SPT- March 06_MBOM v.3_SBU_GLOBAL_NGT_Working Capital Graph" xfId="22307" xr:uid="{8CAFEB8E-5E38-46A8-8F7F-2739C2EA9A6A}"/>
    <cellStyle name="_Jan 2006 APAC MBOM - Feb 15PM version_Headcount SPT- March 06_MBOM v.3_Supplemental Data Requirements-Country" xfId="22308" xr:uid="{B6CF0C39-C83A-4020-9144-4636DD1E84B0}"/>
    <cellStyle name="_Jan 2006 APAC MBOM - Feb 15PM version_Headcount SPT- March 06_MBOM v.3_Working Capital Graph" xfId="22309" xr:uid="{01F4F3E0-358C-44E9-AA4D-987F55285954}"/>
    <cellStyle name="_Jan 2006 APAC MBOM - Feb 15PM version_Headcount SPT- March 06_MBOM_2009 AOP_Jan deck_Financials Consol_Sent" xfId="22310" xr:uid="{7272AE24-CD15-456C-AC00-6FC04C68A5E0}"/>
    <cellStyle name="_Jan 2006 APAC MBOM - Feb 15PM version_Headcount SPT- March 06_MBOM_2009 AOP_Jan deck_Financials Consol_Sent_2" xfId="22311" xr:uid="{2F706C51-7032-4F92-98FE-1890EB0A1FD2}"/>
    <cellStyle name="_Jan 2006 APAC MBOM - Feb 15PM version_Headcount SPT- March 06_MBOM_2009 AOP_Nov deck_Financials_for Consol_v2" xfId="22312" xr:uid="{47F86D38-4647-4844-B929-80E775D4DB34}"/>
    <cellStyle name="_Jan 2006 APAC MBOM - Feb 15PM version_Headcount SPT- March 06_MBOM_Cash Capex 10+2" xfId="22313" xr:uid="{F1610401-EF6F-4090-B585-B6D53916F0AC}"/>
    <cellStyle name="_Jan 2006 APAC MBOM - Feb 15PM version_Headcount SPT- March 06_MBOM_Cash Capex 10+2_Cost out Update" xfId="22314" xr:uid="{51B021D8-FE3E-4647-B935-BC7E04FFD352}"/>
    <cellStyle name="_Jan 2006 APAC MBOM - Feb 15PM version_Headcount SPT- March 06_MBOM_Cash Capex 10+2_EBIT OCF Ranges" xfId="22315" xr:uid="{3D4691C4-E982-44B8-83F7-C0FD95561C5E}"/>
    <cellStyle name="_Jan 2006 APAC MBOM - Feb 15PM version_Headcount SPT- March 06_MBOM_Cash Capex 10+2_Working Capital Graph" xfId="22316" xr:uid="{13AE937B-11A3-46B1-A9CD-310BDE6781DF}"/>
    <cellStyle name="_Jan 2006 APAC MBOM - Feb 15PM version_Headcount SPT- March 06_MBOM_Cost out Update" xfId="22317" xr:uid="{F47FAE5B-EA8A-402A-8AD9-642D6E7CC9D5}"/>
    <cellStyle name="_Jan 2006 APAC MBOM - Feb 15PM version_Headcount SPT- March 06_MBOM_EBIT OCF Ranges" xfId="22318" xr:uid="{71162ABE-1A0C-43F5-8FE5-0C4FD57BD8BD}"/>
    <cellStyle name="_Jan 2006 APAC MBOM - Feb 15PM version_Headcount SPT- March 06_MBOM_Global Operations" xfId="22319" xr:uid="{76303762-3C96-42F6-BC1A-4778087FC12F}"/>
    <cellStyle name="_Jan 2006 APAC MBOM - Feb 15PM version_Headcount SPT- March 06_MBOM_Global Operations 2" xfId="22320" xr:uid="{40357DA8-F6E1-4DC7-A3BB-0F8337E6B397}"/>
    <cellStyle name="_Jan 2006 APAC MBOM - Feb 15PM version_Headcount SPT- March 06_MBOM_NA" xfId="22321" xr:uid="{BCB0A2BA-47E1-4372-928C-F13EAFB6FEF8}"/>
    <cellStyle name="_Jan 2006 APAC MBOM - Feb 15PM version_Headcount SPT- March 06_MBOM_NA 2" xfId="22322" xr:uid="{E9233456-C549-49A0-A0B5-9BC2FDABED28}"/>
    <cellStyle name="_Jan 2006 APAC MBOM - Feb 15PM version_Headcount SPT- March 06_MBOM_NA_1" xfId="22323" xr:uid="{D30D6AEE-AD4E-4E1E-8C1E-E53DE0073F50}"/>
    <cellStyle name="_Jan 2006 APAC MBOM - Feb 15PM version_Headcount SPT- March 06_MBOM_NA_1 2" xfId="22324" xr:uid="{B6F75B9E-188E-4102-9347-07CA118AB788}"/>
    <cellStyle name="_Jan 2006 APAC MBOM - Feb 15PM version_Headcount SPT- March 06_MBOM_Nov Review Deck Final" xfId="22325" xr:uid="{D9C67D44-2013-434C-A549-BFC94FB61E67}"/>
    <cellStyle name="_Jan 2006 APAC MBOM - Feb 15PM version_Headcount SPT- March 06_MBOM_OCFAnalysis" xfId="22326" xr:uid="{B810DE94-60A8-4FA1-9AC1-C9498C8F293C}"/>
    <cellStyle name="_Jan 2006 APAC MBOM - Feb 15PM version_Headcount SPT- March 06_MBOM_OCFAnalysis_Cost out Update" xfId="22327" xr:uid="{C8354842-0C09-4A8A-9EF3-0A0FB958D55B}"/>
    <cellStyle name="_Jan 2006 APAC MBOM - Feb 15PM version_Headcount SPT- March 06_MBOM_OCFAnalysis_EBIT OCF Ranges" xfId="22328" xr:uid="{092355C5-DC5B-46B8-94ED-A9F00839862A}"/>
    <cellStyle name="_Jan 2006 APAC MBOM - Feb 15PM version_Headcount SPT- March 06_MBOM_OCFAnalysis_Working Capital Graph" xfId="22329" xr:uid="{A8C69822-65AB-44B8-858E-00D10E9F261E}"/>
    <cellStyle name="_Jan 2006 APAC MBOM - Feb 15PM version_Headcount SPT- March 06_MBOM_Quarterly Industry Volume - Corp Follow up Feb 19th" xfId="22330" xr:uid="{4844E75B-3C39-42DC-9CA3-16F302FA4819}"/>
    <cellStyle name="_Jan 2006 APAC MBOM - Feb 15PM version_Headcount SPT- March 06_MBOM_Quarterly Industry Volume - Corp Follow up Feb 19th 2" xfId="22331" xr:uid="{A9528059-640B-4E06-B7B0-21445F05B834}"/>
    <cellStyle name="_Jan 2006 APAC MBOM - Feb 15PM version_Headcount SPT- March 06_MBOM_Quarterly Industry Volume - Corp Follow up Feb 19th_Cost out Update" xfId="22332" xr:uid="{669EE174-A603-4BDF-99A4-25A955499D50}"/>
    <cellStyle name="_Jan 2006 APAC MBOM - Feb 15PM version_Headcount SPT- March 06_MBOM_Quarterly Industry Volume - Corp Follow up Feb 19th_EBIT OCF Ranges" xfId="22333" xr:uid="{C46E0DD0-81EF-496A-8B5D-446869484653}"/>
    <cellStyle name="_Jan 2006 APAC MBOM - Feb 15PM version_Headcount SPT- March 06_MBOM_Quarterly Industry Volume - Corp Follow up Feb 19th_OCFAnalysis" xfId="22334" xr:uid="{8A9C7E95-4FF5-4D85-91F2-8C25746311A1}"/>
    <cellStyle name="_Jan 2006 APAC MBOM - Feb 15PM version_Headcount SPT- March 06_MBOM_Quarterly Industry Volume - Corp Follow up Feb 19th_OCFAnalysis_Cost out Update" xfId="22335" xr:uid="{CD739BE5-D172-4C69-8C1E-CF1167ED0A6B}"/>
    <cellStyle name="_Jan 2006 APAC MBOM - Feb 15PM version_Headcount SPT- March 06_MBOM_Quarterly Industry Volume - Corp Follow up Feb 19th_OCFAnalysis_EBIT OCF Ranges" xfId="22336" xr:uid="{C92EC7AB-003D-440B-B082-CA55FF53DAE4}"/>
    <cellStyle name="_Jan 2006 APAC MBOM - Feb 15PM version_Headcount SPT- March 06_MBOM_Quarterly Industry Volume - Corp Follow up Feb 19th_OCFAnalysis_Working Capital Graph" xfId="22337" xr:uid="{18750191-F928-4E72-9C22-4D27CFE99114}"/>
    <cellStyle name="_Jan 2006 APAC MBOM - Feb 15PM version_Headcount SPT- March 06_MBOM_Quarterly Industry Volume - Corp Follow up Feb 19th_Working Capital Graph" xfId="22338" xr:uid="{E34E567D-272B-4A25-B042-8B21B8851FB5}"/>
    <cellStyle name="_Jan 2006 APAC MBOM - Feb 15PM version_Headcount SPT- March 06_MBOM_SBU_GLOBAL_NGT" xfId="22339" xr:uid="{EFD3251D-77BE-4087-A763-9F86667429E2}"/>
    <cellStyle name="_Jan 2006 APAC MBOM - Feb 15PM version_Headcount SPT- March 06_MBOM_SBU_GLOBAL_NGT 2" xfId="22340" xr:uid="{D8179D7D-A081-4C72-A92B-9C4014DC8ED1}"/>
    <cellStyle name="_Jan 2006 APAC MBOM - Feb 15PM version_Headcount SPT- March 06_MBOM_SBU_GLOBAL_NGT_Cost out Update" xfId="22341" xr:uid="{FBA0E927-8A43-412A-A916-F72734BED84F}"/>
    <cellStyle name="_Jan 2006 APAC MBOM - Feb 15PM version_Headcount SPT- March 06_MBOM_SBU_GLOBAL_NGT_EBIT OCF Ranges" xfId="22342" xr:uid="{44A03392-1233-4DB7-9102-F275062FD727}"/>
    <cellStyle name="_Jan 2006 APAC MBOM - Feb 15PM version_Headcount SPT- March 06_MBOM_SBU_GLOBAL_NGT_Working Capital Graph" xfId="22343" xr:uid="{F931881D-1828-445C-BADC-20F30CBED2C6}"/>
    <cellStyle name="_Jan 2006 APAC MBOM - Feb 15PM version_Headcount SPT- March 06_MBOM_Supplemental Data Requirements-Country" xfId="22344" xr:uid="{2A49E4E1-EFC3-426B-9688-08E437004053}"/>
    <cellStyle name="_Jan 2006 APAC MBOM - Feb 15PM version_Headcount SPT- March 06_MBOM_Working Capital Graph" xfId="22345" xr:uid="{DEBB1D5E-C427-4688-A488-50277529E037}"/>
    <cellStyle name="_Jan 2006 APAC MBOM - Feb 15PM version_Headcount SPT- March 06_NA" xfId="22346" xr:uid="{06F20FCC-2763-4B83-AB7C-3211CC27A0C4}"/>
    <cellStyle name="_Jan 2006 APAC MBOM - Feb 15PM version_Headcount SPT- March 06_NA 2" xfId="22347" xr:uid="{C6DCC6FE-43DA-4B63-8636-680906253093}"/>
    <cellStyle name="_Jan 2006 APAC MBOM - Feb 15PM version_Headcount SPT- March 06_NA_1" xfId="22348" xr:uid="{29F84438-0D50-46D9-BDBF-56B081B8EB46}"/>
    <cellStyle name="_Jan 2006 APAC MBOM - Feb 15PM version_Headcount SPT- March 06_NA_1 2" xfId="22349" xr:uid="{0BA6EFE5-7CE7-4EA1-8A9C-F49B6FB18656}"/>
    <cellStyle name="_Jan 2006 APAC MBOM - Feb 15PM version_Headcount SPT- March 06_Nov Review Deck Final" xfId="22350" xr:uid="{10E43A55-FBE7-407C-A252-4F4329123CD5}"/>
    <cellStyle name="_Jan 2006 APAC MBOM - Feb 15PM version_Headcount SPT- March 06_OCFAnalysis" xfId="22351" xr:uid="{053A421E-FF4B-400D-8367-56D1D92E21AC}"/>
    <cellStyle name="_Jan 2006 APAC MBOM - Feb 15PM version_Headcount SPT- March 06_OCFAnalysis_Cost out Update" xfId="22352" xr:uid="{32F981D3-D56B-4A2B-940E-7179F813CE11}"/>
    <cellStyle name="_Jan 2006 APAC MBOM - Feb 15PM version_Headcount SPT- March 06_OCFAnalysis_EBIT OCF Ranges" xfId="22353" xr:uid="{71130EBD-2D96-4208-82CC-12C8DE68E8EE}"/>
    <cellStyle name="_Jan 2006 APAC MBOM - Feb 15PM version_Headcount SPT- March 06_OCFAnalysis_Working Capital Graph" xfId="22354" xr:uid="{D25BA71C-0183-400B-AE80-96AF95F14137}"/>
    <cellStyle name="_Jan 2006 APAC MBOM - Feb 15PM version_Headcount SPT- March 06_Quarterly Industry Volume - Corp Follow up Feb 19th" xfId="22355" xr:uid="{A158C9A5-1EF9-49D2-9D37-B24506B92D30}"/>
    <cellStyle name="_Jan 2006 APAC MBOM - Feb 15PM version_Headcount SPT- March 06_Quarterly Industry Volume - Corp Follow up Feb 19th 2" xfId="22356" xr:uid="{3B13EB8C-C346-4A6B-B29F-1230E0553827}"/>
    <cellStyle name="_Jan 2006 APAC MBOM - Feb 15PM version_Headcount SPT- March 06_Quarterly Industry Volume - Corp Follow up Feb 19th_Cost out Update" xfId="22357" xr:uid="{F0423E53-9EEF-407A-8FE0-0DE5A5805437}"/>
    <cellStyle name="_Jan 2006 APAC MBOM - Feb 15PM version_Headcount SPT- March 06_Quarterly Industry Volume - Corp Follow up Feb 19th_EBIT OCF Ranges" xfId="22358" xr:uid="{DC28B02B-7F4A-4799-8E01-761609E5B172}"/>
    <cellStyle name="_Jan 2006 APAC MBOM - Feb 15PM version_Headcount SPT- March 06_Quarterly Industry Volume - Corp Follow up Feb 19th_OCFAnalysis" xfId="22359" xr:uid="{15E20A6F-83F4-4C3F-9408-2B4CD561AFC7}"/>
    <cellStyle name="_Jan 2006 APAC MBOM - Feb 15PM version_Headcount SPT- March 06_Quarterly Industry Volume - Corp Follow up Feb 19th_OCFAnalysis_Cost out Update" xfId="22360" xr:uid="{EB32D0BF-FD04-4C28-A314-C9247FDEB251}"/>
    <cellStyle name="_Jan 2006 APAC MBOM - Feb 15PM version_Headcount SPT- March 06_Quarterly Industry Volume - Corp Follow up Feb 19th_OCFAnalysis_EBIT OCF Ranges" xfId="22361" xr:uid="{DCE5B31F-B4E9-43C2-833F-CFBEC9EA95A9}"/>
    <cellStyle name="_Jan 2006 APAC MBOM - Feb 15PM version_Headcount SPT- March 06_Quarterly Industry Volume - Corp Follow up Feb 19th_OCFAnalysis_Working Capital Graph" xfId="22362" xr:uid="{1AB8147A-9FF1-4532-9256-9B3895A9EDE5}"/>
    <cellStyle name="_Jan 2006 APAC MBOM - Feb 15PM version_Headcount SPT- March 06_Quarterly Industry Volume - Corp Follow up Feb 19th_Working Capital Graph" xfId="22363" xr:uid="{931B2095-AF8F-4255-9014-BFE3530AE8FB}"/>
    <cellStyle name="_Jan 2006 APAC MBOM - Feb 15PM version_Headcount SPT- March 06_SBU_GLOBAL_NGT" xfId="22364" xr:uid="{F181C0EA-5871-43D3-9D44-2A80286B35AF}"/>
    <cellStyle name="_Jan 2006 APAC MBOM - Feb 15PM version_Headcount SPT- March 06_SBU_GLOBAL_NGT 2" xfId="22365" xr:uid="{790A5DCF-9F8B-4C3B-85F8-1394DAC1C55E}"/>
    <cellStyle name="_Jan 2006 APAC MBOM - Feb 15PM version_Headcount SPT- March 06_SBU_GLOBAL_NGT_Cost out Update" xfId="22366" xr:uid="{C4C96977-3064-47AB-B0D3-B751D22968E5}"/>
    <cellStyle name="_Jan 2006 APAC MBOM - Feb 15PM version_Headcount SPT- March 06_SBU_GLOBAL_NGT_EBIT OCF Ranges" xfId="22367" xr:uid="{12A56C3C-8DB3-4FC7-9F4D-FB78907AF467}"/>
    <cellStyle name="_Jan 2006 APAC MBOM - Feb 15PM version_Headcount SPT- March 06_SBU_GLOBAL_NGT_Working Capital Graph" xfId="22368" xr:uid="{518EACD9-E2F1-4A0D-838A-175E50AF0664}"/>
    <cellStyle name="_Jan 2006 APAC MBOM - Feb 15PM version_Headcount SPT- March 06_SPTFIN MBOM Inputs AUG 07" xfId="22369" xr:uid="{DB26BEC7-B41F-44A6-A144-53D29388591E}"/>
    <cellStyle name="_Jan 2006 APAC MBOM - Feb 15PM version_Headcount SPT- March 06_SPTFIN MBOM Inputs AUG 07_Cost out Update" xfId="22370" xr:uid="{60A9E5F0-4ADB-428A-A070-C57E6040C73F}"/>
    <cellStyle name="_Jan 2006 APAC MBOM - Feb 15PM version_Headcount SPT- March 06_SPTFIN MBOM Inputs AUG 07_EBIT OCF Ranges" xfId="22371" xr:uid="{3D8CFC4C-C713-4B9D-A42B-9E93F746A159}"/>
    <cellStyle name="_Jan 2006 APAC MBOM - Feb 15PM version_Headcount SPT- March 06_SPTFIN MBOM Inputs AUG 07_Working Capital Graph" xfId="22372" xr:uid="{DA81CD91-8938-4901-A75E-416A2B1E0DD2}"/>
    <cellStyle name="_Jan 2006 APAC MBOM - Feb 15PM version_Headcount SPT- March 06_SPTFIN MBOM Inputs Dec 07" xfId="22373" xr:uid="{EF34D1C5-3881-4BD3-89F9-F9355DCDAF6A}"/>
    <cellStyle name="_Jan 2006 APAC MBOM - Feb 15PM version_Headcount SPT- March 06_SPTFIN MBOM Inputs Dec 07_Cost out Update" xfId="22374" xr:uid="{2AE238B8-D99C-4376-8EE4-77435353B232}"/>
    <cellStyle name="_Jan 2006 APAC MBOM - Feb 15PM version_Headcount SPT- March 06_SPTFIN MBOM Inputs Dec 07_EBIT OCF Ranges" xfId="22375" xr:uid="{70B869F7-7305-4032-98DE-1CCF860C873F}"/>
    <cellStyle name="_Jan 2006 APAC MBOM - Feb 15PM version_Headcount SPT- March 06_SPTFIN MBOM Inputs Dec 07_Working Capital Graph" xfId="22376" xr:uid="{415EF337-235F-4003-A6F9-55AE933DE0FE}"/>
    <cellStyle name="_Jan 2006 APAC MBOM - Feb 15PM version_Headcount SPT- March 06_SPTFIN MBOM Inputs jul 07" xfId="22377" xr:uid="{17C8DF4D-6F75-4C29-AD74-497865768279}"/>
    <cellStyle name="_Jan 2006 APAC MBOM - Feb 15PM version_Headcount SPT- March 06_SPTFIN MBOM Inputs jul 07_Cost out Update" xfId="22378" xr:uid="{5C748FAF-45F8-445B-B865-2189BDDB1636}"/>
    <cellStyle name="_Jan 2006 APAC MBOM - Feb 15PM version_Headcount SPT- March 06_SPTFIN MBOM Inputs jul 07_EBIT OCF Ranges" xfId="22379" xr:uid="{B357151F-B259-419E-A9B0-BFBC043ABA9C}"/>
    <cellStyle name="_Jan 2006 APAC MBOM - Feb 15PM version_Headcount SPT- March 06_SPTFIN MBOM Inputs jul 07_Working Capital Graph" xfId="22380" xr:uid="{7E9B300D-668B-4C97-A014-B3D522F0DE5C}"/>
    <cellStyle name="_Jan 2006 APAC MBOM - Feb 15PM version_Headcount SPT- March 06_SPTFIN MBOM Inputs jun 07 final" xfId="22381" xr:uid="{4E3E73F2-AEDA-4678-BA91-FBC23F5FCC36}"/>
    <cellStyle name="_Jan 2006 APAC MBOM - Feb 15PM version_Headcount SPT- March 06_SPTFIN MBOM Inputs jun 07 final_Cost out Update" xfId="22382" xr:uid="{5AF3A712-7C00-4F3F-BEAB-DD87FDE9842A}"/>
    <cellStyle name="_Jan 2006 APAC MBOM - Feb 15PM version_Headcount SPT- March 06_SPTFIN MBOM Inputs jun 07 final_EBIT OCF Ranges" xfId="22383" xr:uid="{3B49A273-6533-456D-A7F1-BD744C7B5C95}"/>
    <cellStyle name="_Jan 2006 APAC MBOM - Feb 15PM version_Headcount SPT- March 06_SPTFIN MBOM Inputs jun 07 final_Working Capital Graph" xfId="22384" xr:uid="{0300229C-0E95-4D64-A77C-BD42ED47119A}"/>
    <cellStyle name="_Jan 2006 APAC MBOM - Feb 15PM version_Headcount SPT- March 06_SPTFIN MBOM Inputs Jun'07" xfId="22385" xr:uid="{1F1721CA-BE81-4582-A05A-3B97BE2014B8}"/>
    <cellStyle name="_Jan 2006 APAC MBOM - Feb 15PM version_Headcount SPT- March 06_SPTFIN MBOM Inputs Jun'07_Cost out Update" xfId="22386" xr:uid="{3A83D54D-DC80-49F3-8744-0C7E6F2DC6C5}"/>
    <cellStyle name="_Jan 2006 APAC MBOM - Feb 15PM version_Headcount SPT- March 06_SPTFIN MBOM Inputs Jun'07_EBIT OCF Ranges" xfId="22387" xr:uid="{C2EA6189-5B0C-4301-B97E-21355BB7711C}"/>
    <cellStyle name="_Jan 2006 APAC MBOM - Feb 15PM version_Headcount SPT- March 06_SPTFIN MBOM Inputs Jun'07_Working Capital Graph" xfId="22388" xr:uid="{D48B3566-384D-434A-8901-276C0023CABF}"/>
    <cellStyle name="_Jan 2006 APAC MBOM - Feb 15PM version_Headcount SPT- March 06_Supplemental Data Requirements-Country" xfId="22389" xr:uid="{F632703F-AE9D-4CEB-A5C8-CF64080D4CDB}"/>
    <cellStyle name="_Jan 2006 APAC MBOM - Feb 15PM version_Headcount SPT- March 06_Working Capital Graph" xfId="22390" xr:uid="{E2A4C264-F382-4F23-A352-7AEE47A789E4}"/>
    <cellStyle name="_Jan 2006 APAC MBOM - Feb 15PM version_Headcount Template - March 06" xfId="22391" xr:uid="{2454BBAA-E825-4147-A884-728F3D8C1FCC}"/>
    <cellStyle name="_Jan 2006 APAC MBOM - Feb 15PM version_Headcount Template - March 06 2" xfId="22392" xr:uid="{CE4DC518-D44B-4EE8-B6BF-C3FC2CACC9D1}"/>
    <cellStyle name="_Jan 2006 APAC MBOM - Feb 15PM version_Headcount Template - March 06_2009 AOP_Jan deck_Financials Consol_Sent" xfId="22393" xr:uid="{4D551F53-1C7B-4CB9-BBDB-A9E822C6E516}"/>
    <cellStyle name="_Jan 2006 APAC MBOM - Feb 15PM version_Headcount Template - March 06_2009 AOP_Jan deck_Financials Consol_Sent_2" xfId="22394" xr:uid="{A357A418-0832-48AB-B098-FE248974F093}"/>
    <cellStyle name="_Jan 2006 APAC MBOM - Feb 15PM version_Headcount Template - March 06_2009 AOP_Nov deck_Financials_for Consol_v2" xfId="22395" xr:uid="{43CE0C34-78D2-43AC-93D8-EE5E29DA6FB6}"/>
    <cellStyle name="_Jan 2006 APAC MBOM - Feb 15PM version_Headcount Template - March 06_Cash Capex 10+2" xfId="22396" xr:uid="{75032C39-7B3F-45EE-8D3B-B954F981D97C}"/>
    <cellStyle name="_Jan 2006 APAC MBOM - Feb 15PM version_Headcount Template - March 06_Cash Capex 10+2_Cost out Update" xfId="22397" xr:uid="{52E909FE-C0B5-4623-A44F-589C51FC64A8}"/>
    <cellStyle name="_Jan 2006 APAC MBOM - Feb 15PM version_Headcount Template - March 06_Cash Capex 10+2_EBIT OCF Ranges" xfId="22398" xr:uid="{79C3EE04-9036-4C39-9608-891410C37637}"/>
    <cellStyle name="_Jan 2006 APAC MBOM - Feb 15PM version_Headcount Template - March 06_Cash Capex 10+2_Working Capital Graph" xfId="22399" xr:uid="{55C5139F-F30F-4B91-9078-BC5EB600A467}"/>
    <cellStyle name="_Jan 2006 APAC MBOM - Feb 15PM version_Headcount Template - March 06_consumer walk 0807" xfId="22400" xr:uid="{BEB0D493-3B1A-4692-96C8-F7C191B59E8C}"/>
    <cellStyle name="_Jan 2006 APAC MBOM - Feb 15PM version_Headcount Template - March 06_consumer walk 0807_Cost out Update" xfId="22401" xr:uid="{1D5DE8FD-DE5C-4F58-A2AB-62337C1763C2}"/>
    <cellStyle name="_Jan 2006 APAC MBOM - Feb 15PM version_Headcount Template - March 06_consumer walk 0807_EBIT OCF Ranges" xfId="22402" xr:uid="{DCDEDEBB-E63A-4DC7-8C6A-1F7C0DE67B6A}"/>
    <cellStyle name="_Jan 2006 APAC MBOM - Feb 15PM version_Headcount Template - March 06_consumer walk 0807_Working Capital Graph" xfId="22403" xr:uid="{1EEA3B6C-DCDE-4689-A1D6-E9F8B1B1E6BE}"/>
    <cellStyle name="_Jan 2006 APAC MBOM - Feb 15PM version_Headcount Template - March 06_Cost out Update" xfId="22404" xr:uid="{B8CD1EAD-C795-44CF-8AD4-FA2A8083BA6A}"/>
    <cellStyle name="_Jan 2006 APAC MBOM - Feb 15PM version_Headcount Template - March 06_EBIT OCF Ranges" xfId="22405" xr:uid="{D0B755FB-361B-42D1-979B-A28A2E0018F1}"/>
    <cellStyle name="_Jan 2006 APAC MBOM - Feb 15PM version_Headcount Template - March 06_Global Operations" xfId="22406" xr:uid="{D89E1889-B44C-419C-83AF-C7A3DF402AD0}"/>
    <cellStyle name="_Jan 2006 APAC MBOM - Feb 15PM version_Headcount Template - March 06_Global Operations 2" xfId="22407" xr:uid="{1A193C6E-9888-47A8-AC90-8A988787A59C}"/>
    <cellStyle name="_Jan 2006 APAC MBOM - Feb 15PM version_Headcount Template - March 06_MBOM" xfId="22408" xr:uid="{2FE7C1C3-BF60-4F9C-A84C-A711791DC7FE}"/>
    <cellStyle name="_Jan 2006 APAC MBOM - Feb 15PM version_Headcount Template - March 06_MBOM 2" xfId="22409" xr:uid="{B4B82B23-1682-486A-9C81-A73DCE80D02B}"/>
    <cellStyle name="_Jan 2006 APAC MBOM - Feb 15PM version_Headcount Template - March 06_MBOM APR 07" xfId="22410" xr:uid="{ABBBD175-89F1-4EA2-A05C-8B1465069946}"/>
    <cellStyle name="_Jan 2006 APAC MBOM - Feb 15PM version_Headcount Template - March 06_MBOM APR 07 2" xfId="22411" xr:uid="{38A82649-E672-403D-ADB7-FAB1337DD59F}"/>
    <cellStyle name="_Jan 2006 APAC MBOM - Feb 15PM version_Headcount Template - March 06_MBOM APR 07_2009 AOP_Jan deck_Financials Consol_Sent" xfId="22412" xr:uid="{BD60B65F-5579-4132-B1CC-1F9E47BE4EA6}"/>
    <cellStyle name="_Jan 2006 APAC MBOM - Feb 15PM version_Headcount Template - March 06_MBOM APR 07_2009 AOP_Jan deck_Financials Consol_Sent_2" xfId="22413" xr:uid="{BC2F5B92-028C-4AF5-A620-A0EFC535DCAD}"/>
    <cellStyle name="_Jan 2006 APAC MBOM - Feb 15PM version_Headcount Template - March 06_MBOM APR 07_2009 AOP_Nov deck_Financials_for Consol_v2" xfId="22414" xr:uid="{E22E883F-4450-4F7E-A5F0-B09FF9D1A329}"/>
    <cellStyle name="_Jan 2006 APAC MBOM - Feb 15PM version_Headcount Template - March 06_MBOM APR 07_Cash Capex 10+2" xfId="22415" xr:uid="{B0EC7635-9C07-4F62-B34B-074EA63EA31E}"/>
    <cellStyle name="_Jan 2006 APAC MBOM - Feb 15PM version_Headcount Template - March 06_MBOM APR 07_Cash Capex 10+2_Cost out Update" xfId="22416" xr:uid="{7D568FF4-6CD2-4736-86B6-38914CFE3D9E}"/>
    <cellStyle name="_Jan 2006 APAC MBOM - Feb 15PM version_Headcount Template - March 06_MBOM APR 07_Cash Capex 10+2_EBIT OCF Ranges" xfId="22417" xr:uid="{DCB84DBA-237C-4228-922A-88A1C36BAB6B}"/>
    <cellStyle name="_Jan 2006 APAC MBOM - Feb 15PM version_Headcount Template - March 06_MBOM APR 07_Cash Capex 10+2_Working Capital Graph" xfId="22418" xr:uid="{8872A022-4DDF-4479-BD6C-68E6341A70D5}"/>
    <cellStyle name="_Jan 2006 APAC MBOM - Feb 15PM version_Headcount Template - March 06_MBOM APR 07_Cost out Update" xfId="22419" xr:uid="{9E4D8592-CF61-46E0-B313-C837B1F5D7B8}"/>
    <cellStyle name="_Jan 2006 APAC MBOM - Feb 15PM version_Headcount Template - March 06_MBOM APR 07_EBIT OCF Ranges" xfId="22420" xr:uid="{2D0C8421-9C13-43C9-9696-A2F4FB04EB8C}"/>
    <cellStyle name="_Jan 2006 APAC MBOM - Feb 15PM version_Headcount Template - March 06_MBOM APR 07_Global Operations" xfId="22421" xr:uid="{E6E1A9C9-3C44-4119-AA45-98A06C29B037}"/>
    <cellStyle name="_Jan 2006 APAC MBOM - Feb 15PM version_Headcount Template - March 06_MBOM APR 07_Global Operations 2" xfId="22422" xr:uid="{C376373C-D410-46AF-9065-89AB96CD22EC}"/>
    <cellStyle name="_Jan 2006 APAC MBOM - Feb 15PM version_Headcount Template - March 06_MBOM APR 07_NA" xfId="22423" xr:uid="{873417EE-5A76-49F7-9317-9B43BE5EEC75}"/>
    <cellStyle name="_Jan 2006 APAC MBOM - Feb 15PM version_Headcount Template - March 06_MBOM APR 07_NA 2" xfId="22424" xr:uid="{5CBC5ABE-A293-4865-BA27-1DAF0ABC6035}"/>
    <cellStyle name="_Jan 2006 APAC MBOM - Feb 15PM version_Headcount Template - March 06_MBOM APR 07_NA_1" xfId="22425" xr:uid="{6A36A601-DFCB-4388-9361-E9566C7B4424}"/>
    <cellStyle name="_Jan 2006 APAC MBOM - Feb 15PM version_Headcount Template - March 06_MBOM APR 07_NA_1 2" xfId="22426" xr:uid="{15498828-4F3F-4AE2-9F59-261B40EE88A2}"/>
    <cellStyle name="_Jan 2006 APAC MBOM - Feb 15PM version_Headcount Template - March 06_MBOM APR 07_Nov Review Deck Final" xfId="22427" xr:uid="{6235E179-EC0E-4CD8-87AD-5926A8F9B192}"/>
    <cellStyle name="_Jan 2006 APAC MBOM - Feb 15PM version_Headcount Template - March 06_MBOM APR 07_OCFAnalysis" xfId="22428" xr:uid="{EDD1028C-E4A0-48BD-AA59-4672842EB9C8}"/>
    <cellStyle name="_Jan 2006 APAC MBOM - Feb 15PM version_Headcount Template - March 06_MBOM APR 07_OCFAnalysis_Cost out Update" xfId="22429" xr:uid="{647A2069-C356-417D-A284-1EF8F7A73592}"/>
    <cellStyle name="_Jan 2006 APAC MBOM - Feb 15PM version_Headcount Template - March 06_MBOM APR 07_OCFAnalysis_EBIT OCF Ranges" xfId="22430" xr:uid="{F0F74492-F7F6-46B1-A44C-857174775E1D}"/>
    <cellStyle name="_Jan 2006 APAC MBOM - Feb 15PM version_Headcount Template - March 06_MBOM APR 07_OCFAnalysis_Working Capital Graph" xfId="22431" xr:uid="{80734E8A-2A7A-4E28-A316-99E754640280}"/>
    <cellStyle name="_Jan 2006 APAC MBOM - Feb 15PM version_Headcount Template - March 06_MBOM APR 07_Quarterly Industry Volume - Corp Follow up Feb 19th" xfId="22432" xr:uid="{A770510A-71F8-4E0F-8F4E-27C4D797C6EF}"/>
    <cellStyle name="_Jan 2006 APAC MBOM - Feb 15PM version_Headcount Template - March 06_MBOM APR 07_Quarterly Industry Volume - Corp Follow up Feb 19th 2" xfId="22433" xr:uid="{6B6E7A68-D0B2-496B-9DA7-94C40F5FFEE6}"/>
    <cellStyle name="_Jan 2006 APAC MBOM - Feb 15PM version_Headcount Template - March 06_MBOM APR 07_Quarterly Industry Volume - Corp Follow up Feb 19th_Cost out Update" xfId="22434" xr:uid="{6832A409-87BA-40A6-8C54-D294169B58A8}"/>
    <cellStyle name="_Jan 2006 APAC MBOM - Feb 15PM version_Headcount Template - March 06_MBOM APR 07_Quarterly Industry Volume - Corp Follow up Feb 19th_EBIT OCF Ranges" xfId="22435" xr:uid="{B678F112-4BA7-4249-B5D0-72A313608702}"/>
    <cellStyle name="_Jan 2006 APAC MBOM - Feb 15PM version_Headcount Template - March 06_MBOM APR 07_Quarterly Industry Volume - Corp Follow up Feb 19th_OCFAnalysis" xfId="22436" xr:uid="{0B29E1CE-7754-4944-9AAE-A96FF6A6FC65}"/>
    <cellStyle name="_Jan 2006 APAC MBOM - Feb 15PM version_Headcount Template - March 06_MBOM APR 07_Quarterly Industry Volume - Corp Follow up Feb 19th_OCFAnalysis_Cost out Update" xfId="22437" xr:uid="{0115C935-E9A5-4A5D-AB7D-3B409E04F04A}"/>
    <cellStyle name="_Jan 2006 APAC MBOM - Feb 15PM version_Headcount Template - March 06_MBOM APR 07_Quarterly Industry Volume - Corp Follow up Feb 19th_OCFAnalysis_EBIT OCF Ranges" xfId="22438" xr:uid="{14BB11A6-44F6-4EB7-ACE9-D7B7419400F0}"/>
    <cellStyle name="_Jan 2006 APAC MBOM - Feb 15PM version_Headcount Template - March 06_MBOM APR 07_Quarterly Industry Volume - Corp Follow up Feb 19th_OCFAnalysis_Working Capital Graph" xfId="22439" xr:uid="{F5416B1C-4B8F-4997-B843-36474FF7EDFE}"/>
    <cellStyle name="_Jan 2006 APAC MBOM - Feb 15PM version_Headcount Template - March 06_MBOM APR 07_Quarterly Industry Volume - Corp Follow up Feb 19th_Working Capital Graph" xfId="22440" xr:uid="{22E14887-EF41-41CD-9105-9ADDAEFD343C}"/>
    <cellStyle name="_Jan 2006 APAC MBOM - Feb 15PM version_Headcount Template - March 06_MBOM APR 07_SBU_GLOBAL_NGT" xfId="22441" xr:uid="{6CAACBD9-7A12-4265-983C-EF37B9AA2212}"/>
    <cellStyle name="_Jan 2006 APAC MBOM - Feb 15PM version_Headcount Template - March 06_MBOM APR 07_SBU_GLOBAL_NGT 2" xfId="22442" xr:uid="{5A6735C8-FEE1-4D07-B791-952DC3F0E391}"/>
    <cellStyle name="_Jan 2006 APAC MBOM - Feb 15PM version_Headcount Template - March 06_MBOM APR 07_SBU_GLOBAL_NGT_Cost out Update" xfId="22443" xr:uid="{F1DE6DEC-1CB7-4BC1-B30D-34BC7AA692E4}"/>
    <cellStyle name="_Jan 2006 APAC MBOM - Feb 15PM version_Headcount Template - March 06_MBOM APR 07_SBU_GLOBAL_NGT_EBIT OCF Ranges" xfId="22444" xr:uid="{D6431DBA-37A5-41ED-860C-E34E71596927}"/>
    <cellStyle name="_Jan 2006 APAC MBOM - Feb 15PM version_Headcount Template - March 06_MBOM APR 07_SBU_GLOBAL_NGT_Working Capital Graph" xfId="22445" xr:uid="{418F4543-CBF0-4A38-85D6-98E352FDBCE9}"/>
    <cellStyle name="_Jan 2006 APAC MBOM - Feb 15PM version_Headcount Template - March 06_MBOM APR 07_Supplemental Data Requirements-Country" xfId="22446" xr:uid="{06A475B8-75F7-4AC8-973B-7AA581AD244B}"/>
    <cellStyle name="_Jan 2006 APAC MBOM - Feb 15PM version_Headcount Template - March 06_MBOM APR 07_Working Capital Graph" xfId="22447" xr:uid="{F74E4BAB-7DBF-4903-9E2C-80C98F68CEB5}"/>
    <cellStyle name="_Jan 2006 APAC MBOM - Feb 15PM version_Headcount Template - March 06_MBOM Jan" xfId="22448" xr:uid="{0AB296DA-F410-468A-8C6C-5E653AB57B07}"/>
    <cellStyle name="_Jan 2006 APAC MBOM - Feb 15PM version_Headcount Template - March 06_MBOM Jan_Cost out Update" xfId="22449" xr:uid="{1FC0D67A-5F06-47F7-A8B1-A9081D4FE750}"/>
    <cellStyle name="_Jan 2006 APAC MBOM - Feb 15PM version_Headcount Template - March 06_MBOM Jan_EBIT OCF Ranges" xfId="22450" xr:uid="{F5A7D3A0-6C27-454B-A0E6-CF6D9EA19E54}"/>
    <cellStyle name="_Jan 2006 APAC MBOM - Feb 15PM version_Headcount Template - March 06_MBOM Jan_Working Capital Graph" xfId="22451" xr:uid="{1591349C-90E5-4810-8716-28370869E101}"/>
    <cellStyle name="_Jan 2006 APAC MBOM - Feb 15PM version_Headcount Template - March 06_MBOM Jul 07 Send" xfId="22452" xr:uid="{92FAB4E2-9925-4A64-A88B-178D97B905C2}"/>
    <cellStyle name="_Jan 2006 APAC MBOM - Feb 15PM version_Headcount Template - March 06_MBOM Jul 07 Send_Cost out Update" xfId="22453" xr:uid="{D4966A21-F5DB-4894-9755-032E1144EDD4}"/>
    <cellStyle name="_Jan 2006 APAC MBOM - Feb 15PM version_Headcount Template - March 06_MBOM Jul 07 Send_EBIT OCF Ranges" xfId="22454" xr:uid="{FAA78700-F203-4B14-A07E-01C696E73F4B}"/>
    <cellStyle name="_Jan 2006 APAC MBOM - Feb 15PM version_Headcount Template - March 06_MBOM Jul 07 Send_Working Capital Graph" xfId="22455" xr:uid="{14416A06-353B-4128-9829-71FCB0615BDC}"/>
    <cellStyle name="_Jan 2006 APAC MBOM - Feb 15PM version_Headcount Template - March 06_MBOM June 07 Final Send" xfId="22456" xr:uid="{26D08901-9DBF-4C23-A854-6DDB552863B7}"/>
    <cellStyle name="_Jan 2006 APAC MBOM - Feb 15PM version_Headcount Template - March 06_MBOM June 07 Final Send_Cost out Update" xfId="22457" xr:uid="{5FD480D0-FBD3-41C0-BCAA-20BC56FAD090}"/>
    <cellStyle name="_Jan 2006 APAC MBOM - Feb 15PM version_Headcount Template - March 06_MBOM June 07 Final Send_EBIT OCF Ranges" xfId="22458" xr:uid="{FE6EED36-83FD-4699-96A1-C8484C96670D}"/>
    <cellStyle name="_Jan 2006 APAC MBOM - Feb 15PM version_Headcount Template - March 06_MBOM June 07 Final Send_Working Capital Graph" xfId="22459" xr:uid="{E59AFDEE-4D25-4FE3-BA0C-FE539DF9B19F}"/>
    <cellStyle name="_Jan 2006 APAC MBOM - Feb 15PM version_Headcount Template - March 06_MBOM May 07 v.2" xfId="22460" xr:uid="{9B99AFBC-3CA8-4D29-A6FB-3F44131C29C0}"/>
    <cellStyle name="_Jan 2006 APAC MBOM - Feb 15PM version_Headcount Template - March 06_MBOM May 07 v.2_Cost out Update" xfId="22461" xr:uid="{BEBA5C8B-B8DD-41D9-B81E-03354BF513C6}"/>
    <cellStyle name="_Jan 2006 APAC MBOM - Feb 15PM version_Headcount Template - March 06_MBOM May 07 v.2_EBIT OCF Ranges" xfId="22462" xr:uid="{BAAB5C0E-8B9F-4778-9E03-861D0FEDEC86}"/>
    <cellStyle name="_Jan 2006 APAC MBOM - Feb 15PM version_Headcount Template - March 06_MBOM May 07 v.2_Working Capital Graph" xfId="22463" xr:uid="{7FA54CC0-CF19-4662-8A0E-C0416B041527}"/>
    <cellStyle name="_Jan 2006 APAC MBOM - Feb 15PM version_Headcount Template - March 06_MBOM v.1" xfId="22464" xr:uid="{FA0B69C5-26B9-4692-8884-3DE24E305A14}"/>
    <cellStyle name="_Jan 2006 APAC MBOM - Feb 15PM version_Headcount Template - March 06_MBOM v.1 2" xfId="22465" xr:uid="{D9FBC7D0-B941-40DD-A515-768345A1186D}"/>
    <cellStyle name="_Jan 2006 APAC MBOM - Feb 15PM version_Headcount Template - March 06_MBOM v.1_2009 AOP_Jan deck_Financials Consol_Sent" xfId="22466" xr:uid="{772A4D86-504D-4636-A859-A72745B081A4}"/>
    <cellStyle name="_Jan 2006 APAC MBOM - Feb 15PM version_Headcount Template - March 06_MBOM v.1_2009 AOP_Jan deck_Financials Consol_Sent_2" xfId="22467" xr:uid="{F25B82C3-BDBC-4EF6-BC1F-8BBCF76B2592}"/>
    <cellStyle name="_Jan 2006 APAC MBOM - Feb 15PM version_Headcount Template - March 06_MBOM v.1_2009 AOP_Nov deck_Financials_for Consol_v2" xfId="22468" xr:uid="{89A10423-1BDA-4C25-AE6D-E16823621BF1}"/>
    <cellStyle name="_Jan 2006 APAC MBOM - Feb 15PM version_Headcount Template - March 06_MBOM v.1_Cash Capex 10+2" xfId="22469" xr:uid="{6179D7AB-25BB-4A4D-800D-BCFB2C2D6479}"/>
    <cellStyle name="_Jan 2006 APAC MBOM - Feb 15PM version_Headcount Template - March 06_MBOM v.1_Cash Capex 10+2_Cost out Update" xfId="22470" xr:uid="{96E75728-11E0-4D80-896F-F3D3FF3C73E4}"/>
    <cellStyle name="_Jan 2006 APAC MBOM - Feb 15PM version_Headcount Template - March 06_MBOM v.1_Cash Capex 10+2_EBIT OCF Ranges" xfId="22471" xr:uid="{89E42D4A-F42A-4FDF-BC36-9AD66E1DFB24}"/>
    <cellStyle name="_Jan 2006 APAC MBOM - Feb 15PM version_Headcount Template - March 06_MBOM v.1_Cash Capex 10+2_Working Capital Graph" xfId="22472" xr:uid="{9FF9D12A-AF88-4032-80AC-F09E7F9A6D84}"/>
    <cellStyle name="_Jan 2006 APAC MBOM - Feb 15PM version_Headcount Template - March 06_MBOM v.1_Cost out Update" xfId="22473" xr:uid="{70CE8B03-AF2A-4165-9E92-44DB590F0D80}"/>
    <cellStyle name="_Jan 2006 APAC MBOM - Feb 15PM version_Headcount Template - March 06_MBOM v.1_EBIT OCF Ranges" xfId="22474" xr:uid="{FF72593D-7A3A-4348-A9FF-9996BB6E2EE7}"/>
    <cellStyle name="_Jan 2006 APAC MBOM - Feb 15PM version_Headcount Template - March 06_MBOM v.1_Global Operations" xfId="22475" xr:uid="{793DC8F1-758D-434C-B287-5BB861B9252D}"/>
    <cellStyle name="_Jan 2006 APAC MBOM - Feb 15PM version_Headcount Template - March 06_MBOM v.1_Global Operations 2" xfId="22476" xr:uid="{5405FA88-F787-4F11-A05B-9F4768015D16}"/>
    <cellStyle name="_Jan 2006 APAC MBOM - Feb 15PM version_Headcount Template - March 06_MBOM v.1_NA" xfId="22477" xr:uid="{D2C0E99F-53FD-4FBC-93C1-DEC447F199B1}"/>
    <cellStyle name="_Jan 2006 APAC MBOM - Feb 15PM version_Headcount Template - March 06_MBOM v.1_NA 2" xfId="22478" xr:uid="{712D5CE0-4914-485D-AA90-006BC4B5BAE7}"/>
    <cellStyle name="_Jan 2006 APAC MBOM - Feb 15PM version_Headcount Template - March 06_MBOM v.1_NA_1" xfId="22479" xr:uid="{1B45A2F8-EDDD-42F3-B82F-51A1CC499B32}"/>
    <cellStyle name="_Jan 2006 APAC MBOM - Feb 15PM version_Headcount Template - March 06_MBOM v.1_NA_1 2" xfId="22480" xr:uid="{FECDA809-FAD7-4494-97E6-522AE008CDF0}"/>
    <cellStyle name="_Jan 2006 APAC MBOM - Feb 15PM version_Headcount Template - March 06_MBOM v.1_Nov Review Deck Final" xfId="22481" xr:uid="{B2F7DC04-737C-4536-8000-13500EB85360}"/>
    <cellStyle name="_Jan 2006 APAC MBOM - Feb 15PM version_Headcount Template - March 06_MBOM v.1_OCFAnalysis" xfId="22482" xr:uid="{4B0EC831-F2A3-4747-925A-9F10A1CBFBB9}"/>
    <cellStyle name="_Jan 2006 APAC MBOM - Feb 15PM version_Headcount Template - March 06_MBOM v.1_OCFAnalysis_Cost out Update" xfId="22483" xr:uid="{B0B1E155-30A4-4010-A625-C5941459B42C}"/>
    <cellStyle name="_Jan 2006 APAC MBOM - Feb 15PM version_Headcount Template - March 06_MBOM v.1_OCFAnalysis_EBIT OCF Ranges" xfId="22484" xr:uid="{D0B852E5-1B46-4309-AC5D-262707117B0E}"/>
    <cellStyle name="_Jan 2006 APAC MBOM - Feb 15PM version_Headcount Template - March 06_MBOM v.1_OCFAnalysis_Working Capital Graph" xfId="22485" xr:uid="{B6D3607B-D9D5-4061-9B6D-970B58703CD5}"/>
    <cellStyle name="_Jan 2006 APAC MBOM - Feb 15PM version_Headcount Template - March 06_MBOM v.1_Quarterly Industry Volume - Corp Follow up Feb 19th" xfId="22486" xr:uid="{A5EDC947-3725-418C-9E41-CCC1FCED8A36}"/>
    <cellStyle name="_Jan 2006 APAC MBOM - Feb 15PM version_Headcount Template - March 06_MBOM v.1_Quarterly Industry Volume - Corp Follow up Feb 19th 2" xfId="22487" xr:uid="{BFA4CB0D-BC14-452B-8337-0E8D9EAABCFA}"/>
    <cellStyle name="_Jan 2006 APAC MBOM - Feb 15PM version_Headcount Template - March 06_MBOM v.1_Quarterly Industry Volume - Corp Follow up Feb 19th_Cost out Update" xfId="22488" xr:uid="{914A404A-6414-4324-AC63-DA057FC2860F}"/>
    <cellStyle name="_Jan 2006 APAC MBOM - Feb 15PM version_Headcount Template - March 06_MBOM v.1_Quarterly Industry Volume - Corp Follow up Feb 19th_EBIT OCF Ranges" xfId="22489" xr:uid="{6A718AA3-3601-4BF0-A199-752D253F16AB}"/>
    <cellStyle name="_Jan 2006 APAC MBOM - Feb 15PM version_Headcount Template - March 06_MBOM v.1_Quarterly Industry Volume - Corp Follow up Feb 19th_OCFAnalysis" xfId="22490" xr:uid="{036906FC-5D6E-4F34-B855-28E244A949C2}"/>
    <cellStyle name="_Jan 2006 APAC MBOM - Feb 15PM version_Headcount Template - March 06_MBOM v.1_Quarterly Industry Volume - Corp Follow up Feb 19th_OCFAnalysis_Cost out Update" xfId="22491" xr:uid="{72CA48B6-DEC7-4A0D-A047-D04104D5A6A5}"/>
    <cellStyle name="_Jan 2006 APAC MBOM - Feb 15PM version_Headcount Template - March 06_MBOM v.1_Quarterly Industry Volume - Corp Follow up Feb 19th_OCFAnalysis_EBIT OCF Ranges" xfId="22492" xr:uid="{B2554F0A-24EE-431A-8759-89F5570A664D}"/>
    <cellStyle name="_Jan 2006 APAC MBOM - Feb 15PM version_Headcount Template - March 06_MBOM v.1_Quarterly Industry Volume - Corp Follow up Feb 19th_OCFAnalysis_Working Capital Graph" xfId="22493" xr:uid="{8C5F0099-6310-4EEA-9E0C-41E5250F00A3}"/>
    <cellStyle name="_Jan 2006 APAC MBOM - Feb 15PM version_Headcount Template - March 06_MBOM v.1_Quarterly Industry Volume - Corp Follow up Feb 19th_Working Capital Graph" xfId="22494" xr:uid="{837D3B1A-B925-46B7-8B1C-EA2E69F6123A}"/>
    <cellStyle name="_Jan 2006 APAC MBOM - Feb 15PM version_Headcount Template - March 06_MBOM v.1_SBU_GLOBAL_NGT" xfId="22495" xr:uid="{7766A16A-D5FD-47B2-BAB6-4A9BE288CC88}"/>
    <cellStyle name="_Jan 2006 APAC MBOM - Feb 15PM version_Headcount Template - March 06_MBOM v.1_SBU_GLOBAL_NGT 2" xfId="22496" xr:uid="{E8317817-2400-44AD-A81C-EF0D20522A49}"/>
    <cellStyle name="_Jan 2006 APAC MBOM - Feb 15PM version_Headcount Template - March 06_MBOM v.1_SBU_GLOBAL_NGT_Cost out Update" xfId="22497" xr:uid="{49853A95-6EE3-4340-935E-54A1638E99D4}"/>
    <cellStyle name="_Jan 2006 APAC MBOM - Feb 15PM version_Headcount Template - March 06_MBOM v.1_SBU_GLOBAL_NGT_EBIT OCF Ranges" xfId="22498" xr:uid="{C60F8488-F8DD-42FF-91F8-18825995D02C}"/>
    <cellStyle name="_Jan 2006 APAC MBOM - Feb 15PM version_Headcount Template - March 06_MBOM v.1_SBU_GLOBAL_NGT_Working Capital Graph" xfId="22499" xr:uid="{EA2DC6CA-24B3-4384-918B-D1CAA9B3D221}"/>
    <cellStyle name="_Jan 2006 APAC MBOM - Feb 15PM version_Headcount Template - March 06_MBOM v.1_Supplemental Data Requirements-Country" xfId="22500" xr:uid="{DAD84952-7E42-4423-9CC1-0CC4B0708D46}"/>
    <cellStyle name="_Jan 2006 APAC MBOM - Feb 15PM version_Headcount Template - March 06_MBOM v.1_Working Capital Graph" xfId="22501" xr:uid="{B70B2DD9-E224-47DC-AE75-AC446605E61C}"/>
    <cellStyle name="_Jan 2006 APAC MBOM - Feb 15PM version_Headcount Template - March 06_MBOM v.2" xfId="22502" xr:uid="{680F8FB7-1E88-4814-A135-F27DE5705F94}"/>
    <cellStyle name="_Jan 2006 APAC MBOM - Feb 15PM version_Headcount Template - March 06_MBOM v.2 2" xfId="22503" xr:uid="{87003270-7A75-4E70-8A47-9DC6F1A0DD5E}"/>
    <cellStyle name="_Jan 2006 APAC MBOM - Feb 15PM version_Headcount Template - March 06_MBOM v.2_2009 AOP_Jan deck_Financials Consol_Sent" xfId="22504" xr:uid="{C4ED5FE9-4494-47E4-9BC5-94A4242B9BD2}"/>
    <cellStyle name="_Jan 2006 APAC MBOM - Feb 15PM version_Headcount Template - March 06_MBOM v.2_2009 AOP_Jan deck_Financials Consol_Sent_2" xfId="22505" xr:uid="{EEEF9380-2414-4441-AFBD-C00B759A796C}"/>
    <cellStyle name="_Jan 2006 APAC MBOM - Feb 15PM version_Headcount Template - March 06_MBOM v.2_2009 AOP_Nov deck_Financials_for Consol_v2" xfId="22506" xr:uid="{2902D89D-1E53-40CF-B037-A5126639F0DE}"/>
    <cellStyle name="_Jan 2006 APAC MBOM - Feb 15PM version_Headcount Template - March 06_MBOM v.2_Cash Capex 10+2" xfId="22507" xr:uid="{64BFF9D4-C344-4693-A1A4-DFF4FB312AB7}"/>
    <cellStyle name="_Jan 2006 APAC MBOM - Feb 15PM version_Headcount Template - March 06_MBOM v.2_Cash Capex 10+2_Cost out Update" xfId="22508" xr:uid="{F7E7FA9F-DCFF-483C-A09A-7D27DC366352}"/>
    <cellStyle name="_Jan 2006 APAC MBOM - Feb 15PM version_Headcount Template - March 06_MBOM v.2_Cash Capex 10+2_EBIT OCF Ranges" xfId="22509" xr:uid="{EE134B9E-B3D4-4AF8-BC11-4E0802CA747D}"/>
    <cellStyle name="_Jan 2006 APAC MBOM - Feb 15PM version_Headcount Template - March 06_MBOM v.2_Cash Capex 10+2_Working Capital Graph" xfId="22510" xr:uid="{003581E4-55D7-4507-A73F-FA8E1C2ABE80}"/>
    <cellStyle name="_Jan 2006 APAC MBOM - Feb 15PM version_Headcount Template - March 06_MBOM v.2_Cost out Update" xfId="22511" xr:uid="{DC0BB487-8C6F-4255-9C17-F052699330FF}"/>
    <cellStyle name="_Jan 2006 APAC MBOM - Feb 15PM version_Headcount Template - March 06_MBOM v.2_EBIT OCF Ranges" xfId="22512" xr:uid="{7F3CDE45-5C92-4A56-95BB-C08EE97A4935}"/>
    <cellStyle name="_Jan 2006 APAC MBOM - Feb 15PM version_Headcount Template - March 06_MBOM v.2_Global Operations" xfId="22513" xr:uid="{9558AB05-7EB3-4D2E-8BC2-995A94707F90}"/>
    <cellStyle name="_Jan 2006 APAC MBOM - Feb 15PM version_Headcount Template - March 06_MBOM v.2_Global Operations 2" xfId="22514" xr:uid="{53E77828-C715-4A4A-BB43-71F9B41B4941}"/>
    <cellStyle name="_Jan 2006 APAC MBOM - Feb 15PM version_Headcount Template - March 06_MBOM v.2_NA" xfId="22515" xr:uid="{526E9266-E978-437E-933B-0BCDC209A439}"/>
    <cellStyle name="_Jan 2006 APAC MBOM - Feb 15PM version_Headcount Template - March 06_MBOM v.2_NA 2" xfId="22516" xr:uid="{477DCF63-70AF-48FF-906A-B90A1046BAAE}"/>
    <cellStyle name="_Jan 2006 APAC MBOM - Feb 15PM version_Headcount Template - March 06_MBOM v.2_NA_1" xfId="22517" xr:uid="{6AF6140B-6980-405E-8CB9-E47A2D1B35B6}"/>
    <cellStyle name="_Jan 2006 APAC MBOM - Feb 15PM version_Headcount Template - March 06_MBOM v.2_NA_1 2" xfId="22518" xr:uid="{16ED1BBA-E487-421F-9768-E1A24324C5BE}"/>
    <cellStyle name="_Jan 2006 APAC MBOM - Feb 15PM version_Headcount Template - March 06_MBOM v.2_Nov Review Deck Final" xfId="22519" xr:uid="{A4D31EEA-3123-4CF4-A61D-A9C4010ED56F}"/>
    <cellStyle name="_Jan 2006 APAC MBOM - Feb 15PM version_Headcount Template - March 06_MBOM v.2_OCFAnalysis" xfId="22520" xr:uid="{3997D696-2CD3-4637-B6A5-B2F13CEE7F3B}"/>
    <cellStyle name="_Jan 2006 APAC MBOM - Feb 15PM version_Headcount Template - March 06_MBOM v.2_OCFAnalysis_Cost out Update" xfId="22521" xr:uid="{D7885846-9A6B-4804-AF4B-51921FC0A348}"/>
    <cellStyle name="_Jan 2006 APAC MBOM - Feb 15PM version_Headcount Template - March 06_MBOM v.2_OCFAnalysis_EBIT OCF Ranges" xfId="22522" xr:uid="{3F46ECEC-C8D3-494F-8F33-9C7B2E348E3B}"/>
    <cellStyle name="_Jan 2006 APAC MBOM - Feb 15PM version_Headcount Template - March 06_MBOM v.2_OCFAnalysis_Working Capital Graph" xfId="22523" xr:uid="{DC8928E5-F511-44A2-8E99-FC8641B37BC6}"/>
    <cellStyle name="_Jan 2006 APAC MBOM - Feb 15PM version_Headcount Template - March 06_MBOM v.2_Quarterly Industry Volume - Corp Follow up Feb 19th" xfId="22524" xr:uid="{BA7B34E0-863B-4421-AE0B-9073E8156C10}"/>
    <cellStyle name="_Jan 2006 APAC MBOM - Feb 15PM version_Headcount Template - March 06_MBOM v.2_Quarterly Industry Volume - Corp Follow up Feb 19th 2" xfId="22525" xr:uid="{EEA52548-DC78-4579-A41A-B7470C92EA86}"/>
    <cellStyle name="_Jan 2006 APAC MBOM - Feb 15PM version_Headcount Template - March 06_MBOM v.2_Quarterly Industry Volume - Corp Follow up Feb 19th_Cost out Update" xfId="22526" xr:uid="{237BBCBA-F060-479E-8CA7-55B16BC97C7D}"/>
    <cellStyle name="_Jan 2006 APAC MBOM - Feb 15PM version_Headcount Template - March 06_MBOM v.2_Quarterly Industry Volume - Corp Follow up Feb 19th_EBIT OCF Ranges" xfId="22527" xr:uid="{27AC613E-39CD-458E-A7F6-8B43206E4857}"/>
    <cellStyle name="_Jan 2006 APAC MBOM - Feb 15PM version_Headcount Template - March 06_MBOM v.2_Quarterly Industry Volume - Corp Follow up Feb 19th_OCFAnalysis" xfId="22528" xr:uid="{B5D19609-D1DF-4CF6-8BB3-0D3B535C53FC}"/>
    <cellStyle name="_Jan 2006 APAC MBOM - Feb 15PM version_Headcount Template - March 06_MBOM v.2_Quarterly Industry Volume - Corp Follow up Feb 19th_OCFAnalysis_Cost out Update" xfId="22529" xr:uid="{5514C052-40EB-4BE9-AF63-8254D54AD79C}"/>
    <cellStyle name="_Jan 2006 APAC MBOM - Feb 15PM version_Headcount Template - March 06_MBOM v.2_Quarterly Industry Volume - Corp Follow up Feb 19th_OCFAnalysis_EBIT OCF Ranges" xfId="22530" xr:uid="{CF94A4AE-62F0-42C3-B81F-492157619FCF}"/>
    <cellStyle name="_Jan 2006 APAC MBOM - Feb 15PM version_Headcount Template - March 06_MBOM v.2_Quarterly Industry Volume - Corp Follow up Feb 19th_OCFAnalysis_Working Capital Graph" xfId="22531" xr:uid="{9A8F14A2-A739-464F-A097-2EF4131D288A}"/>
    <cellStyle name="_Jan 2006 APAC MBOM - Feb 15PM version_Headcount Template - March 06_MBOM v.2_Quarterly Industry Volume - Corp Follow up Feb 19th_Working Capital Graph" xfId="22532" xr:uid="{B8B6C131-9C04-4E89-A043-9629D3886CD6}"/>
    <cellStyle name="_Jan 2006 APAC MBOM - Feb 15PM version_Headcount Template - March 06_MBOM v.2_SBU_GLOBAL_NGT" xfId="22533" xr:uid="{5D741D99-8862-4643-9F5A-6E9217C82E6E}"/>
    <cellStyle name="_Jan 2006 APAC MBOM - Feb 15PM version_Headcount Template - March 06_MBOM v.2_SBU_GLOBAL_NGT 2" xfId="22534" xr:uid="{526F1F7B-A451-4DB0-BAF8-C22A57170F63}"/>
    <cellStyle name="_Jan 2006 APAC MBOM - Feb 15PM version_Headcount Template - March 06_MBOM v.2_SBU_GLOBAL_NGT_Cost out Update" xfId="22535" xr:uid="{E3D639C5-C516-46BA-9F1A-B03FA6F970DF}"/>
    <cellStyle name="_Jan 2006 APAC MBOM - Feb 15PM version_Headcount Template - March 06_MBOM v.2_SBU_GLOBAL_NGT_EBIT OCF Ranges" xfId="22536" xr:uid="{EE96CBA1-DF23-433D-8420-8CB830009335}"/>
    <cellStyle name="_Jan 2006 APAC MBOM - Feb 15PM version_Headcount Template - March 06_MBOM v.2_SBU_GLOBAL_NGT_Working Capital Graph" xfId="22537" xr:uid="{DA3CFF9D-0662-4812-9F2B-0F94B5242D42}"/>
    <cellStyle name="_Jan 2006 APAC MBOM - Feb 15PM version_Headcount Template - March 06_MBOM v.2_Supplemental Data Requirements-Country" xfId="22538" xr:uid="{3F4990F3-B0A2-4D63-8BAF-99F61F4D9C4B}"/>
    <cellStyle name="_Jan 2006 APAC MBOM - Feb 15PM version_Headcount Template - March 06_MBOM v.2_Working Capital Graph" xfId="22539" xr:uid="{C7B535D1-5113-4B24-9DBF-D1B637493798}"/>
    <cellStyle name="_Jan 2006 APAC MBOM - Feb 15PM version_Headcount Template - March 06_MBOM v.3" xfId="22540" xr:uid="{5BD8530F-C035-42A4-80C2-536A27286CC3}"/>
    <cellStyle name="_Jan 2006 APAC MBOM - Feb 15PM version_Headcount Template - March 06_MBOM v.3 2" xfId="22541" xr:uid="{BCD96160-3B30-4E2F-ADDB-A09D8FD737A9}"/>
    <cellStyle name="_Jan 2006 APAC MBOM - Feb 15PM version_Headcount Template - March 06_MBOM v.3_2009 AOP_Jan deck_Financials Consol_Sent" xfId="22542" xr:uid="{AB399075-A695-4025-9209-0075717CB441}"/>
    <cellStyle name="_Jan 2006 APAC MBOM - Feb 15PM version_Headcount Template - March 06_MBOM v.3_2009 AOP_Jan deck_Financials Consol_Sent_2" xfId="22543" xr:uid="{870D1A7E-0A29-454B-9FFE-4112A78B7E0E}"/>
    <cellStyle name="_Jan 2006 APAC MBOM - Feb 15PM version_Headcount Template - March 06_MBOM v.3_2009 AOP_Nov deck_Financials_for Consol_v2" xfId="22544" xr:uid="{75DE7309-72B5-476E-8EDB-9DD0A698C4C1}"/>
    <cellStyle name="_Jan 2006 APAC MBOM - Feb 15PM version_Headcount Template - March 06_MBOM v.3_Cash Capex 10+2" xfId="22545" xr:uid="{5F5B1848-DA0D-4788-8220-E719ECF4084C}"/>
    <cellStyle name="_Jan 2006 APAC MBOM - Feb 15PM version_Headcount Template - March 06_MBOM v.3_Cash Capex 10+2_Cost out Update" xfId="22546" xr:uid="{432BA477-118B-45ED-82A3-49CBF5676732}"/>
    <cellStyle name="_Jan 2006 APAC MBOM - Feb 15PM version_Headcount Template - March 06_MBOM v.3_Cash Capex 10+2_EBIT OCF Ranges" xfId="22547" xr:uid="{28146BF0-3E7C-43FD-97AB-CC4028FD9C76}"/>
    <cellStyle name="_Jan 2006 APAC MBOM - Feb 15PM version_Headcount Template - March 06_MBOM v.3_Cash Capex 10+2_Working Capital Graph" xfId="22548" xr:uid="{4994A773-A7C2-4FC5-8E60-9B980CA18A8F}"/>
    <cellStyle name="_Jan 2006 APAC MBOM - Feb 15PM version_Headcount Template - March 06_MBOM v.3_Cost out Update" xfId="22549" xr:uid="{61E968DE-76C3-4E52-AFA7-45421A22C345}"/>
    <cellStyle name="_Jan 2006 APAC MBOM - Feb 15PM version_Headcount Template - March 06_MBOM v.3_EBIT OCF Ranges" xfId="22550" xr:uid="{5FD642F6-0EF3-4686-A2B5-D4E0AF9C1A9B}"/>
    <cellStyle name="_Jan 2006 APAC MBOM - Feb 15PM version_Headcount Template - March 06_MBOM v.3_Global Operations" xfId="22551" xr:uid="{62715C77-48FD-4E80-AC34-FCF75A86DBD9}"/>
    <cellStyle name="_Jan 2006 APAC MBOM - Feb 15PM version_Headcount Template - March 06_MBOM v.3_Global Operations 2" xfId="22552" xr:uid="{2500B408-A10A-448D-9DBF-66EA4CB2E932}"/>
    <cellStyle name="_Jan 2006 APAC MBOM - Feb 15PM version_Headcount Template - March 06_MBOM v.3_NA" xfId="22553" xr:uid="{8B5C90BC-3956-4AC7-818B-B7C8F9DC58FC}"/>
    <cellStyle name="_Jan 2006 APAC MBOM - Feb 15PM version_Headcount Template - March 06_MBOM v.3_NA 2" xfId="22554" xr:uid="{EAAACC96-2359-4B55-9625-C84A591A055B}"/>
    <cellStyle name="_Jan 2006 APAC MBOM - Feb 15PM version_Headcount Template - March 06_MBOM v.3_NA_1" xfId="22555" xr:uid="{B7AD65E9-5DEA-479C-9DB2-EA9D3C60A9DA}"/>
    <cellStyle name="_Jan 2006 APAC MBOM - Feb 15PM version_Headcount Template - March 06_MBOM v.3_NA_1 2" xfId="22556" xr:uid="{E96F09DD-8C37-4719-9315-CFE3ADB3B496}"/>
    <cellStyle name="_Jan 2006 APAC MBOM - Feb 15PM version_Headcount Template - March 06_MBOM v.3_Nov Review Deck Final" xfId="22557" xr:uid="{ABE35919-E89E-4BEE-A242-15E0FE7D3756}"/>
    <cellStyle name="_Jan 2006 APAC MBOM - Feb 15PM version_Headcount Template - March 06_MBOM v.3_OCFAnalysis" xfId="22558" xr:uid="{D0F29CF8-B7F7-42A5-A5AA-8186255E3598}"/>
    <cellStyle name="_Jan 2006 APAC MBOM - Feb 15PM version_Headcount Template - March 06_MBOM v.3_OCFAnalysis_Cost out Update" xfId="22559" xr:uid="{21A4DC32-1767-4692-9805-F9E6E35D832E}"/>
    <cellStyle name="_Jan 2006 APAC MBOM - Feb 15PM version_Headcount Template - March 06_MBOM v.3_OCFAnalysis_EBIT OCF Ranges" xfId="22560" xr:uid="{BE57F2DF-C7BA-4287-9E52-B08CDBB83442}"/>
    <cellStyle name="_Jan 2006 APAC MBOM - Feb 15PM version_Headcount Template - March 06_MBOM v.3_OCFAnalysis_Working Capital Graph" xfId="22561" xr:uid="{21FB3D7D-33E4-439A-9D47-AB3134E72EC5}"/>
    <cellStyle name="_Jan 2006 APAC MBOM - Feb 15PM version_Headcount Template - March 06_MBOM v.3_Quarterly Industry Volume - Corp Follow up Feb 19th" xfId="22562" xr:uid="{7A302369-3910-421F-BE97-E98D2B33D089}"/>
    <cellStyle name="_Jan 2006 APAC MBOM - Feb 15PM version_Headcount Template - March 06_MBOM v.3_Quarterly Industry Volume - Corp Follow up Feb 19th 2" xfId="22563" xr:uid="{F70F470A-D253-47EB-9399-5E9D7F5991B3}"/>
    <cellStyle name="_Jan 2006 APAC MBOM - Feb 15PM version_Headcount Template - March 06_MBOM v.3_Quarterly Industry Volume - Corp Follow up Feb 19th_Cost out Update" xfId="22564" xr:uid="{AC48033E-C2C8-407A-8BC6-442C6700C7A6}"/>
    <cellStyle name="_Jan 2006 APAC MBOM - Feb 15PM version_Headcount Template - March 06_MBOM v.3_Quarterly Industry Volume - Corp Follow up Feb 19th_EBIT OCF Ranges" xfId="22565" xr:uid="{7369BCA5-7093-4091-9BC0-4FBDE4781C52}"/>
    <cellStyle name="_Jan 2006 APAC MBOM - Feb 15PM version_Headcount Template - March 06_MBOM v.3_Quarterly Industry Volume - Corp Follow up Feb 19th_OCFAnalysis" xfId="22566" xr:uid="{66A46705-52DD-4B3F-96E2-87867EFDBBE2}"/>
    <cellStyle name="_Jan 2006 APAC MBOM - Feb 15PM version_Headcount Template - March 06_MBOM v.3_Quarterly Industry Volume - Corp Follow up Feb 19th_OCFAnalysis_Cost out Update" xfId="22567" xr:uid="{DEB54D73-66CD-49DA-BB61-5DE2D4FF324F}"/>
    <cellStyle name="_Jan 2006 APAC MBOM - Feb 15PM version_Headcount Template - March 06_MBOM v.3_Quarterly Industry Volume - Corp Follow up Feb 19th_OCFAnalysis_EBIT OCF Ranges" xfId="22568" xr:uid="{9B90A9F4-0E3C-49BB-AA70-F4EC93A09881}"/>
    <cellStyle name="_Jan 2006 APAC MBOM - Feb 15PM version_Headcount Template - March 06_MBOM v.3_Quarterly Industry Volume - Corp Follow up Feb 19th_OCFAnalysis_Working Capital Graph" xfId="22569" xr:uid="{73955394-D231-4D31-AA54-DBC7C871DB44}"/>
    <cellStyle name="_Jan 2006 APAC MBOM - Feb 15PM version_Headcount Template - March 06_MBOM v.3_Quarterly Industry Volume - Corp Follow up Feb 19th_Working Capital Graph" xfId="22570" xr:uid="{B4200A3A-FC98-4B57-8C88-BDDCCC722541}"/>
    <cellStyle name="_Jan 2006 APAC MBOM - Feb 15PM version_Headcount Template - March 06_MBOM v.3_SBU_GLOBAL_NGT" xfId="22571" xr:uid="{68FBE4D2-FBE7-4F4E-9040-31694209F39E}"/>
    <cellStyle name="_Jan 2006 APAC MBOM - Feb 15PM version_Headcount Template - March 06_MBOM v.3_SBU_GLOBAL_NGT 2" xfId="22572" xr:uid="{7C5D6722-604F-4ED2-BFC4-584F003C68C5}"/>
    <cellStyle name="_Jan 2006 APAC MBOM - Feb 15PM version_Headcount Template - March 06_MBOM v.3_SBU_GLOBAL_NGT_Cost out Update" xfId="22573" xr:uid="{864BC42A-D7D9-4B44-9B5F-78340F58F36E}"/>
    <cellStyle name="_Jan 2006 APAC MBOM - Feb 15PM version_Headcount Template - March 06_MBOM v.3_SBU_GLOBAL_NGT_EBIT OCF Ranges" xfId="22574" xr:uid="{9B08A64B-2D1A-45BF-A635-3DCDEB5BF6C5}"/>
    <cellStyle name="_Jan 2006 APAC MBOM - Feb 15PM version_Headcount Template - March 06_MBOM v.3_SBU_GLOBAL_NGT_Working Capital Graph" xfId="22575" xr:uid="{83EE538A-B2B0-4481-9731-CE6C3F6B62CB}"/>
    <cellStyle name="_Jan 2006 APAC MBOM - Feb 15PM version_Headcount Template - March 06_MBOM v.3_Supplemental Data Requirements-Country" xfId="22576" xr:uid="{66E328B8-386D-4E53-8C58-8C65BE621810}"/>
    <cellStyle name="_Jan 2006 APAC MBOM - Feb 15PM version_Headcount Template - March 06_MBOM v.3_Working Capital Graph" xfId="22577" xr:uid="{E254AB8E-676A-4B2C-8572-DCD8F85183C7}"/>
    <cellStyle name="_Jan 2006 APAC MBOM - Feb 15PM version_Headcount Template - March 06_MBOM_2009 AOP_Jan deck_Financials Consol_Sent" xfId="22578" xr:uid="{DA59584C-68A5-4562-9F55-581FFFCA8863}"/>
    <cellStyle name="_Jan 2006 APAC MBOM - Feb 15PM version_Headcount Template - March 06_MBOM_2009 AOP_Jan deck_Financials Consol_Sent_2" xfId="22579" xr:uid="{01A3E4F3-A53E-44AB-98D2-013D6AEEFDDC}"/>
    <cellStyle name="_Jan 2006 APAC MBOM - Feb 15PM version_Headcount Template - March 06_MBOM_2009 AOP_Nov deck_Financials_for Consol_v2" xfId="22580" xr:uid="{D91F5A5B-250A-4ACD-9798-88DE27CD7B14}"/>
    <cellStyle name="_Jan 2006 APAC MBOM - Feb 15PM version_Headcount Template - March 06_MBOM_Cash Capex 10+2" xfId="22581" xr:uid="{0816A6C7-B12C-4185-B599-3C0816966F4B}"/>
    <cellStyle name="_Jan 2006 APAC MBOM - Feb 15PM version_Headcount Template - March 06_MBOM_Cash Capex 10+2_Cost out Update" xfId="22582" xr:uid="{B3D18430-5FE5-4A74-A7FF-8B839C16BBBB}"/>
    <cellStyle name="_Jan 2006 APAC MBOM - Feb 15PM version_Headcount Template - March 06_MBOM_Cash Capex 10+2_EBIT OCF Ranges" xfId="22583" xr:uid="{6BBC00D1-54AB-4594-9194-7C0732E14ABD}"/>
    <cellStyle name="_Jan 2006 APAC MBOM - Feb 15PM version_Headcount Template - March 06_MBOM_Cash Capex 10+2_Working Capital Graph" xfId="22584" xr:uid="{507492E9-98D2-422D-97AD-EE5C6BA219CD}"/>
    <cellStyle name="_Jan 2006 APAC MBOM - Feb 15PM version_Headcount Template - March 06_MBOM_Cost out Update" xfId="22585" xr:uid="{43099472-B9D4-48A8-ABA4-A4F276B379BB}"/>
    <cellStyle name="_Jan 2006 APAC MBOM - Feb 15PM version_Headcount Template - March 06_MBOM_EBIT OCF Ranges" xfId="22586" xr:uid="{408B8D45-529E-42DB-9503-702A7D983383}"/>
    <cellStyle name="_Jan 2006 APAC MBOM - Feb 15PM version_Headcount Template - March 06_MBOM_Global Operations" xfId="22587" xr:uid="{42482EC5-0B92-4026-A372-A82381F38D63}"/>
    <cellStyle name="_Jan 2006 APAC MBOM - Feb 15PM version_Headcount Template - March 06_MBOM_Global Operations 2" xfId="22588" xr:uid="{11AF2A91-358F-4B2B-AA19-11AB6589CDB3}"/>
    <cellStyle name="_Jan 2006 APAC MBOM - Feb 15PM version_Headcount Template - March 06_MBOM_NA" xfId="22589" xr:uid="{118E9F46-94A4-45E0-A981-4584C70358F1}"/>
    <cellStyle name="_Jan 2006 APAC MBOM - Feb 15PM version_Headcount Template - March 06_MBOM_NA 2" xfId="22590" xr:uid="{125FA5D4-FB81-4697-9BA0-FA72826D5EDA}"/>
    <cellStyle name="_Jan 2006 APAC MBOM - Feb 15PM version_Headcount Template - March 06_MBOM_NA_1" xfId="22591" xr:uid="{8F4525CA-5D94-4965-94C6-59E8A42F233A}"/>
    <cellStyle name="_Jan 2006 APAC MBOM - Feb 15PM version_Headcount Template - March 06_MBOM_NA_1 2" xfId="22592" xr:uid="{E6EF35F0-3AE4-4957-AE9D-50B9FA9C2B1C}"/>
    <cellStyle name="_Jan 2006 APAC MBOM - Feb 15PM version_Headcount Template - March 06_MBOM_Nov Review Deck Final" xfId="22593" xr:uid="{76C0554C-D61A-4988-B914-CA6933C81439}"/>
    <cellStyle name="_Jan 2006 APAC MBOM - Feb 15PM version_Headcount Template - March 06_MBOM_OCFAnalysis" xfId="22594" xr:uid="{17F5B26C-27FB-43B0-AD88-D0C57B777F84}"/>
    <cellStyle name="_Jan 2006 APAC MBOM - Feb 15PM version_Headcount Template - March 06_MBOM_OCFAnalysis_Cost out Update" xfId="22595" xr:uid="{4E09B76B-C1E5-4725-95F2-E145382AFE2D}"/>
    <cellStyle name="_Jan 2006 APAC MBOM - Feb 15PM version_Headcount Template - March 06_MBOM_OCFAnalysis_EBIT OCF Ranges" xfId="22596" xr:uid="{9FCD39E3-48B9-4DE2-A698-E4BF77993843}"/>
    <cellStyle name="_Jan 2006 APAC MBOM - Feb 15PM version_Headcount Template - March 06_MBOM_OCFAnalysis_Working Capital Graph" xfId="22597" xr:uid="{00052683-725F-48CC-B76E-902D45543727}"/>
    <cellStyle name="_Jan 2006 APAC MBOM - Feb 15PM version_Headcount Template - March 06_MBOM_Quarterly Industry Volume - Corp Follow up Feb 19th" xfId="22598" xr:uid="{E3D8D267-BA81-4A14-B506-999AC3778260}"/>
    <cellStyle name="_Jan 2006 APAC MBOM - Feb 15PM version_Headcount Template - March 06_MBOM_Quarterly Industry Volume - Corp Follow up Feb 19th 2" xfId="22599" xr:uid="{6BAD23B8-0141-4A0C-B0EB-7A638206D584}"/>
    <cellStyle name="_Jan 2006 APAC MBOM - Feb 15PM version_Headcount Template - March 06_MBOM_Quarterly Industry Volume - Corp Follow up Feb 19th_Cost out Update" xfId="22600" xr:uid="{07B7D66C-FF91-4D8D-A596-A8B3D2B9687C}"/>
    <cellStyle name="_Jan 2006 APAC MBOM - Feb 15PM version_Headcount Template - March 06_MBOM_Quarterly Industry Volume - Corp Follow up Feb 19th_EBIT OCF Ranges" xfId="22601" xr:uid="{ABA17C5B-636A-445D-8067-DE0920872628}"/>
    <cellStyle name="_Jan 2006 APAC MBOM - Feb 15PM version_Headcount Template - March 06_MBOM_Quarterly Industry Volume - Corp Follow up Feb 19th_OCFAnalysis" xfId="22602" xr:uid="{535843F1-C630-4142-A69D-7771F26F2AA9}"/>
    <cellStyle name="_Jan 2006 APAC MBOM - Feb 15PM version_Headcount Template - March 06_MBOM_Quarterly Industry Volume - Corp Follow up Feb 19th_OCFAnalysis_Cost out Update" xfId="22603" xr:uid="{3B92EB6D-EB9C-46D8-BE7A-736A421294DA}"/>
    <cellStyle name="_Jan 2006 APAC MBOM - Feb 15PM version_Headcount Template - March 06_MBOM_Quarterly Industry Volume - Corp Follow up Feb 19th_OCFAnalysis_EBIT OCF Ranges" xfId="22604" xr:uid="{51DE559A-115F-4D13-8656-19AF0AA57FB0}"/>
    <cellStyle name="_Jan 2006 APAC MBOM - Feb 15PM version_Headcount Template - March 06_MBOM_Quarterly Industry Volume - Corp Follow up Feb 19th_OCFAnalysis_Working Capital Graph" xfId="22605" xr:uid="{E8E6C4C4-DE2E-4CA8-9C24-5F438038B7EC}"/>
    <cellStyle name="_Jan 2006 APAC MBOM - Feb 15PM version_Headcount Template - March 06_MBOM_Quarterly Industry Volume - Corp Follow up Feb 19th_Working Capital Graph" xfId="22606" xr:uid="{6745CC4F-E1B4-4DFA-9D12-3F54C6672320}"/>
    <cellStyle name="_Jan 2006 APAC MBOM - Feb 15PM version_Headcount Template - March 06_MBOM_SBU_GLOBAL_NGT" xfId="22607" xr:uid="{A0D00D9E-F5B4-47BF-95F3-8E4CED0BDB06}"/>
    <cellStyle name="_Jan 2006 APAC MBOM - Feb 15PM version_Headcount Template - March 06_MBOM_SBU_GLOBAL_NGT 2" xfId="22608" xr:uid="{5F1AE428-02E6-4ACF-A83D-C798C01A95BC}"/>
    <cellStyle name="_Jan 2006 APAC MBOM - Feb 15PM version_Headcount Template - March 06_MBOM_SBU_GLOBAL_NGT_Cost out Update" xfId="22609" xr:uid="{C1963D33-4B93-476A-8D8B-12DADCC3D91C}"/>
    <cellStyle name="_Jan 2006 APAC MBOM - Feb 15PM version_Headcount Template - March 06_MBOM_SBU_GLOBAL_NGT_EBIT OCF Ranges" xfId="22610" xr:uid="{C84FA559-BD9A-4147-ABAB-7358392E69FB}"/>
    <cellStyle name="_Jan 2006 APAC MBOM - Feb 15PM version_Headcount Template - March 06_MBOM_SBU_GLOBAL_NGT_Working Capital Graph" xfId="22611" xr:uid="{97FBE209-AD6C-4C96-BAA6-067AD108F50D}"/>
    <cellStyle name="_Jan 2006 APAC MBOM - Feb 15PM version_Headcount Template - March 06_MBOM_Supplemental Data Requirements-Country" xfId="22612" xr:uid="{AC0E8699-A90F-4383-ABF1-33C8987BB4B9}"/>
    <cellStyle name="_Jan 2006 APAC MBOM - Feb 15PM version_Headcount Template - March 06_MBOM_Working Capital Graph" xfId="22613" xr:uid="{AF9F36D2-AC8F-4F08-ADDE-C9EB131294FC}"/>
    <cellStyle name="_Jan 2006 APAC MBOM - Feb 15PM version_Headcount Template - March 06_NA" xfId="22614" xr:uid="{FE59724B-5500-497C-AAEE-5ABE84595662}"/>
    <cellStyle name="_Jan 2006 APAC MBOM - Feb 15PM version_Headcount Template - March 06_NA 2" xfId="22615" xr:uid="{B1BC31B2-F0B3-4094-B846-28994B1C2A70}"/>
    <cellStyle name="_Jan 2006 APAC MBOM - Feb 15PM version_Headcount Template - March 06_NA_1" xfId="22616" xr:uid="{EE65E4DF-F4EA-4646-86C3-B5EEB65E9029}"/>
    <cellStyle name="_Jan 2006 APAC MBOM - Feb 15PM version_Headcount Template - March 06_NA_1 2" xfId="22617" xr:uid="{8074F799-62D8-4386-A43A-C7159499D5FB}"/>
    <cellStyle name="_Jan 2006 APAC MBOM - Feb 15PM version_Headcount Template - March 06_Nov Review Deck Final" xfId="22618" xr:uid="{E64C17A6-AD17-4C2F-A4BE-6554624733F1}"/>
    <cellStyle name="_Jan 2006 APAC MBOM - Feb 15PM version_Headcount Template - March 06_OCFAnalysis" xfId="22619" xr:uid="{010AA27A-AE90-45FA-BA8D-0CFEB1111941}"/>
    <cellStyle name="_Jan 2006 APAC MBOM - Feb 15PM version_Headcount Template - March 06_OCFAnalysis_Cost out Update" xfId="22620" xr:uid="{708F420D-2E1E-46FE-8A9E-B489D2FD1E5E}"/>
    <cellStyle name="_Jan 2006 APAC MBOM - Feb 15PM version_Headcount Template - March 06_OCFAnalysis_EBIT OCF Ranges" xfId="22621" xr:uid="{D8C6E3BD-E9CB-44C4-90B4-F10817C5FA56}"/>
    <cellStyle name="_Jan 2006 APAC MBOM - Feb 15PM version_Headcount Template - March 06_OCFAnalysis_Working Capital Graph" xfId="22622" xr:uid="{2D75C540-45B7-47E8-8DEC-E4C8FF286EFA}"/>
    <cellStyle name="_Jan 2006 APAC MBOM - Feb 15PM version_Headcount Template - March 06_Quarterly Industry Volume - Corp Follow up Feb 19th" xfId="22623" xr:uid="{B1075C5A-9402-4084-81EC-A97CC0056C77}"/>
    <cellStyle name="_Jan 2006 APAC MBOM - Feb 15PM version_Headcount Template - March 06_Quarterly Industry Volume - Corp Follow up Feb 19th 2" xfId="22624" xr:uid="{CBC77CEF-8C1D-4934-B4EE-0A65978A8996}"/>
    <cellStyle name="_Jan 2006 APAC MBOM - Feb 15PM version_Headcount Template - March 06_Quarterly Industry Volume - Corp Follow up Feb 19th_Cost out Update" xfId="22625" xr:uid="{D0AC4FA9-B2D1-4DDE-84B9-EB63AD686239}"/>
    <cellStyle name="_Jan 2006 APAC MBOM - Feb 15PM version_Headcount Template - March 06_Quarterly Industry Volume - Corp Follow up Feb 19th_EBIT OCF Ranges" xfId="22626" xr:uid="{C9F252AE-46F3-4552-8F12-A28CAE0DEF3B}"/>
    <cellStyle name="_Jan 2006 APAC MBOM - Feb 15PM version_Headcount Template - March 06_Quarterly Industry Volume - Corp Follow up Feb 19th_OCFAnalysis" xfId="22627" xr:uid="{41D3CD70-9E75-4054-9051-83DC485B7A25}"/>
    <cellStyle name="_Jan 2006 APAC MBOM - Feb 15PM version_Headcount Template - March 06_Quarterly Industry Volume - Corp Follow up Feb 19th_OCFAnalysis_Cost out Update" xfId="22628" xr:uid="{2B223AC6-7263-4D71-9A03-FD29477E3D8E}"/>
    <cellStyle name="_Jan 2006 APAC MBOM - Feb 15PM version_Headcount Template - March 06_Quarterly Industry Volume - Corp Follow up Feb 19th_OCFAnalysis_EBIT OCF Ranges" xfId="22629" xr:uid="{04B68721-B217-4A84-9B7D-7F30D0C50DD7}"/>
    <cellStyle name="_Jan 2006 APAC MBOM - Feb 15PM version_Headcount Template - March 06_Quarterly Industry Volume - Corp Follow up Feb 19th_OCFAnalysis_Working Capital Graph" xfId="22630" xr:uid="{146A0B3C-2CB8-40CB-A332-B4392B60105C}"/>
    <cellStyle name="_Jan 2006 APAC MBOM - Feb 15PM version_Headcount Template - March 06_Quarterly Industry Volume - Corp Follow up Feb 19th_Working Capital Graph" xfId="22631" xr:uid="{2F0B8E9C-E5F8-4D9C-AECA-5A8504DC0EC1}"/>
    <cellStyle name="_Jan 2006 APAC MBOM - Feb 15PM version_Headcount Template - March 06_SBU_GLOBAL_NGT" xfId="22632" xr:uid="{BE07B0E3-CE35-4F31-AAB3-305A75095846}"/>
    <cellStyle name="_Jan 2006 APAC MBOM - Feb 15PM version_Headcount Template - March 06_SBU_GLOBAL_NGT 2" xfId="22633" xr:uid="{6CE74149-40A5-405E-9FD5-D8C269C3C69D}"/>
    <cellStyle name="_Jan 2006 APAC MBOM - Feb 15PM version_Headcount Template - March 06_SBU_GLOBAL_NGT_Cost out Update" xfId="22634" xr:uid="{447B7015-DCE1-4B40-80D3-186D3ECF415F}"/>
    <cellStyle name="_Jan 2006 APAC MBOM - Feb 15PM version_Headcount Template - March 06_SBU_GLOBAL_NGT_EBIT OCF Ranges" xfId="22635" xr:uid="{41FEE2E5-BFF7-49CD-91AA-C2D55B9C4D68}"/>
    <cellStyle name="_Jan 2006 APAC MBOM - Feb 15PM version_Headcount Template - March 06_SBU_GLOBAL_NGT_Working Capital Graph" xfId="22636" xr:uid="{B310E12A-64F7-45F6-8365-331B1E1A9153}"/>
    <cellStyle name="_Jan 2006 APAC MBOM - Feb 15PM version_Headcount Template - March 06_SPTFIN MBOM Inputs AUG 07" xfId="22637" xr:uid="{46D39EB0-E5C4-4E66-AA9D-D80D82AE110F}"/>
    <cellStyle name="_Jan 2006 APAC MBOM - Feb 15PM version_Headcount Template - March 06_SPTFIN MBOM Inputs AUG 07_Cost out Update" xfId="22638" xr:uid="{9E1D4BC8-9BAA-41CB-980D-1867BB68B2AE}"/>
    <cellStyle name="_Jan 2006 APAC MBOM - Feb 15PM version_Headcount Template - March 06_SPTFIN MBOM Inputs AUG 07_EBIT OCF Ranges" xfId="22639" xr:uid="{CF7AB5DD-3EC9-444D-8D8B-38B97A3CF937}"/>
    <cellStyle name="_Jan 2006 APAC MBOM - Feb 15PM version_Headcount Template - March 06_SPTFIN MBOM Inputs AUG 07_Working Capital Graph" xfId="22640" xr:uid="{832B2DA4-75FF-4675-A1A1-6E3C22C949F4}"/>
    <cellStyle name="_Jan 2006 APAC MBOM - Feb 15PM version_Headcount Template - March 06_SPTFIN MBOM Inputs Dec 07" xfId="22641" xr:uid="{1D1AED89-A9F6-4588-9AB8-5E88158AFB15}"/>
    <cellStyle name="_Jan 2006 APAC MBOM - Feb 15PM version_Headcount Template - March 06_SPTFIN MBOM Inputs Dec 07_Cost out Update" xfId="22642" xr:uid="{FA97E865-68F9-4737-8C83-3F97A0D401BC}"/>
    <cellStyle name="_Jan 2006 APAC MBOM - Feb 15PM version_Headcount Template - March 06_SPTFIN MBOM Inputs Dec 07_EBIT OCF Ranges" xfId="22643" xr:uid="{1BBED05B-BC5F-4802-8A5E-83E371D8C032}"/>
    <cellStyle name="_Jan 2006 APAC MBOM - Feb 15PM version_Headcount Template - March 06_SPTFIN MBOM Inputs Dec 07_Working Capital Graph" xfId="22644" xr:uid="{F119FEF0-716B-43F0-9637-D2431A6969BE}"/>
    <cellStyle name="_Jan 2006 APAC MBOM - Feb 15PM version_Headcount Template - March 06_SPTFIN MBOM Inputs jul 07" xfId="22645" xr:uid="{09FBDA40-0A32-4B67-ACC0-B11338792EEE}"/>
    <cellStyle name="_Jan 2006 APAC MBOM - Feb 15PM version_Headcount Template - March 06_SPTFIN MBOM Inputs jul 07_Cost out Update" xfId="22646" xr:uid="{8D86620D-97A7-4FF5-AA15-D9453C82F5B9}"/>
    <cellStyle name="_Jan 2006 APAC MBOM - Feb 15PM version_Headcount Template - March 06_SPTFIN MBOM Inputs jul 07_EBIT OCF Ranges" xfId="22647" xr:uid="{87B413BD-A32D-4C74-B344-DC117DF1FCB2}"/>
    <cellStyle name="_Jan 2006 APAC MBOM - Feb 15PM version_Headcount Template - March 06_SPTFIN MBOM Inputs jul 07_Working Capital Graph" xfId="22648" xr:uid="{421D9E55-4F9C-4984-A11C-44F1F2F41823}"/>
    <cellStyle name="_Jan 2006 APAC MBOM - Feb 15PM version_Headcount Template - March 06_SPTFIN MBOM Inputs jun 07 final" xfId="22649" xr:uid="{02B24DA1-4C3D-4681-8C13-3A49C41CB613}"/>
    <cellStyle name="_Jan 2006 APAC MBOM - Feb 15PM version_Headcount Template - March 06_SPTFIN MBOM Inputs jun 07 final_Cost out Update" xfId="22650" xr:uid="{9B7911B3-3C76-46F1-9B58-D54B194A05B5}"/>
    <cellStyle name="_Jan 2006 APAC MBOM - Feb 15PM version_Headcount Template - March 06_SPTFIN MBOM Inputs jun 07 final_EBIT OCF Ranges" xfId="22651" xr:uid="{9F9F54FF-65A0-41EF-B5F2-4995CEF0F1FB}"/>
    <cellStyle name="_Jan 2006 APAC MBOM - Feb 15PM version_Headcount Template - March 06_SPTFIN MBOM Inputs jun 07 final_Working Capital Graph" xfId="22652" xr:uid="{D23420CE-E9C8-46E5-9941-4491068270BC}"/>
    <cellStyle name="_Jan 2006 APAC MBOM - Feb 15PM version_Headcount Template - March 06_SPTFIN MBOM Inputs Jun'07" xfId="22653" xr:uid="{14EDBD84-34D6-43F0-B30F-6D1CB97F3F9C}"/>
    <cellStyle name="_Jan 2006 APAC MBOM - Feb 15PM version_Headcount Template - March 06_SPTFIN MBOM Inputs Jun'07_Cost out Update" xfId="22654" xr:uid="{A5BFB50E-BEEE-44B1-A803-617F5288929E}"/>
    <cellStyle name="_Jan 2006 APAC MBOM - Feb 15PM version_Headcount Template - March 06_SPTFIN MBOM Inputs Jun'07_EBIT OCF Ranges" xfId="22655" xr:uid="{AF430164-02EA-44EB-8680-A21AE8F12253}"/>
    <cellStyle name="_Jan 2006 APAC MBOM - Feb 15PM version_Headcount Template - March 06_SPTFIN MBOM Inputs Jun'07_Working Capital Graph" xfId="22656" xr:uid="{BEDBCEDE-5638-4AB2-AFEC-2DE4D76E20B8}"/>
    <cellStyle name="_Jan 2006 APAC MBOM - Feb 15PM version_Headcount Template - March 06_Supplemental Data Requirements-Country" xfId="22657" xr:uid="{98B7E8BD-2105-4E89-B531-8D5F518D951B}"/>
    <cellStyle name="_Jan 2006 APAC MBOM - Feb 15PM version_Headcount Template - March 06_Working Capital Graph" xfId="22658" xr:uid="{88A9D4BF-28B5-4294-BE3C-1F4A021688A4}"/>
    <cellStyle name="_Jan 2006 APAC MBOM - Feb 15PM version_HEADCOUNT v060106" xfId="12741" xr:uid="{DD8AC359-EDB0-46CC-B4EE-2AC5F7C02EED}"/>
    <cellStyle name="_Jan 2006 APAC MBOM - Feb 15PM version_HEADCOUNT v060106 2" xfId="22659" xr:uid="{F80F6140-DC25-408F-8D0F-85FFE06881CC}"/>
    <cellStyle name="_Jan 2006 APAC MBOM - Feb 15PM version_HEADCOUNT v060106_2009 AOP_Jan deck_Financials Consol_Sent" xfId="22660" xr:uid="{E436126F-4035-4285-B905-73AA8E88BD48}"/>
    <cellStyle name="_Jan 2006 APAC MBOM - Feb 15PM version_HEADCOUNT v060106_2009 AOP_Jan deck_Financials Consol_Sent_2" xfId="22661" xr:uid="{CB9F0549-8C85-48AF-9420-FE0F6C0262D1}"/>
    <cellStyle name="_Jan 2006 APAC MBOM - Feb 15PM version_HEADCOUNT v060106_2009 AOP_Nov deck_Financials_for Consol_v2" xfId="22662" xr:uid="{C077ECA7-6888-44DA-B0CD-C2FD9E989A2B}"/>
    <cellStyle name="_Jan 2006 APAC MBOM - Feb 15PM version_HEADCOUNT v060106_Cash Capex 10+2" xfId="22663" xr:uid="{E2F25FB6-1E56-420E-9779-54C6827C15C0}"/>
    <cellStyle name="_Jan 2006 APAC MBOM - Feb 15PM version_HEADCOUNT v060106_Cash Capex 10+2_Cost out Update" xfId="22664" xr:uid="{6DF3BEE7-571C-4A1F-8927-5DC1BE8C3FF3}"/>
    <cellStyle name="_Jan 2006 APAC MBOM - Feb 15PM version_HEADCOUNT v060106_Cash Capex 10+2_EBIT OCF Ranges" xfId="22665" xr:uid="{BE873692-522E-4FD5-B123-01D4C0F6E4BB}"/>
    <cellStyle name="_Jan 2006 APAC MBOM - Feb 15PM version_HEADCOUNT v060106_Cash Capex 10+2_Working Capital Graph" xfId="22666" xr:uid="{F9024ED8-BF27-4968-B3C3-FD46E4768144}"/>
    <cellStyle name="_Jan 2006 APAC MBOM - Feb 15PM version_HEADCOUNT v060106_Cost out Update" xfId="22667" xr:uid="{BF7F9493-1D2F-43AC-881D-56DFA7091219}"/>
    <cellStyle name="_Jan 2006 APAC MBOM - Feb 15PM version_HEADCOUNT v060106_EBIT OCF Ranges" xfId="22668" xr:uid="{F7437782-76BE-42CA-B47D-2F50CC16BE70}"/>
    <cellStyle name="_Jan 2006 APAC MBOM - Feb 15PM version_HEADCOUNT v060106_Global Operations" xfId="22669" xr:uid="{77EB3852-190F-4B1E-A922-4D7A4BFA2885}"/>
    <cellStyle name="_Jan 2006 APAC MBOM - Feb 15PM version_HEADCOUNT v060106_Global Operations 2" xfId="22670" xr:uid="{F3BBACA8-029A-4E95-9D5A-63EFD32B8EF0}"/>
    <cellStyle name="_Jan 2006 APAC MBOM - Feb 15PM version_HEADCOUNT v060106_NA" xfId="22671" xr:uid="{B078E7AD-C06A-4967-B677-60E190A2AE30}"/>
    <cellStyle name="_Jan 2006 APAC MBOM - Feb 15PM version_HEADCOUNT v060106_NA 2" xfId="22672" xr:uid="{61390031-B13B-4DB9-8190-20E03229CE8D}"/>
    <cellStyle name="_Jan 2006 APAC MBOM - Feb 15PM version_HEADCOUNT v060106_NA_1" xfId="22673" xr:uid="{8E78DEC6-7D6F-4536-848B-D03128088ED3}"/>
    <cellStyle name="_Jan 2006 APAC MBOM - Feb 15PM version_HEADCOUNT v060106_NA_1 2" xfId="22674" xr:uid="{EC34EDA6-D494-46B3-B654-9720806F0F53}"/>
    <cellStyle name="_Jan 2006 APAC MBOM - Feb 15PM version_HEADCOUNT v060106_Nov Review Deck Final" xfId="22675" xr:uid="{77C46F3A-B5CF-44D3-A837-BB1F75203C0A}"/>
    <cellStyle name="_Jan 2006 APAC MBOM - Feb 15PM version_HEADCOUNT v060106_OCFAnalysis" xfId="22676" xr:uid="{496A5902-1F75-4E26-A0C6-ED9CD55D61B2}"/>
    <cellStyle name="_Jan 2006 APAC MBOM - Feb 15PM version_HEADCOUNT v060106_OCFAnalysis_Cost out Update" xfId="22677" xr:uid="{61F7DE06-A5C7-4E37-8825-1E0A7C426A44}"/>
    <cellStyle name="_Jan 2006 APAC MBOM - Feb 15PM version_HEADCOUNT v060106_OCFAnalysis_EBIT OCF Ranges" xfId="22678" xr:uid="{A54FCDA7-759F-4FE9-B9E7-BA0A7620D955}"/>
    <cellStyle name="_Jan 2006 APAC MBOM - Feb 15PM version_HEADCOUNT v060106_OCFAnalysis_Working Capital Graph" xfId="22679" xr:uid="{BBC9EF14-0714-40E4-A8FF-54CC84CA2677}"/>
    <cellStyle name="_Jan 2006 APAC MBOM - Feb 15PM version_HEADCOUNT v060106_Quarterly Industry Volume - Corp Follow up Feb 19th" xfId="22680" xr:uid="{A5813FD3-D05A-49D7-9462-6EE82B116F7A}"/>
    <cellStyle name="_Jan 2006 APAC MBOM - Feb 15PM version_HEADCOUNT v060106_Quarterly Industry Volume - Corp Follow up Feb 19th 2" xfId="22681" xr:uid="{F8E5680C-B2B0-4BE4-A652-BA3C6E760D1A}"/>
    <cellStyle name="_Jan 2006 APAC MBOM - Feb 15PM version_HEADCOUNT v060106_Quarterly Industry Volume - Corp Follow up Feb 19th_Cost out Update" xfId="22682" xr:uid="{1E37535F-C0FE-4303-9064-1629DB4232D8}"/>
    <cellStyle name="_Jan 2006 APAC MBOM - Feb 15PM version_HEADCOUNT v060106_Quarterly Industry Volume - Corp Follow up Feb 19th_EBIT OCF Ranges" xfId="22683" xr:uid="{BC6FC9AF-3C1F-424F-8FF6-750EF5C3A401}"/>
    <cellStyle name="_Jan 2006 APAC MBOM - Feb 15PM version_HEADCOUNT v060106_Quarterly Industry Volume - Corp Follow up Feb 19th_OCFAnalysis" xfId="22684" xr:uid="{B6B7E4A7-235B-4A85-837C-4C2366FB32F3}"/>
    <cellStyle name="_Jan 2006 APAC MBOM - Feb 15PM version_HEADCOUNT v060106_Quarterly Industry Volume - Corp Follow up Feb 19th_OCFAnalysis_Cost out Update" xfId="22685" xr:uid="{A9F0FDDA-A1D8-433E-944D-CA35865C1BB2}"/>
    <cellStyle name="_Jan 2006 APAC MBOM - Feb 15PM version_HEADCOUNT v060106_Quarterly Industry Volume - Corp Follow up Feb 19th_OCFAnalysis_EBIT OCF Ranges" xfId="22686" xr:uid="{6BC19442-FB7B-45F4-8077-626BBD25F0A4}"/>
    <cellStyle name="_Jan 2006 APAC MBOM - Feb 15PM version_HEADCOUNT v060106_Quarterly Industry Volume - Corp Follow up Feb 19th_OCFAnalysis_Working Capital Graph" xfId="22687" xr:uid="{A059987F-4E17-4089-B245-1179954FF4F4}"/>
    <cellStyle name="_Jan 2006 APAC MBOM - Feb 15PM version_HEADCOUNT v060106_Quarterly Industry Volume - Corp Follow up Feb 19th_Working Capital Graph" xfId="22688" xr:uid="{D29EB53C-ED7E-434D-B7A3-526EC9E06AB2}"/>
    <cellStyle name="_Jan 2006 APAC MBOM - Feb 15PM version_HEADCOUNT v060106_SBU_GLOBAL_NGT" xfId="22689" xr:uid="{BC0ED224-044F-4835-BFCE-546A6971A8C8}"/>
    <cellStyle name="_Jan 2006 APAC MBOM - Feb 15PM version_HEADCOUNT v060106_SBU_GLOBAL_NGT 2" xfId="22690" xr:uid="{7A58B79D-CB4F-4C59-8695-463D11C389A1}"/>
    <cellStyle name="_Jan 2006 APAC MBOM - Feb 15PM version_HEADCOUNT v060106_SBU_GLOBAL_NGT_Cost out Update" xfId="22691" xr:uid="{BCB0EE6A-2DE2-425D-9420-FFC4B93B7C45}"/>
    <cellStyle name="_Jan 2006 APAC MBOM - Feb 15PM version_HEADCOUNT v060106_SBU_GLOBAL_NGT_EBIT OCF Ranges" xfId="22692" xr:uid="{032020C4-7B15-4300-BF1B-90666AEBD8AB}"/>
    <cellStyle name="_Jan 2006 APAC MBOM - Feb 15PM version_HEADCOUNT v060106_SBU_GLOBAL_NGT_Working Capital Graph" xfId="22693" xr:uid="{1CC69929-9628-48BB-B7D5-9C541EAA114C}"/>
    <cellStyle name="_Jan 2006 APAC MBOM - Feb 15PM version_HEADCOUNT v060106_Supplemental Data Requirements-Country" xfId="22694" xr:uid="{05E19645-2E5D-47CA-BBE1-3C7F7A40D625}"/>
    <cellStyle name="_Jan 2006 APAC MBOM - Feb 15PM version_HEADCOUNT v060106_Working Capital Graph" xfId="22695" xr:uid="{0A730301-33C3-4D68-B473-32E3CDCA48F5}"/>
    <cellStyle name="_Jan 2006 APAC MBOM - Feb 15PM version_Jan MBOM v1" xfId="22696" xr:uid="{B473866C-C140-456F-ADAA-BAF029F25C00}"/>
    <cellStyle name="_Jan 2006 APAC MBOM - Feb 15PM version_Jan MBOM v1 2" xfId="22697" xr:uid="{E4E77C2D-1C26-4817-B69B-49F1C2A3C2AF}"/>
    <cellStyle name="_Jan 2006 APAC MBOM - Feb 15PM version_Jan MBOM v1_2009 AOP_Jan deck_Financials Consol_Sent" xfId="22698" xr:uid="{9BF2288E-3849-4C6E-AC44-958E5D43FB84}"/>
    <cellStyle name="_Jan 2006 APAC MBOM - Feb 15PM version_Jan MBOM v1_2009 AOP_Jan deck_Financials Consol_Sent_2" xfId="22699" xr:uid="{77581443-F913-4E49-882B-D715EF9282BC}"/>
    <cellStyle name="_Jan 2006 APAC MBOM - Feb 15PM version_Jan MBOM v1_2009 AOP_Nov deck_Financials_for Consol_v2" xfId="22700" xr:uid="{A7696BCA-AF34-4B4D-8B81-125F9881938C}"/>
    <cellStyle name="_Jan 2006 APAC MBOM - Feb 15PM version_Jan MBOM v1_Cash Capex 10+2" xfId="22701" xr:uid="{434B403B-0602-4093-BFC8-9F5EEA7E2064}"/>
    <cellStyle name="_Jan 2006 APAC MBOM - Feb 15PM version_Jan MBOM v1_Cash Capex 10+2_Cost out Update" xfId="22702" xr:uid="{18238B9F-9F01-416B-9966-A68BF0CB5F6E}"/>
    <cellStyle name="_Jan 2006 APAC MBOM - Feb 15PM version_Jan MBOM v1_Cash Capex 10+2_EBIT OCF Ranges" xfId="22703" xr:uid="{973B4B7A-C42C-48AC-8350-53B0057042E0}"/>
    <cellStyle name="_Jan 2006 APAC MBOM - Feb 15PM version_Jan MBOM v1_Cash Capex 10+2_Working Capital Graph" xfId="22704" xr:uid="{5A5E9D67-6F27-4A52-9E80-7AAC835CE291}"/>
    <cellStyle name="_Jan 2006 APAC MBOM - Feb 15PM version_Jan MBOM v1_consumer walk 0807" xfId="22705" xr:uid="{CC640CD5-2F9E-421C-AE99-0E27CE3FE29F}"/>
    <cellStyle name="_Jan 2006 APAC MBOM - Feb 15PM version_Jan MBOM v1_consumer walk 0807_Cost out Update" xfId="22706" xr:uid="{40F67B63-3B03-4DC4-BF43-C1443CEC7F9D}"/>
    <cellStyle name="_Jan 2006 APAC MBOM - Feb 15PM version_Jan MBOM v1_consumer walk 0807_EBIT OCF Ranges" xfId="22707" xr:uid="{D3CC40A4-4D56-4234-813F-698C718C0F98}"/>
    <cellStyle name="_Jan 2006 APAC MBOM - Feb 15PM version_Jan MBOM v1_consumer walk 0807_Working Capital Graph" xfId="22708" xr:uid="{FDC452D9-AD17-4916-B109-5F22DBAE3372}"/>
    <cellStyle name="_Jan 2006 APAC MBOM - Feb 15PM version_Jan MBOM v1_Cost out Update" xfId="22709" xr:uid="{9899F03E-6716-45A0-84ED-F71615845CF4}"/>
    <cellStyle name="_Jan 2006 APAC MBOM - Feb 15PM version_Jan MBOM v1_EBIT OCF Ranges" xfId="22710" xr:uid="{F69E91EF-9470-4DBB-B3C9-3C01D2BB43B1}"/>
    <cellStyle name="_Jan 2006 APAC MBOM - Feb 15PM version_Jan MBOM v1_Global Operations" xfId="22711" xr:uid="{638F7FE5-B825-4C05-912A-53F4686FD0AF}"/>
    <cellStyle name="_Jan 2006 APAC MBOM - Feb 15PM version_Jan MBOM v1_Global Operations 2" xfId="22712" xr:uid="{9C8B764D-EDB9-428A-8B08-0A82DD9FD2D4}"/>
    <cellStyle name="_Jan 2006 APAC MBOM - Feb 15PM version_Jan MBOM v1_MBOM" xfId="22713" xr:uid="{2BCBD068-C704-4EC1-AD36-D860E4E7862D}"/>
    <cellStyle name="_Jan 2006 APAC MBOM - Feb 15PM version_Jan MBOM v1_MBOM 2" xfId="22714" xr:uid="{6945D09E-DEC3-413D-8B04-B69611E8686B}"/>
    <cellStyle name="_Jan 2006 APAC MBOM - Feb 15PM version_Jan MBOM v1_MBOM APR 07" xfId="22715" xr:uid="{7CBC206E-3C95-4A79-8EE9-51B6CF352E94}"/>
    <cellStyle name="_Jan 2006 APAC MBOM - Feb 15PM version_Jan MBOM v1_MBOM APR 07 2" xfId="22716" xr:uid="{2527D2F2-7833-4087-BF32-18D4652BC55B}"/>
    <cellStyle name="_Jan 2006 APAC MBOM - Feb 15PM version_Jan MBOM v1_MBOM APR 07_2009 AOP_Jan deck_Financials Consol_Sent" xfId="22717" xr:uid="{ED033938-49D3-4EE0-966D-475F8738A4F3}"/>
    <cellStyle name="_Jan 2006 APAC MBOM - Feb 15PM version_Jan MBOM v1_MBOM APR 07_2009 AOP_Jan deck_Financials Consol_Sent_2" xfId="22718" xr:uid="{E8BD4E2C-3674-4F6E-82D4-EE98BC7F798D}"/>
    <cellStyle name="_Jan 2006 APAC MBOM - Feb 15PM version_Jan MBOM v1_MBOM APR 07_2009 AOP_Nov deck_Financials_for Consol_v2" xfId="22719" xr:uid="{C255AF39-7D0E-4D82-A3D8-84F52CBDAB80}"/>
    <cellStyle name="_Jan 2006 APAC MBOM - Feb 15PM version_Jan MBOM v1_MBOM APR 07_Cash Capex 10+2" xfId="22720" xr:uid="{C78EB1AE-09B9-4806-A7AF-4A2909518F28}"/>
    <cellStyle name="_Jan 2006 APAC MBOM - Feb 15PM version_Jan MBOM v1_MBOM APR 07_Cash Capex 10+2_Cost out Update" xfId="22721" xr:uid="{1E5E4B0C-0557-471E-9E91-5803F95D9D15}"/>
    <cellStyle name="_Jan 2006 APAC MBOM - Feb 15PM version_Jan MBOM v1_MBOM APR 07_Cash Capex 10+2_EBIT OCF Ranges" xfId="22722" xr:uid="{B91216EA-A71B-4F85-9CD8-4620DCC71B8D}"/>
    <cellStyle name="_Jan 2006 APAC MBOM - Feb 15PM version_Jan MBOM v1_MBOM APR 07_Cash Capex 10+2_Working Capital Graph" xfId="22723" xr:uid="{45FDDD17-FA39-48AE-B0D4-359DAD285B22}"/>
    <cellStyle name="_Jan 2006 APAC MBOM - Feb 15PM version_Jan MBOM v1_MBOM APR 07_Cost out Update" xfId="22724" xr:uid="{EB8FDBAC-2654-4FD6-A6FB-C0D1D582A5DC}"/>
    <cellStyle name="_Jan 2006 APAC MBOM - Feb 15PM version_Jan MBOM v1_MBOM APR 07_EBIT OCF Ranges" xfId="22725" xr:uid="{9F80C371-2B29-469F-86E1-48CE036F9632}"/>
    <cellStyle name="_Jan 2006 APAC MBOM - Feb 15PM version_Jan MBOM v1_MBOM APR 07_Global Operations" xfId="22726" xr:uid="{CABFE7FE-B9B2-4D8D-8B58-F861CE5FC567}"/>
    <cellStyle name="_Jan 2006 APAC MBOM - Feb 15PM version_Jan MBOM v1_MBOM APR 07_Global Operations 2" xfId="22727" xr:uid="{669876B0-7B82-445E-A594-D871B7D68A4F}"/>
    <cellStyle name="_Jan 2006 APAC MBOM - Feb 15PM version_Jan MBOM v1_MBOM APR 07_NA" xfId="22728" xr:uid="{275CA3AB-4DAE-4BAC-99D9-7B0974306504}"/>
    <cellStyle name="_Jan 2006 APAC MBOM - Feb 15PM version_Jan MBOM v1_MBOM APR 07_NA 2" xfId="22729" xr:uid="{C8414369-27A1-4E2B-84D4-2E3C86F1A726}"/>
    <cellStyle name="_Jan 2006 APAC MBOM - Feb 15PM version_Jan MBOM v1_MBOM APR 07_NA_1" xfId="22730" xr:uid="{842631F6-2FF7-40FD-8ABA-DA396AEE8F4E}"/>
    <cellStyle name="_Jan 2006 APAC MBOM - Feb 15PM version_Jan MBOM v1_MBOM APR 07_NA_1 2" xfId="22731" xr:uid="{57FA6CBE-62F6-4403-92E3-60A018216E1D}"/>
    <cellStyle name="_Jan 2006 APAC MBOM - Feb 15PM version_Jan MBOM v1_MBOM APR 07_Nov Review Deck Final" xfId="22732" xr:uid="{0120E316-42C0-430C-8486-FD8D2F0C232F}"/>
    <cellStyle name="_Jan 2006 APAC MBOM - Feb 15PM version_Jan MBOM v1_MBOM APR 07_OCFAnalysis" xfId="22733" xr:uid="{B4E4412B-C9E0-4A0D-BED1-4D95F6BD4563}"/>
    <cellStyle name="_Jan 2006 APAC MBOM - Feb 15PM version_Jan MBOM v1_MBOM APR 07_OCFAnalysis_Cost out Update" xfId="22734" xr:uid="{84347F1C-E0B0-468B-B5BC-E9ADFDBE9AD9}"/>
    <cellStyle name="_Jan 2006 APAC MBOM - Feb 15PM version_Jan MBOM v1_MBOM APR 07_OCFAnalysis_EBIT OCF Ranges" xfId="22735" xr:uid="{2DBFB5DC-C37E-44E9-9D39-DAE6065EA230}"/>
    <cellStyle name="_Jan 2006 APAC MBOM - Feb 15PM version_Jan MBOM v1_MBOM APR 07_OCFAnalysis_Working Capital Graph" xfId="22736" xr:uid="{A6ED7E71-F249-408B-AB82-07B3FBC8F9D2}"/>
    <cellStyle name="_Jan 2006 APAC MBOM - Feb 15PM version_Jan MBOM v1_MBOM APR 07_Quarterly Industry Volume - Corp Follow up Feb 19th" xfId="22737" xr:uid="{74DE05D4-DF7B-49BA-8092-57E494226487}"/>
    <cellStyle name="_Jan 2006 APAC MBOM - Feb 15PM version_Jan MBOM v1_MBOM APR 07_Quarterly Industry Volume - Corp Follow up Feb 19th 2" xfId="22738" xr:uid="{308761F4-92DB-495D-9CCA-289DBAEA0FF6}"/>
    <cellStyle name="_Jan 2006 APAC MBOM - Feb 15PM version_Jan MBOM v1_MBOM APR 07_Quarterly Industry Volume - Corp Follow up Feb 19th_Cost out Update" xfId="22739" xr:uid="{8452581C-9A4B-4C42-BEDB-8CC74C928950}"/>
    <cellStyle name="_Jan 2006 APAC MBOM - Feb 15PM version_Jan MBOM v1_MBOM APR 07_Quarterly Industry Volume - Corp Follow up Feb 19th_EBIT OCF Ranges" xfId="22740" xr:uid="{A7741918-4722-4359-93E1-1B1410693BB5}"/>
    <cellStyle name="_Jan 2006 APAC MBOM - Feb 15PM version_Jan MBOM v1_MBOM APR 07_Quarterly Industry Volume - Corp Follow up Feb 19th_OCFAnalysis" xfId="22741" xr:uid="{A9245F53-8D85-446F-A387-78D0A296B4AB}"/>
    <cellStyle name="_Jan 2006 APAC MBOM - Feb 15PM version_Jan MBOM v1_MBOM APR 07_Quarterly Industry Volume - Corp Follow up Feb 19th_OCFAnalysis_Cost out Update" xfId="22742" xr:uid="{B0073FBF-EEA5-41AB-BE2E-D5A218FE5C51}"/>
    <cellStyle name="_Jan 2006 APAC MBOM - Feb 15PM version_Jan MBOM v1_MBOM APR 07_Quarterly Industry Volume - Corp Follow up Feb 19th_OCFAnalysis_EBIT OCF Ranges" xfId="22743" xr:uid="{C1FB2DF3-9CFF-4FCE-B18F-DB81D2C9B119}"/>
    <cellStyle name="_Jan 2006 APAC MBOM - Feb 15PM version_Jan MBOM v1_MBOM APR 07_Quarterly Industry Volume - Corp Follow up Feb 19th_OCFAnalysis_Working Capital Graph" xfId="22744" xr:uid="{D2B4EB5B-19E9-4B57-88D0-0A3730C3BB88}"/>
    <cellStyle name="_Jan 2006 APAC MBOM - Feb 15PM version_Jan MBOM v1_MBOM APR 07_Quarterly Industry Volume - Corp Follow up Feb 19th_Working Capital Graph" xfId="22745" xr:uid="{F99604C3-4FE6-47C4-914E-A35AC4E29C9F}"/>
    <cellStyle name="_Jan 2006 APAC MBOM - Feb 15PM version_Jan MBOM v1_MBOM APR 07_SBU_GLOBAL_NGT" xfId="22746" xr:uid="{9674FACC-D968-4AF5-8A45-71D1A301576B}"/>
    <cellStyle name="_Jan 2006 APAC MBOM - Feb 15PM version_Jan MBOM v1_MBOM APR 07_SBU_GLOBAL_NGT 2" xfId="22747" xr:uid="{B33AFACF-1B6F-41F6-8BD3-55F003CBD80A}"/>
    <cellStyle name="_Jan 2006 APAC MBOM - Feb 15PM version_Jan MBOM v1_MBOM APR 07_SBU_GLOBAL_NGT_Cost out Update" xfId="22748" xr:uid="{D9FFE8AD-7FFB-48FA-B3B9-370BC434A92F}"/>
    <cellStyle name="_Jan 2006 APAC MBOM - Feb 15PM version_Jan MBOM v1_MBOM APR 07_SBU_GLOBAL_NGT_EBIT OCF Ranges" xfId="22749" xr:uid="{855FE53A-028B-4574-AC5D-AE797790EF5A}"/>
    <cellStyle name="_Jan 2006 APAC MBOM - Feb 15PM version_Jan MBOM v1_MBOM APR 07_SBU_GLOBAL_NGT_Working Capital Graph" xfId="22750" xr:uid="{9CF7299E-D57B-43A8-9E21-43DF7EC28733}"/>
    <cellStyle name="_Jan 2006 APAC MBOM - Feb 15PM version_Jan MBOM v1_MBOM APR 07_Supplemental Data Requirements-Country" xfId="22751" xr:uid="{DF5B181A-9880-4881-9E13-8885215FDCFB}"/>
    <cellStyle name="_Jan 2006 APAC MBOM - Feb 15PM version_Jan MBOM v1_MBOM APR 07_Working Capital Graph" xfId="22752" xr:uid="{11A9958A-FE43-45E8-B6F1-151823A51880}"/>
    <cellStyle name="_Jan 2006 APAC MBOM - Feb 15PM version_Jan MBOM v1_MBOM Jan" xfId="22753" xr:uid="{BFEE4B19-1FF1-462C-A8DB-EEB16D0E5801}"/>
    <cellStyle name="_Jan 2006 APAC MBOM - Feb 15PM version_Jan MBOM v1_MBOM Jan_Cost out Update" xfId="22754" xr:uid="{63CF8708-99FB-4A3E-812A-473A91F5E32F}"/>
    <cellStyle name="_Jan 2006 APAC MBOM - Feb 15PM version_Jan MBOM v1_MBOM Jan_EBIT OCF Ranges" xfId="22755" xr:uid="{C3DC1331-4CA8-45C1-BC1E-83D9A41E13A3}"/>
    <cellStyle name="_Jan 2006 APAC MBOM - Feb 15PM version_Jan MBOM v1_MBOM Jan_Working Capital Graph" xfId="22756" xr:uid="{1C4256C7-66FE-4CA9-ADD3-E9E9FFEAC07F}"/>
    <cellStyle name="_Jan 2006 APAC MBOM - Feb 15PM version_Jan MBOM v1_MBOM Jul 07 Send" xfId="22757" xr:uid="{0C0B80DF-E33A-4DDA-A1B7-84B04289C9F5}"/>
    <cellStyle name="_Jan 2006 APAC MBOM - Feb 15PM version_Jan MBOM v1_MBOM Jul 07 Send_Cost out Update" xfId="22758" xr:uid="{D196EB7A-9141-4D98-AB6D-C6EDC20FFD76}"/>
    <cellStyle name="_Jan 2006 APAC MBOM - Feb 15PM version_Jan MBOM v1_MBOM Jul 07 Send_EBIT OCF Ranges" xfId="22759" xr:uid="{139F031B-3726-4EBE-889B-3834080FE934}"/>
    <cellStyle name="_Jan 2006 APAC MBOM - Feb 15PM version_Jan MBOM v1_MBOM Jul 07 Send_Working Capital Graph" xfId="22760" xr:uid="{D18D794D-07AE-4A5C-A574-AF0B07EEBAA6}"/>
    <cellStyle name="_Jan 2006 APAC MBOM - Feb 15PM version_Jan MBOM v1_MBOM June 07 Final Send" xfId="22761" xr:uid="{3B1AC38F-191A-415C-9038-1FC6E7E4E61D}"/>
    <cellStyle name="_Jan 2006 APAC MBOM - Feb 15PM version_Jan MBOM v1_MBOM June 07 Final Send_Cost out Update" xfId="22762" xr:uid="{D08E3038-1C8C-4DD0-B545-5FEC71251407}"/>
    <cellStyle name="_Jan 2006 APAC MBOM - Feb 15PM version_Jan MBOM v1_MBOM June 07 Final Send_EBIT OCF Ranges" xfId="22763" xr:uid="{AE764E1F-34C1-4DBE-80DC-2C48908D311D}"/>
    <cellStyle name="_Jan 2006 APAC MBOM - Feb 15PM version_Jan MBOM v1_MBOM June 07 Final Send_Working Capital Graph" xfId="22764" xr:uid="{DAD5122F-7B8A-4BD4-BAA4-27ABBE5037C3}"/>
    <cellStyle name="_Jan 2006 APAC MBOM - Feb 15PM version_Jan MBOM v1_MBOM May 07 v.2" xfId="22765" xr:uid="{140C3EAB-AC8C-433E-BE73-A0DF34A8F849}"/>
    <cellStyle name="_Jan 2006 APAC MBOM - Feb 15PM version_Jan MBOM v1_MBOM May 07 v.2_Cost out Update" xfId="22766" xr:uid="{51B8D504-03C0-4215-BF06-D3F5005A8410}"/>
    <cellStyle name="_Jan 2006 APAC MBOM - Feb 15PM version_Jan MBOM v1_MBOM May 07 v.2_EBIT OCF Ranges" xfId="22767" xr:uid="{40E8EF32-E053-438C-ADF2-60A239092857}"/>
    <cellStyle name="_Jan 2006 APAC MBOM - Feb 15PM version_Jan MBOM v1_MBOM May 07 v.2_Working Capital Graph" xfId="22768" xr:uid="{DE95BDCD-6478-40FB-A310-15FBBB658122}"/>
    <cellStyle name="_Jan 2006 APAC MBOM - Feb 15PM version_Jan MBOM v1_MBOM v.1" xfId="22769" xr:uid="{9246E585-5B62-430B-AC32-07FD2E187030}"/>
    <cellStyle name="_Jan 2006 APAC MBOM - Feb 15PM version_Jan MBOM v1_MBOM v.1 2" xfId="22770" xr:uid="{A03F1235-3B91-4C49-B160-E35B63E2066D}"/>
    <cellStyle name="_Jan 2006 APAC MBOM - Feb 15PM version_Jan MBOM v1_MBOM v.1_2009 AOP_Jan deck_Financials Consol_Sent" xfId="22771" xr:uid="{2B1F62F4-C080-4220-8818-2FE99DE71148}"/>
    <cellStyle name="_Jan 2006 APAC MBOM - Feb 15PM version_Jan MBOM v1_MBOM v.1_2009 AOP_Jan deck_Financials Consol_Sent_2" xfId="22772" xr:uid="{7DB0D5E1-6D61-4C08-9CEC-F6125B7C01A8}"/>
    <cellStyle name="_Jan 2006 APAC MBOM - Feb 15PM version_Jan MBOM v1_MBOM v.1_2009 AOP_Nov deck_Financials_for Consol_v2" xfId="22773" xr:uid="{B3984437-C327-4099-A673-B85B1006C1C9}"/>
    <cellStyle name="_Jan 2006 APAC MBOM - Feb 15PM version_Jan MBOM v1_MBOM v.1_Cash Capex 10+2" xfId="22774" xr:uid="{2321DB0A-3FB0-48C5-9477-BD98D76AAA25}"/>
    <cellStyle name="_Jan 2006 APAC MBOM - Feb 15PM version_Jan MBOM v1_MBOM v.1_Cash Capex 10+2_Cost out Update" xfId="22775" xr:uid="{25F90928-688A-4193-892C-7653B4BFDD3C}"/>
    <cellStyle name="_Jan 2006 APAC MBOM - Feb 15PM version_Jan MBOM v1_MBOM v.1_Cash Capex 10+2_EBIT OCF Ranges" xfId="22776" xr:uid="{810EA666-259D-4D62-9C00-9FAB47D98D8E}"/>
    <cellStyle name="_Jan 2006 APAC MBOM - Feb 15PM version_Jan MBOM v1_MBOM v.1_Cash Capex 10+2_Working Capital Graph" xfId="22777" xr:uid="{596C882C-05D5-4AF6-80E0-320DEB446A7E}"/>
    <cellStyle name="_Jan 2006 APAC MBOM - Feb 15PM version_Jan MBOM v1_MBOM v.1_Cost out Update" xfId="22778" xr:uid="{ED88F6F8-DD85-4A12-B85F-EE65C2677578}"/>
    <cellStyle name="_Jan 2006 APAC MBOM - Feb 15PM version_Jan MBOM v1_MBOM v.1_EBIT OCF Ranges" xfId="22779" xr:uid="{4BF4DBD0-3A81-4AE2-99E5-13D561F10672}"/>
    <cellStyle name="_Jan 2006 APAC MBOM - Feb 15PM version_Jan MBOM v1_MBOM v.1_Global Operations" xfId="22780" xr:uid="{3BC110A3-713C-497E-949A-A8473C64A275}"/>
    <cellStyle name="_Jan 2006 APAC MBOM - Feb 15PM version_Jan MBOM v1_MBOM v.1_Global Operations 2" xfId="22781" xr:uid="{22712A7A-86D9-4F1F-82C7-23EFD5FF4F80}"/>
    <cellStyle name="_Jan 2006 APAC MBOM - Feb 15PM version_Jan MBOM v1_MBOM v.1_NA" xfId="22782" xr:uid="{60262C2F-31D5-458B-A8FD-D512C60DD0D3}"/>
    <cellStyle name="_Jan 2006 APAC MBOM - Feb 15PM version_Jan MBOM v1_MBOM v.1_NA 2" xfId="22783" xr:uid="{3BA62754-E79D-4A53-B996-6D8AE5CA885E}"/>
    <cellStyle name="_Jan 2006 APAC MBOM - Feb 15PM version_Jan MBOM v1_MBOM v.1_NA_1" xfId="22784" xr:uid="{065A6849-E7BA-4030-88B2-F9A2757048A6}"/>
    <cellStyle name="_Jan 2006 APAC MBOM - Feb 15PM version_Jan MBOM v1_MBOM v.1_NA_1 2" xfId="22785" xr:uid="{F469E9F9-1FE4-4B3C-B6E2-9C2AF62712A5}"/>
    <cellStyle name="_Jan 2006 APAC MBOM - Feb 15PM version_Jan MBOM v1_MBOM v.1_Nov Review Deck Final" xfId="22786" xr:uid="{404ECB4C-4FE4-4607-9FC9-3FC48D67F552}"/>
    <cellStyle name="_Jan 2006 APAC MBOM - Feb 15PM version_Jan MBOM v1_MBOM v.1_OCFAnalysis" xfId="22787" xr:uid="{28A7A8BB-A9B8-4DEF-ADF6-7CFE883DE6D3}"/>
    <cellStyle name="_Jan 2006 APAC MBOM - Feb 15PM version_Jan MBOM v1_MBOM v.1_OCFAnalysis_Cost out Update" xfId="22788" xr:uid="{EF1E749C-8920-4F8A-A418-82D193CCE4FE}"/>
    <cellStyle name="_Jan 2006 APAC MBOM - Feb 15PM version_Jan MBOM v1_MBOM v.1_OCFAnalysis_EBIT OCF Ranges" xfId="22789" xr:uid="{253DAC8E-7E0D-453C-8B82-5836F646127F}"/>
    <cellStyle name="_Jan 2006 APAC MBOM - Feb 15PM version_Jan MBOM v1_MBOM v.1_OCFAnalysis_Working Capital Graph" xfId="22790" xr:uid="{710F0AC6-A47E-488E-8998-420A4755B30D}"/>
    <cellStyle name="_Jan 2006 APAC MBOM - Feb 15PM version_Jan MBOM v1_MBOM v.1_Quarterly Industry Volume - Corp Follow up Feb 19th" xfId="22791" xr:uid="{A7C99DBC-ED8C-4BA2-823C-C8E48DAED338}"/>
    <cellStyle name="_Jan 2006 APAC MBOM - Feb 15PM version_Jan MBOM v1_MBOM v.1_Quarterly Industry Volume - Corp Follow up Feb 19th 2" xfId="22792" xr:uid="{329942D5-2F4F-45F3-8A4D-6C4178C1810F}"/>
    <cellStyle name="_Jan 2006 APAC MBOM - Feb 15PM version_Jan MBOM v1_MBOM v.1_Quarterly Industry Volume - Corp Follow up Feb 19th_Cost out Update" xfId="22793" xr:uid="{604196BF-C2EE-4961-A2D5-A8AE0DBA563E}"/>
    <cellStyle name="_Jan 2006 APAC MBOM - Feb 15PM version_Jan MBOM v1_MBOM v.1_Quarterly Industry Volume - Corp Follow up Feb 19th_EBIT OCF Ranges" xfId="22794" xr:uid="{FE08AF03-C1E8-46A5-B772-FE6A5973D3D5}"/>
    <cellStyle name="_Jan 2006 APAC MBOM - Feb 15PM version_Jan MBOM v1_MBOM v.1_Quarterly Industry Volume - Corp Follow up Feb 19th_OCFAnalysis" xfId="22795" xr:uid="{18CEACC5-6AD8-4481-B0E5-C88314EE2C11}"/>
    <cellStyle name="_Jan 2006 APAC MBOM - Feb 15PM version_Jan MBOM v1_MBOM v.1_Quarterly Industry Volume - Corp Follow up Feb 19th_OCFAnalysis_Cost out Update" xfId="22796" xr:uid="{90FDA958-6647-4859-B080-5E03AD13A859}"/>
    <cellStyle name="_Jan 2006 APAC MBOM - Feb 15PM version_Jan MBOM v1_MBOM v.1_Quarterly Industry Volume - Corp Follow up Feb 19th_OCFAnalysis_EBIT OCF Ranges" xfId="22797" xr:uid="{8B5A8289-A9CC-46F7-AB4C-D1A86772C99C}"/>
    <cellStyle name="_Jan 2006 APAC MBOM - Feb 15PM version_Jan MBOM v1_MBOM v.1_Quarterly Industry Volume - Corp Follow up Feb 19th_OCFAnalysis_Working Capital Graph" xfId="22798" xr:uid="{F375B6A5-668A-4593-94B6-FF2142219DFE}"/>
    <cellStyle name="_Jan 2006 APAC MBOM - Feb 15PM version_Jan MBOM v1_MBOM v.1_Quarterly Industry Volume - Corp Follow up Feb 19th_Working Capital Graph" xfId="22799" xr:uid="{18C5B79C-50BA-45D0-B690-FB19F9DB5180}"/>
    <cellStyle name="_Jan 2006 APAC MBOM - Feb 15PM version_Jan MBOM v1_MBOM v.1_SBU_GLOBAL_NGT" xfId="22800" xr:uid="{53B065CE-F82B-4B60-BB73-7CA92A0DCBA7}"/>
    <cellStyle name="_Jan 2006 APAC MBOM - Feb 15PM version_Jan MBOM v1_MBOM v.1_SBU_GLOBAL_NGT 2" xfId="22801" xr:uid="{332B8216-6AA7-4576-AFF1-1DD668ED15EF}"/>
    <cellStyle name="_Jan 2006 APAC MBOM - Feb 15PM version_Jan MBOM v1_MBOM v.1_SBU_GLOBAL_NGT_Cost out Update" xfId="22802" xr:uid="{30DF5CEB-D942-4C12-8458-13D4BE5A9BD6}"/>
    <cellStyle name="_Jan 2006 APAC MBOM - Feb 15PM version_Jan MBOM v1_MBOM v.1_SBU_GLOBAL_NGT_EBIT OCF Ranges" xfId="22803" xr:uid="{3AC4F4D7-27F6-4A62-B520-D677D1FFC501}"/>
    <cellStyle name="_Jan 2006 APAC MBOM - Feb 15PM version_Jan MBOM v1_MBOM v.1_SBU_GLOBAL_NGT_Working Capital Graph" xfId="22804" xr:uid="{D10A8371-CCA3-41CB-B33D-B62D4951AF79}"/>
    <cellStyle name="_Jan 2006 APAC MBOM - Feb 15PM version_Jan MBOM v1_MBOM v.1_Supplemental Data Requirements-Country" xfId="22805" xr:uid="{B0B46F4A-E768-435E-995F-00153EA32141}"/>
    <cellStyle name="_Jan 2006 APAC MBOM - Feb 15PM version_Jan MBOM v1_MBOM v.1_Working Capital Graph" xfId="22806" xr:uid="{5CE7ABF6-2CDE-4B41-9D81-BEA3B3B7FFC5}"/>
    <cellStyle name="_Jan 2006 APAC MBOM - Feb 15PM version_Jan MBOM v1_MBOM v.2" xfId="22807" xr:uid="{8D79E93A-585E-40A1-8514-377BC9162345}"/>
    <cellStyle name="_Jan 2006 APAC MBOM - Feb 15PM version_Jan MBOM v1_MBOM v.2 2" xfId="22808" xr:uid="{3FC579E2-81B9-43B9-B7C0-AF20F7E4ABAD}"/>
    <cellStyle name="_Jan 2006 APAC MBOM - Feb 15PM version_Jan MBOM v1_MBOM v.2_2009 AOP_Jan deck_Financials Consol_Sent" xfId="22809" xr:uid="{C95468BC-9E26-4CAD-B8B9-416E1703B862}"/>
    <cellStyle name="_Jan 2006 APAC MBOM - Feb 15PM version_Jan MBOM v1_MBOM v.2_2009 AOP_Jan deck_Financials Consol_Sent_2" xfId="22810" xr:uid="{DCF97506-E01E-4E13-9964-42B6DC5CCAC2}"/>
    <cellStyle name="_Jan 2006 APAC MBOM - Feb 15PM version_Jan MBOM v1_MBOM v.2_2009 AOP_Nov deck_Financials_for Consol_v2" xfId="22811" xr:uid="{DA066296-3011-4740-91CE-4B84AA201D7B}"/>
    <cellStyle name="_Jan 2006 APAC MBOM - Feb 15PM version_Jan MBOM v1_MBOM v.2_Cash Capex 10+2" xfId="22812" xr:uid="{797B31B4-5DD9-4D2E-96CE-CC3E289BB67D}"/>
    <cellStyle name="_Jan 2006 APAC MBOM - Feb 15PM version_Jan MBOM v1_MBOM v.2_Cash Capex 10+2_Cost out Update" xfId="22813" xr:uid="{92D8D452-439C-465E-B19F-CB0930E577A3}"/>
    <cellStyle name="_Jan 2006 APAC MBOM - Feb 15PM version_Jan MBOM v1_MBOM v.2_Cash Capex 10+2_EBIT OCF Ranges" xfId="22814" xr:uid="{0FC856D1-528E-4BE2-A0AF-F4F998BF4FB0}"/>
    <cellStyle name="_Jan 2006 APAC MBOM - Feb 15PM version_Jan MBOM v1_MBOM v.2_Cash Capex 10+2_Working Capital Graph" xfId="22815" xr:uid="{8AF9D0AD-A68D-4202-82FA-1DD51D25AEAA}"/>
    <cellStyle name="_Jan 2006 APAC MBOM - Feb 15PM version_Jan MBOM v1_MBOM v.2_Cost out Update" xfId="22816" xr:uid="{43ACDAB1-2290-4A96-8043-2A0D3873327F}"/>
    <cellStyle name="_Jan 2006 APAC MBOM - Feb 15PM version_Jan MBOM v1_MBOM v.2_EBIT OCF Ranges" xfId="22817" xr:uid="{5D7FD5F4-7054-42E4-AF15-DF83DEFD38D7}"/>
    <cellStyle name="_Jan 2006 APAC MBOM - Feb 15PM version_Jan MBOM v1_MBOM v.2_Global Operations" xfId="22818" xr:uid="{C100F965-4E88-4087-A62C-693ACB717DEF}"/>
    <cellStyle name="_Jan 2006 APAC MBOM - Feb 15PM version_Jan MBOM v1_MBOM v.2_Global Operations 2" xfId="22819" xr:uid="{E4BB9453-CB23-4854-A81E-C9CE1BF81B69}"/>
    <cellStyle name="_Jan 2006 APAC MBOM - Feb 15PM version_Jan MBOM v1_MBOM v.2_NA" xfId="22820" xr:uid="{F25CA2FB-9223-4A8E-BB28-071DE8EA8C53}"/>
    <cellStyle name="_Jan 2006 APAC MBOM - Feb 15PM version_Jan MBOM v1_MBOM v.2_NA 2" xfId="22821" xr:uid="{33588312-E72C-4169-9D1C-E38A7BA65CB8}"/>
    <cellStyle name="_Jan 2006 APAC MBOM - Feb 15PM version_Jan MBOM v1_MBOM v.2_NA_1" xfId="22822" xr:uid="{605EEF0B-0317-4F3A-9C56-2728D0944E9A}"/>
    <cellStyle name="_Jan 2006 APAC MBOM - Feb 15PM version_Jan MBOM v1_MBOM v.2_NA_1 2" xfId="22823" xr:uid="{2C4BC22A-638B-4805-B9D1-179F5DE777B2}"/>
    <cellStyle name="_Jan 2006 APAC MBOM - Feb 15PM version_Jan MBOM v1_MBOM v.2_Nov Review Deck Final" xfId="22824" xr:uid="{63D51025-3349-4E5D-A56C-9D5D1A687747}"/>
    <cellStyle name="_Jan 2006 APAC MBOM - Feb 15PM version_Jan MBOM v1_MBOM v.2_OCFAnalysis" xfId="22825" xr:uid="{D3630CDB-9834-41EC-86F3-BCE7607B92A1}"/>
    <cellStyle name="_Jan 2006 APAC MBOM - Feb 15PM version_Jan MBOM v1_MBOM v.2_OCFAnalysis_Cost out Update" xfId="22826" xr:uid="{7C07B681-CAFF-4EDB-8341-F6BED9D68DBA}"/>
    <cellStyle name="_Jan 2006 APAC MBOM - Feb 15PM version_Jan MBOM v1_MBOM v.2_OCFAnalysis_EBIT OCF Ranges" xfId="22827" xr:uid="{39921C70-9EB5-4723-BBD8-F4368B28877F}"/>
    <cellStyle name="_Jan 2006 APAC MBOM - Feb 15PM version_Jan MBOM v1_MBOM v.2_OCFAnalysis_Working Capital Graph" xfId="22828" xr:uid="{A0F0DFF9-2338-4F7F-9546-DFB4A0A2B6F2}"/>
    <cellStyle name="_Jan 2006 APAC MBOM - Feb 15PM version_Jan MBOM v1_MBOM v.2_Quarterly Industry Volume - Corp Follow up Feb 19th" xfId="22829" xr:uid="{8A7846EF-C8F4-4852-AB0F-EAF80CE14650}"/>
    <cellStyle name="_Jan 2006 APAC MBOM - Feb 15PM version_Jan MBOM v1_MBOM v.2_Quarterly Industry Volume - Corp Follow up Feb 19th 2" xfId="22830" xr:uid="{15CCCC88-EA83-4CC0-A529-A86F5F8A5007}"/>
    <cellStyle name="_Jan 2006 APAC MBOM - Feb 15PM version_Jan MBOM v1_MBOM v.2_Quarterly Industry Volume - Corp Follow up Feb 19th_Cost out Update" xfId="22831" xr:uid="{61B51641-246F-404B-BE1D-9FAE96D7F15B}"/>
    <cellStyle name="_Jan 2006 APAC MBOM - Feb 15PM version_Jan MBOM v1_MBOM v.2_Quarterly Industry Volume - Corp Follow up Feb 19th_EBIT OCF Ranges" xfId="22832" xr:uid="{0B36CD10-0661-4C61-A18F-9B676E087769}"/>
    <cellStyle name="_Jan 2006 APAC MBOM - Feb 15PM version_Jan MBOM v1_MBOM v.2_Quarterly Industry Volume - Corp Follow up Feb 19th_OCFAnalysis" xfId="22833" xr:uid="{6561D622-971C-4B40-8BE6-7F0266AE0527}"/>
    <cellStyle name="_Jan 2006 APAC MBOM - Feb 15PM version_Jan MBOM v1_MBOM v.2_Quarterly Industry Volume - Corp Follow up Feb 19th_OCFAnalysis_Cost out Update" xfId="22834" xr:uid="{26C14FC3-5B79-445E-BA2E-C7EBB2BD3C26}"/>
    <cellStyle name="_Jan 2006 APAC MBOM - Feb 15PM version_Jan MBOM v1_MBOM v.2_Quarterly Industry Volume - Corp Follow up Feb 19th_OCFAnalysis_EBIT OCF Ranges" xfId="22835" xr:uid="{2F75EB2A-5828-433A-A2B4-C49A4858E5DE}"/>
    <cellStyle name="_Jan 2006 APAC MBOM - Feb 15PM version_Jan MBOM v1_MBOM v.2_Quarterly Industry Volume - Corp Follow up Feb 19th_OCFAnalysis_Working Capital Graph" xfId="22836" xr:uid="{8E25DB00-DC45-4569-A1F0-5C2A723953D4}"/>
    <cellStyle name="_Jan 2006 APAC MBOM - Feb 15PM version_Jan MBOM v1_MBOM v.2_Quarterly Industry Volume - Corp Follow up Feb 19th_Working Capital Graph" xfId="22837" xr:uid="{DA693546-0053-409E-A71F-DEEC267A9C36}"/>
    <cellStyle name="_Jan 2006 APAC MBOM - Feb 15PM version_Jan MBOM v1_MBOM v.2_SBU_GLOBAL_NGT" xfId="22838" xr:uid="{8078F59A-0906-4EEA-992F-CB95389A23EC}"/>
    <cellStyle name="_Jan 2006 APAC MBOM - Feb 15PM version_Jan MBOM v1_MBOM v.2_SBU_GLOBAL_NGT 2" xfId="22839" xr:uid="{37262071-8E76-496B-95AC-B995544A3CD3}"/>
    <cellStyle name="_Jan 2006 APAC MBOM - Feb 15PM version_Jan MBOM v1_MBOM v.2_SBU_GLOBAL_NGT_Cost out Update" xfId="22840" xr:uid="{476848AB-A939-4E66-BB4F-293834D4E4F0}"/>
    <cellStyle name="_Jan 2006 APAC MBOM - Feb 15PM version_Jan MBOM v1_MBOM v.2_SBU_GLOBAL_NGT_EBIT OCF Ranges" xfId="22841" xr:uid="{2C375F94-87A0-489D-8C06-C4AC4C9E91F2}"/>
    <cellStyle name="_Jan 2006 APAC MBOM - Feb 15PM version_Jan MBOM v1_MBOM v.2_SBU_GLOBAL_NGT_Working Capital Graph" xfId="22842" xr:uid="{2E9CB14B-68D1-48BB-874B-82913C03279E}"/>
    <cellStyle name="_Jan 2006 APAC MBOM - Feb 15PM version_Jan MBOM v1_MBOM v.2_Supplemental Data Requirements-Country" xfId="22843" xr:uid="{EE9DF3B9-ED0F-468B-907D-C76A21808AE6}"/>
    <cellStyle name="_Jan 2006 APAC MBOM - Feb 15PM version_Jan MBOM v1_MBOM v.2_Working Capital Graph" xfId="22844" xr:uid="{1FAE2009-52C7-4654-9757-8F43070CB7D5}"/>
    <cellStyle name="_Jan 2006 APAC MBOM - Feb 15PM version_Jan MBOM v1_MBOM v.3" xfId="22845" xr:uid="{4F19E6B3-77F8-47F5-A8C6-2EBEE2FD2617}"/>
    <cellStyle name="_Jan 2006 APAC MBOM - Feb 15PM version_Jan MBOM v1_MBOM v.3 2" xfId="22846" xr:uid="{5E887174-123B-4D27-98BC-2D223A5C9D41}"/>
    <cellStyle name="_Jan 2006 APAC MBOM - Feb 15PM version_Jan MBOM v1_MBOM v.3_2009 AOP_Jan deck_Financials Consol_Sent" xfId="22847" xr:uid="{4B7E0DAD-1C02-4E58-83EC-08039956DD36}"/>
    <cellStyle name="_Jan 2006 APAC MBOM - Feb 15PM version_Jan MBOM v1_MBOM v.3_2009 AOP_Jan deck_Financials Consol_Sent_2" xfId="22848" xr:uid="{8379DC0F-AEED-45A7-AA08-88C06136987D}"/>
    <cellStyle name="_Jan 2006 APAC MBOM - Feb 15PM version_Jan MBOM v1_MBOM v.3_2009 AOP_Nov deck_Financials_for Consol_v2" xfId="22849" xr:uid="{69BE435B-2721-4FBC-8597-9E00D37B4EB3}"/>
    <cellStyle name="_Jan 2006 APAC MBOM - Feb 15PM version_Jan MBOM v1_MBOM v.3_Cash Capex 10+2" xfId="22850" xr:uid="{676250DA-E267-474F-9124-D36DD37BF9EB}"/>
    <cellStyle name="_Jan 2006 APAC MBOM - Feb 15PM version_Jan MBOM v1_MBOM v.3_Cash Capex 10+2_Cost out Update" xfId="22851" xr:uid="{BDC18566-B51A-4C2B-AC8D-68456697F317}"/>
    <cellStyle name="_Jan 2006 APAC MBOM - Feb 15PM version_Jan MBOM v1_MBOM v.3_Cash Capex 10+2_EBIT OCF Ranges" xfId="22852" xr:uid="{D794F891-E98A-483F-B7BD-C4B16FFC220E}"/>
    <cellStyle name="_Jan 2006 APAC MBOM - Feb 15PM version_Jan MBOM v1_MBOM v.3_Cash Capex 10+2_Working Capital Graph" xfId="22853" xr:uid="{E3E472E0-CFF3-495E-93B8-A3F46DAA1247}"/>
    <cellStyle name="_Jan 2006 APAC MBOM - Feb 15PM version_Jan MBOM v1_MBOM v.3_Cost out Update" xfId="22854" xr:uid="{490FC11B-2132-4C51-96D9-64FB919E2438}"/>
    <cellStyle name="_Jan 2006 APAC MBOM - Feb 15PM version_Jan MBOM v1_MBOM v.3_EBIT OCF Ranges" xfId="22855" xr:uid="{0F910B7B-949F-4E27-B818-7A9EE91B38DB}"/>
    <cellStyle name="_Jan 2006 APAC MBOM - Feb 15PM version_Jan MBOM v1_MBOM v.3_Global Operations" xfId="22856" xr:uid="{5DCBA8BA-60E5-4CD5-B3A4-5D360D44943B}"/>
    <cellStyle name="_Jan 2006 APAC MBOM - Feb 15PM version_Jan MBOM v1_MBOM v.3_Global Operations 2" xfId="22857" xr:uid="{47B2C670-3FF5-47D6-990E-B6C04E0A6369}"/>
    <cellStyle name="_Jan 2006 APAC MBOM - Feb 15PM version_Jan MBOM v1_MBOM v.3_NA" xfId="22858" xr:uid="{2E97F830-C646-470B-B29F-21D69ECD86C0}"/>
    <cellStyle name="_Jan 2006 APAC MBOM - Feb 15PM version_Jan MBOM v1_MBOM v.3_NA 2" xfId="22859" xr:uid="{B489EE39-039F-4F23-ABA2-F572314FCF94}"/>
    <cellStyle name="_Jan 2006 APAC MBOM - Feb 15PM version_Jan MBOM v1_MBOM v.3_NA_1" xfId="22860" xr:uid="{BE6D80C0-7687-4952-9843-4D4D1C6E9069}"/>
    <cellStyle name="_Jan 2006 APAC MBOM - Feb 15PM version_Jan MBOM v1_MBOM v.3_NA_1 2" xfId="22861" xr:uid="{DF8D003E-AF14-4478-9EE2-94277942255E}"/>
    <cellStyle name="_Jan 2006 APAC MBOM - Feb 15PM version_Jan MBOM v1_MBOM v.3_Nov Review Deck Final" xfId="22862" xr:uid="{25A08613-50E8-401D-8EF4-3617D4DC461E}"/>
    <cellStyle name="_Jan 2006 APAC MBOM - Feb 15PM version_Jan MBOM v1_MBOM v.3_OCFAnalysis" xfId="22863" xr:uid="{7B2E13ED-DC2A-4675-A6A2-AA7B0DB77B05}"/>
    <cellStyle name="_Jan 2006 APAC MBOM - Feb 15PM version_Jan MBOM v1_MBOM v.3_OCFAnalysis_Cost out Update" xfId="22864" xr:uid="{8B6A12CE-2D49-4C0F-9124-D9D0746DB4E0}"/>
    <cellStyle name="_Jan 2006 APAC MBOM - Feb 15PM version_Jan MBOM v1_MBOM v.3_OCFAnalysis_EBIT OCF Ranges" xfId="22865" xr:uid="{467C126D-01CE-4067-9B0C-EDB8C1976457}"/>
    <cellStyle name="_Jan 2006 APAC MBOM - Feb 15PM version_Jan MBOM v1_MBOM v.3_OCFAnalysis_Working Capital Graph" xfId="22866" xr:uid="{8FF4E923-F897-4C2F-B9B2-7B8BE9AC5E47}"/>
    <cellStyle name="_Jan 2006 APAC MBOM - Feb 15PM version_Jan MBOM v1_MBOM v.3_Quarterly Industry Volume - Corp Follow up Feb 19th" xfId="22867" xr:uid="{4966C99B-9E2E-4D87-A63E-CCE06FCBCED2}"/>
    <cellStyle name="_Jan 2006 APAC MBOM - Feb 15PM version_Jan MBOM v1_MBOM v.3_Quarterly Industry Volume - Corp Follow up Feb 19th 2" xfId="22868" xr:uid="{5D4C55B4-EE95-419F-A3B6-040A83474355}"/>
    <cellStyle name="_Jan 2006 APAC MBOM - Feb 15PM version_Jan MBOM v1_MBOM v.3_Quarterly Industry Volume - Corp Follow up Feb 19th_Cost out Update" xfId="22869" xr:uid="{7F5BDC77-C6E1-4158-9990-1FC91071F5B3}"/>
    <cellStyle name="_Jan 2006 APAC MBOM - Feb 15PM version_Jan MBOM v1_MBOM v.3_Quarterly Industry Volume - Corp Follow up Feb 19th_EBIT OCF Ranges" xfId="22870" xr:uid="{C0326979-EB93-462A-9FA1-89955FE39DC1}"/>
    <cellStyle name="_Jan 2006 APAC MBOM - Feb 15PM version_Jan MBOM v1_MBOM v.3_Quarterly Industry Volume - Corp Follow up Feb 19th_OCFAnalysis" xfId="22871" xr:uid="{D222D7C3-F79B-495D-A6DC-CF4DD6067AEA}"/>
    <cellStyle name="_Jan 2006 APAC MBOM - Feb 15PM version_Jan MBOM v1_MBOM v.3_Quarterly Industry Volume - Corp Follow up Feb 19th_OCFAnalysis_Cost out Update" xfId="22872" xr:uid="{0C36D91F-C3EE-45E0-8CE5-EFA1CFFAB701}"/>
    <cellStyle name="_Jan 2006 APAC MBOM - Feb 15PM version_Jan MBOM v1_MBOM v.3_Quarterly Industry Volume - Corp Follow up Feb 19th_OCFAnalysis_EBIT OCF Ranges" xfId="22873" xr:uid="{6D0749BC-E978-4D09-86A0-D46C48B3B2D9}"/>
    <cellStyle name="_Jan 2006 APAC MBOM - Feb 15PM version_Jan MBOM v1_MBOM v.3_Quarterly Industry Volume - Corp Follow up Feb 19th_OCFAnalysis_Working Capital Graph" xfId="22874" xr:uid="{7F3330C4-435C-442C-A299-90C44AC4B6B0}"/>
    <cellStyle name="_Jan 2006 APAC MBOM - Feb 15PM version_Jan MBOM v1_MBOM v.3_Quarterly Industry Volume - Corp Follow up Feb 19th_Working Capital Graph" xfId="22875" xr:uid="{EA6F5C2C-3B0D-4151-B774-55B827EEB67D}"/>
    <cellStyle name="_Jan 2006 APAC MBOM - Feb 15PM version_Jan MBOM v1_MBOM v.3_SBU_GLOBAL_NGT" xfId="22876" xr:uid="{2656269C-F3B6-4111-913C-532324697B2B}"/>
    <cellStyle name="_Jan 2006 APAC MBOM - Feb 15PM version_Jan MBOM v1_MBOM v.3_SBU_GLOBAL_NGT 2" xfId="22877" xr:uid="{5DBE01D0-8C69-4A49-AD36-7B7922107FE6}"/>
    <cellStyle name="_Jan 2006 APAC MBOM - Feb 15PM version_Jan MBOM v1_MBOM v.3_SBU_GLOBAL_NGT_Cost out Update" xfId="22878" xr:uid="{4E99F2CD-18C8-45B6-BED5-8A5A7B318345}"/>
    <cellStyle name="_Jan 2006 APAC MBOM - Feb 15PM version_Jan MBOM v1_MBOM v.3_SBU_GLOBAL_NGT_EBIT OCF Ranges" xfId="22879" xr:uid="{0B85C17C-6BDA-40FB-BB09-7AE03A6CD523}"/>
    <cellStyle name="_Jan 2006 APAC MBOM - Feb 15PM version_Jan MBOM v1_MBOM v.3_SBU_GLOBAL_NGT_Working Capital Graph" xfId="22880" xr:uid="{479BEE65-8CF6-4B42-B81E-09854AD0EEE8}"/>
    <cellStyle name="_Jan 2006 APAC MBOM - Feb 15PM version_Jan MBOM v1_MBOM v.3_Supplemental Data Requirements-Country" xfId="22881" xr:uid="{D7BCCF60-CD6C-4092-811A-ED2C248AE182}"/>
    <cellStyle name="_Jan 2006 APAC MBOM - Feb 15PM version_Jan MBOM v1_MBOM v.3_Working Capital Graph" xfId="22882" xr:uid="{77747CFF-9114-485E-B9CC-DE496D708AF3}"/>
    <cellStyle name="_Jan 2006 APAC MBOM - Feb 15PM version_Jan MBOM v1_MBOM_2009 AOP_Jan deck_Financials Consol_Sent" xfId="22883" xr:uid="{3963C9DF-ECC6-4146-85FD-EC2293721742}"/>
    <cellStyle name="_Jan 2006 APAC MBOM - Feb 15PM version_Jan MBOM v1_MBOM_2009 AOP_Jan deck_Financials Consol_Sent_2" xfId="22884" xr:uid="{08FF65DA-582D-4B63-ABEA-0BDA6E716008}"/>
    <cellStyle name="_Jan 2006 APAC MBOM - Feb 15PM version_Jan MBOM v1_MBOM_2009 AOP_Nov deck_Financials_for Consol_v2" xfId="22885" xr:uid="{52ACCB7F-84A3-4247-88DC-2EDD4CFC403B}"/>
    <cellStyle name="_Jan 2006 APAC MBOM - Feb 15PM version_Jan MBOM v1_MBOM_Cash Capex 10+2" xfId="22886" xr:uid="{4C8719B1-24C4-4B45-B61C-BF0BE047318E}"/>
    <cellStyle name="_Jan 2006 APAC MBOM - Feb 15PM version_Jan MBOM v1_MBOM_Cash Capex 10+2_Cost out Update" xfId="22887" xr:uid="{C68546EC-0E6F-4ADB-A269-3FF390F475DB}"/>
    <cellStyle name="_Jan 2006 APAC MBOM - Feb 15PM version_Jan MBOM v1_MBOM_Cash Capex 10+2_EBIT OCF Ranges" xfId="22888" xr:uid="{05EE3379-0400-4925-9E1C-81C90EB7B914}"/>
    <cellStyle name="_Jan 2006 APAC MBOM - Feb 15PM version_Jan MBOM v1_MBOM_Cash Capex 10+2_Working Capital Graph" xfId="22889" xr:uid="{3CF97C23-C0F6-4B3D-BD2A-7F9E933F0E51}"/>
    <cellStyle name="_Jan 2006 APAC MBOM - Feb 15PM version_Jan MBOM v1_MBOM_Cost out Update" xfId="22890" xr:uid="{456B0594-E6FD-45F1-8AB7-32E8E26D9C19}"/>
    <cellStyle name="_Jan 2006 APAC MBOM - Feb 15PM version_Jan MBOM v1_MBOM_EBIT OCF Ranges" xfId="22891" xr:uid="{0F989B8E-5D34-4545-B892-9D19FC0C6105}"/>
    <cellStyle name="_Jan 2006 APAC MBOM - Feb 15PM version_Jan MBOM v1_MBOM_Global Operations" xfId="22892" xr:uid="{9B0BB607-13A4-4885-ADE8-FC3CA1D0981B}"/>
    <cellStyle name="_Jan 2006 APAC MBOM - Feb 15PM version_Jan MBOM v1_MBOM_Global Operations 2" xfId="22893" xr:uid="{C3BF0CBE-568E-449D-A42A-777E24C653E0}"/>
    <cellStyle name="_Jan 2006 APAC MBOM - Feb 15PM version_Jan MBOM v1_MBOM_NA" xfId="22894" xr:uid="{0F60D7AC-5D1F-424B-B38E-173613A2D613}"/>
    <cellStyle name="_Jan 2006 APAC MBOM - Feb 15PM version_Jan MBOM v1_MBOM_NA 2" xfId="22895" xr:uid="{7256AB7B-73F4-4E8C-B9F6-D6D3573BAFE5}"/>
    <cellStyle name="_Jan 2006 APAC MBOM - Feb 15PM version_Jan MBOM v1_MBOM_NA_1" xfId="22896" xr:uid="{7A38A338-B76E-49F8-91BD-FC68B14E05F0}"/>
    <cellStyle name="_Jan 2006 APAC MBOM - Feb 15PM version_Jan MBOM v1_MBOM_NA_1 2" xfId="22897" xr:uid="{ECBA51FA-D150-42DD-BF5E-049AE850C8A1}"/>
    <cellStyle name="_Jan 2006 APAC MBOM - Feb 15PM version_Jan MBOM v1_MBOM_Nov Review Deck Final" xfId="22898" xr:uid="{21C7E9ED-F229-4A73-A0D7-417EBEDC25F1}"/>
    <cellStyle name="_Jan 2006 APAC MBOM - Feb 15PM version_Jan MBOM v1_MBOM_OCFAnalysis" xfId="22899" xr:uid="{1A02306D-4C3F-4E57-A6C5-4AEFDE080532}"/>
    <cellStyle name="_Jan 2006 APAC MBOM - Feb 15PM version_Jan MBOM v1_MBOM_OCFAnalysis_Cost out Update" xfId="22900" xr:uid="{81AA9902-BC51-49ED-A05F-CE07B9A7EB84}"/>
    <cellStyle name="_Jan 2006 APAC MBOM - Feb 15PM version_Jan MBOM v1_MBOM_OCFAnalysis_EBIT OCF Ranges" xfId="22901" xr:uid="{C6463DA9-9D09-499A-97CF-E799EA5CA8E0}"/>
    <cellStyle name="_Jan 2006 APAC MBOM - Feb 15PM version_Jan MBOM v1_MBOM_OCFAnalysis_Working Capital Graph" xfId="22902" xr:uid="{FC2FD561-8CD7-4368-AEB8-73759C655174}"/>
    <cellStyle name="_Jan 2006 APAC MBOM - Feb 15PM version_Jan MBOM v1_MBOM_Quarterly Industry Volume - Corp Follow up Feb 19th" xfId="22903" xr:uid="{F7BFDEA7-BAE8-4BBA-9A19-2897CAAC0E7E}"/>
    <cellStyle name="_Jan 2006 APAC MBOM - Feb 15PM version_Jan MBOM v1_MBOM_Quarterly Industry Volume - Corp Follow up Feb 19th 2" xfId="22904" xr:uid="{13B77C30-1A99-49A4-9C31-DE7AA21D0FA0}"/>
    <cellStyle name="_Jan 2006 APAC MBOM - Feb 15PM version_Jan MBOM v1_MBOM_Quarterly Industry Volume - Corp Follow up Feb 19th_Cost out Update" xfId="22905" xr:uid="{A67B9E7E-92C2-4653-9AE0-1EF1706F8B91}"/>
    <cellStyle name="_Jan 2006 APAC MBOM - Feb 15PM version_Jan MBOM v1_MBOM_Quarterly Industry Volume - Corp Follow up Feb 19th_EBIT OCF Ranges" xfId="22906" xr:uid="{6277860F-EFA6-4B50-8BD5-00CFE573DD8D}"/>
    <cellStyle name="_Jan 2006 APAC MBOM - Feb 15PM version_Jan MBOM v1_MBOM_Quarterly Industry Volume - Corp Follow up Feb 19th_OCFAnalysis" xfId="22907" xr:uid="{F58772EF-D9BA-43F4-9B72-CC671347E777}"/>
    <cellStyle name="_Jan 2006 APAC MBOM - Feb 15PM version_Jan MBOM v1_MBOM_Quarterly Industry Volume - Corp Follow up Feb 19th_OCFAnalysis_Cost out Update" xfId="22908" xr:uid="{90460194-8913-4B1D-ADA9-2CA83C9E0A02}"/>
    <cellStyle name="_Jan 2006 APAC MBOM - Feb 15PM version_Jan MBOM v1_MBOM_Quarterly Industry Volume - Corp Follow up Feb 19th_OCFAnalysis_EBIT OCF Ranges" xfId="22909" xr:uid="{E488B08C-B06C-42F5-804D-4A78EBE9F20A}"/>
    <cellStyle name="_Jan 2006 APAC MBOM - Feb 15PM version_Jan MBOM v1_MBOM_Quarterly Industry Volume - Corp Follow up Feb 19th_OCFAnalysis_Working Capital Graph" xfId="22910" xr:uid="{324E8AAD-4A82-47B4-899D-260D05255303}"/>
    <cellStyle name="_Jan 2006 APAC MBOM - Feb 15PM version_Jan MBOM v1_MBOM_Quarterly Industry Volume - Corp Follow up Feb 19th_Working Capital Graph" xfId="22911" xr:uid="{4304B7A6-590D-4E3A-A997-8E5157081573}"/>
    <cellStyle name="_Jan 2006 APAC MBOM - Feb 15PM version_Jan MBOM v1_MBOM_SBU_GLOBAL_NGT" xfId="22912" xr:uid="{4FD1FD75-9C50-407F-B43B-D0722D411573}"/>
    <cellStyle name="_Jan 2006 APAC MBOM - Feb 15PM version_Jan MBOM v1_MBOM_SBU_GLOBAL_NGT 2" xfId="22913" xr:uid="{FECE03FA-0BB8-4926-8607-5C244B80D0FD}"/>
    <cellStyle name="_Jan 2006 APAC MBOM - Feb 15PM version_Jan MBOM v1_MBOM_SBU_GLOBAL_NGT_Cost out Update" xfId="22914" xr:uid="{CCBEE6B8-C220-43C0-A82F-ABD478BBEDD7}"/>
    <cellStyle name="_Jan 2006 APAC MBOM - Feb 15PM version_Jan MBOM v1_MBOM_SBU_GLOBAL_NGT_EBIT OCF Ranges" xfId="22915" xr:uid="{9010F768-D4AF-499A-9AD3-2D52FA655CFF}"/>
    <cellStyle name="_Jan 2006 APAC MBOM - Feb 15PM version_Jan MBOM v1_MBOM_SBU_GLOBAL_NGT_Working Capital Graph" xfId="22916" xr:uid="{4225BE6D-CCF7-4C6F-BCCC-6422BBD6CA0B}"/>
    <cellStyle name="_Jan 2006 APAC MBOM - Feb 15PM version_Jan MBOM v1_MBOM_Supplemental Data Requirements-Country" xfId="22917" xr:uid="{A11C1AA9-BBCE-46C1-8C32-0010967283B7}"/>
    <cellStyle name="_Jan 2006 APAC MBOM - Feb 15PM version_Jan MBOM v1_MBOM_Working Capital Graph" xfId="22918" xr:uid="{CC9AC632-49A3-4042-A728-194969BE9BF3}"/>
    <cellStyle name="_Jan 2006 APAC MBOM - Feb 15PM version_Jan MBOM v1_NA" xfId="22919" xr:uid="{F2DD268A-BE84-41EA-ABB2-35F4A00FEE2A}"/>
    <cellStyle name="_Jan 2006 APAC MBOM - Feb 15PM version_Jan MBOM v1_NA 2" xfId="22920" xr:uid="{9E081F9A-D987-462E-943B-72323792E2DD}"/>
    <cellStyle name="_Jan 2006 APAC MBOM - Feb 15PM version_Jan MBOM v1_NA_1" xfId="22921" xr:uid="{799A5E15-7FF4-4B05-A6B1-A6EA53CB260C}"/>
    <cellStyle name="_Jan 2006 APAC MBOM - Feb 15PM version_Jan MBOM v1_NA_1 2" xfId="22922" xr:uid="{FD54ADAE-617B-4093-A1C0-4AF1F2823C88}"/>
    <cellStyle name="_Jan 2006 APAC MBOM - Feb 15PM version_Jan MBOM v1_Nov Review Deck Final" xfId="22923" xr:uid="{1D5079A2-17C1-42DF-BFED-68441AF33735}"/>
    <cellStyle name="_Jan 2006 APAC MBOM - Feb 15PM version_Jan MBOM v1_OCFAnalysis" xfId="22924" xr:uid="{145CEBB0-B57A-4DDA-8D6E-B6140A84D111}"/>
    <cellStyle name="_Jan 2006 APAC MBOM - Feb 15PM version_Jan MBOM v1_OCFAnalysis_Cost out Update" xfId="22925" xr:uid="{3EA44AAA-8A9B-45B0-9258-C3B56004EADD}"/>
    <cellStyle name="_Jan 2006 APAC MBOM - Feb 15PM version_Jan MBOM v1_OCFAnalysis_EBIT OCF Ranges" xfId="22926" xr:uid="{C8D4A9E0-BB90-4F69-BC59-8CFF7D4F12C9}"/>
    <cellStyle name="_Jan 2006 APAC MBOM - Feb 15PM version_Jan MBOM v1_OCFAnalysis_Working Capital Graph" xfId="22927" xr:uid="{AAB40638-2DE0-4DAF-BF7A-DB31E6D99E05}"/>
    <cellStyle name="_Jan 2006 APAC MBOM - Feb 15PM version_Jan MBOM v1_Quarterly Industry Volume - Corp Follow up Feb 19th" xfId="22928" xr:uid="{06A0F279-F12D-4190-B699-1C6360C73BFD}"/>
    <cellStyle name="_Jan 2006 APAC MBOM - Feb 15PM version_Jan MBOM v1_Quarterly Industry Volume - Corp Follow up Feb 19th 2" xfId="22929" xr:uid="{5EFF714D-CA98-4407-9944-FB99B0EA5DAA}"/>
    <cellStyle name="_Jan 2006 APAC MBOM - Feb 15PM version_Jan MBOM v1_Quarterly Industry Volume - Corp Follow up Feb 19th_Cost out Update" xfId="22930" xr:uid="{35B48A64-3B5C-493E-979B-6290A2274E24}"/>
    <cellStyle name="_Jan 2006 APAC MBOM - Feb 15PM version_Jan MBOM v1_Quarterly Industry Volume - Corp Follow up Feb 19th_EBIT OCF Ranges" xfId="22931" xr:uid="{4F55C824-4A20-458C-A266-DE1044F37209}"/>
    <cellStyle name="_Jan 2006 APAC MBOM - Feb 15PM version_Jan MBOM v1_Quarterly Industry Volume - Corp Follow up Feb 19th_OCFAnalysis" xfId="22932" xr:uid="{639A1098-E946-4A42-A236-1F761ABF7645}"/>
    <cellStyle name="_Jan 2006 APAC MBOM - Feb 15PM version_Jan MBOM v1_Quarterly Industry Volume - Corp Follow up Feb 19th_OCFAnalysis_Cost out Update" xfId="22933" xr:uid="{DBF37CA3-B916-4C7C-8CB6-51106B53D4F4}"/>
    <cellStyle name="_Jan 2006 APAC MBOM - Feb 15PM version_Jan MBOM v1_Quarterly Industry Volume - Corp Follow up Feb 19th_OCFAnalysis_EBIT OCF Ranges" xfId="22934" xr:uid="{B7D56807-B737-4B24-948C-BDA91A787429}"/>
    <cellStyle name="_Jan 2006 APAC MBOM - Feb 15PM version_Jan MBOM v1_Quarterly Industry Volume - Corp Follow up Feb 19th_OCFAnalysis_Working Capital Graph" xfId="22935" xr:uid="{85A3D187-258A-4EE6-9C67-EB585D50AE5A}"/>
    <cellStyle name="_Jan 2006 APAC MBOM - Feb 15PM version_Jan MBOM v1_Quarterly Industry Volume - Corp Follow up Feb 19th_Working Capital Graph" xfId="22936" xr:uid="{42ABEC27-C627-4471-BB01-B42CA12EBA8F}"/>
    <cellStyle name="_Jan 2006 APAC MBOM - Feb 15PM version_Jan MBOM v1_SBU_GLOBAL_NGT" xfId="22937" xr:uid="{75929053-C415-42AD-9E2F-DD407A478F03}"/>
    <cellStyle name="_Jan 2006 APAC MBOM - Feb 15PM version_Jan MBOM v1_SBU_GLOBAL_NGT 2" xfId="22938" xr:uid="{A1AC8B45-C032-49C0-B44D-B917B1D66E42}"/>
    <cellStyle name="_Jan 2006 APAC MBOM - Feb 15PM version_Jan MBOM v1_SBU_GLOBAL_NGT_Cost out Update" xfId="22939" xr:uid="{90E9133B-A047-4626-BE63-8128AA96E20B}"/>
    <cellStyle name="_Jan 2006 APAC MBOM - Feb 15PM version_Jan MBOM v1_SBU_GLOBAL_NGT_EBIT OCF Ranges" xfId="22940" xr:uid="{B9E26679-DD9D-4F72-9CB1-13F3EB5AC018}"/>
    <cellStyle name="_Jan 2006 APAC MBOM - Feb 15PM version_Jan MBOM v1_SBU_GLOBAL_NGT_Working Capital Graph" xfId="22941" xr:uid="{19567875-4103-414C-A35E-09EEC92FAB96}"/>
    <cellStyle name="_Jan 2006 APAC MBOM - Feb 15PM version_Jan MBOM v1_SPTFIN MBOM Inputs AUG 07" xfId="22942" xr:uid="{64DEB2ED-6F33-43F4-892F-B3FCE03D4678}"/>
    <cellStyle name="_Jan 2006 APAC MBOM - Feb 15PM version_Jan MBOM v1_SPTFIN MBOM Inputs AUG 07_Cost out Update" xfId="22943" xr:uid="{EC011593-2606-4708-A857-3EAA9A6BE3AF}"/>
    <cellStyle name="_Jan 2006 APAC MBOM - Feb 15PM version_Jan MBOM v1_SPTFIN MBOM Inputs AUG 07_EBIT OCF Ranges" xfId="22944" xr:uid="{7F969CEA-5C4D-434C-A4B4-94BFE647D541}"/>
    <cellStyle name="_Jan 2006 APAC MBOM - Feb 15PM version_Jan MBOM v1_SPTFIN MBOM Inputs AUG 07_Working Capital Graph" xfId="22945" xr:uid="{1C7FADFE-EB29-4FC2-B1C1-8E0D07098AD1}"/>
    <cellStyle name="_Jan 2006 APAC MBOM - Feb 15PM version_Jan MBOM v1_SPTFIN MBOM Inputs Dec 07" xfId="22946" xr:uid="{C41B3698-F48B-46DD-B858-C7BBA3B35549}"/>
    <cellStyle name="_Jan 2006 APAC MBOM - Feb 15PM version_Jan MBOM v1_SPTFIN MBOM Inputs Dec 07_Cost out Update" xfId="22947" xr:uid="{1390AAD6-4DEA-43D3-A2A5-D790BBF712D8}"/>
    <cellStyle name="_Jan 2006 APAC MBOM - Feb 15PM version_Jan MBOM v1_SPTFIN MBOM Inputs Dec 07_EBIT OCF Ranges" xfId="22948" xr:uid="{67396418-4DFA-4495-83E6-013CC0711E18}"/>
    <cellStyle name="_Jan 2006 APAC MBOM - Feb 15PM version_Jan MBOM v1_SPTFIN MBOM Inputs Dec 07_Working Capital Graph" xfId="22949" xr:uid="{78CD8AF3-6461-42D2-99A8-BABFEBDF450E}"/>
    <cellStyle name="_Jan 2006 APAC MBOM - Feb 15PM version_Jan MBOM v1_SPTFIN MBOM Inputs jul 07" xfId="22950" xr:uid="{ACA55271-78CE-4476-AF10-3D4DB312E9F5}"/>
    <cellStyle name="_Jan 2006 APAC MBOM - Feb 15PM version_Jan MBOM v1_SPTFIN MBOM Inputs jul 07_Cost out Update" xfId="22951" xr:uid="{7A70C39B-E0D7-4A50-A570-27127AF09782}"/>
    <cellStyle name="_Jan 2006 APAC MBOM - Feb 15PM version_Jan MBOM v1_SPTFIN MBOM Inputs jul 07_EBIT OCF Ranges" xfId="22952" xr:uid="{DBDA5202-3165-44F9-BEF7-D41C57ED5CF6}"/>
    <cellStyle name="_Jan 2006 APAC MBOM - Feb 15PM version_Jan MBOM v1_SPTFIN MBOM Inputs jul 07_Working Capital Graph" xfId="22953" xr:uid="{14CD2B2D-A29D-439C-8871-35FEFBB73F67}"/>
    <cellStyle name="_Jan 2006 APAC MBOM - Feb 15PM version_Jan MBOM v1_SPTFIN MBOM Inputs jun 07 final" xfId="22954" xr:uid="{E8D73D52-55CD-4B29-95DD-0947716FA718}"/>
    <cellStyle name="_Jan 2006 APAC MBOM - Feb 15PM version_Jan MBOM v1_SPTFIN MBOM Inputs jun 07 final_Cost out Update" xfId="22955" xr:uid="{D1CFFA69-54AD-4CA3-98A6-FD1B12B5070C}"/>
    <cellStyle name="_Jan 2006 APAC MBOM - Feb 15PM version_Jan MBOM v1_SPTFIN MBOM Inputs jun 07 final_EBIT OCF Ranges" xfId="22956" xr:uid="{B4A3B307-6E77-4DBF-B364-111961624B25}"/>
    <cellStyle name="_Jan 2006 APAC MBOM - Feb 15PM version_Jan MBOM v1_SPTFIN MBOM Inputs jun 07 final_Working Capital Graph" xfId="22957" xr:uid="{E6EE3B09-AB2B-44C8-ADED-B4B3B065CB8C}"/>
    <cellStyle name="_Jan 2006 APAC MBOM - Feb 15PM version_Jan MBOM v1_SPTFIN MBOM Inputs Jun'07" xfId="22958" xr:uid="{F6483345-62FB-49CA-9703-CDBA86801BD2}"/>
    <cellStyle name="_Jan 2006 APAC MBOM - Feb 15PM version_Jan MBOM v1_SPTFIN MBOM Inputs Jun'07_Cost out Update" xfId="22959" xr:uid="{239E840A-8241-4D99-8AFF-9065C40B1697}"/>
    <cellStyle name="_Jan 2006 APAC MBOM - Feb 15PM version_Jan MBOM v1_SPTFIN MBOM Inputs Jun'07_EBIT OCF Ranges" xfId="22960" xr:uid="{445D34F4-CACC-4266-ACEE-6B4AA5D0302F}"/>
    <cellStyle name="_Jan 2006 APAC MBOM - Feb 15PM version_Jan MBOM v1_SPTFIN MBOM Inputs Jun'07_Working Capital Graph" xfId="22961" xr:uid="{A51B4092-8130-435E-B86D-6B5F6F585818}"/>
    <cellStyle name="_Jan 2006 APAC MBOM - Feb 15PM version_Jan MBOM v1_Supplemental Data Requirements-Country" xfId="22962" xr:uid="{B1C54012-6FE3-4F69-A23B-DD744ABA51ED}"/>
    <cellStyle name="_Jan 2006 APAC MBOM - Feb 15PM version_Jan MBOM v1_Working Capital Graph" xfId="22963" xr:uid="{A21D8AC5-7BF3-4884-90CF-57D2E3E32E45}"/>
    <cellStyle name="_Jan 2006 APAC MBOM - Feb 15PM version_June 2006 MBOM Final File 2" xfId="22964" xr:uid="{900EC690-FD82-44F2-87FD-DBD5F6F76D0E}"/>
    <cellStyle name="_Jan 2006 APAC MBOM - Feb 15PM version_June 2006 MBOM Final File 2 2" xfId="22965" xr:uid="{9B95C2FC-80D4-4DF7-A99A-3549E21D77A6}"/>
    <cellStyle name="_Jan 2006 APAC MBOM - Feb 15PM version_June 2006 MBOM Final File 2_2009 AOP_Jan deck_Financials Consol_Sent" xfId="22966" xr:uid="{17154381-648E-4FB7-83C5-E03C25EA5EA5}"/>
    <cellStyle name="_Jan 2006 APAC MBOM - Feb 15PM version_June 2006 MBOM Final File 2_2009 AOP_Jan deck_Financials Consol_Sent_2" xfId="22967" xr:uid="{9ACFA2DD-26F8-4CF8-86DD-5CD2AF953CC9}"/>
    <cellStyle name="_Jan 2006 APAC MBOM - Feb 15PM version_June 2006 MBOM Final File 2_2009 AOP_Nov deck_Financials_for Consol_v2" xfId="22968" xr:uid="{EAF075CB-C6C6-4A60-819D-9BE8EACCC7CA}"/>
    <cellStyle name="_Jan 2006 APAC MBOM - Feb 15PM version_June 2006 MBOM Final File 2_Cash Capex 10+2" xfId="22969" xr:uid="{D5518885-B6AA-440B-807E-A38E487327A4}"/>
    <cellStyle name="_Jan 2006 APAC MBOM - Feb 15PM version_June 2006 MBOM Final File 2_Cash Capex 10+2_Cost out Update" xfId="22970" xr:uid="{D0021819-311B-4737-A96E-64D1923C905C}"/>
    <cellStyle name="_Jan 2006 APAC MBOM - Feb 15PM version_June 2006 MBOM Final File 2_Cash Capex 10+2_EBIT OCF Ranges" xfId="22971" xr:uid="{56B9AEAF-E604-4D46-8D40-FDEBBF2D0978}"/>
    <cellStyle name="_Jan 2006 APAC MBOM - Feb 15PM version_June 2006 MBOM Final File 2_Cash Capex 10+2_Working Capital Graph" xfId="22972" xr:uid="{61472D03-5A5D-4895-BAAD-78BE0DA7FEEE}"/>
    <cellStyle name="_Jan 2006 APAC MBOM - Feb 15PM version_June 2006 MBOM Final File 2_consumer walk 0807" xfId="22973" xr:uid="{667162AB-B9FF-4F53-AFD1-A58DE11561E2}"/>
    <cellStyle name="_Jan 2006 APAC MBOM - Feb 15PM version_June 2006 MBOM Final File 2_consumer walk 0807_Cost out Update" xfId="22974" xr:uid="{516F4106-2A59-4726-BCCE-4C897E60B294}"/>
    <cellStyle name="_Jan 2006 APAC MBOM - Feb 15PM version_June 2006 MBOM Final File 2_consumer walk 0807_EBIT OCF Ranges" xfId="22975" xr:uid="{76640004-D1FE-41D0-9225-42CF41CB1940}"/>
    <cellStyle name="_Jan 2006 APAC MBOM - Feb 15PM version_June 2006 MBOM Final File 2_consumer walk 0807_Working Capital Graph" xfId="22976" xr:uid="{648F3032-CADF-493A-9DB1-6E1B42CA3E0D}"/>
    <cellStyle name="_Jan 2006 APAC MBOM - Feb 15PM version_June 2006 MBOM Final File 2_Cost out Update" xfId="22977" xr:uid="{EBCE8F97-BEED-4179-B076-7C6F42D7B7CE}"/>
    <cellStyle name="_Jan 2006 APAC MBOM - Feb 15PM version_June 2006 MBOM Final File 2_EBIT OCF Ranges" xfId="22978" xr:uid="{F61FA300-92E0-4B80-9454-E2277951C165}"/>
    <cellStyle name="_Jan 2006 APAC MBOM - Feb 15PM version_June 2006 MBOM Final File 2_Global Operations" xfId="22979" xr:uid="{791C9B8D-2C66-4FF4-B6AC-1676B9E8752B}"/>
    <cellStyle name="_Jan 2006 APAC MBOM - Feb 15PM version_June 2006 MBOM Final File 2_Global Operations 2" xfId="22980" xr:uid="{A58999FC-A473-473D-8969-9ED775494A4E}"/>
    <cellStyle name="_Jan 2006 APAC MBOM - Feb 15PM version_June 2006 MBOM Final File 2_MBOM" xfId="22981" xr:uid="{E8C2B623-12DC-4953-9B81-0EAF4B20F6BF}"/>
    <cellStyle name="_Jan 2006 APAC MBOM - Feb 15PM version_June 2006 MBOM Final File 2_MBOM 2" xfId="22982" xr:uid="{74F8DF34-D94F-4556-9DE6-36B25C958E2A}"/>
    <cellStyle name="_Jan 2006 APAC MBOM - Feb 15PM version_June 2006 MBOM Final File 2_MBOM APR 07" xfId="22983" xr:uid="{43E8A45B-D1C9-42AA-B7E6-A59711AEC682}"/>
    <cellStyle name="_Jan 2006 APAC MBOM - Feb 15PM version_June 2006 MBOM Final File 2_MBOM APR 07 2" xfId="22984" xr:uid="{5B505854-71C0-4368-8473-A84EC93F5075}"/>
    <cellStyle name="_Jan 2006 APAC MBOM - Feb 15PM version_June 2006 MBOM Final File 2_MBOM APR 07_2009 AOP_Jan deck_Financials Consol_Sent" xfId="22985" xr:uid="{74739DE7-E8DC-413B-9814-3450810B9140}"/>
    <cellStyle name="_Jan 2006 APAC MBOM - Feb 15PM version_June 2006 MBOM Final File 2_MBOM APR 07_2009 AOP_Jan deck_Financials Consol_Sent_2" xfId="22986" xr:uid="{5BB28DDF-CC2F-462A-B68F-8E614DEFCB83}"/>
    <cellStyle name="_Jan 2006 APAC MBOM - Feb 15PM version_June 2006 MBOM Final File 2_MBOM APR 07_2009 AOP_Nov deck_Financials_for Consol_v2" xfId="22987" xr:uid="{D4B4F142-7041-4BE1-9759-DA5A912ED47D}"/>
    <cellStyle name="_Jan 2006 APAC MBOM - Feb 15PM version_June 2006 MBOM Final File 2_MBOM APR 07_Cash Capex 10+2" xfId="22988" xr:uid="{0DDD6AD6-DBCC-45D3-A1E8-50658D9D7A98}"/>
    <cellStyle name="_Jan 2006 APAC MBOM - Feb 15PM version_June 2006 MBOM Final File 2_MBOM APR 07_Cash Capex 10+2_Cost out Update" xfId="22989" xr:uid="{0A798269-980A-4DBB-91BA-B70B4CC6315B}"/>
    <cellStyle name="_Jan 2006 APAC MBOM - Feb 15PM version_June 2006 MBOM Final File 2_MBOM APR 07_Cash Capex 10+2_EBIT OCF Ranges" xfId="22990" xr:uid="{9D940B92-4FB9-4C07-8563-38EB3BDC8460}"/>
    <cellStyle name="_Jan 2006 APAC MBOM - Feb 15PM version_June 2006 MBOM Final File 2_MBOM APR 07_Cash Capex 10+2_Working Capital Graph" xfId="22991" xr:uid="{322F02B1-9225-4CEC-9584-383A52327C4A}"/>
    <cellStyle name="_Jan 2006 APAC MBOM - Feb 15PM version_June 2006 MBOM Final File 2_MBOM APR 07_Cost out Update" xfId="22992" xr:uid="{AFA1AA8D-6583-46B3-95FF-A677DB348281}"/>
    <cellStyle name="_Jan 2006 APAC MBOM - Feb 15PM version_June 2006 MBOM Final File 2_MBOM APR 07_EBIT OCF Ranges" xfId="22993" xr:uid="{4BAB6A1A-DD55-447B-A4CA-984C87449B13}"/>
    <cellStyle name="_Jan 2006 APAC MBOM - Feb 15PM version_June 2006 MBOM Final File 2_MBOM APR 07_Global Operations" xfId="22994" xr:uid="{53967133-96C4-4A99-A5F5-CAF3C0395176}"/>
    <cellStyle name="_Jan 2006 APAC MBOM - Feb 15PM version_June 2006 MBOM Final File 2_MBOM APR 07_Global Operations 2" xfId="22995" xr:uid="{373C36D6-CD5A-4BEA-8EF9-D3397EDC3C25}"/>
    <cellStyle name="_Jan 2006 APAC MBOM - Feb 15PM version_June 2006 MBOM Final File 2_MBOM APR 07_NA" xfId="22996" xr:uid="{F3A6F8A5-B993-4B0D-A540-F50FD5F0224F}"/>
    <cellStyle name="_Jan 2006 APAC MBOM - Feb 15PM version_June 2006 MBOM Final File 2_MBOM APR 07_NA 2" xfId="22997" xr:uid="{C972623E-8C96-4081-A091-64F7F6CCBC3A}"/>
    <cellStyle name="_Jan 2006 APAC MBOM - Feb 15PM version_June 2006 MBOM Final File 2_MBOM APR 07_NA_1" xfId="22998" xr:uid="{19CC97BA-970B-4329-ABB3-B794B855C668}"/>
    <cellStyle name="_Jan 2006 APAC MBOM - Feb 15PM version_June 2006 MBOM Final File 2_MBOM APR 07_NA_1 2" xfId="22999" xr:uid="{391A8CE4-A8E5-403B-9D72-35616782F667}"/>
    <cellStyle name="_Jan 2006 APAC MBOM - Feb 15PM version_June 2006 MBOM Final File 2_MBOM APR 07_Nov Review Deck Final" xfId="23000" xr:uid="{51CA2E25-D25F-411B-A976-C2FCF612D936}"/>
    <cellStyle name="_Jan 2006 APAC MBOM - Feb 15PM version_June 2006 MBOM Final File 2_MBOM APR 07_OCFAnalysis" xfId="23001" xr:uid="{B1AB153A-F804-45C5-B6E9-B5E4E14DA29E}"/>
    <cellStyle name="_Jan 2006 APAC MBOM - Feb 15PM version_June 2006 MBOM Final File 2_MBOM APR 07_OCFAnalysis_Cost out Update" xfId="23002" xr:uid="{B964200E-61F5-4C38-B740-6B1DF92BFF52}"/>
    <cellStyle name="_Jan 2006 APAC MBOM - Feb 15PM version_June 2006 MBOM Final File 2_MBOM APR 07_OCFAnalysis_EBIT OCF Ranges" xfId="23003" xr:uid="{A69F9C9D-4264-4555-8636-3435215BCBAF}"/>
    <cellStyle name="_Jan 2006 APAC MBOM - Feb 15PM version_June 2006 MBOM Final File 2_MBOM APR 07_OCFAnalysis_Working Capital Graph" xfId="23004" xr:uid="{397D6781-13F2-4682-90B5-045343B496DD}"/>
    <cellStyle name="_Jan 2006 APAC MBOM - Feb 15PM version_June 2006 MBOM Final File 2_MBOM APR 07_Quarterly Industry Volume - Corp Follow up Feb 19th" xfId="23005" xr:uid="{19D6A0C5-C490-46F1-A44D-DAF27F8370A5}"/>
    <cellStyle name="_Jan 2006 APAC MBOM - Feb 15PM version_June 2006 MBOM Final File 2_MBOM APR 07_Quarterly Industry Volume - Corp Follow up Feb 19th 2" xfId="23006" xr:uid="{7B07B18D-831A-41E0-9A9A-F5AB421884A8}"/>
    <cellStyle name="_Jan 2006 APAC MBOM - Feb 15PM version_June 2006 MBOM Final File 2_MBOM APR 07_Quarterly Industry Volume - Corp Follow up Feb 19th_Cost out Update" xfId="23007" xr:uid="{F1D4D2B3-472C-4614-A7AF-E2F59924D60D}"/>
    <cellStyle name="_Jan 2006 APAC MBOM - Feb 15PM version_June 2006 MBOM Final File 2_MBOM APR 07_Quarterly Industry Volume - Corp Follow up Feb 19th_EBIT OCF Ranges" xfId="23008" xr:uid="{293FF9D4-7C07-4A39-B60F-32FA918CA85B}"/>
    <cellStyle name="_Jan 2006 APAC MBOM - Feb 15PM version_June 2006 MBOM Final File 2_MBOM APR 07_Quarterly Industry Volume - Corp Follow up Feb 19th_OCFAnalysis" xfId="23009" xr:uid="{53D1F59A-4CE7-4752-A789-FBA1D6F6ECAA}"/>
    <cellStyle name="_Jan 2006 APAC MBOM - Feb 15PM version_June 2006 MBOM Final File 2_MBOM APR 07_Quarterly Industry Volume - Corp Follow up Feb 19th_OCFAnalysis_Cost out Update" xfId="23010" xr:uid="{2E9CD166-9550-46FC-9B88-6A6C4D07559E}"/>
    <cellStyle name="_Jan 2006 APAC MBOM - Feb 15PM version_June 2006 MBOM Final File 2_MBOM APR 07_Quarterly Industry Volume - Corp Follow up Feb 19th_OCFAnalysis_EBIT OCF Ranges" xfId="23011" xr:uid="{D066C810-E1CF-40C7-A3A5-8AB14A353129}"/>
    <cellStyle name="_Jan 2006 APAC MBOM - Feb 15PM version_June 2006 MBOM Final File 2_MBOM APR 07_Quarterly Industry Volume - Corp Follow up Feb 19th_OCFAnalysis_Working Capital Graph" xfId="23012" xr:uid="{0893B9D3-9B61-47E8-8055-A361F6A7271E}"/>
    <cellStyle name="_Jan 2006 APAC MBOM - Feb 15PM version_June 2006 MBOM Final File 2_MBOM APR 07_Quarterly Industry Volume - Corp Follow up Feb 19th_Working Capital Graph" xfId="23013" xr:uid="{22FDC726-6E80-4C6F-8DFE-E3DB800A12C8}"/>
    <cellStyle name="_Jan 2006 APAC MBOM - Feb 15PM version_June 2006 MBOM Final File 2_MBOM APR 07_SBU_GLOBAL_NGT" xfId="23014" xr:uid="{0824639B-FFB7-4B7F-865B-B75A77534234}"/>
    <cellStyle name="_Jan 2006 APAC MBOM - Feb 15PM version_June 2006 MBOM Final File 2_MBOM APR 07_SBU_GLOBAL_NGT 2" xfId="23015" xr:uid="{083BD84F-B7B5-4024-8AB4-E4CE1BB90F9B}"/>
    <cellStyle name="_Jan 2006 APAC MBOM - Feb 15PM version_June 2006 MBOM Final File 2_MBOM APR 07_SBU_GLOBAL_NGT_Cost out Update" xfId="23016" xr:uid="{B594D75B-8C7C-4482-B4FD-41B2C979C487}"/>
    <cellStyle name="_Jan 2006 APAC MBOM - Feb 15PM version_June 2006 MBOM Final File 2_MBOM APR 07_SBU_GLOBAL_NGT_EBIT OCF Ranges" xfId="23017" xr:uid="{0A61BE8D-01D4-40E0-B668-8346C07B04CF}"/>
    <cellStyle name="_Jan 2006 APAC MBOM - Feb 15PM version_June 2006 MBOM Final File 2_MBOM APR 07_SBU_GLOBAL_NGT_Working Capital Graph" xfId="23018" xr:uid="{43E0B04B-2E7B-4561-9462-6FF245E26C34}"/>
    <cellStyle name="_Jan 2006 APAC MBOM - Feb 15PM version_June 2006 MBOM Final File 2_MBOM APR 07_Supplemental Data Requirements-Country" xfId="23019" xr:uid="{C867CEC5-E924-43BE-BC9A-66D373B2495B}"/>
    <cellStyle name="_Jan 2006 APAC MBOM - Feb 15PM version_June 2006 MBOM Final File 2_MBOM APR 07_Working Capital Graph" xfId="23020" xr:uid="{B64F32D3-A5F0-43F4-8BE5-D4897A2319D0}"/>
    <cellStyle name="_Jan 2006 APAC MBOM - Feb 15PM version_June 2006 MBOM Final File 2_MBOM Jan" xfId="23021" xr:uid="{90DC454B-58D8-4C94-9FE6-962FE44E3C14}"/>
    <cellStyle name="_Jan 2006 APAC MBOM - Feb 15PM version_June 2006 MBOM Final File 2_MBOM Jan_Cost out Update" xfId="23022" xr:uid="{F2A952F2-B51D-4B04-AC8C-0517BD23C544}"/>
    <cellStyle name="_Jan 2006 APAC MBOM - Feb 15PM version_June 2006 MBOM Final File 2_MBOM Jan_EBIT OCF Ranges" xfId="23023" xr:uid="{152B168D-CD1B-486E-A340-3C61E80A5423}"/>
    <cellStyle name="_Jan 2006 APAC MBOM - Feb 15PM version_June 2006 MBOM Final File 2_MBOM Jan_Working Capital Graph" xfId="23024" xr:uid="{388A3070-AC63-4823-9E5D-1B11FA3E39A1}"/>
    <cellStyle name="_Jan 2006 APAC MBOM - Feb 15PM version_June 2006 MBOM Final File 2_MBOM Jul 07 Send" xfId="23025" xr:uid="{184E5572-09F4-4976-AF9D-DC0431DA9593}"/>
    <cellStyle name="_Jan 2006 APAC MBOM - Feb 15PM version_June 2006 MBOM Final File 2_MBOM Jul 07 Send_Cost out Update" xfId="23026" xr:uid="{AF114578-B788-4C51-BBC4-00D28923E758}"/>
    <cellStyle name="_Jan 2006 APAC MBOM - Feb 15PM version_June 2006 MBOM Final File 2_MBOM Jul 07 Send_EBIT OCF Ranges" xfId="23027" xr:uid="{6E4A7A9E-9BCC-4BB9-BD6A-300F86D2C48B}"/>
    <cellStyle name="_Jan 2006 APAC MBOM - Feb 15PM version_June 2006 MBOM Final File 2_MBOM Jul 07 Send_Working Capital Graph" xfId="23028" xr:uid="{0FE9A1D3-1D0E-4899-BFFE-F391F282DF8B}"/>
    <cellStyle name="_Jan 2006 APAC MBOM - Feb 15PM version_June 2006 MBOM Final File 2_MBOM June 07 Final Send" xfId="23029" xr:uid="{9F26AA79-C630-4067-AB50-39E11564CA35}"/>
    <cellStyle name="_Jan 2006 APAC MBOM - Feb 15PM version_June 2006 MBOM Final File 2_MBOM June 07 Final Send_Cost out Update" xfId="23030" xr:uid="{9E3C9B8C-BAE8-4615-8BFB-5AB5ECCCD571}"/>
    <cellStyle name="_Jan 2006 APAC MBOM - Feb 15PM version_June 2006 MBOM Final File 2_MBOM June 07 Final Send_EBIT OCF Ranges" xfId="23031" xr:uid="{8AC34DAD-F4E6-4E25-A592-8A89E3CD7F14}"/>
    <cellStyle name="_Jan 2006 APAC MBOM - Feb 15PM version_June 2006 MBOM Final File 2_MBOM June 07 Final Send_Working Capital Graph" xfId="23032" xr:uid="{C79C0272-7DBE-4FD5-9123-7A0743F77865}"/>
    <cellStyle name="_Jan 2006 APAC MBOM - Feb 15PM version_June 2006 MBOM Final File 2_MBOM May 07 v.2" xfId="23033" xr:uid="{C69DC551-23CD-47EC-A4C9-F51CE1568481}"/>
    <cellStyle name="_Jan 2006 APAC MBOM - Feb 15PM version_June 2006 MBOM Final File 2_MBOM May 07 v.2_Cost out Update" xfId="23034" xr:uid="{25901A8B-2E98-4CE6-B0C1-DC3A9786068A}"/>
    <cellStyle name="_Jan 2006 APAC MBOM - Feb 15PM version_June 2006 MBOM Final File 2_MBOM May 07 v.2_EBIT OCF Ranges" xfId="23035" xr:uid="{9627C2C5-50A7-47D5-B9E6-800041115E26}"/>
    <cellStyle name="_Jan 2006 APAC MBOM - Feb 15PM version_June 2006 MBOM Final File 2_MBOM May 07 v.2_Working Capital Graph" xfId="23036" xr:uid="{A72EE3DE-D22D-4BB6-89B8-69FAF6F6EA15}"/>
    <cellStyle name="_Jan 2006 APAC MBOM - Feb 15PM version_June 2006 MBOM Final File 2_MBOM v.1" xfId="23037" xr:uid="{EA372D43-311F-41D0-971B-AAF4E971AC1F}"/>
    <cellStyle name="_Jan 2006 APAC MBOM - Feb 15PM version_June 2006 MBOM Final File 2_MBOM v.1 2" xfId="23038" xr:uid="{4D51ABB8-365F-458F-97D7-D0244AFD7D69}"/>
    <cellStyle name="_Jan 2006 APAC MBOM - Feb 15PM version_June 2006 MBOM Final File 2_MBOM v.1_2009 AOP_Jan deck_Financials Consol_Sent" xfId="23039" xr:uid="{45B3437A-13D9-44FD-8B16-FE05269155DD}"/>
    <cellStyle name="_Jan 2006 APAC MBOM - Feb 15PM version_June 2006 MBOM Final File 2_MBOM v.1_2009 AOP_Jan deck_Financials Consol_Sent_2" xfId="23040" xr:uid="{259C05C9-EEBA-4BE3-99F2-A5B96FCE12F2}"/>
    <cellStyle name="_Jan 2006 APAC MBOM - Feb 15PM version_June 2006 MBOM Final File 2_MBOM v.1_2009 AOP_Nov deck_Financials_for Consol_v2" xfId="23041" xr:uid="{84FF7D4C-99BB-498B-8C35-6A305E694146}"/>
    <cellStyle name="_Jan 2006 APAC MBOM - Feb 15PM version_June 2006 MBOM Final File 2_MBOM v.1_Cash Capex 10+2" xfId="23042" xr:uid="{34296C16-36DB-49B0-B88E-6BE5DBF07983}"/>
    <cellStyle name="_Jan 2006 APAC MBOM - Feb 15PM version_June 2006 MBOM Final File 2_MBOM v.1_Cash Capex 10+2_Cost out Update" xfId="23043" xr:uid="{7BC33B21-6821-471D-991D-65D39CCC159F}"/>
    <cellStyle name="_Jan 2006 APAC MBOM - Feb 15PM version_June 2006 MBOM Final File 2_MBOM v.1_Cash Capex 10+2_EBIT OCF Ranges" xfId="23044" xr:uid="{D31160D3-023B-4E0E-9106-69D956DF4891}"/>
    <cellStyle name="_Jan 2006 APAC MBOM - Feb 15PM version_June 2006 MBOM Final File 2_MBOM v.1_Cash Capex 10+2_Working Capital Graph" xfId="23045" xr:uid="{4DF69848-6639-46A8-B632-836E0C6315A0}"/>
    <cellStyle name="_Jan 2006 APAC MBOM - Feb 15PM version_June 2006 MBOM Final File 2_MBOM v.1_Cost out Update" xfId="23046" xr:uid="{634DDA0A-F25F-4A4A-962A-9E831EB61557}"/>
    <cellStyle name="_Jan 2006 APAC MBOM - Feb 15PM version_June 2006 MBOM Final File 2_MBOM v.1_EBIT OCF Ranges" xfId="23047" xr:uid="{6A273DB7-583A-4750-9F00-BB47C59CCA0F}"/>
    <cellStyle name="_Jan 2006 APAC MBOM - Feb 15PM version_June 2006 MBOM Final File 2_MBOM v.1_Global Operations" xfId="23048" xr:uid="{22B9CB8E-3580-48F6-902F-F6528BD3AF78}"/>
    <cellStyle name="_Jan 2006 APAC MBOM - Feb 15PM version_June 2006 MBOM Final File 2_MBOM v.1_Global Operations 2" xfId="23049" xr:uid="{8A9FA2C7-CF35-4D60-9308-7B47AB261A8D}"/>
    <cellStyle name="_Jan 2006 APAC MBOM - Feb 15PM version_June 2006 MBOM Final File 2_MBOM v.1_NA" xfId="23050" xr:uid="{99B25812-D3D7-404B-B004-D5BBF100CCE4}"/>
    <cellStyle name="_Jan 2006 APAC MBOM - Feb 15PM version_June 2006 MBOM Final File 2_MBOM v.1_NA 2" xfId="23051" xr:uid="{26E16A65-A9DB-409A-BDF2-F37FBAFB5D4E}"/>
    <cellStyle name="_Jan 2006 APAC MBOM - Feb 15PM version_June 2006 MBOM Final File 2_MBOM v.1_NA_1" xfId="23052" xr:uid="{274526AF-0B5F-40CC-8237-A992E642EBC0}"/>
    <cellStyle name="_Jan 2006 APAC MBOM - Feb 15PM version_June 2006 MBOM Final File 2_MBOM v.1_NA_1 2" xfId="23053" xr:uid="{11254EB1-9CA6-4A7D-B21E-81B3BE3D05CB}"/>
    <cellStyle name="_Jan 2006 APAC MBOM - Feb 15PM version_June 2006 MBOM Final File 2_MBOM v.1_Nov Review Deck Final" xfId="23054" xr:uid="{3E6E682C-9699-4916-B394-AD1681EFEB96}"/>
    <cellStyle name="_Jan 2006 APAC MBOM - Feb 15PM version_June 2006 MBOM Final File 2_MBOM v.1_OCFAnalysis" xfId="23055" xr:uid="{149BB223-F7D6-44EE-A9B2-0E5002BA63F7}"/>
    <cellStyle name="_Jan 2006 APAC MBOM - Feb 15PM version_June 2006 MBOM Final File 2_MBOM v.1_OCFAnalysis_Cost out Update" xfId="23056" xr:uid="{DC37489D-25ED-4515-A4BC-B66AF58C2CCE}"/>
    <cellStyle name="_Jan 2006 APAC MBOM - Feb 15PM version_June 2006 MBOM Final File 2_MBOM v.1_OCFAnalysis_EBIT OCF Ranges" xfId="23057" xr:uid="{A070CD02-A37A-431B-8732-582EC927389B}"/>
    <cellStyle name="_Jan 2006 APAC MBOM - Feb 15PM version_June 2006 MBOM Final File 2_MBOM v.1_OCFAnalysis_Working Capital Graph" xfId="23058" xr:uid="{56341C0D-CA49-45E2-A36C-DD7C6EB617C7}"/>
    <cellStyle name="_Jan 2006 APAC MBOM - Feb 15PM version_June 2006 MBOM Final File 2_MBOM v.1_Quarterly Industry Volume - Corp Follow up Feb 19th" xfId="23059" xr:uid="{6520A869-AEDA-4317-9732-21EA8F6F1C26}"/>
    <cellStyle name="_Jan 2006 APAC MBOM - Feb 15PM version_June 2006 MBOM Final File 2_MBOM v.1_Quarterly Industry Volume - Corp Follow up Feb 19th 2" xfId="23060" xr:uid="{309C7C51-17AF-4C94-9188-3161FFEFE65A}"/>
    <cellStyle name="_Jan 2006 APAC MBOM - Feb 15PM version_June 2006 MBOM Final File 2_MBOM v.1_Quarterly Industry Volume - Corp Follow up Feb 19th_Cost out Update" xfId="23061" xr:uid="{C446AB5D-3470-4609-9C20-AEEBB195676C}"/>
    <cellStyle name="_Jan 2006 APAC MBOM - Feb 15PM version_June 2006 MBOM Final File 2_MBOM v.1_Quarterly Industry Volume - Corp Follow up Feb 19th_EBIT OCF Ranges" xfId="23062" xr:uid="{C1EE2CEC-3617-4B3A-9764-66A300A4DE31}"/>
    <cellStyle name="_Jan 2006 APAC MBOM - Feb 15PM version_June 2006 MBOM Final File 2_MBOM v.1_Quarterly Industry Volume - Corp Follow up Feb 19th_OCFAnalysis" xfId="23063" xr:uid="{3F758EA3-281D-4AB2-9327-D720A6B5E400}"/>
    <cellStyle name="_Jan 2006 APAC MBOM - Feb 15PM version_June 2006 MBOM Final File 2_MBOM v.1_Quarterly Industry Volume - Corp Follow up Feb 19th_OCFAnalysis_Cost out Update" xfId="23064" xr:uid="{16A1F6F6-68D5-4BA9-969E-64FEC779FF58}"/>
    <cellStyle name="_Jan 2006 APAC MBOM - Feb 15PM version_June 2006 MBOM Final File 2_MBOM v.1_Quarterly Industry Volume - Corp Follow up Feb 19th_OCFAnalysis_EBIT OCF Ranges" xfId="23065" xr:uid="{97D3CFEB-3F89-406B-AC07-783A86A041C8}"/>
    <cellStyle name="_Jan 2006 APAC MBOM - Feb 15PM version_June 2006 MBOM Final File 2_MBOM v.1_Quarterly Industry Volume - Corp Follow up Feb 19th_OCFAnalysis_Working Capital Graph" xfId="23066" xr:uid="{9CBD0664-A865-4DB3-83BC-6A57E2C2784F}"/>
    <cellStyle name="_Jan 2006 APAC MBOM - Feb 15PM version_June 2006 MBOM Final File 2_MBOM v.1_Quarterly Industry Volume - Corp Follow up Feb 19th_Working Capital Graph" xfId="23067" xr:uid="{3315E3A1-14CD-422B-9A15-5636CDF1F2BD}"/>
    <cellStyle name="_Jan 2006 APAC MBOM - Feb 15PM version_June 2006 MBOM Final File 2_MBOM v.1_SBU_GLOBAL_NGT" xfId="23068" xr:uid="{CAA29103-7D2F-4793-B799-625672455DF0}"/>
    <cellStyle name="_Jan 2006 APAC MBOM - Feb 15PM version_June 2006 MBOM Final File 2_MBOM v.1_SBU_GLOBAL_NGT 2" xfId="23069" xr:uid="{F540AA5C-43BF-4FAD-AC5B-18768C47E36A}"/>
    <cellStyle name="_Jan 2006 APAC MBOM - Feb 15PM version_June 2006 MBOM Final File 2_MBOM v.1_SBU_GLOBAL_NGT_Cost out Update" xfId="23070" xr:uid="{CC83C2CA-1958-4512-9547-CD4E22D27AFB}"/>
    <cellStyle name="_Jan 2006 APAC MBOM - Feb 15PM version_June 2006 MBOM Final File 2_MBOM v.1_SBU_GLOBAL_NGT_EBIT OCF Ranges" xfId="23071" xr:uid="{57C0E4B9-9F56-4780-B207-B1178C81D753}"/>
    <cellStyle name="_Jan 2006 APAC MBOM - Feb 15PM version_June 2006 MBOM Final File 2_MBOM v.1_SBU_GLOBAL_NGT_Working Capital Graph" xfId="23072" xr:uid="{27E6F43F-7D99-47B6-9DFB-5FEC9E4C5570}"/>
    <cellStyle name="_Jan 2006 APAC MBOM - Feb 15PM version_June 2006 MBOM Final File 2_MBOM v.1_Supplemental Data Requirements-Country" xfId="23073" xr:uid="{9067AC18-DA87-4836-AC9D-780CB3B99248}"/>
    <cellStyle name="_Jan 2006 APAC MBOM - Feb 15PM version_June 2006 MBOM Final File 2_MBOM v.1_Working Capital Graph" xfId="23074" xr:uid="{5BFEDDDD-316F-4DFA-B8E8-20862DBED67B}"/>
    <cellStyle name="_Jan 2006 APAC MBOM - Feb 15PM version_June 2006 MBOM Final File 2_MBOM v.2" xfId="23075" xr:uid="{1A60306C-11B5-488A-91DC-27744FC85378}"/>
    <cellStyle name="_Jan 2006 APAC MBOM - Feb 15PM version_June 2006 MBOM Final File 2_MBOM v.2 2" xfId="23076" xr:uid="{369DA161-C781-4E2B-8EA6-0588508606B0}"/>
    <cellStyle name="_Jan 2006 APAC MBOM - Feb 15PM version_June 2006 MBOM Final File 2_MBOM v.2_2009 AOP_Jan deck_Financials Consol_Sent" xfId="23077" xr:uid="{4F4D7316-73F1-4484-8EBF-5E9B04CE664C}"/>
    <cellStyle name="_Jan 2006 APAC MBOM - Feb 15PM version_June 2006 MBOM Final File 2_MBOM v.2_2009 AOP_Jan deck_Financials Consol_Sent_2" xfId="23078" xr:uid="{4ED6AD48-17A6-4B08-A23E-93A6BE089CBA}"/>
    <cellStyle name="_Jan 2006 APAC MBOM - Feb 15PM version_June 2006 MBOM Final File 2_MBOM v.2_2009 AOP_Nov deck_Financials_for Consol_v2" xfId="23079" xr:uid="{0B414A77-1654-4894-83B4-D2A08EBAD455}"/>
    <cellStyle name="_Jan 2006 APAC MBOM - Feb 15PM version_June 2006 MBOM Final File 2_MBOM v.2_Cash Capex 10+2" xfId="23080" xr:uid="{EC877649-59E6-40E8-86FE-D5EB1B73AEEA}"/>
    <cellStyle name="_Jan 2006 APAC MBOM - Feb 15PM version_June 2006 MBOM Final File 2_MBOM v.2_Cash Capex 10+2_Cost out Update" xfId="23081" xr:uid="{2BFDBCD2-1266-4D86-A224-3F6A81BBCF85}"/>
    <cellStyle name="_Jan 2006 APAC MBOM - Feb 15PM version_June 2006 MBOM Final File 2_MBOM v.2_Cash Capex 10+2_EBIT OCF Ranges" xfId="23082" xr:uid="{FAB32147-8692-42CA-B456-F5B4D36ED0C2}"/>
    <cellStyle name="_Jan 2006 APAC MBOM - Feb 15PM version_June 2006 MBOM Final File 2_MBOM v.2_Cash Capex 10+2_Working Capital Graph" xfId="23083" xr:uid="{984A9A82-3366-46B2-A310-4714701F0D18}"/>
    <cellStyle name="_Jan 2006 APAC MBOM - Feb 15PM version_June 2006 MBOM Final File 2_MBOM v.2_Cost out Update" xfId="23084" xr:uid="{5A009297-6081-48F4-B18C-07D3886BDCD6}"/>
    <cellStyle name="_Jan 2006 APAC MBOM - Feb 15PM version_June 2006 MBOM Final File 2_MBOM v.2_EBIT OCF Ranges" xfId="23085" xr:uid="{58870B42-1BA5-4FA0-A7EC-AC3D0D0B2C92}"/>
    <cellStyle name="_Jan 2006 APAC MBOM - Feb 15PM version_June 2006 MBOM Final File 2_MBOM v.2_Global Operations" xfId="23086" xr:uid="{7CDC03B2-3501-4172-A3C3-F69FA40C039B}"/>
    <cellStyle name="_Jan 2006 APAC MBOM - Feb 15PM version_June 2006 MBOM Final File 2_MBOM v.2_Global Operations 2" xfId="23087" xr:uid="{E18D4953-B96F-48BA-8916-B0DD980233C6}"/>
    <cellStyle name="_Jan 2006 APAC MBOM - Feb 15PM version_June 2006 MBOM Final File 2_MBOM v.2_NA" xfId="23088" xr:uid="{3CB59320-18E8-44E3-93C0-F957DC6B2EDD}"/>
    <cellStyle name="_Jan 2006 APAC MBOM - Feb 15PM version_June 2006 MBOM Final File 2_MBOM v.2_NA 2" xfId="23089" xr:uid="{2D1F0F09-767A-4B05-81A7-D6B02F31A8DD}"/>
    <cellStyle name="_Jan 2006 APAC MBOM - Feb 15PM version_June 2006 MBOM Final File 2_MBOM v.2_NA_1" xfId="23090" xr:uid="{9B35106D-83D5-4F75-8DA6-20296306E4BA}"/>
    <cellStyle name="_Jan 2006 APAC MBOM - Feb 15PM version_June 2006 MBOM Final File 2_MBOM v.2_NA_1 2" xfId="23091" xr:uid="{E070941E-54A3-40BD-A090-0C373CD8BF4A}"/>
    <cellStyle name="_Jan 2006 APAC MBOM - Feb 15PM version_June 2006 MBOM Final File 2_MBOM v.2_Nov Review Deck Final" xfId="23092" xr:uid="{714FB313-E340-4101-B9FD-35FA9D57F2B6}"/>
    <cellStyle name="_Jan 2006 APAC MBOM - Feb 15PM version_June 2006 MBOM Final File 2_MBOM v.2_OCFAnalysis" xfId="23093" xr:uid="{E29DA76F-D7C2-4F48-94F8-5DB7BB3F0047}"/>
    <cellStyle name="_Jan 2006 APAC MBOM - Feb 15PM version_June 2006 MBOM Final File 2_MBOM v.2_OCFAnalysis_Cost out Update" xfId="23094" xr:uid="{C395577F-D7D2-492D-A339-4A1303288AB4}"/>
    <cellStyle name="_Jan 2006 APAC MBOM - Feb 15PM version_June 2006 MBOM Final File 2_MBOM v.2_OCFAnalysis_EBIT OCF Ranges" xfId="23095" xr:uid="{8CB3FB72-8DA1-46AD-B71B-A6CF94E9D486}"/>
    <cellStyle name="_Jan 2006 APAC MBOM - Feb 15PM version_June 2006 MBOM Final File 2_MBOM v.2_OCFAnalysis_Working Capital Graph" xfId="23096" xr:uid="{D7EF87E5-738A-42BD-87EE-974A966D78DA}"/>
    <cellStyle name="_Jan 2006 APAC MBOM - Feb 15PM version_June 2006 MBOM Final File 2_MBOM v.2_Quarterly Industry Volume - Corp Follow up Feb 19th" xfId="23097" xr:uid="{B3C32B83-EA79-40E5-B0F8-49C1DE4F7AA4}"/>
    <cellStyle name="_Jan 2006 APAC MBOM - Feb 15PM version_June 2006 MBOM Final File 2_MBOM v.2_Quarterly Industry Volume - Corp Follow up Feb 19th 2" xfId="23098" xr:uid="{F60F6436-1B08-4DAA-A692-E805F2F607BB}"/>
    <cellStyle name="_Jan 2006 APAC MBOM - Feb 15PM version_June 2006 MBOM Final File 2_MBOM v.2_Quarterly Industry Volume - Corp Follow up Feb 19th_Cost out Update" xfId="23099" xr:uid="{5D5271D4-3683-402A-B66F-4386A25E172B}"/>
    <cellStyle name="_Jan 2006 APAC MBOM - Feb 15PM version_June 2006 MBOM Final File 2_MBOM v.2_Quarterly Industry Volume - Corp Follow up Feb 19th_EBIT OCF Ranges" xfId="23100" xr:uid="{EF20A0F3-BC4F-4256-ACDB-E2AFA5E66BDE}"/>
    <cellStyle name="_Jan 2006 APAC MBOM - Feb 15PM version_June 2006 MBOM Final File 2_MBOM v.2_Quarterly Industry Volume - Corp Follow up Feb 19th_OCFAnalysis" xfId="23101" xr:uid="{A137060B-F98B-4751-AEE1-A92B39EDD1DD}"/>
    <cellStyle name="_Jan 2006 APAC MBOM - Feb 15PM version_June 2006 MBOM Final File 2_MBOM v.2_Quarterly Industry Volume - Corp Follow up Feb 19th_OCFAnalysis_Cost out Update" xfId="23102" xr:uid="{8008E617-12E8-4E69-8655-B74DF72B5662}"/>
    <cellStyle name="_Jan 2006 APAC MBOM - Feb 15PM version_June 2006 MBOM Final File 2_MBOM v.2_Quarterly Industry Volume - Corp Follow up Feb 19th_OCFAnalysis_EBIT OCF Ranges" xfId="23103" xr:uid="{B7815E41-62BE-4964-9AC0-B1E41FC5EC33}"/>
    <cellStyle name="_Jan 2006 APAC MBOM - Feb 15PM version_June 2006 MBOM Final File 2_MBOM v.2_Quarterly Industry Volume - Corp Follow up Feb 19th_OCFAnalysis_Working Capital Graph" xfId="23104" xr:uid="{3D975AED-9EBC-4608-B45D-8DA7018D5204}"/>
    <cellStyle name="_Jan 2006 APAC MBOM - Feb 15PM version_June 2006 MBOM Final File 2_MBOM v.2_Quarterly Industry Volume - Corp Follow up Feb 19th_Working Capital Graph" xfId="23105" xr:uid="{A6F3F074-78CE-4B43-8170-D1EE019CFDC9}"/>
    <cellStyle name="_Jan 2006 APAC MBOM - Feb 15PM version_June 2006 MBOM Final File 2_MBOM v.2_SBU_GLOBAL_NGT" xfId="23106" xr:uid="{EF539A4C-E2FF-4277-AB6B-E34972671473}"/>
    <cellStyle name="_Jan 2006 APAC MBOM - Feb 15PM version_June 2006 MBOM Final File 2_MBOM v.2_SBU_GLOBAL_NGT 2" xfId="23107" xr:uid="{8B488320-CF1A-4570-AB89-541FABA9E81F}"/>
    <cellStyle name="_Jan 2006 APAC MBOM - Feb 15PM version_June 2006 MBOM Final File 2_MBOM v.2_SBU_GLOBAL_NGT_Cost out Update" xfId="23108" xr:uid="{C6696FB4-6AD5-4CAD-BCEF-3C1FD7A99070}"/>
    <cellStyle name="_Jan 2006 APAC MBOM - Feb 15PM version_June 2006 MBOM Final File 2_MBOM v.2_SBU_GLOBAL_NGT_EBIT OCF Ranges" xfId="23109" xr:uid="{5A7C12BB-E9C0-47AB-9BE2-1899E11EF9B6}"/>
    <cellStyle name="_Jan 2006 APAC MBOM - Feb 15PM version_June 2006 MBOM Final File 2_MBOM v.2_SBU_GLOBAL_NGT_Working Capital Graph" xfId="23110" xr:uid="{D541C77F-524E-4E55-A9F9-138780C8217C}"/>
    <cellStyle name="_Jan 2006 APAC MBOM - Feb 15PM version_June 2006 MBOM Final File 2_MBOM v.2_Supplemental Data Requirements-Country" xfId="23111" xr:uid="{66761E77-76E7-4A16-85CA-B432C16442D2}"/>
    <cellStyle name="_Jan 2006 APAC MBOM - Feb 15PM version_June 2006 MBOM Final File 2_MBOM v.2_Working Capital Graph" xfId="23112" xr:uid="{CD45E628-69E2-444F-ADE6-6EC8C8A97FEF}"/>
    <cellStyle name="_Jan 2006 APAC MBOM - Feb 15PM version_June 2006 MBOM Final File 2_MBOM v.3" xfId="23113" xr:uid="{D6F5D5C5-1E45-47C3-BF4F-135107BC3116}"/>
    <cellStyle name="_Jan 2006 APAC MBOM - Feb 15PM version_June 2006 MBOM Final File 2_MBOM v.3 2" xfId="23114" xr:uid="{F8CC54DE-9D38-4246-9CD5-4DD4C7AC5737}"/>
    <cellStyle name="_Jan 2006 APAC MBOM - Feb 15PM version_June 2006 MBOM Final File 2_MBOM v.3_2009 AOP_Jan deck_Financials Consol_Sent" xfId="23115" xr:uid="{07628D99-E6D9-4E51-933F-A6F11F45C5AE}"/>
    <cellStyle name="_Jan 2006 APAC MBOM - Feb 15PM version_June 2006 MBOM Final File 2_MBOM v.3_2009 AOP_Jan deck_Financials Consol_Sent_2" xfId="23116" xr:uid="{DB9CC09A-2A1D-48CC-8D4D-7A070A26C40B}"/>
    <cellStyle name="_Jan 2006 APAC MBOM - Feb 15PM version_June 2006 MBOM Final File 2_MBOM v.3_2009 AOP_Nov deck_Financials_for Consol_v2" xfId="23117" xr:uid="{FAF9355D-8A4B-4270-9418-C8552F932F18}"/>
    <cellStyle name="_Jan 2006 APAC MBOM - Feb 15PM version_June 2006 MBOM Final File 2_MBOM v.3_Cash Capex 10+2" xfId="23118" xr:uid="{B3157DBD-53D8-4CFC-B508-D7BA17E92BBB}"/>
    <cellStyle name="_Jan 2006 APAC MBOM - Feb 15PM version_June 2006 MBOM Final File 2_MBOM v.3_Cash Capex 10+2_Cost out Update" xfId="23119" xr:uid="{9182FC95-42A0-47F5-BC93-DC049B2AFC24}"/>
    <cellStyle name="_Jan 2006 APAC MBOM - Feb 15PM version_June 2006 MBOM Final File 2_MBOM v.3_Cash Capex 10+2_EBIT OCF Ranges" xfId="23120" xr:uid="{0B90906A-7ADF-4476-960A-FCF934E7FD8E}"/>
    <cellStyle name="_Jan 2006 APAC MBOM - Feb 15PM version_June 2006 MBOM Final File 2_MBOM v.3_Cash Capex 10+2_Working Capital Graph" xfId="23121" xr:uid="{75D227F5-96A6-4A99-8F6D-AB638E593B32}"/>
    <cellStyle name="_Jan 2006 APAC MBOM - Feb 15PM version_June 2006 MBOM Final File 2_MBOM v.3_Cost out Update" xfId="23122" xr:uid="{BE250EE6-D083-4AE9-AEE7-C1B13ADDCE94}"/>
    <cellStyle name="_Jan 2006 APAC MBOM - Feb 15PM version_June 2006 MBOM Final File 2_MBOM v.3_EBIT OCF Ranges" xfId="23123" xr:uid="{0A5C0F94-9AEB-4589-821B-A57DC8C02D4D}"/>
    <cellStyle name="_Jan 2006 APAC MBOM - Feb 15PM version_June 2006 MBOM Final File 2_MBOM v.3_Global Operations" xfId="23124" xr:uid="{DB194E48-AEA0-4A1B-AB1E-02BB8CCF550A}"/>
    <cellStyle name="_Jan 2006 APAC MBOM - Feb 15PM version_June 2006 MBOM Final File 2_MBOM v.3_Global Operations 2" xfId="23125" xr:uid="{BDFEEE3A-264D-431D-A4C2-9390C05E7687}"/>
    <cellStyle name="_Jan 2006 APAC MBOM - Feb 15PM version_June 2006 MBOM Final File 2_MBOM v.3_NA" xfId="23126" xr:uid="{A4983C4E-9BF1-43B3-B9E8-011C940F538A}"/>
    <cellStyle name="_Jan 2006 APAC MBOM - Feb 15PM version_June 2006 MBOM Final File 2_MBOM v.3_NA 2" xfId="23127" xr:uid="{991BB37B-7A53-443F-B7B8-AAC7928DC18A}"/>
    <cellStyle name="_Jan 2006 APAC MBOM - Feb 15PM version_June 2006 MBOM Final File 2_MBOM v.3_NA_1" xfId="23128" xr:uid="{C7363F8A-4F44-470B-BF0D-722F26A8916E}"/>
    <cellStyle name="_Jan 2006 APAC MBOM - Feb 15PM version_June 2006 MBOM Final File 2_MBOM v.3_NA_1 2" xfId="23129" xr:uid="{848E3A61-EA19-4DE2-B8B4-8F94CA41A407}"/>
    <cellStyle name="_Jan 2006 APAC MBOM - Feb 15PM version_June 2006 MBOM Final File 2_MBOM v.3_Nov Review Deck Final" xfId="23130" xr:uid="{2AA54A77-28AA-45C4-8264-617DF6EE1AE0}"/>
    <cellStyle name="_Jan 2006 APAC MBOM - Feb 15PM version_June 2006 MBOM Final File 2_MBOM v.3_OCFAnalysis" xfId="23131" xr:uid="{063E693C-6E01-484C-BCEE-19D3BD2D381F}"/>
    <cellStyle name="_Jan 2006 APAC MBOM - Feb 15PM version_June 2006 MBOM Final File 2_MBOM v.3_OCFAnalysis_Cost out Update" xfId="23132" xr:uid="{A364AB35-D4EE-4BA5-8F56-34ACF89E6AC7}"/>
    <cellStyle name="_Jan 2006 APAC MBOM - Feb 15PM version_June 2006 MBOM Final File 2_MBOM v.3_OCFAnalysis_EBIT OCF Ranges" xfId="23133" xr:uid="{CB677C4F-45EE-48AD-AF42-FB1E568BA99C}"/>
    <cellStyle name="_Jan 2006 APAC MBOM - Feb 15PM version_June 2006 MBOM Final File 2_MBOM v.3_OCFAnalysis_Working Capital Graph" xfId="23134" xr:uid="{84293929-EF96-4A2C-AFCB-3F6D196F049B}"/>
    <cellStyle name="_Jan 2006 APAC MBOM - Feb 15PM version_June 2006 MBOM Final File 2_MBOM v.3_Quarterly Industry Volume - Corp Follow up Feb 19th" xfId="23135" xr:uid="{D15095C3-BB02-42B4-A5D3-81943FD2BD4C}"/>
    <cellStyle name="_Jan 2006 APAC MBOM - Feb 15PM version_June 2006 MBOM Final File 2_MBOM v.3_Quarterly Industry Volume - Corp Follow up Feb 19th 2" xfId="23136" xr:uid="{456F4EF2-38A3-4CFA-B9ED-E8284F5546C3}"/>
    <cellStyle name="_Jan 2006 APAC MBOM - Feb 15PM version_June 2006 MBOM Final File 2_MBOM v.3_Quarterly Industry Volume - Corp Follow up Feb 19th_Cost out Update" xfId="23137" xr:uid="{59A56CD4-4BF7-4DF6-9467-8620A2D2CAD5}"/>
    <cellStyle name="_Jan 2006 APAC MBOM - Feb 15PM version_June 2006 MBOM Final File 2_MBOM v.3_Quarterly Industry Volume - Corp Follow up Feb 19th_EBIT OCF Ranges" xfId="23138" xr:uid="{68ED36D4-570F-4B9E-B4B5-8C4F4582604C}"/>
    <cellStyle name="_Jan 2006 APAC MBOM - Feb 15PM version_June 2006 MBOM Final File 2_MBOM v.3_Quarterly Industry Volume - Corp Follow up Feb 19th_OCFAnalysis" xfId="23139" xr:uid="{9FBFB989-1057-47C3-B87C-7C71241A194E}"/>
    <cellStyle name="_Jan 2006 APAC MBOM - Feb 15PM version_June 2006 MBOM Final File 2_MBOM v.3_Quarterly Industry Volume - Corp Follow up Feb 19th_OCFAnalysis_Cost out Update" xfId="23140" xr:uid="{EE760BEE-3F3F-4F3C-8367-7693669D3B82}"/>
    <cellStyle name="_Jan 2006 APAC MBOM - Feb 15PM version_June 2006 MBOM Final File 2_MBOM v.3_Quarterly Industry Volume - Corp Follow up Feb 19th_OCFAnalysis_EBIT OCF Ranges" xfId="23141" xr:uid="{C63A88A2-94F9-4881-B493-10CE647AE499}"/>
    <cellStyle name="_Jan 2006 APAC MBOM - Feb 15PM version_June 2006 MBOM Final File 2_MBOM v.3_Quarterly Industry Volume - Corp Follow up Feb 19th_OCFAnalysis_Working Capital Graph" xfId="23142" xr:uid="{51B180AE-903A-41AE-AB33-500AD095EF9E}"/>
    <cellStyle name="_Jan 2006 APAC MBOM - Feb 15PM version_June 2006 MBOM Final File 2_MBOM v.3_Quarterly Industry Volume - Corp Follow up Feb 19th_Working Capital Graph" xfId="23143" xr:uid="{F12C196E-5BAF-4B90-A9F1-201E4C9A50E6}"/>
    <cellStyle name="_Jan 2006 APAC MBOM - Feb 15PM version_June 2006 MBOM Final File 2_MBOM v.3_SBU_GLOBAL_NGT" xfId="23144" xr:uid="{3EBCDCCC-F2D2-4DAB-A575-3B08B37FF8C6}"/>
    <cellStyle name="_Jan 2006 APAC MBOM - Feb 15PM version_June 2006 MBOM Final File 2_MBOM v.3_SBU_GLOBAL_NGT 2" xfId="23145" xr:uid="{1641A06F-4E5E-4551-978D-D781BD84CD61}"/>
    <cellStyle name="_Jan 2006 APAC MBOM - Feb 15PM version_June 2006 MBOM Final File 2_MBOM v.3_SBU_GLOBAL_NGT_Cost out Update" xfId="23146" xr:uid="{DC6D6310-6E57-422E-A8D3-286101A2F5F8}"/>
    <cellStyle name="_Jan 2006 APAC MBOM - Feb 15PM version_June 2006 MBOM Final File 2_MBOM v.3_SBU_GLOBAL_NGT_EBIT OCF Ranges" xfId="23147" xr:uid="{EFFD86D2-44A8-4B8F-8ACA-4A70AA427FBE}"/>
    <cellStyle name="_Jan 2006 APAC MBOM - Feb 15PM version_June 2006 MBOM Final File 2_MBOM v.3_SBU_GLOBAL_NGT_Working Capital Graph" xfId="23148" xr:uid="{6F76B861-BF7C-4F9B-BFD8-9D6AF1BC1118}"/>
    <cellStyle name="_Jan 2006 APAC MBOM - Feb 15PM version_June 2006 MBOM Final File 2_MBOM v.3_Supplemental Data Requirements-Country" xfId="23149" xr:uid="{860E1F15-4676-4D03-9703-902B2C9C0C11}"/>
    <cellStyle name="_Jan 2006 APAC MBOM - Feb 15PM version_June 2006 MBOM Final File 2_MBOM v.3_Working Capital Graph" xfId="23150" xr:uid="{4B4D80B3-B727-4948-B528-D3595C4B8CCC}"/>
    <cellStyle name="_Jan 2006 APAC MBOM - Feb 15PM version_June 2006 MBOM Final File 2_MBOM_2009 AOP_Jan deck_Financials Consol_Sent" xfId="23151" xr:uid="{CE6AC61B-3EC3-43E4-9681-631EE156352E}"/>
    <cellStyle name="_Jan 2006 APAC MBOM - Feb 15PM version_June 2006 MBOM Final File 2_MBOM_2009 AOP_Jan deck_Financials Consol_Sent_2" xfId="23152" xr:uid="{294A44C9-0F2F-42BF-A2FA-E67A66B4B4A1}"/>
    <cellStyle name="_Jan 2006 APAC MBOM - Feb 15PM version_June 2006 MBOM Final File 2_MBOM_2009 AOP_Nov deck_Financials_for Consol_v2" xfId="23153" xr:uid="{FC4E3773-190B-4A1F-B67C-5F325FEB06CD}"/>
    <cellStyle name="_Jan 2006 APAC MBOM - Feb 15PM version_June 2006 MBOM Final File 2_MBOM_Cash Capex 10+2" xfId="23154" xr:uid="{6D94EE6D-CC7C-4279-9803-CFCFC9532370}"/>
    <cellStyle name="_Jan 2006 APAC MBOM - Feb 15PM version_June 2006 MBOM Final File 2_MBOM_Cash Capex 10+2_Cost out Update" xfId="23155" xr:uid="{073FB8F1-6A07-4CB0-8671-1C96DD6802CB}"/>
    <cellStyle name="_Jan 2006 APAC MBOM - Feb 15PM version_June 2006 MBOM Final File 2_MBOM_Cash Capex 10+2_EBIT OCF Ranges" xfId="23156" xr:uid="{56A3DBAC-98C6-4155-A8F2-4E4E0D053248}"/>
    <cellStyle name="_Jan 2006 APAC MBOM - Feb 15PM version_June 2006 MBOM Final File 2_MBOM_Cash Capex 10+2_Working Capital Graph" xfId="23157" xr:uid="{0D987B78-7A00-4F30-84C5-A12ADBC745F5}"/>
    <cellStyle name="_Jan 2006 APAC MBOM - Feb 15PM version_June 2006 MBOM Final File 2_MBOM_Cost out Update" xfId="23158" xr:uid="{0CB9860D-5F80-4E20-A56D-6FA8B9BADC9D}"/>
    <cellStyle name="_Jan 2006 APAC MBOM - Feb 15PM version_June 2006 MBOM Final File 2_MBOM_EBIT OCF Ranges" xfId="23159" xr:uid="{E01D4CC4-AA48-4B94-96D6-E9759E0D69CF}"/>
    <cellStyle name="_Jan 2006 APAC MBOM - Feb 15PM version_June 2006 MBOM Final File 2_MBOM_Global Operations" xfId="23160" xr:uid="{126F42C4-9492-4666-93F5-16A0BC8E64FE}"/>
    <cellStyle name="_Jan 2006 APAC MBOM - Feb 15PM version_June 2006 MBOM Final File 2_MBOM_Global Operations 2" xfId="23161" xr:uid="{B63904F9-A7E2-4B2E-B7F7-7B8823E7F271}"/>
    <cellStyle name="_Jan 2006 APAC MBOM - Feb 15PM version_June 2006 MBOM Final File 2_MBOM_NA" xfId="23162" xr:uid="{5A4FF8A3-0902-4D88-8C71-FADB4DE32072}"/>
    <cellStyle name="_Jan 2006 APAC MBOM - Feb 15PM version_June 2006 MBOM Final File 2_MBOM_NA 2" xfId="23163" xr:uid="{808BCFA1-7133-41D1-BFF9-75FF5E9CC6FE}"/>
    <cellStyle name="_Jan 2006 APAC MBOM - Feb 15PM version_June 2006 MBOM Final File 2_MBOM_NA_1" xfId="23164" xr:uid="{310F59E9-84B1-4BD0-A82C-B78B6F6FA8CC}"/>
    <cellStyle name="_Jan 2006 APAC MBOM - Feb 15PM version_June 2006 MBOM Final File 2_MBOM_NA_1 2" xfId="23165" xr:uid="{4307281D-B733-4C4E-9453-7CE921F5E424}"/>
    <cellStyle name="_Jan 2006 APAC MBOM - Feb 15PM version_June 2006 MBOM Final File 2_MBOM_Nov Review Deck Final" xfId="23166" xr:uid="{5BA703D7-BCF8-43CA-AE3A-368419A18598}"/>
    <cellStyle name="_Jan 2006 APAC MBOM - Feb 15PM version_June 2006 MBOM Final File 2_MBOM_OCFAnalysis" xfId="23167" xr:uid="{9613F6EE-6B47-4FAB-B485-FAC3F93C8B8C}"/>
    <cellStyle name="_Jan 2006 APAC MBOM - Feb 15PM version_June 2006 MBOM Final File 2_MBOM_OCFAnalysis_Cost out Update" xfId="23168" xr:uid="{6EC9B6DE-026A-4EF7-B5B8-412459165466}"/>
    <cellStyle name="_Jan 2006 APAC MBOM - Feb 15PM version_June 2006 MBOM Final File 2_MBOM_OCFAnalysis_EBIT OCF Ranges" xfId="23169" xr:uid="{68B2210D-3401-41A9-819A-F41645632E27}"/>
    <cellStyle name="_Jan 2006 APAC MBOM - Feb 15PM version_June 2006 MBOM Final File 2_MBOM_OCFAnalysis_Working Capital Graph" xfId="23170" xr:uid="{BCC44168-B2E1-493F-9D4D-A277C2ECEBA4}"/>
    <cellStyle name="_Jan 2006 APAC MBOM - Feb 15PM version_June 2006 MBOM Final File 2_MBOM_Quarterly Industry Volume - Corp Follow up Feb 19th" xfId="23171" xr:uid="{30FAD0DD-590D-4E7F-9EE3-9F1BAB997B93}"/>
    <cellStyle name="_Jan 2006 APAC MBOM - Feb 15PM version_June 2006 MBOM Final File 2_MBOM_Quarterly Industry Volume - Corp Follow up Feb 19th 2" xfId="23172" xr:uid="{55D700B5-2386-432D-8089-2F22E389578E}"/>
    <cellStyle name="_Jan 2006 APAC MBOM - Feb 15PM version_June 2006 MBOM Final File 2_MBOM_Quarterly Industry Volume - Corp Follow up Feb 19th_Cost out Update" xfId="23173" xr:uid="{E32D9214-9509-4B83-9176-EEA4F11CC0B1}"/>
    <cellStyle name="_Jan 2006 APAC MBOM - Feb 15PM version_June 2006 MBOM Final File 2_MBOM_Quarterly Industry Volume - Corp Follow up Feb 19th_EBIT OCF Ranges" xfId="23174" xr:uid="{7F48CD03-A4EE-429E-B8E6-03AA6FD5F59E}"/>
    <cellStyle name="_Jan 2006 APAC MBOM - Feb 15PM version_June 2006 MBOM Final File 2_MBOM_Quarterly Industry Volume - Corp Follow up Feb 19th_OCFAnalysis" xfId="23175" xr:uid="{3B09A8DC-41C8-473F-8924-48E1C4C0E9BE}"/>
    <cellStyle name="_Jan 2006 APAC MBOM - Feb 15PM version_June 2006 MBOM Final File 2_MBOM_Quarterly Industry Volume - Corp Follow up Feb 19th_OCFAnalysis_Cost out Update" xfId="23176" xr:uid="{967E2D79-3A38-48BF-98CD-DABDDA36BD18}"/>
    <cellStyle name="_Jan 2006 APAC MBOM - Feb 15PM version_June 2006 MBOM Final File 2_MBOM_Quarterly Industry Volume - Corp Follow up Feb 19th_OCFAnalysis_EBIT OCF Ranges" xfId="23177" xr:uid="{7C41006C-02FE-4EFC-8E3B-9AEB8D1CF44C}"/>
    <cellStyle name="_Jan 2006 APAC MBOM - Feb 15PM version_June 2006 MBOM Final File 2_MBOM_Quarterly Industry Volume - Corp Follow up Feb 19th_OCFAnalysis_Working Capital Graph" xfId="23178" xr:uid="{5430A6AF-7F58-481F-BA45-D7E542F21C8B}"/>
    <cellStyle name="_Jan 2006 APAC MBOM - Feb 15PM version_June 2006 MBOM Final File 2_MBOM_Quarterly Industry Volume - Corp Follow up Feb 19th_Working Capital Graph" xfId="23179" xr:uid="{EBFD2D90-5C8E-4B74-A32E-87AD30A40918}"/>
    <cellStyle name="_Jan 2006 APAC MBOM - Feb 15PM version_June 2006 MBOM Final File 2_MBOM_SBU_GLOBAL_NGT" xfId="23180" xr:uid="{E781D701-60D2-4988-8E38-FB50A2B7A6E2}"/>
    <cellStyle name="_Jan 2006 APAC MBOM - Feb 15PM version_June 2006 MBOM Final File 2_MBOM_SBU_GLOBAL_NGT 2" xfId="23181" xr:uid="{BC87AD97-62D9-4D7D-93A6-80D81B69D4B7}"/>
    <cellStyle name="_Jan 2006 APAC MBOM - Feb 15PM version_June 2006 MBOM Final File 2_MBOM_SBU_GLOBAL_NGT_Cost out Update" xfId="23182" xr:uid="{5771E1DD-2871-4194-9D7C-E02BDC242B13}"/>
    <cellStyle name="_Jan 2006 APAC MBOM - Feb 15PM version_June 2006 MBOM Final File 2_MBOM_SBU_GLOBAL_NGT_EBIT OCF Ranges" xfId="23183" xr:uid="{9BD20C8F-A319-4E0C-9523-1CBD0FF8406D}"/>
    <cellStyle name="_Jan 2006 APAC MBOM - Feb 15PM version_June 2006 MBOM Final File 2_MBOM_SBU_GLOBAL_NGT_Working Capital Graph" xfId="23184" xr:uid="{0CD18590-107D-407A-9DFC-8030A2DFD13A}"/>
    <cellStyle name="_Jan 2006 APAC MBOM - Feb 15PM version_June 2006 MBOM Final File 2_MBOM_Supplemental Data Requirements-Country" xfId="23185" xr:uid="{8B3D4457-3B17-4529-8A9E-D19D62835C4D}"/>
    <cellStyle name="_Jan 2006 APAC MBOM - Feb 15PM version_June 2006 MBOM Final File 2_MBOM_Working Capital Graph" xfId="23186" xr:uid="{F9259F3B-140B-4388-9955-0C275D471B9D}"/>
    <cellStyle name="_Jan 2006 APAC MBOM - Feb 15PM version_June 2006 MBOM Final File 2_NA" xfId="23187" xr:uid="{3CE0690C-C2E2-439D-8705-9C5EB0FF759E}"/>
    <cellStyle name="_Jan 2006 APAC MBOM - Feb 15PM version_June 2006 MBOM Final File 2_NA 2" xfId="23188" xr:uid="{9F36F56C-BFD3-44F3-B0A8-DBB9FD2F41CF}"/>
    <cellStyle name="_Jan 2006 APAC MBOM - Feb 15PM version_June 2006 MBOM Final File 2_NA_1" xfId="23189" xr:uid="{DBF5D513-04A6-444B-8B01-1EE27FC6C703}"/>
    <cellStyle name="_Jan 2006 APAC MBOM - Feb 15PM version_June 2006 MBOM Final File 2_NA_1 2" xfId="23190" xr:uid="{7975913A-8F3D-43D5-A75D-658BBFD81515}"/>
    <cellStyle name="_Jan 2006 APAC MBOM - Feb 15PM version_June 2006 MBOM Final File 2_Nov Review Deck Final" xfId="23191" xr:uid="{4FD00B60-F243-456B-96A8-37E8EF778A15}"/>
    <cellStyle name="_Jan 2006 APAC MBOM - Feb 15PM version_June 2006 MBOM Final File 2_OCFAnalysis" xfId="23192" xr:uid="{122B2BE3-0F09-4FAE-974D-979C9914DB36}"/>
    <cellStyle name="_Jan 2006 APAC MBOM - Feb 15PM version_June 2006 MBOM Final File 2_OCFAnalysis_Cost out Update" xfId="23193" xr:uid="{46F6AA9A-56A1-4777-9E06-843668D6D243}"/>
    <cellStyle name="_Jan 2006 APAC MBOM - Feb 15PM version_June 2006 MBOM Final File 2_OCFAnalysis_EBIT OCF Ranges" xfId="23194" xr:uid="{58CAE5D6-F520-4728-B4CC-2AC04969887E}"/>
    <cellStyle name="_Jan 2006 APAC MBOM - Feb 15PM version_June 2006 MBOM Final File 2_OCFAnalysis_Working Capital Graph" xfId="23195" xr:uid="{C74030E4-5A42-4B6F-A81F-EBB3234017B4}"/>
    <cellStyle name="_Jan 2006 APAC MBOM - Feb 15PM version_June 2006 MBOM Final File 2_Quarterly Industry Volume - Corp Follow up Feb 19th" xfId="23196" xr:uid="{944A5789-00EB-4929-84D4-61E7B6FA713C}"/>
    <cellStyle name="_Jan 2006 APAC MBOM - Feb 15PM version_June 2006 MBOM Final File 2_Quarterly Industry Volume - Corp Follow up Feb 19th 2" xfId="23197" xr:uid="{EF5A5DD1-248C-4ABE-A838-4CD153AE2359}"/>
    <cellStyle name="_Jan 2006 APAC MBOM - Feb 15PM version_June 2006 MBOM Final File 2_Quarterly Industry Volume - Corp Follow up Feb 19th_Cost out Update" xfId="23198" xr:uid="{F4658FCA-DA91-447A-B185-18D98EB15EA5}"/>
    <cellStyle name="_Jan 2006 APAC MBOM - Feb 15PM version_June 2006 MBOM Final File 2_Quarterly Industry Volume - Corp Follow up Feb 19th_EBIT OCF Ranges" xfId="23199" xr:uid="{87FE8CFB-DBD1-41F2-9925-810E510F36A7}"/>
    <cellStyle name="_Jan 2006 APAC MBOM - Feb 15PM version_June 2006 MBOM Final File 2_Quarterly Industry Volume - Corp Follow up Feb 19th_OCFAnalysis" xfId="23200" xr:uid="{FA8BEFAC-9E28-4A5C-B6C3-BF18AB1EDC8B}"/>
    <cellStyle name="_Jan 2006 APAC MBOM - Feb 15PM version_June 2006 MBOM Final File 2_Quarterly Industry Volume - Corp Follow up Feb 19th_OCFAnalysis_Cost out Update" xfId="23201" xr:uid="{33966345-9457-45E9-8FBC-CB8092EEB0CA}"/>
    <cellStyle name="_Jan 2006 APAC MBOM - Feb 15PM version_June 2006 MBOM Final File 2_Quarterly Industry Volume - Corp Follow up Feb 19th_OCFAnalysis_EBIT OCF Ranges" xfId="23202" xr:uid="{078CC9AE-37F4-4DB1-B6C9-D8AE5684CE9D}"/>
    <cellStyle name="_Jan 2006 APAC MBOM - Feb 15PM version_June 2006 MBOM Final File 2_Quarterly Industry Volume - Corp Follow up Feb 19th_OCFAnalysis_Working Capital Graph" xfId="23203" xr:uid="{1E542EA8-5DF3-4EB3-B1B8-2ADCDABC992C}"/>
    <cellStyle name="_Jan 2006 APAC MBOM - Feb 15PM version_June 2006 MBOM Final File 2_Quarterly Industry Volume - Corp Follow up Feb 19th_Working Capital Graph" xfId="23204" xr:uid="{939E8C5F-5B2C-46AA-A65D-0E4364F40FAE}"/>
    <cellStyle name="_Jan 2006 APAC MBOM - Feb 15PM version_June 2006 MBOM Final File 2_SBU_GLOBAL_NGT" xfId="23205" xr:uid="{AC48BBE0-62C4-45DF-A20C-629905D13E0C}"/>
    <cellStyle name="_Jan 2006 APAC MBOM - Feb 15PM version_June 2006 MBOM Final File 2_SBU_GLOBAL_NGT 2" xfId="23206" xr:uid="{539AD419-6515-4021-BB03-2E991B639482}"/>
    <cellStyle name="_Jan 2006 APAC MBOM - Feb 15PM version_June 2006 MBOM Final File 2_SBU_GLOBAL_NGT_Cost out Update" xfId="23207" xr:uid="{3D200D6C-C911-428F-910C-60AF96450EEF}"/>
    <cellStyle name="_Jan 2006 APAC MBOM - Feb 15PM version_June 2006 MBOM Final File 2_SBU_GLOBAL_NGT_EBIT OCF Ranges" xfId="23208" xr:uid="{0B287AA0-E0E1-4618-AB3E-E5CA8587860C}"/>
    <cellStyle name="_Jan 2006 APAC MBOM - Feb 15PM version_June 2006 MBOM Final File 2_SBU_GLOBAL_NGT_Working Capital Graph" xfId="23209" xr:uid="{EA502798-08F5-41F1-B368-97696872FF00}"/>
    <cellStyle name="_Jan 2006 APAC MBOM - Feb 15PM version_June 2006 MBOM Final File 2_SPTFIN MBOM Inputs AUG 07" xfId="23210" xr:uid="{1E478000-8ACF-4AE5-9960-4B8D2C385AA2}"/>
    <cellStyle name="_Jan 2006 APAC MBOM - Feb 15PM version_June 2006 MBOM Final File 2_SPTFIN MBOM Inputs AUG 07_Cost out Update" xfId="23211" xr:uid="{74F448E3-211F-488E-A8E4-C299087703D4}"/>
    <cellStyle name="_Jan 2006 APAC MBOM - Feb 15PM version_June 2006 MBOM Final File 2_SPTFIN MBOM Inputs AUG 07_EBIT OCF Ranges" xfId="23212" xr:uid="{3F093285-48A7-4C24-8EC5-2F1B634341C5}"/>
    <cellStyle name="_Jan 2006 APAC MBOM - Feb 15PM version_June 2006 MBOM Final File 2_SPTFIN MBOM Inputs AUG 07_Working Capital Graph" xfId="23213" xr:uid="{804C2206-F6BA-4373-9B96-9E016E2A0C6B}"/>
    <cellStyle name="_Jan 2006 APAC MBOM - Feb 15PM version_June 2006 MBOM Final File 2_SPTFIN MBOM Inputs Dec 07" xfId="23214" xr:uid="{957E80BD-1B1D-431B-819C-25DD20700BF2}"/>
    <cellStyle name="_Jan 2006 APAC MBOM - Feb 15PM version_June 2006 MBOM Final File 2_SPTFIN MBOM Inputs Dec 07_Cost out Update" xfId="23215" xr:uid="{4076DBA3-3606-4DAF-A440-EAA38F416532}"/>
    <cellStyle name="_Jan 2006 APAC MBOM - Feb 15PM version_June 2006 MBOM Final File 2_SPTFIN MBOM Inputs Dec 07_EBIT OCF Ranges" xfId="23216" xr:uid="{953379EB-CE28-4D76-9F16-A8331962270F}"/>
    <cellStyle name="_Jan 2006 APAC MBOM - Feb 15PM version_June 2006 MBOM Final File 2_SPTFIN MBOM Inputs Dec 07_Working Capital Graph" xfId="23217" xr:uid="{E1634D0E-C13F-4445-8CC0-95E187FD820B}"/>
    <cellStyle name="_Jan 2006 APAC MBOM - Feb 15PM version_June 2006 MBOM Final File 2_SPTFIN MBOM Inputs jul 07" xfId="23218" xr:uid="{200DB7AA-7B79-4DDB-AB23-5494F9B9F230}"/>
    <cellStyle name="_Jan 2006 APAC MBOM - Feb 15PM version_June 2006 MBOM Final File 2_SPTFIN MBOM Inputs jul 07_Cost out Update" xfId="23219" xr:uid="{EB211C20-5077-4E65-B528-69C61BEBA68D}"/>
    <cellStyle name="_Jan 2006 APAC MBOM - Feb 15PM version_June 2006 MBOM Final File 2_SPTFIN MBOM Inputs jul 07_EBIT OCF Ranges" xfId="23220" xr:uid="{7168B04F-A630-4FFA-AEEB-7D2929D0985F}"/>
    <cellStyle name="_Jan 2006 APAC MBOM - Feb 15PM version_June 2006 MBOM Final File 2_SPTFIN MBOM Inputs jul 07_Working Capital Graph" xfId="23221" xr:uid="{2DB3CA75-4DB1-4F71-AA1F-10BF3BF45E59}"/>
    <cellStyle name="_Jan 2006 APAC MBOM - Feb 15PM version_June 2006 MBOM Final File 2_SPTFIN MBOM Inputs jun 07 final" xfId="23222" xr:uid="{B0E81760-FB01-4251-8FB9-6E4FD9D5A76B}"/>
    <cellStyle name="_Jan 2006 APAC MBOM - Feb 15PM version_June 2006 MBOM Final File 2_SPTFIN MBOM Inputs jun 07 final_Cost out Update" xfId="23223" xr:uid="{AACD8C97-876D-4BC1-8CA5-8F593DEB0D76}"/>
    <cellStyle name="_Jan 2006 APAC MBOM - Feb 15PM version_June 2006 MBOM Final File 2_SPTFIN MBOM Inputs jun 07 final_EBIT OCF Ranges" xfId="23224" xr:uid="{AFDA5CA6-D123-4ADB-B853-D20D8FC892EE}"/>
    <cellStyle name="_Jan 2006 APAC MBOM - Feb 15PM version_June 2006 MBOM Final File 2_SPTFIN MBOM Inputs jun 07 final_Working Capital Graph" xfId="23225" xr:uid="{E0894788-83B7-4AEE-A290-F957FB575C21}"/>
    <cellStyle name="_Jan 2006 APAC MBOM - Feb 15PM version_June 2006 MBOM Final File 2_SPTFIN MBOM Inputs Jun'07" xfId="23226" xr:uid="{C785264E-9C8C-4F0F-B8FD-571EB1AC8542}"/>
    <cellStyle name="_Jan 2006 APAC MBOM - Feb 15PM version_June 2006 MBOM Final File 2_SPTFIN MBOM Inputs Jun'07_Cost out Update" xfId="23227" xr:uid="{44DB0F3C-6105-461B-A688-EA592FE23FF9}"/>
    <cellStyle name="_Jan 2006 APAC MBOM - Feb 15PM version_June 2006 MBOM Final File 2_SPTFIN MBOM Inputs Jun'07_EBIT OCF Ranges" xfId="23228" xr:uid="{7F87FA57-7C68-4E18-A83D-72911008329D}"/>
    <cellStyle name="_Jan 2006 APAC MBOM - Feb 15PM version_June 2006 MBOM Final File 2_SPTFIN MBOM Inputs Jun'07_Working Capital Graph" xfId="23229" xr:uid="{5D0C62A5-EBB2-4AA1-9B7A-BEC7768E3F7F}"/>
    <cellStyle name="_Jan 2006 APAC MBOM - Feb 15PM version_June 2006 MBOM Final File 2_Supplemental Data Requirements-Country" xfId="23230" xr:uid="{FF777C18-46A4-48C7-B10B-9769FEE3C698}"/>
    <cellStyle name="_Jan 2006 APAC MBOM - Feb 15PM version_June 2006 MBOM Final File 2_Working Capital Graph" xfId="23231" xr:uid="{F26500D8-56B2-43C4-9A1E-D7BF2EC816FE}"/>
    <cellStyle name="_Jan 2006 APAC MBOM - Feb 15PM version_Key Msg Page_June MBOM_Indo" xfId="12742" xr:uid="{ACFBF530-249E-442F-9F3B-AFBFA6317204}"/>
    <cellStyle name="_Jan 2006 APAC MBOM - Feb 15PM version_Key Msg Page_June MBOM_Indo_Cost out Update" xfId="23232" xr:uid="{78F2163B-5F8B-48C7-A7F6-75023F37885E}"/>
    <cellStyle name="_Jan 2006 APAC MBOM - Feb 15PM version_Key Msg Page_June MBOM_Indo_EBIT OCF Ranges" xfId="23233" xr:uid="{B454F5D8-0A4C-4C9E-895C-D26E7D5953CC}"/>
    <cellStyle name="_Jan 2006 APAC MBOM - Feb 15PM version_Key Msg Page_June MBOM_Indo_Working Capital Graph" xfId="23234" xr:uid="{F42CAB29-5C32-4AC5-9511-E3ECB714E4BF}"/>
    <cellStyle name="_Jan 2006 APAC MBOM - Feb 15PM version_Key Msg- Rev" xfId="12743" xr:uid="{4901B8EE-25EA-43EB-AF11-B5A3A2CA4E14}"/>
    <cellStyle name="_Jan 2006 APAC MBOM - Feb 15PM version_Key Msg- Rev_Cost out Update" xfId="23235" xr:uid="{D226849D-2766-47CC-BA6B-575ECC45C859}"/>
    <cellStyle name="_Jan 2006 APAC MBOM - Feb 15PM version_Key Msg- Rev_EBIT OCF Ranges" xfId="23236" xr:uid="{EFEE9010-D898-44AF-B6A5-BC4A06B7F0E0}"/>
    <cellStyle name="_Jan 2006 APAC MBOM - Feb 15PM version_Key Msg- Rev_Working Capital Graph" xfId="23237" xr:uid="{4BD95306-2F17-4974-A464-0DDB85E47A12}"/>
    <cellStyle name="_Jan 2006 APAC MBOM - Feb 15PM version_Keymessage" xfId="23238" xr:uid="{7BA94A80-FEB5-4A87-95EB-B978B524B4D7}"/>
    <cellStyle name="_Jan 2006 APAC MBOM - Feb 15PM version_Lean SS-june06" xfId="12744" xr:uid="{F0EDC082-C691-48C3-84FF-5EFEA2D63918}"/>
    <cellStyle name="_Jan 2006 APAC MBOM - Feb 15PM version_Lean SS-june06_Cost out Update" xfId="23239" xr:uid="{8AF398F1-8335-4860-AEEE-147C9070C495}"/>
    <cellStyle name="_Jan 2006 APAC MBOM - Feb 15PM version_Lean SS-june06_EBIT OCF Ranges" xfId="23240" xr:uid="{1EDD03DA-7D1E-478D-847C-AE69A2033D08}"/>
    <cellStyle name="_Jan 2006 APAC MBOM - Feb 15PM version_Lean SS-june06_Working Capital Graph" xfId="23241" xr:uid="{5EF07EB8-EDBB-48C5-AF8D-2113FF0FB322}"/>
    <cellStyle name="_Jan 2006 APAC MBOM - Feb 15PM version_Manufacturing Scorecard - MBOM New Format - June.2006" xfId="23242" xr:uid="{48EC1715-73EF-4CA6-9DE2-B76C41174D49}"/>
    <cellStyle name="_Jan 2006 APAC MBOM - Feb 15PM version_Manufacturing Scorecard - MBOM New Format - Mar.2006" xfId="23243" xr:uid="{56602344-2097-4BE6-913F-4686B1CAE6CE}"/>
    <cellStyle name="_Jan 2006 APAC MBOM - Feb 15PM version_Manufacturing Scorecard - MBOM New Format - Mar.2006_Cost out Update" xfId="23244" xr:uid="{E59A43BD-3F79-44A9-B4EE-AFE219486823}"/>
    <cellStyle name="_Jan 2006 APAC MBOM - Feb 15PM version_Manufacturing Scorecard - MBOM New Format - Mar.2006_EBIT OCF Ranges" xfId="23245" xr:uid="{840CA234-9B63-443E-85B7-3991E0E3B895}"/>
    <cellStyle name="_Jan 2006 APAC MBOM - Feb 15PM version_Manufacturing Scorecard - MBOM New Format - Mar.2006_Mfg  Key Message - Nov." xfId="23246" xr:uid="{5A7A4635-D005-4D24-B346-1C024547F3BE}"/>
    <cellStyle name="_Jan 2006 APAC MBOM - Feb 15PM version_Manufacturing Scorecard - MBOM New Format - Mar.2006_Working Capital Graph" xfId="23247" xr:uid="{F172A6A1-F9F3-4F1C-B961-2D293B6A9B21}"/>
    <cellStyle name="_Jan 2006 APAC MBOM - Feb 15PM version_MBOM" xfId="23248" xr:uid="{BEC8485E-794F-480E-81A5-A8500404A813}"/>
    <cellStyle name="_Jan 2006 APAC MBOM - Feb 15PM version_MBOM - Aug 2006 - Yunhui" xfId="23249" xr:uid="{0D206A2D-C669-4426-BC62-392F20714473}"/>
    <cellStyle name="_Jan 2006 APAC MBOM - Feb 15PM version_MBOM - Q2 2006 - Yunhui" xfId="23250" xr:uid="{F0386D49-BCC4-46B4-BE73-0E0B3269893C}"/>
    <cellStyle name="_Jan 2006 APAC MBOM - Feb 15PM version_MBOM - Sep 2006 - Yunhui" xfId="23251" xr:uid="{34A4B0D9-75DC-4319-A23F-6847FC973F9A}"/>
    <cellStyle name="_Jan 2006 APAC MBOM - Feb 15PM version_MBOM 2" xfId="23252" xr:uid="{D879F034-517C-40DE-8D96-43997B609DE1}"/>
    <cellStyle name="_Jan 2006 APAC MBOM - Feb 15PM version_MBOM Added one new page" xfId="23253" xr:uid="{8C9004DE-D08D-4CC8-B2F0-5B9AC20E0E2D}"/>
    <cellStyle name="_Jan 2006 APAC MBOM - Feb 15PM version_MBOM APR 07" xfId="23254" xr:uid="{10F82954-0C93-4771-B1C0-B502EA3D853C}"/>
    <cellStyle name="_Jan 2006 APAC MBOM - Feb 15PM version_MBOM APR 07 2" xfId="23255" xr:uid="{AFE5332E-9719-440E-9E9B-D75FC0037894}"/>
    <cellStyle name="_Jan 2006 APAC MBOM - Feb 15PM version_MBOM APR 07_2009 AOP_Jan deck_Financials Consol_Sent" xfId="23256" xr:uid="{4D9915BC-589B-4AD4-8B70-FF54682B8B3E}"/>
    <cellStyle name="_Jan 2006 APAC MBOM - Feb 15PM version_MBOM APR 07_2009 AOP_Jan deck_Financials Consol_Sent_2" xfId="23257" xr:uid="{7CF9A1FC-CBB6-4FAA-858A-0157D78A08D4}"/>
    <cellStyle name="_Jan 2006 APAC MBOM - Feb 15PM version_MBOM APR 07_2009 AOP_Nov deck_Financials_for Consol_v2" xfId="23258" xr:uid="{DAF41B04-718D-4D1F-84E5-2E5E5FE15930}"/>
    <cellStyle name="_Jan 2006 APAC MBOM - Feb 15PM version_MBOM APR 07_Cash Capex 10+2" xfId="23259" xr:uid="{4B822C64-48D2-497B-A00C-F705DA7C4FA5}"/>
    <cellStyle name="_Jan 2006 APAC MBOM - Feb 15PM version_MBOM APR 07_Cash Capex 10+2_Cost out Update" xfId="23260" xr:uid="{5567B1FD-5227-4B9F-8EE1-03136AAD9B5D}"/>
    <cellStyle name="_Jan 2006 APAC MBOM - Feb 15PM version_MBOM APR 07_Cash Capex 10+2_EBIT OCF Ranges" xfId="23261" xr:uid="{03CD7A7A-8FEF-49E2-8D9E-BFB5367E30BC}"/>
    <cellStyle name="_Jan 2006 APAC MBOM - Feb 15PM version_MBOM APR 07_Cash Capex 10+2_Working Capital Graph" xfId="23262" xr:uid="{FBB3DE94-A2DB-473C-AFAA-FDC3900F28F3}"/>
    <cellStyle name="_Jan 2006 APAC MBOM - Feb 15PM version_MBOM APR 07_Cost out Update" xfId="23263" xr:uid="{84174B0D-1C51-4252-851A-CB1342D3CA9C}"/>
    <cellStyle name="_Jan 2006 APAC MBOM - Feb 15PM version_MBOM APR 07_EBIT OCF Ranges" xfId="23264" xr:uid="{ED5AD6FF-E603-405E-B4C7-A37A177499CE}"/>
    <cellStyle name="_Jan 2006 APAC MBOM - Feb 15PM version_MBOM APR 07_Global Operations" xfId="23265" xr:uid="{C669EE81-3C58-4267-93D6-00AF54A9B686}"/>
    <cellStyle name="_Jan 2006 APAC MBOM - Feb 15PM version_MBOM APR 07_Global Operations 2" xfId="23266" xr:uid="{A2C6B732-EC17-4C14-98B2-01D43B71D1A9}"/>
    <cellStyle name="_Jan 2006 APAC MBOM - Feb 15PM version_MBOM APR 07_NA" xfId="23267" xr:uid="{030B85A5-DAC9-46FA-9004-6E2B0A8D6433}"/>
    <cellStyle name="_Jan 2006 APAC MBOM - Feb 15PM version_MBOM APR 07_NA 2" xfId="23268" xr:uid="{DA2938D5-5238-4A07-B7A0-C0C75024AADC}"/>
    <cellStyle name="_Jan 2006 APAC MBOM - Feb 15PM version_MBOM APR 07_NA_1" xfId="23269" xr:uid="{C91F0C84-1434-4944-A70B-494233CA5A52}"/>
    <cellStyle name="_Jan 2006 APAC MBOM - Feb 15PM version_MBOM APR 07_NA_1 2" xfId="23270" xr:uid="{E4BD5082-4F78-4CC9-A1F3-FBA3DFC662FD}"/>
    <cellStyle name="_Jan 2006 APAC MBOM - Feb 15PM version_MBOM APR 07_Nov Review Deck Final" xfId="23271" xr:uid="{A8FFBBD0-0A96-42F4-AA41-6DBF52ECEF8D}"/>
    <cellStyle name="_Jan 2006 APAC MBOM - Feb 15PM version_MBOM APR 07_OCFAnalysis" xfId="23272" xr:uid="{7719D6F5-C723-4444-9C81-6FDAFECC49E3}"/>
    <cellStyle name="_Jan 2006 APAC MBOM - Feb 15PM version_MBOM APR 07_OCFAnalysis_Cost out Update" xfId="23273" xr:uid="{7644A8DF-AFA0-4FD6-95C7-5581C2D9E32D}"/>
    <cellStyle name="_Jan 2006 APAC MBOM - Feb 15PM version_MBOM APR 07_OCFAnalysis_EBIT OCF Ranges" xfId="23274" xr:uid="{6A335294-0AAE-4E5E-8BD6-2E7B623537E8}"/>
    <cellStyle name="_Jan 2006 APAC MBOM - Feb 15PM version_MBOM APR 07_OCFAnalysis_Working Capital Graph" xfId="23275" xr:uid="{148EE839-3268-43AD-A4DC-2260BA52CF4C}"/>
    <cellStyle name="_Jan 2006 APAC MBOM - Feb 15PM version_MBOM APR 07_Quarterly Industry Volume - Corp Follow up Feb 19th" xfId="23276" xr:uid="{A148F27D-DF4C-4C81-ABDD-E7CF5B2A39DB}"/>
    <cellStyle name="_Jan 2006 APAC MBOM - Feb 15PM version_MBOM APR 07_Quarterly Industry Volume - Corp Follow up Feb 19th 2" xfId="23277" xr:uid="{8F468AD7-99A2-4114-B606-7D5E6FB04841}"/>
    <cellStyle name="_Jan 2006 APAC MBOM - Feb 15PM version_MBOM APR 07_Quarterly Industry Volume - Corp Follow up Feb 19th_Cost out Update" xfId="23278" xr:uid="{03786870-7EF2-4155-9FE9-FEE1A4785410}"/>
    <cellStyle name="_Jan 2006 APAC MBOM - Feb 15PM version_MBOM APR 07_Quarterly Industry Volume - Corp Follow up Feb 19th_EBIT OCF Ranges" xfId="23279" xr:uid="{97B4078D-212A-4AAE-B5C0-25DE98D2F9B3}"/>
    <cellStyle name="_Jan 2006 APAC MBOM - Feb 15PM version_MBOM APR 07_Quarterly Industry Volume - Corp Follow up Feb 19th_OCFAnalysis" xfId="23280" xr:uid="{513E332C-304F-4E93-97E3-F32A06C366A5}"/>
    <cellStyle name="_Jan 2006 APAC MBOM - Feb 15PM version_MBOM APR 07_Quarterly Industry Volume - Corp Follow up Feb 19th_OCFAnalysis_Cost out Update" xfId="23281" xr:uid="{D1163375-029A-4033-8184-310E100DB8B9}"/>
    <cellStyle name="_Jan 2006 APAC MBOM - Feb 15PM version_MBOM APR 07_Quarterly Industry Volume - Corp Follow up Feb 19th_OCFAnalysis_EBIT OCF Ranges" xfId="23282" xr:uid="{8965C459-1E79-4C8C-95DD-789C87ACFE44}"/>
    <cellStyle name="_Jan 2006 APAC MBOM - Feb 15PM version_MBOM APR 07_Quarterly Industry Volume - Corp Follow up Feb 19th_OCFAnalysis_Working Capital Graph" xfId="23283" xr:uid="{1007A845-9CEB-4303-BA4C-E2541FAF9A99}"/>
    <cellStyle name="_Jan 2006 APAC MBOM - Feb 15PM version_MBOM APR 07_Quarterly Industry Volume - Corp Follow up Feb 19th_Working Capital Graph" xfId="23284" xr:uid="{B5E3EEF6-9579-4062-8CBB-55C99FB937B9}"/>
    <cellStyle name="_Jan 2006 APAC MBOM - Feb 15PM version_MBOM APR 07_SBU_GLOBAL_NGT" xfId="23285" xr:uid="{DE2C4F8C-5A6D-4C0F-9A4A-A3B55C2A50C4}"/>
    <cellStyle name="_Jan 2006 APAC MBOM - Feb 15PM version_MBOM APR 07_SBU_GLOBAL_NGT 2" xfId="23286" xr:uid="{ED3E1CDC-EAAD-4500-B7E7-54F7DD0C3C86}"/>
    <cellStyle name="_Jan 2006 APAC MBOM - Feb 15PM version_MBOM APR 07_SBU_GLOBAL_NGT_Cost out Update" xfId="23287" xr:uid="{CC7FF099-2ADB-47BF-B25D-A38D29443BF5}"/>
    <cellStyle name="_Jan 2006 APAC MBOM - Feb 15PM version_MBOM APR 07_SBU_GLOBAL_NGT_EBIT OCF Ranges" xfId="23288" xr:uid="{D71D6B94-2421-44B9-A446-59921256B9F6}"/>
    <cellStyle name="_Jan 2006 APAC MBOM - Feb 15PM version_MBOM APR 07_SBU_GLOBAL_NGT_Working Capital Graph" xfId="23289" xr:uid="{57C4F3D1-C92A-4A3D-B48C-7F366CC23BB7}"/>
    <cellStyle name="_Jan 2006 APAC MBOM - Feb 15PM version_MBOM APR 07_Supplemental Data Requirements-Country" xfId="23290" xr:uid="{55ED3F1B-70D0-44F4-9A82-F5B89785641C}"/>
    <cellStyle name="_Jan 2006 APAC MBOM - Feb 15PM version_MBOM APR 07_Working Capital Graph" xfId="23291" xr:uid="{F01F8874-7418-46CB-9D32-CE24213E37F4}"/>
    <cellStyle name="_Jan 2006 APAC MBOM - Feb 15PM version_mbom asean Mar 2007" xfId="23292" xr:uid="{7452D7AB-8E80-43E8-B855-A2F524D56C96}"/>
    <cellStyle name="_Jan 2006 APAC MBOM - Feb 15PM version_mbom asean Mar 2007_Cost out Update" xfId="23293" xr:uid="{7006ADDB-1098-4DC6-8459-014349F8160D}"/>
    <cellStyle name="_Jan 2006 APAC MBOM - Feb 15PM version_mbom asean Mar 2007_EBIT OCF Ranges" xfId="23294" xr:uid="{8EB3135D-9A0C-4880-A330-6F358B9A3EBA}"/>
    <cellStyle name="_Jan 2006 APAC MBOM - Feb 15PM version_mbom asean Mar 2007_Working Capital Graph" xfId="23295" xr:uid="{388B334B-E0D0-46EF-BEC1-F239D0DE2331}"/>
    <cellStyle name="_Jan 2006 APAC MBOM - Feb 15PM version_MBOM Core - Field Reporting Apr 2006" xfId="12745" xr:uid="{6E15DDAE-39DF-4BF3-83E8-6EC14FAB2892}"/>
    <cellStyle name="_Jan 2006 APAC MBOM - Feb 15PM version_MBOM Core - Field Reporting Apr 2006 2" xfId="23296" xr:uid="{666729A6-453C-4042-B1A5-E07B728771C2}"/>
    <cellStyle name="_Jan 2006 APAC MBOM - Feb 15PM version_MBOM Core - Field Reporting Apr 2006_050206" xfId="12746" xr:uid="{7217A69F-9851-4153-9D49-C233746F6CF7}"/>
    <cellStyle name="_Jan 2006 APAC MBOM - Feb 15PM version_MBOM Core - Field Reporting Apr 2006_050206 2" xfId="23297" xr:uid="{C71AE1FD-4511-491F-96AD-ED01A10D8013}"/>
    <cellStyle name="_Jan 2006 APAC MBOM - Feb 15PM version_MBOM Core - Field Reporting Apr 2006_050206_2009 AOP_Jan deck_Financials Consol_Sent" xfId="23298" xr:uid="{23B59DF9-3DEB-444D-83C3-7F81DD1392DD}"/>
    <cellStyle name="_Jan 2006 APAC MBOM - Feb 15PM version_MBOM Core - Field Reporting Apr 2006_050206_2009 AOP_Jan deck_Financials Consol_Sent_2" xfId="23299" xr:uid="{6BFAD25E-16F1-4577-84F9-3F14ED6BBD3E}"/>
    <cellStyle name="_Jan 2006 APAC MBOM - Feb 15PM version_MBOM Core - Field Reporting Apr 2006_050206_2009 AOP_Nov deck_Financials_for Consol_v2" xfId="23300" xr:uid="{394CC458-E585-481F-9051-0FBC093EF402}"/>
    <cellStyle name="_Jan 2006 APAC MBOM - Feb 15PM version_MBOM Core - Field Reporting Apr 2006_050206_Cash Capex 10+2" xfId="23301" xr:uid="{D7E78964-B903-48A3-9E3D-D60686AD18B3}"/>
    <cellStyle name="_Jan 2006 APAC MBOM - Feb 15PM version_MBOM Core - Field Reporting Apr 2006_050206_Cash Capex 10+2_Cost out Update" xfId="23302" xr:uid="{0CE4A798-A8E0-4FE3-BB17-BB0577093947}"/>
    <cellStyle name="_Jan 2006 APAC MBOM - Feb 15PM version_MBOM Core - Field Reporting Apr 2006_050206_Cash Capex 10+2_EBIT OCF Ranges" xfId="23303" xr:uid="{290FAB92-20FE-40DA-9E0B-CF2C4341750D}"/>
    <cellStyle name="_Jan 2006 APAC MBOM - Feb 15PM version_MBOM Core - Field Reporting Apr 2006_050206_Cash Capex 10+2_Working Capital Graph" xfId="23304" xr:uid="{7FC80C58-85E0-46DC-8D97-E8C2F3A0A086}"/>
    <cellStyle name="_Jan 2006 APAC MBOM - Feb 15PM version_MBOM Core - Field Reporting Apr 2006_050206_Cost out Update" xfId="23305" xr:uid="{BBC7B453-9A83-419D-84D5-E82EE841568D}"/>
    <cellStyle name="_Jan 2006 APAC MBOM - Feb 15PM version_MBOM Core - Field Reporting Apr 2006_050206_EBIT OCF Ranges" xfId="23306" xr:uid="{F986FDD5-E6AB-4FFD-A3A7-758CB124801F}"/>
    <cellStyle name="_Jan 2006 APAC MBOM - Feb 15PM version_MBOM Core - Field Reporting Apr 2006_050206_Global Operations" xfId="23307" xr:uid="{611BED9E-1DAB-437F-9448-60378A5F951A}"/>
    <cellStyle name="_Jan 2006 APAC MBOM - Feb 15PM version_MBOM Core - Field Reporting Apr 2006_050206_Global Operations 2" xfId="23308" xr:uid="{1613410A-B3F3-4CC0-A989-5B8548E22A67}"/>
    <cellStyle name="_Jan 2006 APAC MBOM - Feb 15PM version_MBOM Core - Field Reporting Apr 2006_050206_NA" xfId="23309" xr:uid="{1180D6C2-7968-4ACE-A450-5E14C4CC7789}"/>
    <cellStyle name="_Jan 2006 APAC MBOM - Feb 15PM version_MBOM Core - Field Reporting Apr 2006_050206_NA 2" xfId="23310" xr:uid="{454219BF-06DC-4EE1-B698-F029B2E7B4E7}"/>
    <cellStyle name="_Jan 2006 APAC MBOM - Feb 15PM version_MBOM Core - Field Reporting Apr 2006_050206_NA_1" xfId="23311" xr:uid="{12461E26-040C-4EF8-9B5A-87668733DC44}"/>
    <cellStyle name="_Jan 2006 APAC MBOM - Feb 15PM version_MBOM Core - Field Reporting Apr 2006_050206_NA_1 2" xfId="23312" xr:uid="{715DF190-5FCB-4F89-B8DC-B3AA60D6C1EC}"/>
    <cellStyle name="_Jan 2006 APAC MBOM - Feb 15PM version_MBOM Core - Field Reporting Apr 2006_050206_Nov Review Deck Final" xfId="23313" xr:uid="{8B0E60E4-C056-4B70-8B61-BE923E5AAD8E}"/>
    <cellStyle name="_Jan 2006 APAC MBOM - Feb 15PM version_MBOM Core - Field Reporting Apr 2006_050206_OCFAnalysis" xfId="23314" xr:uid="{67692872-0FB0-43B6-9755-4A1179E1B638}"/>
    <cellStyle name="_Jan 2006 APAC MBOM - Feb 15PM version_MBOM Core - Field Reporting Apr 2006_050206_OCFAnalysis_Cost out Update" xfId="23315" xr:uid="{72C60614-8A59-40A9-B221-F08B9801DFCF}"/>
    <cellStyle name="_Jan 2006 APAC MBOM - Feb 15PM version_MBOM Core - Field Reporting Apr 2006_050206_OCFAnalysis_EBIT OCF Ranges" xfId="23316" xr:uid="{131C6A15-A57A-4B18-A7D5-74E53222A42F}"/>
    <cellStyle name="_Jan 2006 APAC MBOM - Feb 15PM version_MBOM Core - Field Reporting Apr 2006_050206_OCFAnalysis_Working Capital Graph" xfId="23317" xr:uid="{730BF657-E09D-4561-B756-E8CDB2F26965}"/>
    <cellStyle name="_Jan 2006 APAC MBOM - Feb 15PM version_MBOM Core - Field Reporting Apr 2006_050206_Quarterly Industry Volume - Corp Follow up Feb 19th" xfId="23318" xr:uid="{718F84C3-45A7-43E6-9D7B-04ADE8960261}"/>
    <cellStyle name="_Jan 2006 APAC MBOM - Feb 15PM version_MBOM Core - Field Reporting Apr 2006_050206_Quarterly Industry Volume - Corp Follow up Feb 19th 2" xfId="23319" xr:uid="{41AB3441-339B-462C-A398-12069819B4D8}"/>
    <cellStyle name="_Jan 2006 APAC MBOM - Feb 15PM version_MBOM Core - Field Reporting Apr 2006_050206_Quarterly Industry Volume - Corp Follow up Feb 19th_Cost out Update" xfId="23320" xr:uid="{FAA3BB0A-9882-4237-8A99-8427F25A8F9D}"/>
    <cellStyle name="_Jan 2006 APAC MBOM - Feb 15PM version_MBOM Core - Field Reporting Apr 2006_050206_Quarterly Industry Volume - Corp Follow up Feb 19th_EBIT OCF Ranges" xfId="23321" xr:uid="{7A4B5FC6-CA9F-4A8C-A330-0A131DE70700}"/>
    <cellStyle name="_Jan 2006 APAC MBOM - Feb 15PM version_MBOM Core - Field Reporting Apr 2006_050206_Quarterly Industry Volume - Corp Follow up Feb 19th_OCFAnalysis" xfId="23322" xr:uid="{5E1D76C5-068C-4CA9-ADB0-894BBD637721}"/>
    <cellStyle name="_Jan 2006 APAC MBOM - Feb 15PM version_MBOM Core - Field Reporting Apr 2006_050206_Quarterly Industry Volume - Corp Follow up Feb 19th_OCFAnalysis_Cost out Update" xfId="23323" xr:uid="{CAF725AF-49C6-490E-914F-7D637BB6C175}"/>
    <cellStyle name="_Jan 2006 APAC MBOM - Feb 15PM version_MBOM Core - Field Reporting Apr 2006_050206_Quarterly Industry Volume - Corp Follow up Feb 19th_OCFAnalysis_EBIT OCF Ranges" xfId="23324" xr:uid="{F8762146-3D33-4453-ACB2-C874631E22AC}"/>
    <cellStyle name="_Jan 2006 APAC MBOM - Feb 15PM version_MBOM Core - Field Reporting Apr 2006_050206_Quarterly Industry Volume - Corp Follow up Feb 19th_OCFAnalysis_Working Capital Graph" xfId="23325" xr:uid="{BE6188CA-81FE-43D8-B954-E3F25659D6AB}"/>
    <cellStyle name="_Jan 2006 APAC MBOM - Feb 15PM version_MBOM Core - Field Reporting Apr 2006_050206_Quarterly Industry Volume - Corp Follow up Feb 19th_Working Capital Graph" xfId="23326" xr:uid="{E69E83F8-21C3-49AC-9AD5-E743255636AC}"/>
    <cellStyle name="_Jan 2006 APAC MBOM - Feb 15PM version_MBOM Core - Field Reporting Apr 2006_050206_SBU_GLOBAL_NGT" xfId="23327" xr:uid="{A8180888-9FF6-4105-BC8D-4CF0EE39F16B}"/>
    <cellStyle name="_Jan 2006 APAC MBOM - Feb 15PM version_MBOM Core - Field Reporting Apr 2006_050206_SBU_GLOBAL_NGT 2" xfId="23328" xr:uid="{C1819178-F711-498F-9F76-AB56F4DDDEE3}"/>
    <cellStyle name="_Jan 2006 APAC MBOM - Feb 15PM version_MBOM Core - Field Reporting Apr 2006_050206_SBU_GLOBAL_NGT_Cost out Update" xfId="23329" xr:uid="{6070FE84-3F08-4C81-A0B9-318B770DD90C}"/>
    <cellStyle name="_Jan 2006 APAC MBOM - Feb 15PM version_MBOM Core - Field Reporting Apr 2006_050206_SBU_GLOBAL_NGT_EBIT OCF Ranges" xfId="23330" xr:uid="{9F779CED-BCFF-4F49-9862-6E8BB7B2C876}"/>
    <cellStyle name="_Jan 2006 APAC MBOM - Feb 15PM version_MBOM Core - Field Reporting Apr 2006_050206_SBU_GLOBAL_NGT_Working Capital Graph" xfId="23331" xr:uid="{74CED2CD-7D71-443A-8399-FEC7B326C5E4}"/>
    <cellStyle name="_Jan 2006 APAC MBOM - Feb 15PM version_MBOM Core - Field Reporting Apr 2006_050206_Supplemental Data Requirements-Country" xfId="23332" xr:uid="{5000924E-F2B9-4513-8D1D-FAF1FC65BBFB}"/>
    <cellStyle name="_Jan 2006 APAC MBOM - Feb 15PM version_MBOM Core - Field Reporting Apr 2006_050206_Working Capital Graph" xfId="23333" xr:uid="{0CBA3615-895C-4EE1-9EE1-73A52B14F3F0}"/>
    <cellStyle name="_Jan 2006 APAC MBOM - Feb 15PM version_MBOM Core - Field Reporting Apr 2006_2009 AOP_Jan deck_Financials Consol_Sent" xfId="23334" xr:uid="{C35318A6-6BAE-4AB5-96FD-1957468A82F5}"/>
    <cellStyle name="_Jan 2006 APAC MBOM - Feb 15PM version_MBOM Core - Field Reporting Apr 2006_2009 AOP_Jan deck_Financials Consol_Sent_2" xfId="23335" xr:uid="{160267D0-5F68-44EF-86AF-2FDF634E65F0}"/>
    <cellStyle name="_Jan 2006 APAC MBOM - Feb 15PM version_MBOM Core - Field Reporting Apr 2006_2009 AOP_Nov deck_Financials_for Consol_v2" xfId="23336" xr:uid="{10C43348-07D8-4F73-A93F-D6B7BB056FE4}"/>
    <cellStyle name="_Jan 2006 APAC MBOM - Feb 15PM version_MBOM Core - Field Reporting Apr 2006_Cash Capex 10+2" xfId="23337" xr:uid="{2BF868D7-94BA-4372-82C9-E0CC08F0A5DE}"/>
    <cellStyle name="_Jan 2006 APAC MBOM - Feb 15PM version_MBOM Core - Field Reporting Apr 2006_Cash Capex 10+2_Cost out Update" xfId="23338" xr:uid="{7214B05A-C06C-4D91-B401-6A08D023387B}"/>
    <cellStyle name="_Jan 2006 APAC MBOM - Feb 15PM version_MBOM Core - Field Reporting Apr 2006_Cash Capex 10+2_EBIT OCF Ranges" xfId="23339" xr:uid="{6E292F94-4764-4502-A2CE-FE973F4B79D5}"/>
    <cellStyle name="_Jan 2006 APAC MBOM - Feb 15PM version_MBOM Core - Field Reporting Apr 2006_Cash Capex 10+2_Working Capital Graph" xfId="23340" xr:uid="{57156902-809B-4091-9165-F8C97A88757C}"/>
    <cellStyle name="_Jan 2006 APAC MBOM - Feb 15PM version_MBOM Core - Field Reporting Apr 2006_Cost out Update" xfId="23341" xr:uid="{E22C093B-AECC-497A-AB7A-F4EF9E3E8A81}"/>
    <cellStyle name="_Jan 2006 APAC MBOM - Feb 15PM version_MBOM Core - Field Reporting Apr 2006_EBIT OCF Ranges" xfId="23342" xr:uid="{D114C89B-2E91-408B-9B97-CF8562BEE7DD}"/>
    <cellStyle name="_Jan 2006 APAC MBOM - Feb 15PM version_MBOM Core - Field Reporting Apr 2006_Global Operations" xfId="23343" xr:uid="{AF148A2C-33E3-4817-9C20-973AC1B8CC56}"/>
    <cellStyle name="_Jan 2006 APAC MBOM - Feb 15PM version_MBOM Core - Field Reporting Apr 2006_Global Operations 2" xfId="23344" xr:uid="{A176E065-6D88-4C37-94AA-3F32000B13DC}"/>
    <cellStyle name="_Jan 2006 APAC MBOM - Feb 15PM version_MBOM Core - Field Reporting Apr 2006_NA" xfId="23345" xr:uid="{3896D8C0-1B8F-414A-971B-103C5B8F830F}"/>
    <cellStyle name="_Jan 2006 APAC MBOM - Feb 15PM version_MBOM Core - Field Reporting Apr 2006_NA 2" xfId="23346" xr:uid="{8F4D9D52-3E51-43BC-9281-208F4AE97FD3}"/>
    <cellStyle name="_Jan 2006 APAC MBOM - Feb 15PM version_MBOM Core - Field Reporting Apr 2006_NA_1" xfId="23347" xr:uid="{BDB362E3-FB9C-490F-AF64-AD02BBBF3147}"/>
    <cellStyle name="_Jan 2006 APAC MBOM - Feb 15PM version_MBOM Core - Field Reporting Apr 2006_NA_1 2" xfId="23348" xr:uid="{F1191F8E-6C4D-4676-BBAC-FACE0A322749}"/>
    <cellStyle name="_Jan 2006 APAC MBOM - Feb 15PM version_MBOM Core - Field Reporting Apr 2006_Nov Review Deck Final" xfId="23349" xr:uid="{EAE28263-CDBC-45AA-868C-A47DED573AD5}"/>
    <cellStyle name="_Jan 2006 APAC MBOM - Feb 15PM version_MBOM Core - Field Reporting Apr 2006_OCFAnalysis" xfId="23350" xr:uid="{0DDAE4A5-24D6-4EAD-B878-9C63A0E8B4C6}"/>
    <cellStyle name="_Jan 2006 APAC MBOM - Feb 15PM version_MBOM Core - Field Reporting Apr 2006_OCFAnalysis_Cost out Update" xfId="23351" xr:uid="{7E826A15-2240-4E92-82FD-EC9D239357DC}"/>
    <cellStyle name="_Jan 2006 APAC MBOM - Feb 15PM version_MBOM Core - Field Reporting Apr 2006_OCFAnalysis_EBIT OCF Ranges" xfId="23352" xr:uid="{8699A0D7-9801-4377-9A38-733E4CC6EABB}"/>
    <cellStyle name="_Jan 2006 APAC MBOM - Feb 15PM version_MBOM Core - Field Reporting Apr 2006_OCFAnalysis_Working Capital Graph" xfId="23353" xr:uid="{0C28AB70-0E45-4EB6-8BF7-36A3B5728B59}"/>
    <cellStyle name="_Jan 2006 APAC MBOM - Feb 15PM version_MBOM Core - Field Reporting Apr 2006_Quarterly Industry Volume - Corp Follow up Feb 19th" xfId="23354" xr:uid="{E7B71E1F-0E80-494A-8B57-3D62A24A16AE}"/>
    <cellStyle name="_Jan 2006 APAC MBOM - Feb 15PM version_MBOM Core - Field Reporting Apr 2006_Quarterly Industry Volume - Corp Follow up Feb 19th 2" xfId="23355" xr:uid="{CB6E736F-A979-4973-A0D8-F7C1F564C936}"/>
    <cellStyle name="_Jan 2006 APAC MBOM - Feb 15PM version_MBOM Core - Field Reporting Apr 2006_Quarterly Industry Volume - Corp Follow up Feb 19th_Cost out Update" xfId="23356" xr:uid="{5F34A0BC-1C1B-4B73-BB06-24622ED23432}"/>
    <cellStyle name="_Jan 2006 APAC MBOM - Feb 15PM version_MBOM Core - Field Reporting Apr 2006_Quarterly Industry Volume - Corp Follow up Feb 19th_EBIT OCF Ranges" xfId="23357" xr:uid="{E1118FDC-0044-4396-99BA-83BDE0C796E4}"/>
    <cellStyle name="_Jan 2006 APAC MBOM - Feb 15PM version_MBOM Core - Field Reporting Apr 2006_Quarterly Industry Volume - Corp Follow up Feb 19th_OCFAnalysis" xfId="23358" xr:uid="{8183C725-3CE4-48BE-B787-05C7AABFE04C}"/>
    <cellStyle name="_Jan 2006 APAC MBOM - Feb 15PM version_MBOM Core - Field Reporting Apr 2006_Quarterly Industry Volume - Corp Follow up Feb 19th_OCFAnalysis_Cost out Update" xfId="23359" xr:uid="{5D40470A-93A7-4378-973B-80730C07A7C8}"/>
    <cellStyle name="_Jan 2006 APAC MBOM - Feb 15PM version_MBOM Core - Field Reporting Apr 2006_Quarterly Industry Volume - Corp Follow up Feb 19th_OCFAnalysis_EBIT OCF Ranges" xfId="23360" xr:uid="{10A0732E-82D6-47D2-9150-F1417BF9B7B3}"/>
    <cellStyle name="_Jan 2006 APAC MBOM - Feb 15PM version_MBOM Core - Field Reporting Apr 2006_Quarterly Industry Volume - Corp Follow up Feb 19th_OCFAnalysis_Working Capital Graph" xfId="23361" xr:uid="{88CE2C2B-58CD-4C19-AA1B-E37074BFCAC9}"/>
    <cellStyle name="_Jan 2006 APAC MBOM - Feb 15PM version_MBOM Core - Field Reporting Apr 2006_Quarterly Industry Volume - Corp Follow up Feb 19th_Working Capital Graph" xfId="23362" xr:uid="{1EDA7B32-6A0F-4B60-A70B-80C677FADCEF}"/>
    <cellStyle name="_Jan 2006 APAC MBOM - Feb 15PM version_MBOM Core - Field Reporting Apr 2006_SBU_GLOBAL_NGT" xfId="23363" xr:uid="{A592DE8A-63EB-4A50-95A8-D57A536A128A}"/>
    <cellStyle name="_Jan 2006 APAC MBOM - Feb 15PM version_MBOM Core - Field Reporting Apr 2006_SBU_GLOBAL_NGT 2" xfId="23364" xr:uid="{D74D37D8-D52E-4FCA-8D3D-E1B2AE74642A}"/>
    <cellStyle name="_Jan 2006 APAC MBOM - Feb 15PM version_MBOM Core - Field Reporting Apr 2006_SBU_GLOBAL_NGT_Cost out Update" xfId="23365" xr:uid="{6008E927-91D7-4697-8423-C7F159EEEF18}"/>
    <cellStyle name="_Jan 2006 APAC MBOM - Feb 15PM version_MBOM Core - Field Reporting Apr 2006_SBU_GLOBAL_NGT_EBIT OCF Ranges" xfId="23366" xr:uid="{8E1DB10E-FB1A-4CA7-8FDB-D3920B72A339}"/>
    <cellStyle name="_Jan 2006 APAC MBOM - Feb 15PM version_MBOM Core - Field Reporting Apr 2006_SBU_GLOBAL_NGT_Working Capital Graph" xfId="23367" xr:uid="{630175EC-D0A1-4F7E-A46E-9F760AA9427C}"/>
    <cellStyle name="_Jan 2006 APAC MBOM - Feb 15PM version_MBOM Core - Field Reporting Apr 2006_Supplemental Data Requirements-Country" xfId="23368" xr:uid="{D2AF717D-E25F-444A-8FAD-3603E4A91148}"/>
    <cellStyle name="_Jan 2006 APAC MBOM - Feb 15PM version_MBOM Core - Field Reporting Apr 2006_Working Capital Graph" xfId="23369" xr:uid="{6924B579-5523-42BE-B6FB-16639DCF08FB}"/>
    <cellStyle name="_Jan 2006 APAC MBOM - Feb 15PM version_MBOM Core - Field Reporting Aug 2006" xfId="23370" xr:uid="{21B496D0-3917-4983-AA7F-A09D10C8BE40}"/>
    <cellStyle name="_Jan 2006 APAC MBOM - Feb 15PM version_MBOM Core - Field Reporting Feb 2006" xfId="12747" xr:uid="{A015F5E1-FF03-4EBB-81ED-2BE6BC751BBD}"/>
    <cellStyle name="_Jan 2006 APAC MBOM - Feb 15PM version_MBOM Core - Field Reporting Feb 2006 -1" xfId="12748" xr:uid="{E8327C07-E2F4-456B-9C48-517BE995A034}"/>
    <cellStyle name="_Jan 2006 APAC MBOM - Feb 15PM version_MBOM Core - Field Reporting Feb 2006 -1 2" xfId="23371" xr:uid="{74BB51A7-A72A-49D2-B2EB-A3D559423694}"/>
    <cellStyle name="_Jan 2006 APAC MBOM - Feb 15PM version_MBOM Core - Field Reporting Feb 2006 -1_2009 AOP_Jan deck_Financials Consol_Sent" xfId="23372" xr:uid="{51609362-38EF-423C-85B7-984B9EFA0D4A}"/>
    <cellStyle name="_Jan 2006 APAC MBOM - Feb 15PM version_MBOM Core - Field Reporting Feb 2006 -1_2009 AOP_Jan deck_Financials Consol_Sent_2" xfId="23373" xr:uid="{7BE18F33-8015-402E-9E58-8F82DFBF4FD5}"/>
    <cellStyle name="_Jan 2006 APAC MBOM - Feb 15PM version_MBOM Core - Field Reporting Feb 2006 -1_2009 AOP_Nov deck_Financials_for Consol_v2" xfId="23374" xr:uid="{2D767765-D131-4004-B8A3-AFF43DB4C077}"/>
    <cellStyle name="_Jan 2006 APAC MBOM - Feb 15PM version_MBOM Core - Field Reporting Feb 2006 -1_Cash Capex 10+2" xfId="23375" xr:uid="{B43A047F-AAFF-44A8-AA93-CD7648CCD45D}"/>
    <cellStyle name="_Jan 2006 APAC MBOM - Feb 15PM version_MBOM Core - Field Reporting Feb 2006 -1_Cash Capex 10+2_Cost out Update" xfId="23376" xr:uid="{CE59958B-D1E7-4E7C-9906-471132EE7FF6}"/>
    <cellStyle name="_Jan 2006 APAC MBOM - Feb 15PM version_MBOM Core - Field Reporting Feb 2006 -1_Cash Capex 10+2_EBIT OCF Ranges" xfId="23377" xr:uid="{C5441C42-2317-4479-8869-9D0DC6604A12}"/>
    <cellStyle name="_Jan 2006 APAC MBOM - Feb 15PM version_MBOM Core - Field Reporting Feb 2006 -1_Cash Capex 10+2_Working Capital Graph" xfId="23378" xr:uid="{ACC48165-461C-42DE-B54D-AC0CFA5E8E35}"/>
    <cellStyle name="_Jan 2006 APAC MBOM - Feb 15PM version_MBOM Core - Field Reporting Feb 2006 -1_Cost out Update" xfId="23379" xr:uid="{DF02A11C-14D4-4A1B-A63D-68EC7EE0081A}"/>
    <cellStyle name="_Jan 2006 APAC MBOM - Feb 15PM version_MBOM Core - Field Reporting Feb 2006 -1_EBIT OCF Ranges" xfId="23380" xr:uid="{15E0BFA3-DF52-479F-8BA2-1E46EC3B7083}"/>
    <cellStyle name="_Jan 2006 APAC MBOM - Feb 15PM version_MBOM Core - Field Reporting Feb 2006 -1_Global Operations" xfId="23381" xr:uid="{9859A4F5-5F13-4120-929A-0BBED87D8C05}"/>
    <cellStyle name="_Jan 2006 APAC MBOM - Feb 15PM version_MBOM Core - Field Reporting Feb 2006 -1_Global Operations 2" xfId="23382" xr:uid="{30AB2DAA-2736-44B3-9348-CBF15982695C}"/>
    <cellStyle name="_Jan 2006 APAC MBOM - Feb 15PM version_MBOM Core - Field Reporting Feb 2006 -1_NA" xfId="23383" xr:uid="{80544B17-4BB3-432E-941E-11AE77C9B35D}"/>
    <cellStyle name="_Jan 2006 APAC MBOM - Feb 15PM version_MBOM Core - Field Reporting Feb 2006 -1_NA 2" xfId="23384" xr:uid="{50258FF3-B3CC-4EDC-9679-88401AD69FA5}"/>
    <cellStyle name="_Jan 2006 APAC MBOM - Feb 15PM version_MBOM Core - Field Reporting Feb 2006 -1_NA_1" xfId="23385" xr:uid="{D3DC4083-B810-4A71-931D-3763323CDD1B}"/>
    <cellStyle name="_Jan 2006 APAC MBOM - Feb 15PM version_MBOM Core - Field Reporting Feb 2006 -1_NA_1 2" xfId="23386" xr:uid="{7969A4F5-2915-4AC9-BBF6-4A031EF96946}"/>
    <cellStyle name="_Jan 2006 APAC MBOM - Feb 15PM version_MBOM Core - Field Reporting Feb 2006 -1_Nov Review Deck Final" xfId="23387" xr:uid="{DC20A3FC-7010-4A62-A987-C3D49639F3F6}"/>
    <cellStyle name="_Jan 2006 APAC MBOM - Feb 15PM version_MBOM Core - Field Reporting Feb 2006 -1_OCFAnalysis" xfId="23388" xr:uid="{9BDEF3E7-C383-4434-8BEB-332AC61C9B38}"/>
    <cellStyle name="_Jan 2006 APAC MBOM - Feb 15PM version_MBOM Core - Field Reporting Feb 2006 -1_OCFAnalysis_Cost out Update" xfId="23389" xr:uid="{BBB5062B-1769-4A92-A554-1306E6EFB261}"/>
    <cellStyle name="_Jan 2006 APAC MBOM - Feb 15PM version_MBOM Core - Field Reporting Feb 2006 -1_OCFAnalysis_EBIT OCF Ranges" xfId="23390" xr:uid="{7EECD2D8-D0E8-484D-B180-45C635574CF2}"/>
    <cellStyle name="_Jan 2006 APAC MBOM - Feb 15PM version_MBOM Core - Field Reporting Feb 2006 -1_OCFAnalysis_Working Capital Graph" xfId="23391" xr:uid="{5BD12C88-02C8-48EB-943C-DD92841C671F}"/>
    <cellStyle name="_Jan 2006 APAC MBOM - Feb 15PM version_MBOM Core - Field Reporting Feb 2006 -1_Quarterly Industry Volume - Corp Follow up Feb 19th" xfId="23392" xr:uid="{B71DBC9E-06C2-4DF1-9D5E-CB8716C7DAF4}"/>
    <cellStyle name="_Jan 2006 APAC MBOM - Feb 15PM version_MBOM Core - Field Reporting Feb 2006 -1_Quarterly Industry Volume - Corp Follow up Feb 19th 2" xfId="23393" xr:uid="{16E608E8-D766-404D-BD11-577CDB2EC0A5}"/>
    <cellStyle name="_Jan 2006 APAC MBOM - Feb 15PM version_MBOM Core - Field Reporting Feb 2006 -1_Quarterly Industry Volume - Corp Follow up Feb 19th_Cost out Update" xfId="23394" xr:uid="{304FA8DE-37B7-403C-837D-2E93119E0600}"/>
    <cellStyle name="_Jan 2006 APAC MBOM - Feb 15PM version_MBOM Core - Field Reporting Feb 2006 -1_Quarterly Industry Volume - Corp Follow up Feb 19th_EBIT OCF Ranges" xfId="23395" xr:uid="{5B89ADBA-6ED3-4031-972F-BA7C27EE3701}"/>
    <cellStyle name="_Jan 2006 APAC MBOM - Feb 15PM version_MBOM Core - Field Reporting Feb 2006 -1_Quarterly Industry Volume - Corp Follow up Feb 19th_OCFAnalysis" xfId="23396" xr:uid="{3A2F3EC7-40FD-47F4-A3FF-4BB84BC346A0}"/>
    <cellStyle name="_Jan 2006 APAC MBOM - Feb 15PM version_MBOM Core - Field Reporting Feb 2006 -1_Quarterly Industry Volume - Corp Follow up Feb 19th_OCFAnalysis_Cost out Update" xfId="23397" xr:uid="{997A12DD-2B3A-4283-A6EB-F3558B1305D1}"/>
    <cellStyle name="_Jan 2006 APAC MBOM - Feb 15PM version_MBOM Core - Field Reporting Feb 2006 -1_Quarterly Industry Volume - Corp Follow up Feb 19th_OCFAnalysis_EBIT OCF Ranges" xfId="23398" xr:uid="{E6A24D1A-AA9A-4791-B1BF-A27265B3CDDE}"/>
    <cellStyle name="_Jan 2006 APAC MBOM - Feb 15PM version_MBOM Core - Field Reporting Feb 2006 -1_Quarterly Industry Volume - Corp Follow up Feb 19th_OCFAnalysis_Working Capital Graph" xfId="23399" xr:uid="{B6FBF0A4-07B8-457B-A8F9-2A6714C77E23}"/>
    <cellStyle name="_Jan 2006 APAC MBOM - Feb 15PM version_MBOM Core - Field Reporting Feb 2006 -1_Quarterly Industry Volume - Corp Follow up Feb 19th_Working Capital Graph" xfId="23400" xr:uid="{8036CBE8-C077-44D0-85E4-57D8322CE46E}"/>
    <cellStyle name="_Jan 2006 APAC MBOM - Feb 15PM version_MBOM Core - Field Reporting Feb 2006 -1_SBU_GLOBAL_NGT" xfId="23401" xr:uid="{ECEF54D3-8983-49FC-BA1D-5F0CFCC346E1}"/>
    <cellStyle name="_Jan 2006 APAC MBOM - Feb 15PM version_MBOM Core - Field Reporting Feb 2006 -1_SBU_GLOBAL_NGT 2" xfId="23402" xr:uid="{5779D71E-A11F-49B8-AAA8-AA03A0ECCA7B}"/>
    <cellStyle name="_Jan 2006 APAC MBOM - Feb 15PM version_MBOM Core - Field Reporting Feb 2006 -1_SBU_GLOBAL_NGT_Cost out Update" xfId="23403" xr:uid="{17119A60-87DE-4676-8717-6C04C1E1F20B}"/>
    <cellStyle name="_Jan 2006 APAC MBOM - Feb 15PM version_MBOM Core - Field Reporting Feb 2006 -1_SBU_GLOBAL_NGT_EBIT OCF Ranges" xfId="23404" xr:uid="{16EAD6F1-8770-40F9-85D0-4DF9F17505BE}"/>
    <cellStyle name="_Jan 2006 APAC MBOM - Feb 15PM version_MBOM Core - Field Reporting Feb 2006 -1_SBU_GLOBAL_NGT_Working Capital Graph" xfId="23405" xr:uid="{333CE749-4842-4CD6-98AB-3551770154DA}"/>
    <cellStyle name="_Jan 2006 APAC MBOM - Feb 15PM version_MBOM Core - Field Reporting Feb 2006 -1_Supplemental Data Requirements-Country" xfId="23406" xr:uid="{D113DE91-7E7C-45E1-AE9A-BD519C39703D}"/>
    <cellStyle name="_Jan 2006 APAC MBOM - Feb 15PM version_MBOM Core - Field Reporting Feb 2006 -1_Working Capital Graph" xfId="23407" xr:uid="{3C8020D0-D4AC-484B-B3C4-7181370229C5}"/>
    <cellStyle name="_Jan 2006 APAC MBOM - Feb 15PM version_MBOM Core - Field Reporting Feb 2006 2" xfId="23408" xr:uid="{C0DB8C7B-CC0E-493E-9548-C94DDACCAAFF}"/>
    <cellStyle name="_Jan 2006 APAC MBOM - Feb 15PM version_MBOM Core - Field Reporting Feb 2006_030806" xfId="12749" xr:uid="{B27D059D-716B-4878-B6E9-1C80BEF6307D}"/>
    <cellStyle name="_Jan 2006 APAC MBOM - Feb 15PM version_MBOM Core - Field Reporting Feb 2006_030806 2" xfId="23409" xr:uid="{71366056-ED2B-4868-AE67-85D52FB1CEC6}"/>
    <cellStyle name="_Jan 2006 APAC MBOM - Feb 15PM version_MBOM Core - Field Reporting Feb 2006_030806_2009 AOP_Jan deck_Financials Consol_Sent" xfId="23410" xr:uid="{7A7ACFD0-A41C-457E-8C17-1756599485B8}"/>
    <cellStyle name="_Jan 2006 APAC MBOM - Feb 15PM version_MBOM Core - Field Reporting Feb 2006_030806_2009 AOP_Jan deck_Financials Consol_Sent_2" xfId="23411" xr:uid="{75E17932-8D44-4886-8116-CF28FAEE0069}"/>
    <cellStyle name="_Jan 2006 APAC MBOM - Feb 15PM version_MBOM Core - Field Reporting Feb 2006_030806_2009 AOP_Nov deck_Financials_for Consol_v2" xfId="23412" xr:uid="{C5841C72-841B-485F-9AFA-A6062FFB4FE5}"/>
    <cellStyle name="_Jan 2006 APAC MBOM - Feb 15PM version_MBOM Core - Field Reporting Feb 2006_030806_Cash Capex 10+2" xfId="23413" xr:uid="{CA79FC74-DF29-4FEC-A40A-943746B804FB}"/>
    <cellStyle name="_Jan 2006 APAC MBOM - Feb 15PM version_MBOM Core - Field Reporting Feb 2006_030806_Cash Capex 10+2_Cost out Update" xfId="23414" xr:uid="{C099C366-DF50-4789-BA80-E1173D9C845D}"/>
    <cellStyle name="_Jan 2006 APAC MBOM - Feb 15PM version_MBOM Core - Field Reporting Feb 2006_030806_Cash Capex 10+2_EBIT OCF Ranges" xfId="23415" xr:uid="{2DCCB6BD-470E-4F2A-9A7E-FBA87557CDD1}"/>
    <cellStyle name="_Jan 2006 APAC MBOM - Feb 15PM version_MBOM Core - Field Reporting Feb 2006_030806_Cash Capex 10+2_Working Capital Graph" xfId="23416" xr:uid="{FB8677BD-323A-4E2D-A53F-072AB1165163}"/>
    <cellStyle name="_Jan 2006 APAC MBOM - Feb 15PM version_MBOM Core - Field Reporting Feb 2006_030806_Cost out Update" xfId="23417" xr:uid="{68FFBB5F-6C90-44BA-BFB6-141174746418}"/>
    <cellStyle name="_Jan 2006 APAC MBOM - Feb 15PM version_MBOM Core - Field Reporting Feb 2006_030806_EBIT OCF Ranges" xfId="23418" xr:uid="{FB43A7CB-12CB-4F54-8156-61B7F5E6B306}"/>
    <cellStyle name="_Jan 2006 APAC MBOM - Feb 15PM version_MBOM Core - Field Reporting Feb 2006_030806_Global Operations" xfId="23419" xr:uid="{3ECC249B-C8D6-454B-A767-528AE84145ED}"/>
    <cellStyle name="_Jan 2006 APAC MBOM - Feb 15PM version_MBOM Core - Field Reporting Feb 2006_030806_Global Operations 2" xfId="23420" xr:uid="{C44D51D0-07E0-457D-B5CE-E7A953D982C2}"/>
    <cellStyle name="_Jan 2006 APAC MBOM - Feb 15PM version_MBOM Core - Field Reporting Feb 2006_030806_NA" xfId="23421" xr:uid="{B61E9734-84FA-4168-B796-CDFAF098467D}"/>
    <cellStyle name="_Jan 2006 APAC MBOM - Feb 15PM version_MBOM Core - Field Reporting Feb 2006_030806_NA 2" xfId="23422" xr:uid="{4E35CF23-AB94-4E0D-BB13-8426FD1D2662}"/>
    <cellStyle name="_Jan 2006 APAC MBOM - Feb 15PM version_MBOM Core - Field Reporting Feb 2006_030806_NA_1" xfId="23423" xr:uid="{D1DAE71F-9630-41FC-BC6D-E49933811B7C}"/>
    <cellStyle name="_Jan 2006 APAC MBOM - Feb 15PM version_MBOM Core - Field Reporting Feb 2006_030806_NA_1 2" xfId="23424" xr:uid="{7EFBE062-20AB-40E6-B52A-22E5288FDC1E}"/>
    <cellStyle name="_Jan 2006 APAC MBOM - Feb 15PM version_MBOM Core - Field Reporting Feb 2006_030806_Nov Review Deck Final" xfId="23425" xr:uid="{4DA0DFCA-2E51-416A-9158-767826F098D6}"/>
    <cellStyle name="_Jan 2006 APAC MBOM - Feb 15PM version_MBOM Core - Field Reporting Feb 2006_030806_OCFAnalysis" xfId="23426" xr:uid="{62A20A9C-9EC5-41FB-A067-44C15032655A}"/>
    <cellStyle name="_Jan 2006 APAC MBOM - Feb 15PM version_MBOM Core - Field Reporting Feb 2006_030806_OCFAnalysis_Cost out Update" xfId="23427" xr:uid="{1FA3A7D2-9E42-4C68-93C7-D6963843253B}"/>
    <cellStyle name="_Jan 2006 APAC MBOM - Feb 15PM version_MBOM Core - Field Reporting Feb 2006_030806_OCFAnalysis_EBIT OCF Ranges" xfId="23428" xr:uid="{AF86BBC6-E5B1-4ED4-A6EE-DF8846517B1A}"/>
    <cellStyle name="_Jan 2006 APAC MBOM - Feb 15PM version_MBOM Core - Field Reporting Feb 2006_030806_OCFAnalysis_Working Capital Graph" xfId="23429" xr:uid="{241D1705-494C-4F85-BD01-ADD07E9D0A31}"/>
    <cellStyle name="_Jan 2006 APAC MBOM - Feb 15PM version_MBOM Core - Field Reporting Feb 2006_030806_Quarterly Industry Volume - Corp Follow up Feb 19th" xfId="23430" xr:uid="{410294F9-2A5D-4901-BD2D-FD5264BDF3B7}"/>
    <cellStyle name="_Jan 2006 APAC MBOM - Feb 15PM version_MBOM Core - Field Reporting Feb 2006_030806_Quarterly Industry Volume - Corp Follow up Feb 19th 2" xfId="23431" xr:uid="{445E5450-D165-40D0-9403-99F19BCE8D2E}"/>
    <cellStyle name="_Jan 2006 APAC MBOM - Feb 15PM version_MBOM Core - Field Reporting Feb 2006_030806_Quarterly Industry Volume - Corp Follow up Feb 19th_Cost out Update" xfId="23432" xr:uid="{ADD7A10D-0C95-4675-B17A-BF32EA1FB06F}"/>
    <cellStyle name="_Jan 2006 APAC MBOM - Feb 15PM version_MBOM Core - Field Reporting Feb 2006_030806_Quarterly Industry Volume - Corp Follow up Feb 19th_EBIT OCF Ranges" xfId="23433" xr:uid="{6EE7A29F-3256-41BD-8697-D624F6E35B33}"/>
    <cellStyle name="_Jan 2006 APAC MBOM - Feb 15PM version_MBOM Core - Field Reporting Feb 2006_030806_Quarterly Industry Volume - Corp Follow up Feb 19th_OCFAnalysis" xfId="23434" xr:uid="{EE943A13-EF2A-455B-A030-178E4576D3CF}"/>
    <cellStyle name="_Jan 2006 APAC MBOM - Feb 15PM version_MBOM Core - Field Reporting Feb 2006_030806_Quarterly Industry Volume - Corp Follow up Feb 19th_OCFAnalysis_Cost out Update" xfId="23435" xr:uid="{8C517D46-F5A0-42A8-AAF8-66A05F9699BE}"/>
    <cellStyle name="_Jan 2006 APAC MBOM - Feb 15PM version_MBOM Core - Field Reporting Feb 2006_030806_Quarterly Industry Volume - Corp Follow up Feb 19th_OCFAnalysis_EBIT OCF Ranges" xfId="23436" xr:uid="{D03F345E-E14D-49C3-8720-80C3A1D5704C}"/>
    <cellStyle name="_Jan 2006 APAC MBOM - Feb 15PM version_MBOM Core - Field Reporting Feb 2006_030806_Quarterly Industry Volume - Corp Follow up Feb 19th_OCFAnalysis_Working Capital Graph" xfId="23437" xr:uid="{47DFAE0B-2F90-4560-9567-2F3D8322196B}"/>
    <cellStyle name="_Jan 2006 APAC MBOM - Feb 15PM version_MBOM Core - Field Reporting Feb 2006_030806_Quarterly Industry Volume - Corp Follow up Feb 19th_Working Capital Graph" xfId="23438" xr:uid="{C21EA916-A1E0-4164-BE9E-159259BDDBA7}"/>
    <cellStyle name="_Jan 2006 APAC MBOM - Feb 15PM version_MBOM Core - Field Reporting Feb 2006_030806_SBU_GLOBAL_NGT" xfId="23439" xr:uid="{FBCC56BB-ED31-413A-828B-D14D5FF3819B}"/>
    <cellStyle name="_Jan 2006 APAC MBOM - Feb 15PM version_MBOM Core - Field Reporting Feb 2006_030806_SBU_GLOBAL_NGT 2" xfId="23440" xr:uid="{CAD62FB1-681C-45B7-A9D8-B8C0BA822250}"/>
    <cellStyle name="_Jan 2006 APAC MBOM - Feb 15PM version_MBOM Core - Field Reporting Feb 2006_030806_SBU_GLOBAL_NGT_Cost out Update" xfId="23441" xr:uid="{4C422EC8-3D38-4319-A73F-B0355AEE8BF4}"/>
    <cellStyle name="_Jan 2006 APAC MBOM - Feb 15PM version_MBOM Core - Field Reporting Feb 2006_030806_SBU_GLOBAL_NGT_EBIT OCF Ranges" xfId="23442" xr:uid="{3ED878FF-4FCB-4B3E-A8AF-6E237E5BFFFE}"/>
    <cellStyle name="_Jan 2006 APAC MBOM - Feb 15PM version_MBOM Core - Field Reporting Feb 2006_030806_SBU_GLOBAL_NGT_Working Capital Graph" xfId="23443" xr:uid="{F07AD126-6657-4CFC-92C8-1BEB486CEC22}"/>
    <cellStyle name="_Jan 2006 APAC MBOM - Feb 15PM version_MBOM Core - Field Reporting Feb 2006_030806_Supplemental Data Requirements-Country" xfId="23444" xr:uid="{9D549A89-1F78-4F3D-9E90-F8845AD4F820}"/>
    <cellStyle name="_Jan 2006 APAC MBOM - Feb 15PM version_MBOM Core - Field Reporting Feb 2006_030806_Working Capital Graph" xfId="23445" xr:uid="{C0D8B30D-32A7-4EDE-8EE5-4F189CB94142}"/>
    <cellStyle name="_Jan 2006 APAC MBOM - Feb 15PM version_MBOM Core - Field Reporting Feb 2006_2009 AOP_Jan deck_Financials Consol_Sent" xfId="23446" xr:uid="{48DA5448-5AC7-47DA-B208-FACEC1E8D72F}"/>
    <cellStyle name="_Jan 2006 APAC MBOM - Feb 15PM version_MBOM Core - Field Reporting Feb 2006_2009 AOP_Jan deck_Financials Consol_Sent_2" xfId="23447" xr:uid="{F5945AE6-4230-47C1-99FD-54CA2DD4C110}"/>
    <cellStyle name="_Jan 2006 APAC MBOM - Feb 15PM version_MBOM Core - Field Reporting Feb 2006_2009 AOP_Nov deck_Financials_for Consol_v2" xfId="23448" xr:uid="{1052C26A-975D-4349-B8D8-D7C223CA5999}"/>
    <cellStyle name="_Jan 2006 APAC MBOM - Feb 15PM version_MBOM Core - Field Reporting Feb 2006_Cash Capex 10+2" xfId="23449" xr:uid="{69BB09F3-6776-4A4F-A600-BD73B6F47971}"/>
    <cellStyle name="_Jan 2006 APAC MBOM - Feb 15PM version_MBOM Core - Field Reporting Feb 2006_Cash Capex 10+2_Cost out Update" xfId="23450" xr:uid="{84787283-068B-4824-BB64-D05717EEC5A6}"/>
    <cellStyle name="_Jan 2006 APAC MBOM - Feb 15PM version_MBOM Core - Field Reporting Feb 2006_Cash Capex 10+2_EBIT OCF Ranges" xfId="23451" xr:uid="{ED730A02-E574-4606-B9B3-C1ADB7B5B9AC}"/>
    <cellStyle name="_Jan 2006 APAC MBOM - Feb 15PM version_MBOM Core - Field Reporting Feb 2006_Cash Capex 10+2_Working Capital Graph" xfId="23452" xr:uid="{C94790E1-4CE5-4792-8879-AA0153C59379}"/>
    <cellStyle name="_Jan 2006 APAC MBOM - Feb 15PM version_MBOM Core - Field Reporting Feb 2006_Cost out Update" xfId="23453" xr:uid="{91F9D1E9-CA52-4F39-B446-3D5C6E929310}"/>
    <cellStyle name="_Jan 2006 APAC MBOM - Feb 15PM version_MBOM Core - Field Reporting Feb 2006_EBIT OCF Ranges" xfId="23454" xr:uid="{F38440AF-2D79-423F-AB6C-0CE9F66F7C75}"/>
    <cellStyle name="_Jan 2006 APAC MBOM - Feb 15PM version_MBOM Core - Field Reporting Feb 2006_Global Operations" xfId="23455" xr:uid="{EA1F0394-9118-4F90-96A0-0B8E8095B259}"/>
    <cellStyle name="_Jan 2006 APAC MBOM - Feb 15PM version_MBOM Core - Field Reporting Feb 2006_Global Operations 2" xfId="23456" xr:uid="{3E3D6D8E-D3EC-4B3D-AE30-54993DCFC25A}"/>
    <cellStyle name="_Jan 2006 APAC MBOM - Feb 15PM version_MBOM Core - Field Reporting Feb 2006_NA" xfId="23457" xr:uid="{7ECABC59-C9A4-432E-BDE0-B11C634B65EC}"/>
    <cellStyle name="_Jan 2006 APAC MBOM - Feb 15PM version_MBOM Core - Field Reporting Feb 2006_NA 2" xfId="23458" xr:uid="{1C690D1C-08FB-41EC-B13E-0123DE96537C}"/>
    <cellStyle name="_Jan 2006 APAC MBOM - Feb 15PM version_MBOM Core - Field Reporting Feb 2006_NA_1" xfId="23459" xr:uid="{C0AD9FFF-630D-4ED5-9AD8-DB51244CB207}"/>
    <cellStyle name="_Jan 2006 APAC MBOM - Feb 15PM version_MBOM Core - Field Reporting Feb 2006_NA_1 2" xfId="23460" xr:uid="{97654AC0-211A-45A0-A2C6-7DA3AB28074F}"/>
    <cellStyle name="_Jan 2006 APAC MBOM - Feb 15PM version_MBOM Core - Field Reporting Feb 2006_Nov Review Deck Final" xfId="23461" xr:uid="{73B0E685-895C-41C5-9638-635059E1AB49}"/>
    <cellStyle name="_Jan 2006 APAC MBOM - Feb 15PM version_MBOM Core - Field Reporting Feb 2006_OCFAnalysis" xfId="23462" xr:uid="{02081B99-226F-41A8-AE09-F917C1E7A7A4}"/>
    <cellStyle name="_Jan 2006 APAC MBOM - Feb 15PM version_MBOM Core - Field Reporting Feb 2006_OCFAnalysis_Cost out Update" xfId="23463" xr:uid="{CADEEBD5-E720-4123-97C1-C3E220C6F8AE}"/>
    <cellStyle name="_Jan 2006 APAC MBOM - Feb 15PM version_MBOM Core - Field Reporting Feb 2006_OCFAnalysis_EBIT OCF Ranges" xfId="23464" xr:uid="{9A9EB0FF-3922-427B-B087-77A84101B4B9}"/>
    <cellStyle name="_Jan 2006 APAC MBOM - Feb 15PM version_MBOM Core - Field Reporting Feb 2006_OCFAnalysis_Working Capital Graph" xfId="23465" xr:uid="{463448F6-2C04-4C20-B33E-208718C19CA5}"/>
    <cellStyle name="_Jan 2006 APAC MBOM - Feb 15PM version_MBOM Core - Field Reporting Feb 2006_Quarterly Industry Volume - Corp Follow up Feb 19th" xfId="23466" xr:uid="{DAD82E78-A990-475C-B0F9-F1F8B5AAC0EF}"/>
    <cellStyle name="_Jan 2006 APAC MBOM - Feb 15PM version_MBOM Core - Field Reporting Feb 2006_Quarterly Industry Volume - Corp Follow up Feb 19th 2" xfId="23467" xr:uid="{ECA997E5-8847-4891-88E9-BF8D5FB176EE}"/>
    <cellStyle name="_Jan 2006 APAC MBOM - Feb 15PM version_MBOM Core - Field Reporting Feb 2006_Quarterly Industry Volume - Corp Follow up Feb 19th_Cost out Update" xfId="23468" xr:uid="{E45DFFC4-B9F3-471A-8D1B-F3A2D51C4FFC}"/>
    <cellStyle name="_Jan 2006 APAC MBOM - Feb 15PM version_MBOM Core - Field Reporting Feb 2006_Quarterly Industry Volume - Corp Follow up Feb 19th_EBIT OCF Ranges" xfId="23469" xr:uid="{295FBDEF-4BC3-40C6-B4C3-6F67AB777788}"/>
    <cellStyle name="_Jan 2006 APAC MBOM - Feb 15PM version_MBOM Core - Field Reporting Feb 2006_Quarterly Industry Volume - Corp Follow up Feb 19th_OCFAnalysis" xfId="23470" xr:uid="{74DB10DB-223E-4C23-B4FB-B201218F85CA}"/>
    <cellStyle name="_Jan 2006 APAC MBOM - Feb 15PM version_MBOM Core - Field Reporting Feb 2006_Quarterly Industry Volume - Corp Follow up Feb 19th_OCFAnalysis_Cost out Update" xfId="23471" xr:uid="{710EE29D-95CF-4A43-9D50-185C468FA421}"/>
    <cellStyle name="_Jan 2006 APAC MBOM - Feb 15PM version_MBOM Core - Field Reporting Feb 2006_Quarterly Industry Volume - Corp Follow up Feb 19th_OCFAnalysis_EBIT OCF Ranges" xfId="23472" xr:uid="{A0FC2FF1-55C4-495F-A249-A2260EF06ED7}"/>
    <cellStyle name="_Jan 2006 APAC MBOM - Feb 15PM version_MBOM Core - Field Reporting Feb 2006_Quarterly Industry Volume - Corp Follow up Feb 19th_OCFAnalysis_Working Capital Graph" xfId="23473" xr:uid="{D262857C-E8C6-4E56-8E8E-C6EEB14773B1}"/>
    <cellStyle name="_Jan 2006 APAC MBOM - Feb 15PM version_MBOM Core - Field Reporting Feb 2006_Quarterly Industry Volume - Corp Follow up Feb 19th_Working Capital Graph" xfId="23474" xr:uid="{3401C608-225A-4B2B-853D-23309CF690F5}"/>
    <cellStyle name="_Jan 2006 APAC MBOM - Feb 15PM version_MBOM Core - Field Reporting Feb 2006_SBU_GLOBAL_NGT" xfId="23475" xr:uid="{6C8EC537-1A11-467D-B254-6D30FEA7B5AA}"/>
    <cellStyle name="_Jan 2006 APAC MBOM - Feb 15PM version_MBOM Core - Field Reporting Feb 2006_SBU_GLOBAL_NGT 2" xfId="23476" xr:uid="{77E5A9DB-5910-4B8D-8DC1-FA4F4D0BBA03}"/>
    <cellStyle name="_Jan 2006 APAC MBOM - Feb 15PM version_MBOM Core - Field Reporting Feb 2006_SBU_GLOBAL_NGT_Cost out Update" xfId="23477" xr:uid="{5422F224-A638-45EC-ABC0-B85AB0DD0498}"/>
    <cellStyle name="_Jan 2006 APAC MBOM - Feb 15PM version_MBOM Core - Field Reporting Feb 2006_SBU_GLOBAL_NGT_EBIT OCF Ranges" xfId="23478" xr:uid="{4AD9922F-768E-4DBF-A252-DF0CE3D7DD15}"/>
    <cellStyle name="_Jan 2006 APAC MBOM - Feb 15PM version_MBOM Core - Field Reporting Feb 2006_SBU_GLOBAL_NGT_Working Capital Graph" xfId="23479" xr:uid="{21091A3C-0B99-4AE4-8F1F-5C6FA934A3D1}"/>
    <cellStyle name="_Jan 2006 APAC MBOM - Feb 15PM version_MBOM Core - Field Reporting Feb 2006_Supplemental Data Requirements-Country" xfId="23480" xr:uid="{D68889F1-8FE0-41C3-8D9A-E4F439521A01}"/>
    <cellStyle name="_Jan 2006 APAC MBOM - Feb 15PM version_MBOM Core - Field Reporting Feb 2006_Working Capital Graph" xfId="23481" xr:uid="{92C3BC2C-1B78-469D-96B8-3802A843B706}"/>
    <cellStyle name="_Jan 2006 APAC MBOM - Feb 15PM version_MBOM Core - Field Reporting January 2006" xfId="12750" xr:uid="{8B63EEEA-13E4-4E0C-8AA6-06BCA59DACDE}"/>
    <cellStyle name="_Jan 2006 APAC MBOM - Feb 15PM version_MBOM Core - Field Reporting January 2006 2" xfId="23482" xr:uid="{E7F1B45F-A313-4BC7-9A0E-5FFA533F9D48}"/>
    <cellStyle name="_Jan 2006 APAC MBOM - Feb 15PM version_MBOM Core - Field Reporting January 2006_2009 AOP_Jan deck_Financials Consol_Sent" xfId="23483" xr:uid="{C9790114-3567-40F2-BCEB-EF3D663A71C4}"/>
    <cellStyle name="_Jan 2006 APAC MBOM - Feb 15PM version_MBOM Core - Field Reporting January 2006_2009 AOP_Jan deck_Financials Consol_Sent_2" xfId="23484" xr:uid="{A4AE4B47-3FA8-497E-A335-B92907FE91F8}"/>
    <cellStyle name="_Jan 2006 APAC MBOM - Feb 15PM version_MBOM Core - Field Reporting January 2006_2009 AOP_Nov deck_Financials_for Consol_v2" xfId="23485" xr:uid="{8CDE29C3-7518-4527-A90A-7B78FCBF0A12}"/>
    <cellStyle name="_Jan 2006 APAC MBOM - Feb 15PM version_MBOM Core - Field Reporting January 2006_Cash Capex 10+2" xfId="23486" xr:uid="{0B1B1413-8F23-4881-9B7A-A602E710416F}"/>
    <cellStyle name="_Jan 2006 APAC MBOM - Feb 15PM version_MBOM Core - Field Reporting January 2006_Cash Capex 10+2_Cost out Update" xfId="23487" xr:uid="{F56942B1-1396-4151-B8F3-19CFE54B6DC2}"/>
    <cellStyle name="_Jan 2006 APAC MBOM - Feb 15PM version_MBOM Core - Field Reporting January 2006_Cash Capex 10+2_EBIT OCF Ranges" xfId="23488" xr:uid="{BE85FA71-0216-405E-89CE-76DF005B9066}"/>
    <cellStyle name="_Jan 2006 APAC MBOM - Feb 15PM version_MBOM Core - Field Reporting January 2006_Cash Capex 10+2_Working Capital Graph" xfId="23489" xr:uid="{61EE487C-39DE-4461-8033-7536D77077DD}"/>
    <cellStyle name="_Jan 2006 APAC MBOM - Feb 15PM version_MBOM Core - Field Reporting January 2006_Cost out Update" xfId="23490" xr:uid="{B8A0BC62-0084-491C-B9CA-E561E7C684A2}"/>
    <cellStyle name="_Jan 2006 APAC MBOM - Feb 15PM version_MBOM Core - Field Reporting January 2006_EBIT OCF Ranges" xfId="23491" xr:uid="{7E0E81E3-7EA7-47C3-A322-D2E8BB29809C}"/>
    <cellStyle name="_Jan 2006 APAC MBOM - Feb 15PM version_MBOM Core - Field Reporting January 2006_Global Operations" xfId="23492" xr:uid="{1BEE208A-359E-4B88-BE98-9EFF650F64A1}"/>
    <cellStyle name="_Jan 2006 APAC MBOM - Feb 15PM version_MBOM Core - Field Reporting January 2006_Global Operations 2" xfId="23493" xr:uid="{08BB7AD2-07A0-46DD-8D58-D3F9D3912BFC}"/>
    <cellStyle name="_Jan 2006 APAC MBOM - Feb 15PM version_MBOM Core - Field Reporting January 2006_NA" xfId="23494" xr:uid="{32445A5C-4613-4692-A83B-694A66A74ABD}"/>
    <cellStyle name="_Jan 2006 APAC MBOM - Feb 15PM version_MBOM Core - Field Reporting January 2006_NA 2" xfId="23495" xr:uid="{280A5343-C47F-4EFA-AC6D-8ED1F1904F3F}"/>
    <cellStyle name="_Jan 2006 APAC MBOM - Feb 15PM version_MBOM Core - Field Reporting January 2006_NA_1" xfId="23496" xr:uid="{BDAA6B7C-CE82-4A98-866A-9823BB578EFA}"/>
    <cellStyle name="_Jan 2006 APAC MBOM - Feb 15PM version_MBOM Core - Field Reporting January 2006_NA_1 2" xfId="23497" xr:uid="{63D5002C-EAD8-4979-94B9-CD287894D1F7}"/>
    <cellStyle name="_Jan 2006 APAC MBOM - Feb 15PM version_MBOM Core - Field Reporting January 2006_Nov Review Deck Final" xfId="23498" xr:uid="{E51863CA-F4F1-41B1-B05B-CADA7B88108F}"/>
    <cellStyle name="_Jan 2006 APAC MBOM - Feb 15PM version_MBOM Core - Field Reporting January 2006_OCFAnalysis" xfId="23499" xr:uid="{B0F48269-2798-4306-9869-8315CFA9954D}"/>
    <cellStyle name="_Jan 2006 APAC MBOM - Feb 15PM version_MBOM Core - Field Reporting January 2006_OCFAnalysis_Cost out Update" xfId="23500" xr:uid="{2015B54D-B206-46A4-A8DA-3CC13AC3D21F}"/>
    <cellStyle name="_Jan 2006 APAC MBOM - Feb 15PM version_MBOM Core - Field Reporting January 2006_OCFAnalysis_EBIT OCF Ranges" xfId="23501" xr:uid="{BDCD2F54-56AE-4E04-B548-15EC13F01654}"/>
    <cellStyle name="_Jan 2006 APAC MBOM - Feb 15PM version_MBOM Core - Field Reporting January 2006_OCFAnalysis_Working Capital Graph" xfId="23502" xr:uid="{E51AD417-07E7-4E86-A2FE-1561AAA3B79A}"/>
    <cellStyle name="_Jan 2006 APAC MBOM - Feb 15PM version_MBOM Core - Field Reporting January 2006_Quarterly Industry Volume - Corp Follow up Feb 19th" xfId="23503" xr:uid="{BD88F195-CCDD-459E-B599-A4C59B89B5D2}"/>
    <cellStyle name="_Jan 2006 APAC MBOM - Feb 15PM version_MBOM Core - Field Reporting January 2006_Quarterly Industry Volume - Corp Follow up Feb 19th 2" xfId="23504" xr:uid="{B6FED166-4E50-46C5-8D1E-F6FF01A82224}"/>
    <cellStyle name="_Jan 2006 APAC MBOM - Feb 15PM version_MBOM Core - Field Reporting January 2006_Quarterly Industry Volume - Corp Follow up Feb 19th_Cost out Update" xfId="23505" xr:uid="{3B7A3A0C-3C7E-4852-A448-60E950776413}"/>
    <cellStyle name="_Jan 2006 APAC MBOM - Feb 15PM version_MBOM Core - Field Reporting January 2006_Quarterly Industry Volume - Corp Follow up Feb 19th_EBIT OCF Ranges" xfId="23506" xr:uid="{06F70491-9BF1-49EA-88F9-CCFE4729F023}"/>
    <cellStyle name="_Jan 2006 APAC MBOM - Feb 15PM version_MBOM Core - Field Reporting January 2006_Quarterly Industry Volume - Corp Follow up Feb 19th_OCFAnalysis" xfId="23507" xr:uid="{0CDB0EAE-E848-4E32-AE54-C59ED609F5E6}"/>
    <cellStyle name="_Jan 2006 APAC MBOM - Feb 15PM version_MBOM Core - Field Reporting January 2006_Quarterly Industry Volume - Corp Follow up Feb 19th_OCFAnalysis_Cost out Update" xfId="23508" xr:uid="{46E7F6E3-8095-496C-B513-69BE4DCCFC09}"/>
    <cellStyle name="_Jan 2006 APAC MBOM - Feb 15PM version_MBOM Core - Field Reporting January 2006_Quarterly Industry Volume - Corp Follow up Feb 19th_OCFAnalysis_EBIT OCF Ranges" xfId="23509" xr:uid="{A59FA27F-C431-4926-B5F3-91722B8E7C1F}"/>
    <cellStyle name="_Jan 2006 APAC MBOM - Feb 15PM version_MBOM Core - Field Reporting January 2006_Quarterly Industry Volume - Corp Follow up Feb 19th_OCFAnalysis_Working Capital Graph" xfId="23510" xr:uid="{BE0465D3-3333-4158-AD35-117B70979CE0}"/>
    <cellStyle name="_Jan 2006 APAC MBOM - Feb 15PM version_MBOM Core - Field Reporting January 2006_Quarterly Industry Volume - Corp Follow up Feb 19th_Working Capital Graph" xfId="23511" xr:uid="{77D585B6-F549-4759-BFCF-6F2496779E7A}"/>
    <cellStyle name="_Jan 2006 APAC MBOM - Feb 15PM version_MBOM Core - Field Reporting January 2006_SBU_GLOBAL_NGT" xfId="23512" xr:uid="{11E5BD00-343D-4C74-8E74-3DE3D65ECA0B}"/>
    <cellStyle name="_Jan 2006 APAC MBOM - Feb 15PM version_MBOM Core - Field Reporting January 2006_SBU_GLOBAL_NGT 2" xfId="23513" xr:uid="{85318C53-CBA7-4692-AA05-47B06F4A4DC5}"/>
    <cellStyle name="_Jan 2006 APAC MBOM - Feb 15PM version_MBOM Core - Field Reporting January 2006_SBU_GLOBAL_NGT_Cost out Update" xfId="23514" xr:uid="{A1A7BD02-32FF-401D-9F7B-01497095BBAE}"/>
    <cellStyle name="_Jan 2006 APAC MBOM - Feb 15PM version_MBOM Core - Field Reporting January 2006_SBU_GLOBAL_NGT_EBIT OCF Ranges" xfId="23515" xr:uid="{138EA26E-4986-4A6B-A850-209380B74752}"/>
    <cellStyle name="_Jan 2006 APAC MBOM - Feb 15PM version_MBOM Core - Field Reporting January 2006_SBU_GLOBAL_NGT_Working Capital Graph" xfId="23516" xr:uid="{E7E92DB6-C143-4998-90D3-3546D47AB1E9}"/>
    <cellStyle name="_Jan 2006 APAC MBOM - Feb 15PM version_MBOM Core - Field Reporting January 2006_Supplemental Data Requirements-Country" xfId="23517" xr:uid="{8D940A44-D9BA-4354-91E0-7FCFD98BC823}"/>
    <cellStyle name="_Jan 2006 APAC MBOM - Feb 15PM version_MBOM Core - Field Reporting January 2006_Working Capital Graph" xfId="23518" xr:uid="{D6B6AC1C-9333-465D-B63C-6673C6847065}"/>
    <cellStyle name="_Jan 2006 APAC MBOM - Feb 15PM version_MBOM Core - Field Reporting July 2006" xfId="12751" xr:uid="{041C94B4-0098-4FA5-A65D-B2A84A7A7405}"/>
    <cellStyle name="_Jan 2006 APAC MBOM - Feb 15PM version_MBOM Core - Field Reporting July 2006 2" xfId="23519" xr:uid="{7F13773D-1CE2-4D1B-9F3A-52B50AE44E6A}"/>
    <cellStyle name="_Jan 2006 APAC MBOM - Feb 15PM version_MBOM Core - Field Reporting July 2006_2009 AOP_Jan deck_Financials Consol_Sent" xfId="23520" xr:uid="{814B807C-2E9B-4492-AEEF-F994137F3957}"/>
    <cellStyle name="_Jan 2006 APAC MBOM - Feb 15PM version_MBOM Core - Field Reporting July 2006_2009 AOP_Jan deck_Financials Consol_Sent_2" xfId="23521" xr:uid="{36EB4844-1CF6-4E5C-9790-4450E269440D}"/>
    <cellStyle name="_Jan 2006 APAC MBOM - Feb 15PM version_MBOM Core - Field Reporting July 2006_2009 AOP_Nov deck_Financials_for Consol_v2" xfId="23522" xr:uid="{2B5275BA-E0AE-4064-833F-FD916B245C8C}"/>
    <cellStyle name="_Jan 2006 APAC MBOM - Feb 15PM version_MBOM Core - Field Reporting July 2006_Cash Capex 10+2" xfId="23523" xr:uid="{FD16F81F-94B5-48EA-9344-5076DD0B6856}"/>
    <cellStyle name="_Jan 2006 APAC MBOM - Feb 15PM version_MBOM Core - Field Reporting July 2006_Cash Capex 10+2_Cost out Update" xfId="23524" xr:uid="{A405D756-5BE5-41C8-9618-E82772F3FBA5}"/>
    <cellStyle name="_Jan 2006 APAC MBOM - Feb 15PM version_MBOM Core - Field Reporting July 2006_Cash Capex 10+2_EBIT OCF Ranges" xfId="23525" xr:uid="{178C44FF-6E4C-4D66-90BC-6A00DDCA07C4}"/>
    <cellStyle name="_Jan 2006 APAC MBOM - Feb 15PM version_MBOM Core - Field Reporting July 2006_Cash Capex 10+2_Working Capital Graph" xfId="23526" xr:uid="{217C1B26-213A-487F-B812-5A8566848174}"/>
    <cellStyle name="_Jan 2006 APAC MBOM - Feb 15PM version_MBOM Core - Field Reporting July 2006_consumer walk 0807" xfId="23527" xr:uid="{FA945A67-4450-49DC-A819-E48D54734E06}"/>
    <cellStyle name="_Jan 2006 APAC MBOM - Feb 15PM version_MBOM Core - Field Reporting July 2006_consumer walk 0807_Cost out Update" xfId="23528" xr:uid="{57B93AB3-840F-4F64-9406-806517D264B1}"/>
    <cellStyle name="_Jan 2006 APAC MBOM - Feb 15PM version_MBOM Core - Field Reporting July 2006_consumer walk 0807_EBIT OCF Ranges" xfId="23529" xr:uid="{BF050D6D-3537-4B59-8890-C9E10B58A003}"/>
    <cellStyle name="_Jan 2006 APAC MBOM - Feb 15PM version_MBOM Core - Field Reporting July 2006_consumer walk 0807_Working Capital Graph" xfId="23530" xr:uid="{CD5CFA04-1E4A-4442-BF7A-F0E5B3B0EB36}"/>
    <cellStyle name="_Jan 2006 APAC MBOM - Feb 15PM version_MBOM Core - Field Reporting July 2006_Cost out Update" xfId="23531" xr:uid="{899BDCD9-F9BF-4BBC-AF4A-F3641D906708}"/>
    <cellStyle name="_Jan 2006 APAC MBOM - Feb 15PM version_MBOM Core - Field Reporting July 2006_EBIT OCF Ranges" xfId="23532" xr:uid="{2F83A6DD-0FB7-40B5-A8A1-F849AC331BFB}"/>
    <cellStyle name="_Jan 2006 APAC MBOM - Feb 15PM version_MBOM Core - Field Reporting July 2006_Global Operations" xfId="23533" xr:uid="{3A5A771A-2828-4ADE-8569-3F0DD3856918}"/>
    <cellStyle name="_Jan 2006 APAC MBOM - Feb 15PM version_MBOM Core - Field Reporting July 2006_Global Operations 2" xfId="23534" xr:uid="{468DE51E-40BD-4241-92DA-E27C9A43CA02}"/>
    <cellStyle name="_Jan 2006 APAC MBOM - Feb 15PM version_MBOM Core - Field Reporting July 2006_MBOM" xfId="23535" xr:uid="{64B78909-2837-4F63-85A1-C2A1BBE5D389}"/>
    <cellStyle name="_Jan 2006 APAC MBOM - Feb 15PM version_MBOM Core - Field Reporting July 2006_MBOM 2" xfId="23536" xr:uid="{C5257233-9B1E-403B-AD93-EC37265A2F1F}"/>
    <cellStyle name="_Jan 2006 APAC MBOM - Feb 15PM version_MBOM Core - Field Reporting July 2006_MBOM APR 07" xfId="23537" xr:uid="{49C5DCF0-664E-4B65-B4FF-4D4505A5C5FC}"/>
    <cellStyle name="_Jan 2006 APAC MBOM - Feb 15PM version_MBOM Core - Field Reporting July 2006_MBOM APR 07 2" xfId="23538" xr:uid="{E3CD66CA-4A36-4138-874A-EEEF48EB2872}"/>
    <cellStyle name="_Jan 2006 APAC MBOM - Feb 15PM version_MBOM Core - Field Reporting July 2006_MBOM APR 07_2009 AOP_Jan deck_Financials Consol_Sent" xfId="23539" xr:uid="{E5FCECDF-BD15-4888-9F1D-2134C357D70B}"/>
    <cellStyle name="_Jan 2006 APAC MBOM - Feb 15PM version_MBOM Core - Field Reporting July 2006_MBOM APR 07_2009 AOP_Jan deck_Financials Consol_Sent_2" xfId="23540" xr:uid="{B3EC49CD-0D88-4C7C-8CE2-2889BC61FDE4}"/>
    <cellStyle name="_Jan 2006 APAC MBOM - Feb 15PM version_MBOM Core - Field Reporting July 2006_MBOM APR 07_2009 AOP_Nov deck_Financials_for Consol_v2" xfId="23541" xr:uid="{F414A7B4-9CE0-440E-9B1F-6A33C83B8459}"/>
    <cellStyle name="_Jan 2006 APAC MBOM - Feb 15PM version_MBOM Core - Field Reporting July 2006_MBOM APR 07_Cash Capex 10+2" xfId="23542" xr:uid="{12865712-A42C-44E2-AEE2-FA09360B9CCE}"/>
    <cellStyle name="_Jan 2006 APAC MBOM - Feb 15PM version_MBOM Core - Field Reporting July 2006_MBOM APR 07_Cash Capex 10+2_Cost out Update" xfId="23543" xr:uid="{4F483DFE-1464-48FC-A0B9-ECED54DE3F73}"/>
    <cellStyle name="_Jan 2006 APAC MBOM - Feb 15PM version_MBOM Core - Field Reporting July 2006_MBOM APR 07_Cash Capex 10+2_EBIT OCF Ranges" xfId="23544" xr:uid="{5D6C0673-3ECF-436D-B2BC-6B51B74F83DF}"/>
    <cellStyle name="_Jan 2006 APAC MBOM - Feb 15PM version_MBOM Core - Field Reporting July 2006_MBOM APR 07_Cash Capex 10+2_Working Capital Graph" xfId="23545" xr:uid="{D4FD9029-6FBF-472E-8A6D-FD413E495D64}"/>
    <cellStyle name="_Jan 2006 APAC MBOM - Feb 15PM version_MBOM Core - Field Reporting July 2006_MBOM APR 07_Cost out Update" xfId="23546" xr:uid="{7A7B673F-2710-4D82-8071-257BE084552E}"/>
    <cellStyle name="_Jan 2006 APAC MBOM - Feb 15PM version_MBOM Core - Field Reporting July 2006_MBOM APR 07_EBIT OCF Ranges" xfId="23547" xr:uid="{9A5CE494-CBF9-4791-B89B-66E603157B41}"/>
    <cellStyle name="_Jan 2006 APAC MBOM - Feb 15PM version_MBOM Core - Field Reporting July 2006_MBOM APR 07_Global Operations" xfId="23548" xr:uid="{F458AEC9-E538-4FBB-B9E2-6E1D295AAD97}"/>
    <cellStyle name="_Jan 2006 APAC MBOM - Feb 15PM version_MBOM Core - Field Reporting July 2006_MBOM APR 07_Global Operations 2" xfId="23549" xr:uid="{4C10FFE7-A4C3-4E3A-B333-9A67105738A4}"/>
    <cellStyle name="_Jan 2006 APAC MBOM - Feb 15PM version_MBOM Core - Field Reporting July 2006_MBOM APR 07_NA" xfId="23550" xr:uid="{1FF98ADB-0EE2-42C0-BFA7-04D051FE8AFF}"/>
    <cellStyle name="_Jan 2006 APAC MBOM - Feb 15PM version_MBOM Core - Field Reporting July 2006_MBOM APR 07_NA 2" xfId="23551" xr:uid="{58706BF4-4ECC-49C1-B44F-A870EBFD91B4}"/>
    <cellStyle name="_Jan 2006 APAC MBOM - Feb 15PM version_MBOM Core - Field Reporting July 2006_MBOM APR 07_NA_1" xfId="23552" xr:uid="{C898D4EE-0CFA-47D8-BC01-E753D2EB007E}"/>
    <cellStyle name="_Jan 2006 APAC MBOM - Feb 15PM version_MBOM Core - Field Reporting July 2006_MBOM APR 07_NA_1 2" xfId="23553" xr:uid="{149B43EA-E468-4BB8-872E-BFFE8BA4EC71}"/>
    <cellStyle name="_Jan 2006 APAC MBOM - Feb 15PM version_MBOM Core - Field Reporting July 2006_MBOM APR 07_Nov Review Deck Final" xfId="23554" xr:uid="{3C92C08F-71D8-4DEE-B0A2-4E14B9AFAF80}"/>
    <cellStyle name="_Jan 2006 APAC MBOM - Feb 15PM version_MBOM Core - Field Reporting July 2006_MBOM APR 07_OCFAnalysis" xfId="23555" xr:uid="{6F479CC4-9F58-4D53-A5B0-84556263B940}"/>
    <cellStyle name="_Jan 2006 APAC MBOM - Feb 15PM version_MBOM Core - Field Reporting July 2006_MBOM APR 07_OCFAnalysis_Cost out Update" xfId="23556" xr:uid="{79AF44DA-4470-403A-9309-7C67BDE14CB2}"/>
    <cellStyle name="_Jan 2006 APAC MBOM - Feb 15PM version_MBOM Core - Field Reporting July 2006_MBOM APR 07_OCFAnalysis_EBIT OCF Ranges" xfId="23557" xr:uid="{04C0427C-3834-46D4-BDA1-6B1837CFAC0F}"/>
    <cellStyle name="_Jan 2006 APAC MBOM - Feb 15PM version_MBOM Core - Field Reporting July 2006_MBOM APR 07_OCFAnalysis_Working Capital Graph" xfId="23558" xr:uid="{F42C9167-3424-40AE-A2C1-59FA81A02C27}"/>
    <cellStyle name="_Jan 2006 APAC MBOM - Feb 15PM version_MBOM Core - Field Reporting July 2006_MBOM APR 07_Quarterly Industry Volume - Corp Follow up Feb 19th" xfId="23559" xr:uid="{D38BC410-F698-4E7C-AC5D-A35CCB0E0C34}"/>
    <cellStyle name="_Jan 2006 APAC MBOM - Feb 15PM version_MBOM Core - Field Reporting July 2006_MBOM APR 07_Quarterly Industry Volume - Corp Follow up Feb 19th 2" xfId="23560" xr:uid="{E8A4F16D-2A83-4564-A49E-6C3C65186496}"/>
    <cellStyle name="_Jan 2006 APAC MBOM - Feb 15PM version_MBOM Core - Field Reporting July 2006_MBOM APR 07_Quarterly Industry Volume - Corp Follow up Feb 19th_Cost out Update" xfId="23561" xr:uid="{5256D077-2BA0-4781-9D40-D4C3ACD25A1B}"/>
    <cellStyle name="_Jan 2006 APAC MBOM - Feb 15PM version_MBOM Core - Field Reporting July 2006_MBOM APR 07_Quarterly Industry Volume - Corp Follow up Feb 19th_EBIT OCF Ranges" xfId="23562" xr:uid="{12634AEC-41EE-4AD4-AD82-7DEE4E678B95}"/>
    <cellStyle name="_Jan 2006 APAC MBOM - Feb 15PM version_MBOM Core - Field Reporting July 2006_MBOM APR 07_Quarterly Industry Volume - Corp Follow up Feb 19th_OCFAnalysis" xfId="23563" xr:uid="{FE344BF0-41C3-4A33-80CB-9DADDCD7227F}"/>
    <cellStyle name="_Jan 2006 APAC MBOM - Feb 15PM version_MBOM Core - Field Reporting July 2006_MBOM APR 07_Quarterly Industry Volume - Corp Follow up Feb 19th_OCFAnalysis_Cost out Update" xfId="23564" xr:uid="{DC83419A-B676-4725-AD45-1844596CBAFC}"/>
    <cellStyle name="_Jan 2006 APAC MBOM - Feb 15PM version_MBOM Core - Field Reporting July 2006_MBOM APR 07_Quarterly Industry Volume - Corp Follow up Feb 19th_OCFAnalysis_EBIT OCF Ranges" xfId="23565" xr:uid="{E71653A5-A7C3-47CB-98F3-7C57AB6283F8}"/>
    <cellStyle name="_Jan 2006 APAC MBOM - Feb 15PM version_MBOM Core - Field Reporting July 2006_MBOM APR 07_Quarterly Industry Volume - Corp Follow up Feb 19th_OCFAnalysis_Working Capital Graph" xfId="23566" xr:uid="{85B249DB-2AA1-4091-A8F0-78625002A08F}"/>
    <cellStyle name="_Jan 2006 APAC MBOM - Feb 15PM version_MBOM Core - Field Reporting July 2006_MBOM APR 07_Quarterly Industry Volume - Corp Follow up Feb 19th_Working Capital Graph" xfId="23567" xr:uid="{D19682D9-99C8-40EB-8AF7-83668C4D24C9}"/>
    <cellStyle name="_Jan 2006 APAC MBOM - Feb 15PM version_MBOM Core - Field Reporting July 2006_MBOM APR 07_SBU_GLOBAL_NGT" xfId="23568" xr:uid="{6676C521-D9ED-4C66-8CA2-A32FD3532D8E}"/>
    <cellStyle name="_Jan 2006 APAC MBOM - Feb 15PM version_MBOM Core - Field Reporting July 2006_MBOM APR 07_SBU_GLOBAL_NGT 2" xfId="23569" xr:uid="{A3C7A859-5605-46FA-BA4C-BE8C93059EE7}"/>
    <cellStyle name="_Jan 2006 APAC MBOM - Feb 15PM version_MBOM Core - Field Reporting July 2006_MBOM APR 07_SBU_GLOBAL_NGT_Cost out Update" xfId="23570" xr:uid="{82422017-FAB1-4EC8-AB4C-04B7958AF943}"/>
    <cellStyle name="_Jan 2006 APAC MBOM - Feb 15PM version_MBOM Core - Field Reporting July 2006_MBOM APR 07_SBU_GLOBAL_NGT_EBIT OCF Ranges" xfId="23571" xr:uid="{7D258321-0572-4244-BB95-D98C5329C079}"/>
    <cellStyle name="_Jan 2006 APAC MBOM - Feb 15PM version_MBOM Core - Field Reporting July 2006_MBOM APR 07_SBU_GLOBAL_NGT_Working Capital Graph" xfId="23572" xr:uid="{FD65165A-F82B-4363-AE5C-ED722F88BB34}"/>
    <cellStyle name="_Jan 2006 APAC MBOM - Feb 15PM version_MBOM Core - Field Reporting July 2006_MBOM APR 07_Supplemental Data Requirements-Country" xfId="23573" xr:uid="{79C60825-A99B-480F-9E15-B194A77620E8}"/>
    <cellStyle name="_Jan 2006 APAC MBOM - Feb 15PM version_MBOM Core - Field Reporting July 2006_MBOM APR 07_Working Capital Graph" xfId="23574" xr:uid="{94305A63-6142-449B-A06A-18AE5D298E30}"/>
    <cellStyle name="_Jan 2006 APAC MBOM - Feb 15PM version_MBOM Core - Field Reporting July 2006_MBOM Jan" xfId="23575" xr:uid="{ABF02809-C96D-4823-9F8A-0E24EDC5D82E}"/>
    <cellStyle name="_Jan 2006 APAC MBOM - Feb 15PM version_MBOM Core - Field Reporting July 2006_MBOM Jan_Cost out Update" xfId="23576" xr:uid="{54FDAD6C-3DA5-4B24-B01E-E4F7B6BB2CF8}"/>
    <cellStyle name="_Jan 2006 APAC MBOM - Feb 15PM version_MBOM Core - Field Reporting July 2006_MBOM Jan_EBIT OCF Ranges" xfId="23577" xr:uid="{F20A823E-907F-4201-8D4C-576349C6929B}"/>
    <cellStyle name="_Jan 2006 APAC MBOM - Feb 15PM version_MBOM Core - Field Reporting July 2006_MBOM Jan_Working Capital Graph" xfId="23578" xr:uid="{790F1944-BA2F-4BF8-9D62-730ECDD31C35}"/>
    <cellStyle name="_Jan 2006 APAC MBOM - Feb 15PM version_MBOM Core - Field Reporting July 2006_MBOM Jul 07 Send" xfId="23579" xr:uid="{399FBAAD-C3CA-4F55-97EE-AAC8D558406F}"/>
    <cellStyle name="_Jan 2006 APAC MBOM - Feb 15PM version_MBOM Core - Field Reporting July 2006_MBOM Jul 07 Send_Cost out Update" xfId="23580" xr:uid="{B123098F-A518-40F1-B7D7-26F5E214F237}"/>
    <cellStyle name="_Jan 2006 APAC MBOM - Feb 15PM version_MBOM Core - Field Reporting July 2006_MBOM Jul 07 Send_EBIT OCF Ranges" xfId="23581" xr:uid="{9E7D1DFF-58EA-4DA7-8748-572401D2A376}"/>
    <cellStyle name="_Jan 2006 APAC MBOM - Feb 15PM version_MBOM Core - Field Reporting July 2006_MBOM Jul 07 Send_Working Capital Graph" xfId="23582" xr:uid="{284BE166-6551-44DB-B4C2-1C5065C054B4}"/>
    <cellStyle name="_Jan 2006 APAC MBOM - Feb 15PM version_MBOM Core - Field Reporting July 2006_MBOM June 07 Final Send" xfId="23583" xr:uid="{2094FE0E-5827-4F21-8327-04CD1219FE62}"/>
    <cellStyle name="_Jan 2006 APAC MBOM - Feb 15PM version_MBOM Core - Field Reporting July 2006_MBOM June 07 Final Send_Cost out Update" xfId="23584" xr:uid="{B4AE6F91-0D5E-4A57-8BC1-BC682C1C6A17}"/>
    <cellStyle name="_Jan 2006 APAC MBOM - Feb 15PM version_MBOM Core - Field Reporting July 2006_MBOM June 07 Final Send_EBIT OCF Ranges" xfId="23585" xr:uid="{4D656732-D9C3-440F-908F-BCE724483ABD}"/>
    <cellStyle name="_Jan 2006 APAC MBOM - Feb 15PM version_MBOM Core - Field Reporting July 2006_MBOM June 07 Final Send_Working Capital Graph" xfId="23586" xr:uid="{F52DED32-D836-4AFA-8F5B-AC6FED216E5F}"/>
    <cellStyle name="_Jan 2006 APAC MBOM - Feb 15PM version_MBOM Core - Field Reporting July 2006_MBOM May 07 v.2" xfId="23587" xr:uid="{A87BE572-04F1-4F47-A7FB-FB26EAE4CDA7}"/>
    <cellStyle name="_Jan 2006 APAC MBOM - Feb 15PM version_MBOM Core - Field Reporting July 2006_MBOM May 07 v.2_Cost out Update" xfId="23588" xr:uid="{2F8249B1-49E9-4550-9CDC-529E668C7706}"/>
    <cellStyle name="_Jan 2006 APAC MBOM - Feb 15PM version_MBOM Core - Field Reporting July 2006_MBOM May 07 v.2_EBIT OCF Ranges" xfId="23589" xr:uid="{0D3D5350-95F2-479E-ABAE-1ACBEC718B9A}"/>
    <cellStyle name="_Jan 2006 APAC MBOM - Feb 15PM version_MBOM Core - Field Reporting July 2006_MBOM May 07 v.2_Working Capital Graph" xfId="23590" xr:uid="{FB1FF22A-A2DA-4124-8688-1CE5B31CB476}"/>
    <cellStyle name="_Jan 2006 APAC MBOM - Feb 15PM version_MBOM Core - Field Reporting July 2006_MBOM v.1" xfId="23591" xr:uid="{63021865-DC53-4707-A5A5-88D2F9C8CCA0}"/>
    <cellStyle name="_Jan 2006 APAC MBOM - Feb 15PM version_MBOM Core - Field Reporting July 2006_MBOM v.1 2" xfId="23592" xr:uid="{2F77093D-76C7-4E39-8C5A-54BC69939A6F}"/>
    <cellStyle name="_Jan 2006 APAC MBOM - Feb 15PM version_MBOM Core - Field Reporting July 2006_MBOM v.1_2009 AOP_Jan deck_Financials Consol_Sent" xfId="23593" xr:uid="{65A03B2A-B499-4FB9-8C83-A9E707411EDC}"/>
    <cellStyle name="_Jan 2006 APAC MBOM - Feb 15PM version_MBOM Core - Field Reporting July 2006_MBOM v.1_2009 AOP_Jan deck_Financials Consol_Sent_2" xfId="23594" xr:uid="{3FD6A66B-12B2-4D47-AC27-2BF959317DD5}"/>
    <cellStyle name="_Jan 2006 APAC MBOM - Feb 15PM version_MBOM Core - Field Reporting July 2006_MBOM v.1_2009 AOP_Nov deck_Financials_for Consol_v2" xfId="23595" xr:uid="{0447A6C4-3716-4409-B69E-AE8B7AEE1817}"/>
    <cellStyle name="_Jan 2006 APAC MBOM - Feb 15PM version_MBOM Core - Field Reporting July 2006_MBOM v.1_Cash Capex 10+2" xfId="23596" xr:uid="{43C5C81F-751F-4464-A68F-3C6D658EB378}"/>
    <cellStyle name="_Jan 2006 APAC MBOM - Feb 15PM version_MBOM Core - Field Reporting July 2006_MBOM v.1_Cash Capex 10+2_Cost out Update" xfId="23597" xr:uid="{A835BBD0-B687-42D2-9E64-2719B189FE43}"/>
    <cellStyle name="_Jan 2006 APAC MBOM - Feb 15PM version_MBOM Core - Field Reporting July 2006_MBOM v.1_Cash Capex 10+2_EBIT OCF Ranges" xfId="23598" xr:uid="{E376AE25-6085-45E4-A734-684521CDFEB8}"/>
    <cellStyle name="_Jan 2006 APAC MBOM - Feb 15PM version_MBOM Core - Field Reporting July 2006_MBOM v.1_Cash Capex 10+2_Working Capital Graph" xfId="23599" xr:uid="{6BF3EA96-54C4-4EB6-BF10-3007DE30F42D}"/>
    <cellStyle name="_Jan 2006 APAC MBOM - Feb 15PM version_MBOM Core - Field Reporting July 2006_MBOM v.1_Cost out Update" xfId="23600" xr:uid="{F4E2712A-5AAE-43BC-8655-0B1154003814}"/>
    <cellStyle name="_Jan 2006 APAC MBOM - Feb 15PM version_MBOM Core - Field Reporting July 2006_MBOM v.1_EBIT OCF Ranges" xfId="23601" xr:uid="{58264A87-D8E5-48DE-A608-CFD02CB48E57}"/>
    <cellStyle name="_Jan 2006 APAC MBOM - Feb 15PM version_MBOM Core - Field Reporting July 2006_MBOM v.1_Global Operations" xfId="23602" xr:uid="{A16AE5D5-153D-41E7-A612-322BF6ED0817}"/>
    <cellStyle name="_Jan 2006 APAC MBOM - Feb 15PM version_MBOM Core - Field Reporting July 2006_MBOM v.1_Global Operations 2" xfId="23603" xr:uid="{9B1C070A-0D6E-46C6-A72C-60321FA4D527}"/>
    <cellStyle name="_Jan 2006 APAC MBOM - Feb 15PM version_MBOM Core - Field Reporting July 2006_MBOM v.1_NA" xfId="23604" xr:uid="{910AC287-030B-4305-86BF-E0165E7941E7}"/>
    <cellStyle name="_Jan 2006 APAC MBOM - Feb 15PM version_MBOM Core - Field Reporting July 2006_MBOM v.1_NA 2" xfId="23605" xr:uid="{010D9E82-262B-48F7-9577-7663D0169DF9}"/>
    <cellStyle name="_Jan 2006 APAC MBOM - Feb 15PM version_MBOM Core - Field Reporting July 2006_MBOM v.1_NA_1" xfId="23606" xr:uid="{4ECC0F04-B188-4065-91A5-2827C93A9518}"/>
    <cellStyle name="_Jan 2006 APAC MBOM - Feb 15PM version_MBOM Core - Field Reporting July 2006_MBOM v.1_NA_1 2" xfId="23607" xr:uid="{0E44E8B8-3428-4877-B157-9F4999403BE3}"/>
    <cellStyle name="_Jan 2006 APAC MBOM - Feb 15PM version_MBOM Core - Field Reporting July 2006_MBOM v.1_Nov Review Deck Final" xfId="23608" xr:uid="{B6CE7462-C00E-4153-9603-676D8CDB9F25}"/>
    <cellStyle name="_Jan 2006 APAC MBOM - Feb 15PM version_MBOM Core - Field Reporting July 2006_MBOM v.1_OCFAnalysis" xfId="23609" xr:uid="{9D55EFD4-1AAE-4867-A2F1-FD3BCFB8BC1C}"/>
    <cellStyle name="_Jan 2006 APAC MBOM - Feb 15PM version_MBOM Core - Field Reporting July 2006_MBOM v.1_OCFAnalysis_Cost out Update" xfId="23610" xr:uid="{BC931B95-27AC-424E-BF1B-3E573E1549D1}"/>
    <cellStyle name="_Jan 2006 APAC MBOM - Feb 15PM version_MBOM Core - Field Reporting July 2006_MBOM v.1_OCFAnalysis_EBIT OCF Ranges" xfId="23611" xr:uid="{82904ACF-E090-4095-9D73-186B26E6E0A8}"/>
    <cellStyle name="_Jan 2006 APAC MBOM - Feb 15PM version_MBOM Core - Field Reporting July 2006_MBOM v.1_OCFAnalysis_Working Capital Graph" xfId="23612" xr:uid="{CB5CC8FC-9557-456F-9706-A2C1D73C700B}"/>
    <cellStyle name="_Jan 2006 APAC MBOM - Feb 15PM version_MBOM Core - Field Reporting July 2006_MBOM v.1_Quarterly Industry Volume - Corp Follow up Feb 19th" xfId="23613" xr:uid="{F8D1D66D-3868-4077-80F9-73FC5C87ABFF}"/>
    <cellStyle name="_Jan 2006 APAC MBOM - Feb 15PM version_MBOM Core - Field Reporting July 2006_MBOM v.1_Quarterly Industry Volume - Corp Follow up Feb 19th 2" xfId="23614" xr:uid="{A79E2B3B-7CB1-48CE-B06C-3F9712204F16}"/>
    <cellStyle name="_Jan 2006 APAC MBOM - Feb 15PM version_MBOM Core - Field Reporting July 2006_MBOM v.1_Quarterly Industry Volume - Corp Follow up Feb 19th_Cost out Update" xfId="23615" xr:uid="{0086430A-41A8-4E0A-B178-65BB6034DC72}"/>
    <cellStyle name="_Jan 2006 APAC MBOM - Feb 15PM version_MBOM Core - Field Reporting July 2006_MBOM v.1_Quarterly Industry Volume - Corp Follow up Feb 19th_EBIT OCF Ranges" xfId="23616" xr:uid="{238F7313-9A13-421A-A9CC-40D6E2270145}"/>
    <cellStyle name="_Jan 2006 APAC MBOM - Feb 15PM version_MBOM Core - Field Reporting July 2006_MBOM v.1_Quarterly Industry Volume - Corp Follow up Feb 19th_OCFAnalysis" xfId="23617" xr:uid="{AE334744-17C4-4EBF-AE80-90DF655AC6FF}"/>
    <cellStyle name="_Jan 2006 APAC MBOM - Feb 15PM version_MBOM Core - Field Reporting July 2006_MBOM v.1_Quarterly Industry Volume - Corp Follow up Feb 19th_OCFAnalysis_Cost out Update" xfId="23618" xr:uid="{5CD49519-D732-42A9-82DF-7A72541585BD}"/>
    <cellStyle name="_Jan 2006 APAC MBOM - Feb 15PM version_MBOM Core - Field Reporting July 2006_MBOM v.1_Quarterly Industry Volume - Corp Follow up Feb 19th_OCFAnalysis_EBIT OCF Ranges" xfId="23619" xr:uid="{6B05B013-DA69-4786-9DB5-64E8C5331B91}"/>
    <cellStyle name="_Jan 2006 APAC MBOM - Feb 15PM version_MBOM Core - Field Reporting July 2006_MBOM v.1_Quarterly Industry Volume - Corp Follow up Feb 19th_OCFAnalysis_Working Capital Graph" xfId="23620" xr:uid="{C8D5833D-7F20-46A5-8DC3-3429E868FC28}"/>
    <cellStyle name="_Jan 2006 APAC MBOM - Feb 15PM version_MBOM Core - Field Reporting July 2006_MBOM v.1_Quarterly Industry Volume - Corp Follow up Feb 19th_Working Capital Graph" xfId="23621" xr:uid="{5C989DE8-7636-4B62-B4BC-DD79DD97E61D}"/>
    <cellStyle name="_Jan 2006 APAC MBOM - Feb 15PM version_MBOM Core - Field Reporting July 2006_MBOM v.1_SBU_GLOBAL_NGT" xfId="23622" xr:uid="{B834873B-E584-483F-ADCC-60946EF7927D}"/>
    <cellStyle name="_Jan 2006 APAC MBOM - Feb 15PM version_MBOM Core - Field Reporting July 2006_MBOM v.1_SBU_GLOBAL_NGT 2" xfId="23623" xr:uid="{F21CDEA5-B188-4771-A9B2-8F0455F9F3AE}"/>
    <cellStyle name="_Jan 2006 APAC MBOM - Feb 15PM version_MBOM Core - Field Reporting July 2006_MBOM v.1_SBU_GLOBAL_NGT_Cost out Update" xfId="23624" xr:uid="{83857AA7-D023-45B3-9107-B45A1E0DDC9D}"/>
    <cellStyle name="_Jan 2006 APAC MBOM - Feb 15PM version_MBOM Core - Field Reporting July 2006_MBOM v.1_SBU_GLOBAL_NGT_EBIT OCF Ranges" xfId="23625" xr:uid="{151BE7D6-E89F-4742-9769-919288B04C05}"/>
    <cellStyle name="_Jan 2006 APAC MBOM - Feb 15PM version_MBOM Core - Field Reporting July 2006_MBOM v.1_SBU_GLOBAL_NGT_Working Capital Graph" xfId="23626" xr:uid="{4DEDACAE-D6F8-49C4-ACBA-A3AA694771AB}"/>
    <cellStyle name="_Jan 2006 APAC MBOM - Feb 15PM version_MBOM Core - Field Reporting July 2006_MBOM v.1_Supplemental Data Requirements-Country" xfId="23627" xr:uid="{53A34EA9-B7D3-42C8-BB7C-220A0B5E11F8}"/>
    <cellStyle name="_Jan 2006 APAC MBOM - Feb 15PM version_MBOM Core - Field Reporting July 2006_MBOM v.1_Working Capital Graph" xfId="23628" xr:uid="{46BE0E09-A27F-4175-8125-46378B81AE49}"/>
    <cellStyle name="_Jan 2006 APAC MBOM - Feb 15PM version_MBOM Core - Field Reporting July 2006_MBOM v.2" xfId="23629" xr:uid="{9A19A8B7-E1F9-4DEA-B6B6-3712AC00966C}"/>
    <cellStyle name="_Jan 2006 APAC MBOM - Feb 15PM version_MBOM Core - Field Reporting July 2006_MBOM v.2 2" xfId="23630" xr:uid="{F2F00FA6-5428-4100-AA2C-4B1680CD2A09}"/>
    <cellStyle name="_Jan 2006 APAC MBOM - Feb 15PM version_MBOM Core - Field Reporting July 2006_MBOM v.2_2009 AOP_Jan deck_Financials Consol_Sent" xfId="23631" xr:uid="{69262093-C580-4C84-B983-66A98CC38F91}"/>
    <cellStyle name="_Jan 2006 APAC MBOM - Feb 15PM version_MBOM Core - Field Reporting July 2006_MBOM v.2_2009 AOP_Jan deck_Financials Consol_Sent_2" xfId="23632" xr:uid="{F92C0DEA-221A-429C-8F0B-FD7ADEB4919E}"/>
    <cellStyle name="_Jan 2006 APAC MBOM - Feb 15PM version_MBOM Core - Field Reporting July 2006_MBOM v.2_2009 AOP_Nov deck_Financials_for Consol_v2" xfId="23633" xr:uid="{3386D521-0279-47C1-8A4D-2A8D8E8C685E}"/>
    <cellStyle name="_Jan 2006 APAC MBOM - Feb 15PM version_MBOM Core - Field Reporting July 2006_MBOM v.2_Cash Capex 10+2" xfId="23634" xr:uid="{E1D8C7AE-5538-4BE2-A8A4-5B3F0389B323}"/>
    <cellStyle name="_Jan 2006 APAC MBOM - Feb 15PM version_MBOM Core - Field Reporting July 2006_MBOM v.2_Cash Capex 10+2_Cost out Update" xfId="23635" xr:uid="{A6945B79-22BE-4D48-9292-ECA2AB90E11E}"/>
    <cellStyle name="_Jan 2006 APAC MBOM - Feb 15PM version_MBOM Core - Field Reporting July 2006_MBOM v.2_Cash Capex 10+2_EBIT OCF Ranges" xfId="23636" xr:uid="{F431B750-EC07-43CC-A76B-DD921464EFD9}"/>
    <cellStyle name="_Jan 2006 APAC MBOM - Feb 15PM version_MBOM Core - Field Reporting July 2006_MBOM v.2_Cash Capex 10+2_Working Capital Graph" xfId="23637" xr:uid="{FDF0E37E-B7E2-4C74-A14D-64EC232890FB}"/>
    <cellStyle name="_Jan 2006 APAC MBOM - Feb 15PM version_MBOM Core - Field Reporting July 2006_MBOM v.2_Cost out Update" xfId="23638" xr:uid="{8715F1BF-B264-4013-8F28-9EDDBCC1FB8D}"/>
    <cellStyle name="_Jan 2006 APAC MBOM - Feb 15PM version_MBOM Core - Field Reporting July 2006_MBOM v.2_EBIT OCF Ranges" xfId="23639" xr:uid="{5E24EE8D-F194-47A9-8E8D-73BCD785EC3E}"/>
    <cellStyle name="_Jan 2006 APAC MBOM - Feb 15PM version_MBOM Core - Field Reporting July 2006_MBOM v.2_Global Operations" xfId="23640" xr:uid="{0F98E4CE-8EE7-4818-9DFC-3799412DC4BF}"/>
    <cellStyle name="_Jan 2006 APAC MBOM - Feb 15PM version_MBOM Core - Field Reporting July 2006_MBOM v.2_Global Operations 2" xfId="23641" xr:uid="{70A47A84-579D-48E5-A4CE-7051E9504595}"/>
    <cellStyle name="_Jan 2006 APAC MBOM - Feb 15PM version_MBOM Core - Field Reporting July 2006_MBOM v.2_NA" xfId="23642" xr:uid="{1162DE7F-F90D-441B-8131-DE9403AE8A68}"/>
    <cellStyle name="_Jan 2006 APAC MBOM - Feb 15PM version_MBOM Core - Field Reporting July 2006_MBOM v.2_NA 2" xfId="23643" xr:uid="{54AFBB08-A951-4029-A1BD-B693DF4021D5}"/>
    <cellStyle name="_Jan 2006 APAC MBOM - Feb 15PM version_MBOM Core - Field Reporting July 2006_MBOM v.2_NA_1" xfId="23644" xr:uid="{8324C97A-4485-4E07-A7D0-3D4E89C7C802}"/>
    <cellStyle name="_Jan 2006 APAC MBOM - Feb 15PM version_MBOM Core - Field Reporting July 2006_MBOM v.2_NA_1 2" xfId="23645" xr:uid="{0C46F9CD-FD15-42E3-9A37-3D0EB6E91765}"/>
    <cellStyle name="_Jan 2006 APAC MBOM - Feb 15PM version_MBOM Core - Field Reporting July 2006_MBOM v.2_Nov Review Deck Final" xfId="23646" xr:uid="{63BF8BBF-0F05-4157-8581-8A665489BC11}"/>
    <cellStyle name="_Jan 2006 APAC MBOM - Feb 15PM version_MBOM Core - Field Reporting July 2006_MBOM v.2_OCFAnalysis" xfId="23647" xr:uid="{902C5430-BDE1-48F4-B277-C71022B53CB5}"/>
    <cellStyle name="_Jan 2006 APAC MBOM - Feb 15PM version_MBOM Core - Field Reporting July 2006_MBOM v.2_OCFAnalysis_Cost out Update" xfId="23648" xr:uid="{F2F038D6-4175-4B8C-A1A9-7A051216FE02}"/>
    <cellStyle name="_Jan 2006 APAC MBOM - Feb 15PM version_MBOM Core - Field Reporting July 2006_MBOM v.2_OCFAnalysis_EBIT OCF Ranges" xfId="23649" xr:uid="{11A77292-AECF-402A-8B42-6CE917C7B3C3}"/>
    <cellStyle name="_Jan 2006 APAC MBOM - Feb 15PM version_MBOM Core - Field Reporting July 2006_MBOM v.2_OCFAnalysis_Working Capital Graph" xfId="23650" xr:uid="{5A63AC80-0D7C-4C02-BCE7-B18672C35DC9}"/>
    <cellStyle name="_Jan 2006 APAC MBOM - Feb 15PM version_MBOM Core - Field Reporting July 2006_MBOM v.2_Quarterly Industry Volume - Corp Follow up Feb 19th" xfId="23651" xr:uid="{11CA7649-5BD9-47F5-8231-FC04A7D42413}"/>
    <cellStyle name="_Jan 2006 APAC MBOM - Feb 15PM version_MBOM Core - Field Reporting July 2006_MBOM v.2_Quarterly Industry Volume - Corp Follow up Feb 19th 2" xfId="23652" xr:uid="{DBB79AF8-D87A-4ACB-A050-AA1BEA566106}"/>
    <cellStyle name="_Jan 2006 APAC MBOM - Feb 15PM version_MBOM Core - Field Reporting July 2006_MBOM v.2_Quarterly Industry Volume - Corp Follow up Feb 19th_Cost out Update" xfId="23653" xr:uid="{3AC12BEA-7236-4A31-B6E8-C7E444014E79}"/>
    <cellStyle name="_Jan 2006 APAC MBOM - Feb 15PM version_MBOM Core - Field Reporting July 2006_MBOM v.2_Quarterly Industry Volume - Corp Follow up Feb 19th_EBIT OCF Ranges" xfId="23654" xr:uid="{A5DE2512-12C4-4CE9-B7A6-9BD0CA13465D}"/>
    <cellStyle name="_Jan 2006 APAC MBOM - Feb 15PM version_MBOM Core - Field Reporting July 2006_MBOM v.2_Quarterly Industry Volume - Corp Follow up Feb 19th_OCFAnalysis" xfId="23655" xr:uid="{1885DDDD-F5E9-40EB-833C-EF11E2C34D6E}"/>
    <cellStyle name="_Jan 2006 APAC MBOM - Feb 15PM version_MBOM Core - Field Reporting July 2006_MBOM v.2_Quarterly Industry Volume - Corp Follow up Feb 19th_OCFAnalysis_Cost out Update" xfId="23656" xr:uid="{B047D2EC-C81D-47CE-80CD-538034D60C5A}"/>
    <cellStyle name="_Jan 2006 APAC MBOM - Feb 15PM version_MBOM Core - Field Reporting July 2006_MBOM v.2_Quarterly Industry Volume - Corp Follow up Feb 19th_OCFAnalysis_EBIT OCF Ranges" xfId="23657" xr:uid="{074296F8-ACEF-4318-A9BD-F6A9C4A8BBA0}"/>
    <cellStyle name="_Jan 2006 APAC MBOM - Feb 15PM version_MBOM Core - Field Reporting July 2006_MBOM v.2_Quarterly Industry Volume - Corp Follow up Feb 19th_OCFAnalysis_Working Capital Graph" xfId="23658" xr:uid="{D0C2DF4D-C32E-4BB0-86DE-EC3EFFC13826}"/>
    <cellStyle name="_Jan 2006 APAC MBOM - Feb 15PM version_MBOM Core - Field Reporting July 2006_MBOM v.2_Quarterly Industry Volume - Corp Follow up Feb 19th_Working Capital Graph" xfId="23659" xr:uid="{3D4FCFE2-E7EB-40A9-BB3A-FEB45DCF8F3E}"/>
    <cellStyle name="_Jan 2006 APAC MBOM - Feb 15PM version_MBOM Core - Field Reporting July 2006_MBOM v.2_SBU_GLOBAL_NGT" xfId="23660" xr:uid="{1713E578-EAC7-4CAE-BDBD-27B5FD27FEC7}"/>
    <cellStyle name="_Jan 2006 APAC MBOM - Feb 15PM version_MBOM Core - Field Reporting July 2006_MBOM v.2_SBU_GLOBAL_NGT 2" xfId="23661" xr:uid="{AA218993-6F2C-41F6-AA8F-64CCB196FAAD}"/>
    <cellStyle name="_Jan 2006 APAC MBOM - Feb 15PM version_MBOM Core - Field Reporting July 2006_MBOM v.2_SBU_GLOBAL_NGT_Cost out Update" xfId="23662" xr:uid="{8546C8F9-087F-4AE4-A72C-3B5F2677AA21}"/>
    <cellStyle name="_Jan 2006 APAC MBOM - Feb 15PM version_MBOM Core - Field Reporting July 2006_MBOM v.2_SBU_GLOBAL_NGT_EBIT OCF Ranges" xfId="23663" xr:uid="{B92D7429-7852-4532-9DFD-4699B0DEBB86}"/>
    <cellStyle name="_Jan 2006 APAC MBOM - Feb 15PM version_MBOM Core - Field Reporting July 2006_MBOM v.2_SBU_GLOBAL_NGT_Working Capital Graph" xfId="23664" xr:uid="{A387469B-56C7-41F6-97FE-B64E014A0D6E}"/>
    <cellStyle name="_Jan 2006 APAC MBOM - Feb 15PM version_MBOM Core - Field Reporting July 2006_MBOM v.2_Supplemental Data Requirements-Country" xfId="23665" xr:uid="{6DBB073D-D47B-4DE6-90E7-5DB9415BB441}"/>
    <cellStyle name="_Jan 2006 APAC MBOM - Feb 15PM version_MBOM Core - Field Reporting July 2006_MBOM v.2_Working Capital Graph" xfId="23666" xr:uid="{67D3E2C0-6511-4352-AF64-845939B0B2E1}"/>
    <cellStyle name="_Jan 2006 APAC MBOM - Feb 15PM version_MBOM Core - Field Reporting July 2006_MBOM v.3" xfId="23667" xr:uid="{7F6CD963-A331-456C-A9C0-72B331C1739E}"/>
    <cellStyle name="_Jan 2006 APAC MBOM - Feb 15PM version_MBOM Core - Field Reporting July 2006_MBOM v.3 2" xfId="23668" xr:uid="{7B0B990A-7964-41F4-AD3C-4D165A1E0F72}"/>
    <cellStyle name="_Jan 2006 APAC MBOM - Feb 15PM version_MBOM Core - Field Reporting July 2006_MBOM v.3_2009 AOP_Jan deck_Financials Consol_Sent" xfId="23669" xr:uid="{B0AF6AF7-4412-490E-8B81-0E8F9A8BF746}"/>
    <cellStyle name="_Jan 2006 APAC MBOM - Feb 15PM version_MBOM Core - Field Reporting July 2006_MBOM v.3_2009 AOP_Jan deck_Financials Consol_Sent_2" xfId="23670" xr:uid="{4A48501F-37BA-4BF2-862D-FFFEBCA1EFA6}"/>
    <cellStyle name="_Jan 2006 APAC MBOM - Feb 15PM version_MBOM Core - Field Reporting July 2006_MBOM v.3_2009 AOP_Nov deck_Financials_for Consol_v2" xfId="23671" xr:uid="{2E1C61C0-2DE3-4A9B-ADBB-2CBD3AD2E5BE}"/>
    <cellStyle name="_Jan 2006 APAC MBOM - Feb 15PM version_MBOM Core - Field Reporting July 2006_MBOM v.3_Cash Capex 10+2" xfId="23672" xr:uid="{E42A9506-C85B-4554-A22A-B8E8F9430FA3}"/>
    <cellStyle name="_Jan 2006 APAC MBOM - Feb 15PM version_MBOM Core - Field Reporting July 2006_MBOM v.3_Cash Capex 10+2_Cost out Update" xfId="23673" xr:uid="{F4875B40-7D0E-4A75-B880-4121C195B1C0}"/>
    <cellStyle name="_Jan 2006 APAC MBOM - Feb 15PM version_MBOM Core - Field Reporting July 2006_MBOM v.3_Cash Capex 10+2_EBIT OCF Ranges" xfId="23674" xr:uid="{FC5B0FCC-0D33-4BAA-A7F9-5E733A547D63}"/>
    <cellStyle name="_Jan 2006 APAC MBOM - Feb 15PM version_MBOM Core - Field Reporting July 2006_MBOM v.3_Cash Capex 10+2_Working Capital Graph" xfId="23675" xr:uid="{E4B0DA2A-F7D8-4B01-9203-1EE70A37F2EF}"/>
    <cellStyle name="_Jan 2006 APAC MBOM - Feb 15PM version_MBOM Core - Field Reporting July 2006_MBOM v.3_Cost out Update" xfId="23676" xr:uid="{B1F8EA28-D481-423B-951A-26AD4716C293}"/>
    <cellStyle name="_Jan 2006 APAC MBOM - Feb 15PM version_MBOM Core - Field Reporting July 2006_MBOM v.3_EBIT OCF Ranges" xfId="23677" xr:uid="{F4550ACF-1519-4D7A-993F-A89BE2FFB4A3}"/>
    <cellStyle name="_Jan 2006 APAC MBOM - Feb 15PM version_MBOM Core - Field Reporting July 2006_MBOM v.3_Global Operations" xfId="23678" xr:uid="{53DEB26F-2A28-4FA2-B477-25075334FA31}"/>
    <cellStyle name="_Jan 2006 APAC MBOM - Feb 15PM version_MBOM Core - Field Reporting July 2006_MBOM v.3_Global Operations 2" xfId="23679" xr:uid="{99A250E4-6879-4C7E-9CA8-04EECBE06DE3}"/>
    <cellStyle name="_Jan 2006 APAC MBOM - Feb 15PM version_MBOM Core - Field Reporting July 2006_MBOM v.3_NA" xfId="23680" xr:uid="{70A0D77B-B56F-4ABC-B83F-2F33A5458920}"/>
    <cellStyle name="_Jan 2006 APAC MBOM - Feb 15PM version_MBOM Core - Field Reporting July 2006_MBOM v.3_NA 2" xfId="23681" xr:uid="{AD6A0839-498D-40C3-BCFC-4B42191CEA36}"/>
    <cellStyle name="_Jan 2006 APAC MBOM - Feb 15PM version_MBOM Core - Field Reporting July 2006_MBOM v.3_NA_1" xfId="23682" xr:uid="{7BE2CC48-4B33-4D79-B5D1-B1A62C9B63F2}"/>
    <cellStyle name="_Jan 2006 APAC MBOM - Feb 15PM version_MBOM Core - Field Reporting July 2006_MBOM v.3_NA_1 2" xfId="23683" xr:uid="{4E365C1A-7AD0-4628-9A96-7C7AD92A578C}"/>
    <cellStyle name="_Jan 2006 APAC MBOM - Feb 15PM version_MBOM Core - Field Reporting July 2006_MBOM v.3_Nov Review Deck Final" xfId="23684" xr:uid="{9AC57573-F2DA-452F-95B7-EE2B75C5CDD2}"/>
    <cellStyle name="_Jan 2006 APAC MBOM - Feb 15PM version_MBOM Core - Field Reporting July 2006_MBOM v.3_OCFAnalysis" xfId="23685" xr:uid="{74F8EDF0-302D-473A-B53E-2B14D9A546B1}"/>
    <cellStyle name="_Jan 2006 APAC MBOM - Feb 15PM version_MBOM Core - Field Reporting July 2006_MBOM v.3_OCFAnalysis_Cost out Update" xfId="23686" xr:uid="{48F19F05-DEC2-4BD3-A2BB-CE45BEF41287}"/>
    <cellStyle name="_Jan 2006 APAC MBOM - Feb 15PM version_MBOM Core - Field Reporting July 2006_MBOM v.3_OCFAnalysis_EBIT OCF Ranges" xfId="23687" xr:uid="{764A104C-0BD2-4B0A-AE93-AA1C952592FD}"/>
    <cellStyle name="_Jan 2006 APAC MBOM - Feb 15PM version_MBOM Core - Field Reporting July 2006_MBOM v.3_OCFAnalysis_Working Capital Graph" xfId="23688" xr:uid="{D302937A-06D0-4044-BBE8-2F65C0F25365}"/>
    <cellStyle name="_Jan 2006 APAC MBOM - Feb 15PM version_MBOM Core - Field Reporting July 2006_MBOM v.3_Quarterly Industry Volume - Corp Follow up Feb 19th" xfId="23689" xr:uid="{FEFE2759-3608-4AA4-9D60-221A179C5F15}"/>
    <cellStyle name="_Jan 2006 APAC MBOM - Feb 15PM version_MBOM Core - Field Reporting July 2006_MBOM v.3_Quarterly Industry Volume - Corp Follow up Feb 19th 2" xfId="23690" xr:uid="{415A60A0-BD00-4FBC-82C0-D72C37503D02}"/>
    <cellStyle name="_Jan 2006 APAC MBOM - Feb 15PM version_MBOM Core - Field Reporting July 2006_MBOM v.3_Quarterly Industry Volume - Corp Follow up Feb 19th_Cost out Update" xfId="23691" xr:uid="{C4234129-D1FB-4937-91E7-594877688908}"/>
    <cellStyle name="_Jan 2006 APAC MBOM - Feb 15PM version_MBOM Core - Field Reporting July 2006_MBOM v.3_Quarterly Industry Volume - Corp Follow up Feb 19th_EBIT OCF Ranges" xfId="23692" xr:uid="{BF67AF58-F343-42F8-AEC7-E40BA95865DB}"/>
    <cellStyle name="_Jan 2006 APAC MBOM - Feb 15PM version_MBOM Core - Field Reporting July 2006_MBOM v.3_Quarterly Industry Volume - Corp Follow up Feb 19th_OCFAnalysis" xfId="23693" xr:uid="{4CF4272D-A1EC-4D64-97D4-243B4A15E024}"/>
    <cellStyle name="_Jan 2006 APAC MBOM - Feb 15PM version_MBOM Core - Field Reporting July 2006_MBOM v.3_Quarterly Industry Volume - Corp Follow up Feb 19th_OCFAnalysis_Cost out Update" xfId="23694" xr:uid="{FA87095E-F0F6-4E6E-A82E-B78F0ED4E38D}"/>
    <cellStyle name="_Jan 2006 APAC MBOM - Feb 15PM version_MBOM Core - Field Reporting July 2006_MBOM v.3_Quarterly Industry Volume - Corp Follow up Feb 19th_OCFAnalysis_EBIT OCF Ranges" xfId="23695" xr:uid="{104B2F4E-27DA-4600-86AB-CBC9DB6783FA}"/>
    <cellStyle name="_Jan 2006 APAC MBOM - Feb 15PM version_MBOM Core - Field Reporting July 2006_MBOM v.3_Quarterly Industry Volume - Corp Follow up Feb 19th_OCFAnalysis_Working Capital Graph" xfId="23696" xr:uid="{19CE2BA5-4B1D-4D61-94CB-E03A6A2BBB19}"/>
    <cellStyle name="_Jan 2006 APAC MBOM - Feb 15PM version_MBOM Core - Field Reporting July 2006_MBOM v.3_Quarterly Industry Volume - Corp Follow up Feb 19th_Working Capital Graph" xfId="23697" xr:uid="{AF4A334F-86A5-431A-810F-62EBE413013B}"/>
    <cellStyle name="_Jan 2006 APAC MBOM - Feb 15PM version_MBOM Core - Field Reporting July 2006_MBOM v.3_SBU_GLOBAL_NGT" xfId="23698" xr:uid="{57A6CB4D-A5CD-4B3C-BD55-A12C3E1F8E49}"/>
    <cellStyle name="_Jan 2006 APAC MBOM - Feb 15PM version_MBOM Core - Field Reporting July 2006_MBOM v.3_SBU_GLOBAL_NGT 2" xfId="23699" xr:uid="{65C1C9FD-BB09-4F07-82A5-C2DF9575858A}"/>
    <cellStyle name="_Jan 2006 APAC MBOM - Feb 15PM version_MBOM Core - Field Reporting July 2006_MBOM v.3_SBU_GLOBAL_NGT_Cost out Update" xfId="23700" xr:uid="{E6E635A9-A110-4F8D-9DA1-D8574D208EF3}"/>
    <cellStyle name="_Jan 2006 APAC MBOM - Feb 15PM version_MBOM Core - Field Reporting July 2006_MBOM v.3_SBU_GLOBAL_NGT_EBIT OCF Ranges" xfId="23701" xr:uid="{29AC1765-5D78-4304-B22A-A6E6C7A62AD0}"/>
    <cellStyle name="_Jan 2006 APAC MBOM - Feb 15PM version_MBOM Core - Field Reporting July 2006_MBOM v.3_SBU_GLOBAL_NGT_Working Capital Graph" xfId="23702" xr:uid="{B39756B2-2A5A-4378-BD9E-DFAE4973CDDE}"/>
    <cellStyle name="_Jan 2006 APAC MBOM - Feb 15PM version_MBOM Core - Field Reporting July 2006_MBOM v.3_Supplemental Data Requirements-Country" xfId="23703" xr:uid="{DB9DF1A8-B1B5-4C09-BBEF-153C78CCB87C}"/>
    <cellStyle name="_Jan 2006 APAC MBOM - Feb 15PM version_MBOM Core - Field Reporting July 2006_MBOM v.3_Working Capital Graph" xfId="23704" xr:uid="{34215C42-5AB2-4FBF-A187-A4FFFB3EDD41}"/>
    <cellStyle name="_Jan 2006 APAC MBOM - Feb 15PM version_MBOM Core - Field Reporting July 2006_MBOM_2009 AOP_Jan deck_Financials Consol_Sent" xfId="23705" xr:uid="{D3B6C553-9AB2-4A0A-B238-6BC8D7A701D5}"/>
    <cellStyle name="_Jan 2006 APAC MBOM - Feb 15PM version_MBOM Core - Field Reporting July 2006_MBOM_2009 AOP_Jan deck_Financials Consol_Sent_2" xfId="23706" xr:uid="{4B9AFE6C-B44E-45F6-981C-1A615B2F036E}"/>
    <cellStyle name="_Jan 2006 APAC MBOM - Feb 15PM version_MBOM Core - Field Reporting July 2006_MBOM_2009 AOP_Nov deck_Financials_for Consol_v2" xfId="23707" xr:uid="{ECAEBFB1-5D67-4201-B46D-E800C1831D7E}"/>
    <cellStyle name="_Jan 2006 APAC MBOM - Feb 15PM version_MBOM Core - Field Reporting July 2006_MBOM_Cash Capex 10+2" xfId="23708" xr:uid="{93ACAC1B-0A98-48D9-8D85-7487CDF0039D}"/>
    <cellStyle name="_Jan 2006 APAC MBOM - Feb 15PM version_MBOM Core - Field Reporting July 2006_MBOM_Cash Capex 10+2_Cost out Update" xfId="23709" xr:uid="{58DE4D75-7FE3-4843-96CA-1F839203A067}"/>
    <cellStyle name="_Jan 2006 APAC MBOM - Feb 15PM version_MBOM Core - Field Reporting July 2006_MBOM_Cash Capex 10+2_EBIT OCF Ranges" xfId="23710" xr:uid="{EC91D75C-8490-4EFE-AA23-87A9ACBA4FD5}"/>
    <cellStyle name="_Jan 2006 APAC MBOM - Feb 15PM version_MBOM Core - Field Reporting July 2006_MBOM_Cash Capex 10+2_Working Capital Graph" xfId="23711" xr:uid="{DF9F5D1F-23F1-4A51-AB09-73EDB8634E39}"/>
    <cellStyle name="_Jan 2006 APAC MBOM - Feb 15PM version_MBOM Core - Field Reporting July 2006_MBOM_Cost out Update" xfId="23712" xr:uid="{08028ACA-18F9-4162-95EB-BD3E5EDDCEA8}"/>
    <cellStyle name="_Jan 2006 APAC MBOM - Feb 15PM version_MBOM Core - Field Reporting July 2006_MBOM_EBIT OCF Ranges" xfId="23713" xr:uid="{758D58F7-40AA-4D68-B0AC-85CE533FAB9A}"/>
    <cellStyle name="_Jan 2006 APAC MBOM - Feb 15PM version_MBOM Core - Field Reporting July 2006_MBOM_Global Operations" xfId="23714" xr:uid="{B75DFEB3-8362-40D9-BCCD-69073AA42D71}"/>
    <cellStyle name="_Jan 2006 APAC MBOM - Feb 15PM version_MBOM Core - Field Reporting July 2006_MBOM_Global Operations 2" xfId="23715" xr:uid="{08664731-168F-4DBE-9A89-EFF7567A3872}"/>
    <cellStyle name="_Jan 2006 APAC MBOM - Feb 15PM version_MBOM Core - Field Reporting July 2006_MBOM_NA" xfId="23716" xr:uid="{55079A40-9AD2-40E1-AA7B-38FC9BD775DC}"/>
    <cellStyle name="_Jan 2006 APAC MBOM - Feb 15PM version_MBOM Core - Field Reporting July 2006_MBOM_NA 2" xfId="23717" xr:uid="{22A1F87D-E3E4-4894-89C5-4B18C3F5E565}"/>
    <cellStyle name="_Jan 2006 APAC MBOM - Feb 15PM version_MBOM Core - Field Reporting July 2006_MBOM_NA_1" xfId="23718" xr:uid="{2FD69C5D-8960-4CCE-9B14-D1CBC166681F}"/>
    <cellStyle name="_Jan 2006 APAC MBOM - Feb 15PM version_MBOM Core - Field Reporting July 2006_MBOM_NA_1 2" xfId="23719" xr:uid="{3494107B-5629-47C8-A6E0-A487E135D221}"/>
    <cellStyle name="_Jan 2006 APAC MBOM - Feb 15PM version_MBOM Core - Field Reporting July 2006_MBOM_Nov Review Deck Final" xfId="23720" xr:uid="{3B922122-DCB4-4A27-9DF6-105B837D5C7B}"/>
    <cellStyle name="_Jan 2006 APAC MBOM - Feb 15PM version_MBOM Core - Field Reporting July 2006_MBOM_OCFAnalysis" xfId="23721" xr:uid="{70397F02-EE09-4315-B4D8-595290768467}"/>
    <cellStyle name="_Jan 2006 APAC MBOM - Feb 15PM version_MBOM Core - Field Reporting July 2006_MBOM_OCFAnalysis_Cost out Update" xfId="23722" xr:uid="{F22210DB-07E5-44AC-A4FE-4713AFBE677E}"/>
    <cellStyle name="_Jan 2006 APAC MBOM - Feb 15PM version_MBOM Core - Field Reporting July 2006_MBOM_OCFAnalysis_EBIT OCF Ranges" xfId="23723" xr:uid="{50DBE8DC-6756-4261-8984-FAD5A7140D4E}"/>
    <cellStyle name="_Jan 2006 APAC MBOM - Feb 15PM version_MBOM Core - Field Reporting July 2006_MBOM_OCFAnalysis_Working Capital Graph" xfId="23724" xr:uid="{E63F7A33-118F-4DBC-B097-BA3BCB45309A}"/>
    <cellStyle name="_Jan 2006 APAC MBOM - Feb 15PM version_MBOM Core - Field Reporting July 2006_MBOM_Quarterly Industry Volume - Corp Follow up Feb 19th" xfId="23725" xr:uid="{51D6D4D8-1988-4758-924B-70A4A765A235}"/>
    <cellStyle name="_Jan 2006 APAC MBOM - Feb 15PM version_MBOM Core - Field Reporting July 2006_MBOM_Quarterly Industry Volume - Corp Follow up Feb 19th 2" xfId="23726" xr:uid="{040C5C53-07B8-4A9E-AF87-878FEF2834DB}"/>
    <cellStyle name="_Jan 2006 APAC MBOM - Feb 15PM version_MBOM Core - Field Reporting July 2006_MBOM_Quarterly Industry Volume - Corp Follow up Feb 19th_Cost out Update" xfId="23727" xr:uid="{599B8E6B-C611-4228-A0EE-C818AFA24159}"/>
    <cellStyle name="_Jan 2006 APAC MBOM - Feb 15PM version_MBOM Core - Field Reporting July 2006_MBOM_Quarterly Industry Volume - Corp Follow up Feb 19th_EBIT OCF Ranges" xfId="23728" xr:uid="{ADB48411-4E69-463D-AA00-FDCF37CB5A03}"/>
    <cellStyle name="_Jan 2006 APAC MBOM - Feb 15PM version_MBOM Core - Field Reporting July 2006_MBOM_Quarterly Industry Volume - Corp Follow up Feb 19th_OCFAnalysis" xfId="23729" xr:uid="{ED4ABDC5-8AA1-404C-84B1-F68988EC2749}"/>
    <cellStyle name="_Jan 2006 APAC MBOM - Feb 15PM version_MBOM Core - Field Reporting July 2006_MBOM_Quarterly Industry Volume - Corp Follow up Feb 19th_OCFAnalysis_Cost out Update" xfId="23730" xr:uid="{6E76687B-D34D-45AF-819C-CFB9062480E6}"/>
    <cellStyle name="_Jan 2006 APAC MBOM - Feb 15PM version_MBOM Core - Field Reporting July 2006_MBOM_Quarterly Industry Volume - Corp Follow up Feb 19th_OCFAnalysis_EBIT OCF Ranges" xfId="23731" xr:uid="{A679D3E8-4C07-4138-8D6B-FD5623B8CE40}"/>
    <cellStyle name="_Jan 2006 APAC MBOM - Feb 15PM version_MBOM Core - Field Reporting July 2006_MBOM_Quarterly Industry Volume - Corp Follow up Feb 19th_OCFAnalysis_Working Capital Graph" xfId="23732" xr:uid="{6673A481-0292-448C-83A6-83DDD979FEF4}"/>
    <cellStyle name="_Jan 2006 APAC MBOM - Feb 15PM version_MBOM Core - Field Reporting July 2006_MBOM_Quarterly Industry Volume - Corp Follow up Feb 19th_Working Capital Graph" xfId="23733" xr:uid="{B04983B6-6DA0-44E4-AA15-B3D5EC486996}"/>
    <cellStyle name="_Jan 2006 APAC MBOM - Feb 15PM version_MBOM Core - Field Reporting July 2006_MBOM_SBU_GLOBAL_NGT" xfId="23734" xr:uid="{18CC30F1-F85D-444F-938A-C0F9C9A033FC}"/>
    <cellStyle name="_Jan 2006 APAC MBOM - Feb 15PM version_MBOM Core - Field Reporting July 2006_MBOM_SBU_GLOBAL_NGT 2" xfId="23735" xr:uid="{33511A1E-B7A3-46F8-968E-BA759537DB97}"/>
    <cellStyle name="_Jan 2006 APAC MBOM - Feb 15PM version_MBOM Core - Field Reporting July 2006_MBOM_SBU_GLOBAL_NGT_Cost out Update" xfId="23736" xr:uid="{1E8DADEA-F3AC-42D9-B070-DEEF037B398A}"/>
    <cellStyle name="_Jan 2006 APAC MBOM - Feb 15PM version_MBOM Core - Field Reporting July 2006_MBOM_SBU_GLOBAL_NGT_EBIT OCF Ranges" xfId="23737" xr:uid="{F0C84BDB-557B-4801-8ED2-69091639569E}"/>
    <cellStyle name="_Jan 2006 APAC MBOM - Feb 15PM version_MBOM Core - Field Reporting July 2006_MBOM_SBU_GLOBAL_NGT_Working Capital Graph" xfId="23738" xr:uid="{8E6965EE-AC98-4A70-A2DB-68E5DD0255DA}"/>
    <cellStyle name="_Jan 2006 APAC MBOM - Feb 15PM version_MBOM Core - Field Reporting July 2006_MBOM_Supplemental Data Requirements-Country" xfId="23739" xr:uid="{F7BFE354-DF44-4AFC-B904-DFBD67A94FC2}"/>
    <cellStyle name="_Jan 2006 APAC MBOM - Feb 15PM version_MBOM Core - Field Reporting July 2006_MBOM_Working Capital Graph" xfId="23740" xr:uid="{E6D193EE-5E5D-4C72-949D-3612A6DCB874}"/>
    <cellStyle name="_Jan 2006 APAC MBOM - Feb 15PM version_MBOM Core - Field Reporting July 2006_mktng (RMB)" xfId="12752" xr:uid="{D8F55142-90DF-4B8C-BF2D-6D3A4DAE6D47}"/>
    <cellStyle name="_Jan 2006 APAC MBOM - Feb 15PM version_MBOM Core - Field Reporting July 2006_mktng (RMB)_Cost out Update" xfId="23741" xr:uid="{3516500B-872B-4ADC-903E-782A21055ADB}"/>
    <cellStyle name="_Jan 2006 APAC MBOM - Feb 15PM version_MBOM Core - Field Reporting July 2006_mktng (RMB)_EBIT OCF Ranges" xfId="23742" xr:uid="{0734D9E3-95CA-4813-A6F2-82D09E06E077}"/>
    <cellStyle name="_Jan 2006 APAC MBOM - Feb 15PM version_MBOM Core - Field Reporting July 2006_mktng (RMB)_Working Capital Graph" xfId="23743" xr:uid="{5374A3DB-EC02-4BC9-A475-0ADE5885C45F}"/>
    <cellStyle name="_Jan 2006 APAC MBOM - Feb 15PM version_MBOM Core - Field Reporting July 2006_NA" xfId="23744" xr:uid="{FA98AD5A-DD4A-4F46-B975-5B07F9880D55}"/>
    <cellStyle name="_Jan 2006 APAC MBOM - Feb 15PM version_MBOM Core - Field Reporting July 2006_NA 2" xfId="23745" xr:uid="{EF773A9D-14B4-44EA-B277-E85D3609B952}"/>
    <cellStyle name="_Jan 2006 APAC MBOM - Feb 15PM version_MBOM Core - Field Reporting July 2006_NA_1" xfId="23746" xr:uid="{C613AA0E-E6EC-4CD8-B3F4-61E468427219}"/>
    <cellStyle name="_Jan 2006 APAC MBOM - Feb 15PM version_MBOM Core - Field Reporting July 2006_NA_1 2" xfId="23747" xr:uid="{9A423108-8083-44F8-AE94-1651186BC908}"/>
    <cellStyle name="_Jan 2006 APAC MBOM - Feb 15PM version_MBOM Core - Field Reporting July 2006_Nov Review Deck Final" xfId="23748" xr:uid="{AA220C6E-88EB-419E-8CDE-C158B4B15372}"/>
    <cellStyle name="_Jan 2006 APAC MBOM - Feb 15PM version_MBOM Core - Field Reporting July 2006_OCFAnalysis" xfId="23749" xr:uid="{5429CC03-0F28-4C33-B1A7-2CF8663415AB}"/>
    <cellStyle name="_Jan 2006 APAC MBOM - Feb 15PM version_MBOM Core - Field Reporting July 2006_OCFAnalysis_Cost out Update" xfId="23750" xr:uid="{4E61FA1A-B357-4928-BC3F-987BCFF453CC}"/>
    <cellStyle name="_Jan 2006 APAC MBOM - Feb 15PM version_MBOM Core - Field Reporting July 2006_OCFAnalysis_EBIT OCF Ranges" xfId="23751" xr:uid="{9F0B7A4A-B407-4FA7-B4B5-D471B11F0FFD}"/>
    <cellStyle name="_Jan 2006 APAC MBOM - Feb 15PM version_MBOM Core - Field Reporting July 2006_OCFAnalysis_Working Capital Graph" xfId="23752" xr:uid="{36D2163B-8E0B-4ACF-92AC-538DFC9B0CC4}"/>
    <cellStyle name="_Jan 2006 APAC MBOM - Feb 15PM version_MBOM Core - Field Reporting July 2006_Price_Cons Repl" xfId="12753" xr:uid="{F17A4F5E-7154-43A0-BC8E-DA6B926A5771}"/>
    <cellStyle name="_Jan 2006 APAC MBOM - Feb 15PM version_MBOM Core - Field Reporting July 2006_Price_Cons Repl_Cost out Update" xfId="23753" xr:uid="{9671CEC0-6D81-4438-A0D2-DB8EDC0BCD1E}"/>
    <cellStyle name="_Jan 2006 APAC MBOM - Feb 15PM version_MBOM Core - Field Reporting July 2006_Price_Cons Repl_EBIT OCF Ranges" xfId="23754" xr:uid="{E053C7A0-E121-4F06-AAF6-6A3BAC84B15C}"/>
    <cellStyle name="_Jan 2006 APAC MBOM - Feb 15PM version_MBOM Core - Field Reporting July 2006_Price_Cons Repl_Working Capital Graph" xfId="23755" xr:uid="{5332D2CB-2669-437E-853A-1A50DFAB723C}"/>
    <cellStyle name="_Jan 2006 APAC MBOM - Feb 15PM version_MBOM Core - Field Reporting July 2006_Quarterly Industry Volume - Corp Follow up Feb 19th" xfId="23756" xr:uid="{B2B8E525-5C09-465F-901C-61A601C6312E}"/>
    <cellStyle name="_Jan 2006 APAC MBOM - Feb 15PM version_MBOM Core - Field Reporting July 2006_Quarterly Industry Volume - Corp Follow up Feb 19th 2" xfId="23757" xr:uid="{D0DC1E98-8D5E-45E3-B0C5-8A95361CCABD}"/>
    <cellStyle name="_Jan 2006 APAC MBOM - Feb 15PM version_MBOM Core - Field Reporting July 2006_Quarterly Industry Volume - Corp Follow up Feb 19th_Cost out Update" xfId="23758" xr:uid="{B9291B17-51C9-488A-8268-821707A9A24E}"/>
    <cellStyle name="_Jan 2006 APAC MBOM - Feb 15PM version_MBOM Core - Field Reporting July 2006_Quarterly Industry Volume - Corp Follow up Feb 19th_EBIT OCF Ranges" xfId="23759" xr:uid="{EC6582CD-909F-47F3-804F-BA46013DAF73}"/>
    <cellStyle name="_Jan 2006 APAC MBOM - Feb 15PM version_MBOM Core - Field Reporting July 2006_Quarterly Industry Volume - Corp Follow up Feb 19th_OCFAnalysis" xfId="23760" xr:uid="{2C4BD880-3D42-448F-9CDF-22BD5AB23F20}"/>
    <cellStyle name="_Jan 2006 APAC MBOM - Feb 15PM version_MBOM Core - Field Reporting July 2006_Quarterly Industry Volume - Corp Follow up Feb 19th_OCFAnalysis_Cost out Update" xfId="23761" xr:uid="{35E04B09-55CF-4418-9786-3DFD99DB6EFC}"/>
    <cellStyle name="_Jan 2006 APAC MBOM - Feb 15PM version_MBOM Core - Field Reporting July 2006_Quarterly Industry Volume - Corp Follow up Feb 19th_OCFAnalysis_EBIT OCF Ranges" xfId="23762" xr:uid="{61622BF9-60A7-490B-A925-4FCF1EFB3E32}"/>
    <cellStyle name="_Jan 2006 APAC MBOM - Feb 15PM version_MBOM Core - Field Reporting July 2006_Quarterly Industry Volume - Corp Follow up Feb 19th_OCFAnalysis_Working Capital Graph" xfId="23763" xr:uid="{71FE9CCD-8B7B-4991-8D68-D40D57472C5E}"/>
    <cellStyle name="_Jan 2006 APAC MBOM - Feb 15PM version_MBOM Core - Field Reporting July 2006_Quarterly Industry Volume - Corp Follow up Feb 19th_Working Capital Graph" xfId="23764" xr:uid="{20ABCC96-750E-4170-8F70-965FC82E4235}"/>
    <cellStyle name="_Jan 2006 APAC MBOM - Feb 15PM version_MBOM Core - Field Reporting July 2006_SBU_GLOBAL_NGT" xfId="23765" xr:uid="{8998E7B9-022C-4584-8865-C0B59CCE0797}"/>
    <cellStyle name="_Jan 2006 APAC MBOM - Feb 15PM version_MBOM Core - Field Reporting July 2006_SBU_GLOBAL_NGT 2" xfId="23766" xr:uid="{30186FF6-21CF-4C6A-82BA-53D6E4D41DBE}"/>
    <cellStyle name="_Jan 2006 APAC MBOM - Feb 15PM version_MBOM Core - Field Reporting July 2006_SBU_GLOBAL_NGT_Cost out Update" xfId="23767" xr:uid="{71BF8E1E-11A1-459C-AC1A-F48126EC9777}"/>
    <cellStyle name="_Jan 2006 APAC MBOM - Feb 15PM version_MBOM Core - Field Reporting July 2006_SBU_GLOBAL_NGT_EBIT OCF Ranges" xfId="23768" xr:uid="{3BF67635-DAF7-439A-95FD-1E6B7C39415C}"/>
    <cellStyle name="_Jan 2006 APAC MBOM - Feb 15PM version_MBOM Core - Field Reporting July 2006_SBU_GLOBAL_NGT_Working Capital Graph" xfId="23769" xr:uid="{1DD0FAD2-4E75-4D5C-801C-F4B0D9091439}"/>
    <cellStyle name="_Jan 2006 APAC MBOM - Feb 15PM version_MBOM Core - Field Reporting July 2006_SPTFIN MBOM Inputs AUG 07" xfId="23770" xr:uid="{E1CB180A-2536-4D76-AF2E-DF31D05E36AB}"/>
    <cellStyle name="_Jan 2006 APAC MBOM - Feb 15PM version_MBOM Core - Field Reporting July 2006_SPTFIN MBOM Inputs AUG 07_Cost out Update" xfId="23771" xr:uid="{8EF8D2FF-D350-4047-BA88-3CDA0FC1DE7D}"/>
    <cellStyle name="_Jan 2006 APAC MBOM - Feb 15PM version_MBOM Core - Field Reporting July 2006_SPTFIN MBOM Inputs AUG 07_EBIT OCF Ranges" xfId="23772" xr:uid="{A128694A-BABC-4CF5-88D8-E5BCF0747220}"/>
    <cellStyle name="_Jan 2006 APAC MBOM - Feb 15PM version_MBOM Core - Field Reporting July 2006_SPTFIN MBOM Inputs AUG 07_Working Capital Graph" xfId="23773" xr:uid="{6663561A-15E0-4570-89DD-1F1E0B331764}"/>
    <cellStyle name="_Jan 2006 APAC MBOM - Feb 15PM version_MBOM Core - Field Reporting July 2006_SPTFIN MBOM Inputs Dec 07" xfId="23774" xr:uid="{8D9B7AF2-AFD1-42FE-952E-BD6B6D6CE561}"/>
    <cellStyle name="_Jan 2006 APAC MBOM - Feb 15PM version_MBOM Core - Field Reporting July 2006_SPTFIN MBOM Inputs Dec 07_Cost out Update" xfId="23775" xr:uid="{B18EB715-63E3-4AE3-8282-11CB7FA36E53}"/>
    <cellStyle name="_Jan 2006 APAC MBOM - Feb 15PM version_MBOM Core - Field Reporting July 2006_SPTFIN MBOM Inputs Dec 07_EBIT OCF Ranges" xfId="23776" xr:uid="{3C12D80F-44B6-434E-8D3A-B3F7DF25CAF4}"/>
    <cellStyle name="_Jan 2006 APAC MBOM - Feb 15PM version_MBOM Core - Field Reporting July 2006_SPTFIN MBOM Inputs Dec 07_Working Capital Graph" xfId="23777" xr:uid="{E594A101-FAB5-448E-81E6-93BF7609021E}"/>
    <cellStyle name="_Jan 2006 APAC MBOM - Feb 15PM version_MBOM Core - Field Reporting July 2006_SPTFIN MBOM Inputs jul 07" xfId="23778" xr:uid="{F6D3EB0E-CA99-4DC8-B501-875987191DD6}"/>
    <cellStyle name="_Jan 2006 APAC MBOM - Feb 15PM version_MBOM Core - Field Reporting July 2006_SPTFIN MBOM Inputs jul 07_Cost out Update" xfId="23779" xr:uid="{FECC0390-F237-437E-9D73-80ECF7FEDA84}"/>
    <cellStyle name="_Jan 2006 APAC MBOM - Feb 15PM version_MBOM Core - Field Reporting July 2006_SPTFIN MBOM Inputs jul 07_EBIT OCF Ranges" xfId="23780" xr:uid="{A4A24EC8-0FEE-40E8-9BE5-4332CCC4A08C}"/>
    <cellStyle name="_Jan 2006 APAC MBOM - Feb 15PM version_MBOM Core - Field Reporting July 2006_SPTFIN MBOM Inputs jul 07_Working Capital Graph" xfId="23781" xr:uid="{AD184221-5517-4A90-8762-38BD8DD9A52D}"/>
    <cellStyle name="_Jan 2006 APAC MBOM - Feb 15PM version_MBOM Core - Field Reporting July 2006_SPTFIN MBOM Inputs jun 07 final" xfId="23782" xr:uid="{9ED89190-E687-4FEF-A7B0-4E12F3DC2F04}"/>
    <cellStyle name="_Jan 2006 APAC MBOM - Feb 15PM version_MBOM Core - Field Reporting July 2006_SPTFIN MBOM Inputs jun 07 final_Cost out Update" xfId="23783" xr:uid="{261FD9CF-B5AA-480E-BF93-FAA5F9FD3BD9}"/>
    <cellStyle name="_Jan 2006 APAC MBOM - Feb 15PM version_MBOM Core - Field Reporting July 2006_SPTFIN MBOM Inputs jun 07 final_EBIT OCF Ranges" xfId="23784" xr:uid="{8D01635D-42F2-4230-8299-0D12933A6C96}"/>
    <cellStyle name="_Jan 2006 APAC MBOM - Feb 15PM version_MBOM Core - Field Reporting July 2006_SPTFIN MBOM Inputs jun 07 final_Working Capital Graph" xfId="23785" xr:uid="{0AB1893A-3C18-4E63-ADC0-22B4E77B6667}"/>
    <cellStyle name="_Jan 2006 APAC MBOM - Feb 15PM version_MBOM Core - Field Reporting July 2006_SPTFIN MBOM Inputs Jun'07" xfId="23786" xr:uid="{38E0ADD8-00FD-4B2B-873D-416300F145F8}"/>
    <cellStyle name="_Jan 2006 APAC MBOM - Feb 15PM version_MBOM Core - Field Reporting July 2006_SPTFIN MBOM Inputs Jun'07_Cost out Update" xfId="23787" xr:uid="{99F94B73-B463-47FE-8BAD-0DDEA147B362}"/>
    <cellStyle name="_Jan 2006 APAC MBOM - Feb 15PM version_MBOM Core - Field Reporting July 2006_SPTFIN MBOM Inputs Jun'07_EBIT OCF Ranges" xfId="23788" xr:uid="{3054A6C4-637C-406E-AB35-FC1C220EEFC5}"/>
    <cellStyle name="_Jan 2006 APAC MBOM - Feb 15PM version_MBOM Core - Field Reporting July 2006_SPTFIN MBOM Inputs Jun'07_Working Capital Graph" xfId="23789" xr:uid="{4CFB3DC6-4C31-4776-9DA3-BAFE7BEB06BD}"/>
    <cellStyle name="_Jan 2006 APAC MBOM - Feb 15PM version_MBOM Core - Field Reporting July 2006_Supplemental Data Requirements-Country" xfId="23790" xr:uid="{82F9E63B-E900-44A3-927B-B019E948695A}"/>
    <cellStyle name="_Jan 2006 APAC MBOM - Feb 15PM version_MBOM Core - Field Reporting July 2006_Working Capital Graph" xfId="23791" xr:uid="{A9450386-D24C-4807-ABC9-62032926209F}"/>
    <cellStyle name="_Jan 2006 APAC MBOM - Feb 15PM version_MBOM Core - Field Reporting June 2006" xfId="12754" xr:uid="{C5DE4487-11E5-49D9-9B27-F0A4DCF6BA52}"/>
    <cellStyle name="_Jan 2006 APAC MBOM - Feb 15PM version_MBOM Core - Field Reporting June 2006_063006" xfId="12755" xr:uid="{5243563E-AF0F-439A-A5F8-0EA5F13E9544}"/>
    <cellStyle name="_Jan 2006 APAC MBOM - Feb 15PM version_MBOM Core - Field Reporting June 2006_063006_Cost out Update" xfId="23792" xr:uid="{98CBCD47-30EE-43E0-9CE1-E2AD698DCD04}"/>
    <cellStyle name="_Jan 2006 APAC MBOM - Feb 15PM version_MBOM Core - Field Reporting June 2006_063006_EBIT OCF Ranges" xfId="23793" xr:uid="{3B7F9973-42B9-4A39-9E9B-A0C7643F0C43}"/>
    <cellStyle name="_Jan 2006 APAC MBOM - Feb 15PM version_MBOM Core - Field Reporting June 2006_063006_Working Capital Graph" xfId="23794" xr:uid="{34DC44EF-EB3D-4350-993E-449FD45AD86E}"/>
    <cellStyle name="_Jan 2006 APAC MBOM - Feb 15PM version_MBOM Core - Field Reporting June 2006_070806" xfId="12756" xr:uid="{A9FAA122-7BDD-4B82-8CB5-AB4254A0687E}"/>
    <cellStyle name="_Jan 2006 APAC MBOM - Feb 15PM version_MBOM Core - Field Reporting June 2006_070806_Cost out Update" xfId="23795" xr:uid="{A118994C-0D33-4C61-84D8-6CA1DDED0314}"/>
    <cellStyle name="_Jan 2006 APAC MBOM - Feb 15PM version_MBOM Core - Field Reporting June 2006_070806_EBIT OCF Ranges" xfId="23796" xr:uid="{74322B01-D1BB-419E-AC29-5FEF05C0F16D}"/>
    <cellStyle name="_Jan 2006 APAC MBOM - Feb 15PM version_MBOM Core - Field Reporting June 2006_070806_Working Capital Graph" xfId="23797" xr:uid="{5EF94B7B-0B20-409D-AC11-700A8DAC333A}"/>
    <cellStyle name="_Jan 2006 APAC MBOM - Feb 15PM version_MBOM Core - Field Reporting June 2006_Cost out Update" xfId="23798" xr:uid="{855FD83B-5FEE-40E6-80D4-A86E1FE9BA50}"/>
    <cellStyle name="_Jan 2006 APAC MBOM - Feb 15PM version_MBOM Core - Field Reporting June 2006_EBIT OCF Ranges" xfId="23799" xr:uid="{8B5F936E-E3DB-41AC-8C71-5A86C3B11D29}"/>
    <cellStyle name="_Jan 2006 APAC MBOM - Feb 15PM version_MBOM Core - Field Reporting June 2006_Rev_071106" xfId="12757" xr:uid="{373D58DE-5D70-4645-AB93-3CB532C2CDCC}"/>
    <cellStyle name="_Jan 2006 APAC MBOM - Feb 15PM version_MBOM Core - Field Reporting June 2006_Rev_071106_Cost out Update" xfId="23800" xr:uid="{5016F874-1AF1-4C48-B591-16A4E3A6408A}"/>
    <cellStyle name="_Jan 2006 APAC MBOM - Feb 15PM version_MBOM Core - Field Reporting June 2006_Rev_071106_EBIT OCF Ranges" xfId="23801" xr:uid="{A6C32B14-9E8C-4AD2-B8BE-68023C9E6848}"/>
    <cellStyle name="_Jan 2006 APAC MBOM - Feb 15PM version_MBOM Core - Field Reporting June 2006_Rev_071106_Working Capital Graph" xfId="23802" xr:uid="{35F1B229-0EA1-4ED8-8407-368633BCBFFA}"/>
    <cellStyle name="_Jan 2006 APAC MBOM - Feb 15PM version_MBOM Core - Field Reporting June 2006_Working Capital Graph" xfId="23803" xr:uid="{434FEEDD-A678-4996-B446-3F8729D94E1B}"/>
    <cellStyle name="_Jan 2006 APAC MBOM - Feb 15PM version_MBOM Core - Field Reporting Mar 2006" xfId="12758" xr:uid="{8DC4864B-254C-4EAA-BB33-F914E049BD05}"/>
    <cellStyle name="_Jan 2006 APAC MBOM - Feb 15PM version_MBOM Core - Field Reporting Mar 2006 2" xfId="23804" xr:uid="{976A8A4C-0B11-48E3-9B69-A9374FF5367E}"/>
    <cellStyle name="_Jan 2006 APAC MBOM - Feb 15PM version_MBOM Core - Field Reporting Mar 2006_2009 AOP_Jan deck_Financials Consol_Sent" xfId="23805" xr:uid="{45FDF8B2-AA29-4A18-BF0D-3E4229BA0E55}"/>
    <cellStyle name="_Jan 2006 APAC MBOM - Feb 15PM version_MBOM Core - Field Reporting Mar 2006_2009 AOP_Jan deck_Financials Consol_Sent_2" xfId="23806" xr:uid="{ED662FD6-BC0B-4B43-8ACF-A4D1237B3CDF}"/>
    <cellStyle name="_Jan 2006 APAC MBOM - Feb 15PM version_MBOM Core - Field Reporting Mar 2006_2009 AOP_Nov deck_Financials_for Consol_v2" xfId="23807" xr:uid="{4A05D311-C7D6-4ECE-9C78-BB2F55CB8403}"/>
    <cellStyle name="_Jan 2006 APAC MBOM - Feb 15PM version_MBOM Core - Field Reporting Mar 2006_Cash Capex 10+2" xfId="23808" xr:uid="{06949433-7E5A-45AC-8185-C121A2DA5FEB}"/>
    <cellStyle name="_Jan 2006 APAC MBOM - Feb 15PM version_MBOM Core - Field Reporting Mar 2006_Cash Capex 10+2_Cost out Update" xfId="23809" xr:uid="{ECC7F9FF-8B42-4DD5-8C4E-A29B5549D934}"/>
    <cellStyle name="_Jan 2006 APAC MBOM - Feb 15PM version_MBOM Core - Field Reporting Mar 2006_Cash Capex 10+2_EBIT OCF Ranges" xfId="23810" xr:uid="{19FC4AB3-31AC-414E-BA82-A6ED7C4643D4}"/>
    <cellStyle name="_Jan 2006 APAC MBOM - Feb 15PM version_MBOM Core - Field Reporting Mar 2006_Cash Capex 10+2_Working Capital Graph" xfId="23811" xr:uid="{4DB8FB93-CE10-45A2-927F-3E122804CEA1}"/>
    <cellStyle name="_Jan 2006 APAC MBOM - Feb 15PM version_MBOM Core - Field Reporting Mar 2006_Cost out Update" xfId="23812" xr:uid="{57EC3EB1-ED6F-4667-9341-D16E700D12F8}"/>
    <cellStyle name="_Jan 2006 APAC MBOM - Feb 15PM version_MBOM Core - Field Reporting Mar 2006_EBIT OCF Ranges" xfId="23813" xr:uid="{CFC61FDB-02D8-4814-B8F6-ECD69785414A}"/>
    <cellStyle name="_Jan 2006 APAC MBOM - Feb 15PM version_MBOM Core - Field Reporting Mar 2006_Global Operations" xfId="23814" xr:uid="{C48749D2-3EA1-436A-A333-370BBE2D8AEF}"/>
    <cellStyle name="_Jan 2006 APAC MBOM - Feb 15PM version_MBOM Core - Field Reporting Mar 2006_Global Operations 2" xfId="23815" xr:uid="{3DD40193-1CE8-4205-B3E1-5F6ABE68FF71}"/>
    <cellStyle name="_Jan 2006 APAC MBOM - Feb 15PM version_MBOM Core - Field Reporting Mar 2006_NA" xfId="23816" xr:uid="{02D3530B-D5AA-4A10-8F50-CEC31EF4B3A0}"/>
    <cellStyle name="_Jan 2006 APAC MBOM - Feb 15PM version_MBOM Core - Field Reporting Mar 2006_NA 2" xfId="23817" xr:uid="{EDFD039C-124A-4659-92E8-F54C8A8F6B12}"/>
    <cellStyle name="_Jan 2006 APAC MBOM - Feb 15PM version_MBOM Core - Field Reporting Mar 2006_NA_1" xfId="23818" xr:uid="{C68EE9E6-A8CD-4709-A163-DA179E0B42D5}"/>
    <cellStyle name="_Jan 2006 APAC MBOM - Feb 15PM version_MBOM Core - Field Reporting Mar 2006_NA_1 2" xfId="23819" xr:uid="{DB84C140-6D46-4A1E-9C9B-BBABBE1E592B}"/>
    <cellStyle name="_Jan 2006 APAC MBOM - Feb 15PM version_MBOM Core - Field Reporting Mar 2006_Nov Review Deck Final" xfId="23820" xr:uid="{B9ED671B-9E96-4787-BA7C-0F27BABB0922}"/>
    <cellStyle name="_Jan 2006 APAC MBOM - Feb 15PM version_MBOM Core - Field Reporting Mar 2006_OCFAnalysis" xfId="23821" xr:uid="{71C63721-1BFA-4D14-A1C0-D920090676E0}"/>
    <cellStyle name="_Jan 2006 APAC MBOM - Feb 15PM version_MBOM Core - Field Reporting Mar 2006_OCFAnalysis_Cost out Update" xfId="23822" xr:uid="{2C88A4FF-38CE-44B4-B1B8-A1F49EF4CABB}"/>
    <cellStyle name="_Jan 2006 APAC MBOM - Feb 15PM version_MBOM Core - Field Reporting Mar 2006_OCFAnalysis_EBIT OCF Ranges" xfId="23823" xr:uid="{6FA17780-8BDB-4071-95A8-95FE27150D19}"/>
    <cellStyle name="_Jan 2006 APAC MBOM - Feb 15PM version_MBOM Core - Field Reporting Mar 2006_OCFAnalysis_Working Capital Graph" xfId="23824" xr:uid="{C0BEC8E7-116B-4AC0-BA87-A42ACF12C222}"/>
    <cellStyle name="_Jan 2006 APAC MBOM - Feb 15PM version_MBOM Core - Field Reporting Mar 2006_Quarterly Industry Volume - Corp Follow up Feb 19th" xfId="23825" xr:uid="{73001115-63A5-4040-AB0C-F0E5A74252E5}"/>
    <cellStyle name="_Jan 2006 APAC MBOM - Feb 15PM version_MBOM Core - Field Reporting Mar 2006_Quarterly Industry Volume - Corp Follow up Feb 19th 2" xfId="23826" xr:uid="{80FCD56B-B82C-49CF-9102-B6DCA8D2C833}"/>
    <cellStyle name="_Jan 2006 APAC MBOM - Feb 15PM version_MBOM Core - Field Reporting Mar 2006_Quarterly Industry Volume - Corp Follow up Feb 19th_Cost out Update" xfId="23827" xr:uid="{C5DD10F2-C0E2-41BE-B7C4-9BA2998CC6B1}"/>
    <cellStyle name="_Jan 2006 APAC MBOM - Feb 15PM version_MBOM Core - Field Reporting Mar 2006_Quarterly Industry Volume - Corp Follow up Feb 19th_EBIT OCF Ranges" xfId="23828" xr:uid="{BB6C4B5E-3653-4C33-A492-88E49F48003D}"/>
    <cellStyle name="_Jan 2006 APAC MBOM - Feb 15PM version_MBOM Core - Field Reporting Mar 2006_Quarterly Industry Volume - Corp Follow up Feb 19th_OCFAnalysis" xfId="23829" xr:uid="{F9EE925F-B784-4337-B6EF-B3612C71C05C}"/>
    <cellStyle name="_Jan 2006 APAC MBOM - Feb 15PM version_MBOM Core - Field Reporting Mar 2006_Quarterly Industry Volume - Corp Follow up Feb 19th_OCFAnalysis_Cost out Update" xfId="23830" xr:uid="{6C39C152-AD68-47C8-949E-FB569FD429D5}"/>
    <cellStyle name="_Jan 2006 APAC MBOM - Feb 15PM version_MBOM Core - Field Reporting Mar 2006_Quarterly Industry Volume - Corp Follow up Feb 19th_OCFAnalysis_EBIT OCF Ranges" xfId="23831" xr:uid="{2CC899BE-C1B7-4AD6-9B80-D89CC6B9BD7F}"/>
    <cellStyle name="_Jan 2006 APAC MBOM - Feb 15PM version_MBOM Core - Field Reporting Mar 2006_Quarterly Industry Volume - Corp Follow up Feb 19th_OCFAnalysis_Working Capital Graph" xfId="23832" xr:uid="{3E658D50-7E5E-4AE3-B13E-C32BBDAE5BA0}"/>
    <cellStyle name="_Jan 2006 APAC MBOM - Feb 15PM version_MBOM Core - Field Reporting Mar 2006_Quarterly Industry Volume - Corp Follow up Feb 19th_Working Capital Graph" xfId="23833" xr:uid="{CCBA3F84-A4FA-4124-8BF4-827FD561864B}"/>
    <cellStyle name="_Jan 2006 APAC MBOM - Feb 15PM version_MBOM Core - Field Reporting Mar 2006_SBU_GLOBAL_NGT" xfId="23834" xr:uid="{BD74A120-369B-43B6-86CF-B44A3B5F8D85}"/>
    <cellStyle name="_Jan 2006 APAC MBOM - Feb 15PM version_MBOM Core - Field Reporting Mar 2006_SBU_GLOBAL_NGT 2" xfId="23835" xr:uid="{1CBF9267-72B0-4A17-963C-6B89575F173F}"/>
    <cellStyle name="_Jan 2006 APAC MBOM - Feb 15PM version_MBOM Core - Field Reporting Mar 2006_SBU_GLOBAL_NGT_Cost out Update" xfId="23836" xr:uid="{9EBCD976-D68D-4D70-A341-2676F869CDD8}"/>
    <cellStyle name="_Jan 2006 APAC MBOM - Feb 15PM version_MBOM Core - Field Reporting Mar 2006_SBU_GLOBAL_NGT_EBIT OCF Ranges" xfId="23837" xr:uid="{59A0973F-D54E-4B36-97CD-1CBF8ACEEB3E}"/>
    <cellStyle name="_Jan 2006 APAC MBOM - Feb 15PM version_MBOM Core - Field Reporting Mar 2006_SBU_GLOBAL_NGT_Working Capital Graph" xfId="23838" xr:uid="{B1A36135-0837-4414-92E4-04584520D46A}"/>
    <cellStyle name="_Jan 2006 APAC MBOM - Feb 15PM version_MBOM Core - Field Reporting Mar 2006_Supplemental Data Requirements-Country" xfId="23839" xr:uid="{6D1A15EC-19A6-4F2C-8FB2-89834C6AD0C5}"/>
    <cellStyle name="_Jan 2006 APAC MBOM - Feb 15PM version_MBOM Core - Field Reporting Mar 2006_Working Capital Graph" xfId="23840" xr:uid="{B7647983-0F4D-48F6-AD72-077E555F0FF5}"/>
    <cellStyle name="_Jan 2006 APAC MBOM - Feb 15PM version_MBOM Core - Field Reporting March 2006" xfId="12759" xr:uid="{1C3DFE69-7003-4B10-8753-6A3BB9543BC2}"/>
    <cellStyle name="_Jan 2006 APAC MBOM - Feb 15PM version_MBOM Core - Field Reporting March 2006 2" xfId="23841" xr:uid="{6D197051-1806-448B-BD41-263662FE9938}"/>
    <cellStyle name="_Jan 2006 APAC MBOM - Feb 15PM version_MBOM Core - Field Reporting March 2006_2009 AOP_Jan deck_Financials Consol_Sent" xfId="23842" xr:uid="{64B74A74-59C3-4CF6-8841-8A71943986B8}"/>
    <cellStyle name="_Jan 2006 APAC MBOM - Feb 15PM version_MBOM Core - Field Reporting March 2006_2009 AOP_Jan deck_Financials Consol_Sent_2" xfId="23843" xr:uid="{CC3B9D89-D570-4F70-9936-8BE6B79D5278}"/>
    <cellStyle name="_Jan 2006 APAC MBOM - Feb 15PM version_MBOM Core - Field Reporting March 2006_2009 AOP_Nov deck_Financials_for Consol_v2" xfId="23844" xr:uid="{8D629C9D-8E00-4C16-9E1C-90453704459B}"/>
    <cellStyle name="_Jan 2006 APAC MBOM - Feb 15PM version_MBOM Core - Field Reporting March 2006_Cash Capex 10+2" xfId="23845" xr:uid="{950098CE-8DC9-4A4B-9122-788349827226}"/>
    <cellStyle name="_Jan 2006 APAC MBOM - Feb 15PM version_MBOM Core - Field Reporting March 2006_Cash Capex 10+2_Cost out Update" xfId="23846" xr:uid="{CBC6B11A-0F0A-432D-B5F4-47B0A19E8E03}"/>
    <cellStyle name="_Jan 2006 APAC MBOM - Feb 15PM version_MBOM Core - Field Reporting March 2006_Cash Capex 10+2_EBIT OCF Ranges" xfId="23847" xr:uid="{98916A5F-1755-475E-8B2E-BBD011C41D8B}"/>
    <cellStyle name="_Jan 2006 APAC MBOM - Feb 15PM version_MBOM Core - Field Reporting March 2006_Cash Capex 10+2_Working Capital Graph" xfId="23848" xr:uid="{BC19F43D-5A8A-4AC1-B0CC-1357A00FD0C2}"/>
    <cellStyle name="_Jan 2006 APAC MBOM - Feb 15PM version_MBOM Core - Field Reporting March 2006_Cost out Update" xfId="23849" xr:uid="{E9B22663-6188-4A6E-AC49-5E72DDDA1555}"/>
    <cellStyle name="_Jan 2006 APAC MBOM - Feb 15PM version_MBOM Core - Field Reporting March 2006_EBIT OCF Ranges" xfId="23850" xr:uid="{720F7852-7CF8-4681-943B-411BFEA55EE7}"/>
    <cellStyle name="_Jan 2006 APAC MBOM - Feb 15PM version_MBOM Core - Field Reporting March 2006_Global Operations" xfId="23851" xr:uid="{999A8585-9DEC-4528-BFFD-A9DB8FC448F5}"/>
    <cellStyle name="_Jan 2006 APAC MBOM - Feb 15PM version_MBOM Core - Field Reporting March 2006_Global Operations 2" xfId="23852" xr:uid="{FB0616B0-2F6A-4115-B6FC-30134DCD10D3}"/>
    <cellStyle name="_Jan 2006 APAC MBOM - Feb 15PM version_MBOM Core - Field Reporting March 2006_NA" xfId="23853" xr:uid="{60D96AB7-08BA-4A8B-BD9A-BDD3F975332E}"/>
    <cellStyle name="_Jan 2006 APAC MBOM - Feb 15PM version_MBOM Core - Field Reporting March 2006_NA 2" xfId="23854" xr:uid="{73BCD33B-A182-4E86-9198-D99EE2ED3B13}"/>
    <cellStyle name="_Jan 2006 APAC MBOM - Feb 15PM version_MBOM Core - Field Reporting March 2006_NA_1" xfId="23855" xr:uid="{04FA8B18-2EF1-40DD-8B3F-ABE3FF95F775}"/>
    <cellStyle name="_Jan 2006 APAC MBOM - Feb 15PM version_MBOM Core - Field Reporting March 2006_NA_1 2" xfId="23856" xr:uid="{970FC22F-4FBE-4FAE-9450-BF4362A55638}"/>
    <cellStyle name="_Jan 2006 APAC MBOM - Feb 15PM version_MBOM Core - Field Reporting March 2006_Nov Review Deck Final" xfId="23857" xr:uid="{C42DFDAA-6D33-4B7C-A0FE-3A5AB8631EB3}"/>
    <cellStyle name="_Jan 2006 APAC MBOM - Feb 15PM version_MBOM Core - Field Reporting March 2006_OCFAnalysis" xfId="23858" xr:uid="{2BB4255B-D14B-4A42-A802-CE5E5286856C}"/>
    <cellStyle name="_Jan 2006 APAC MBOM - Feb 15PM version_MBOM Core - Field Reporting March 2006_OCFAnalysis_Cost out Update" xfId="23859" xr:uid="{ABA2DB14-ACC9-425A-B6F5-171B1C5720E1}"/>
    <cellStyle name="_Jan 2006 APAC MBOM - Feb 15PM version_MBOM Core - Field Reporting March 2006_OCFAnalysis_EBIT OCF Ranges" xfId="23860" xr:uid="{1DC1E7F4-F054-41C7-A37F-4848435A6CA1}"/>
    <cellStyle name="_Jan 2006 APAC MBOM - Feb 15PM version_MBOM Core - Field Reporting March 2006_OCFAnalysis_Working Capital Graph" xfId="23861" xr:uid="{1E49738F-A20C-4AC3-9883-353821826A75}"/>
    <cellStyle name="_Jan 2006 APAC MBOM - Feb 15PM version_MBOM Core - Field Reporting March 2006_Quarterly Industry Volume - Corp Follow up Feb 19th" xfId="23862" xr:uid="{C662946E-7371-4032-9329-F875C1460FF9}"/>
    <cellStyle name="_Jan 2006 APAC MBOM - Feb 15PM version_MBOM Core - Field Reporting March 2006_Quarterly Industry Volume - Corp Follow up Feb 19th 2" xfId="23863" xr:uid="{1254E03F-2388-409D-9766-8CF008264153}"/>
    <cellStyle name="_Jan 2006 APAC MBOM - Feb 15PM version_MBOM Core - Field Reporting March 2006_Quarterly Industry Volume - Corp Follow up Feb 19th_Cost out Update" xfId="23864" xr:uid="{B41703AC-80ED-42CC-B451-F9E1F1C6515D}"/>
    <cellStyle name="_Jan 2006 APAC MBOM - Feb 15PM version_MBOM Core - Field Reporting March 2006_Quarterly Industry Volume - Corp Follow up Feb 19th_EBIT OCF Ranges" xfId="23865" xr:uid="{4AC99B1F-A8E7-43D3-A3D6-39739BAD7E3D}"/>
    <cellStyle name="_Jan 2006 APAC MBOM - Feb 15PM version_MBOM Core - Field Reporting March 2006_Quarterly Industry Volume - Corp Follow up Feb 19th_OCFAnalysis" xfId="23866" xr:uid="{91DBB7F9-AAC2-45F8-956D-F393E0CDC463}"/>
    <cellStyle name="_Jan 2006 APAC MBOM - Feb 15PM version_MBOM Core - Field Reporting March 2006_Quarterly Industry Volume - Corp Follow up Feb 19th_OCFAnalysis_Cost out Update" xfId="23867" xr:uid="{22396694-E58A-4FD0-9A2C-504DF3B34BBA}"/>
    <cellStyle name="_Jan 2006 APAC MBOM - Feb 15PM version_MBOM Core - Field Reporting March 2006_Quarterly Industry Volume - Corp Follow up Feb 19th_OCFAnalysis_EBIT OCF Ranges" xfId="23868" xr:uid="{DF575817-A57F-4BDC-9234-3BD575220691}"/>
    <cellStyle name="_Jan 2006 APAC MBOM - Feb 15PM version_MBOM Core - Field Reporting March 2006_Quarterly Industry Volume - Corp Follow up Feb 19th_OCFAnalysis_Working Capital Graph" xfId="23869" xr:uid="{EE9A875F-8878-47E5-8169-B9BD1C612E21}"/>
    <cellStyle name="_Jan 2006 APAC MBOM - Feb 15PM version_MBOM Core - Field Reporting March 2006_Quarterly Industry Volume - Corp Follow up Feb 19th_Working Capital Graph" xfId="23870" xr:uid="{DDDE8BA5-7937-4026-933E-6DD58FDA5065}"/>
    <cellStyle name="_Jan 2006 APAC MBOM - Feb 15PM version_MBOM Core - Field Reporting March 2006_SBU_GLOBAL_NGT" xfId="23871" xr:uid="{C3D6BB34-62EA-4D56-AEE5-77CB41C3B795}"/>
    <cellStyle name="_Jan 2006 APAC MBOM - Feb 15PM version_MBOM Core - Field Reporting March 2006_SBU_GLOBAL_NGT 2" xfId="23872" xr:uid="{5D53B03A-F232-4139-A50D-92DBF3FF891F}"/>
    <cellStyle name="_Jan 2006 APAC MBOM - Feb 15PM version_MBOM Core - Field Reporting March 2006_SBU_GLOBAL_NGT_Cost out Update" xfId="23873" xr:uid="{86145F9A-E585-479F-9B76-970397381177}"/>
    <cellStyle name="_Jan 2006 APAC MBOM - Feb 15PM version_MBOM Core - Field Reporting March 2006_SBU_GLOBAL_NGT_EBIT OCF Ranges" xfId="23874" xr:uid="{A129563A-6B16-4E5D-88C3-49C753747B44}"/>
    <cellStyle name="_Jan 2006 APAC MBOM - Feb 15PM version_MBOM Core - Field Reporting March 2006_SBU_GLOBAL_NGT_Working Capital Graph" xfId="23875" xr:uid="{C51C38CC-9E5B-4346-BA71-8481321C49E2}"/>
    <cellStyle name="_Jan 2006 APAC MBOM - Feb 15PM version_MBOM Core - Field Reporting March 2006_Supplemental Data Requirements-Country" xfId="23876" xr:uid="{F67F201D-E887-479F-A303-BEFDE98995F5}"/>
    <cellStyle name="_Jan 2006 APAC MBOM - Feb 15PM version_MBOM Core - Field Reporting March 2006_Working Capital Graph" xfId="23877" xr:uid="{25ABB3E0-D58B-419D-B270-578D25D2494E}"/>
    <cellStyle name="_Jan 2006 APAC MBOM - Feb 15PM version_MBOM Core - Field Reporting May 2006" xfId="12760" xr:uid="{7714687E-16B7-4CD3-9B23-3E2810EA7BC9}"/>
    <cellStyle name="_Jan 2006 APAC MBOM - Feb 15PM version_MBOM Core - Field Reporting May 2006_060906" xfId="12761" xr:uid="{DF6F18F0-D8F7-452F-82DC-E7BE05D133CF}"/>
    <cellStyle name="_Jan 2006 APAC MBOM - Feb 15PM version_MBOM Core - Field Reporting May 2006_060906_Cost out Update" xfId="23878" xr:uid="{B43E9899-3ACD-450A-BECE-A85F527E34DF}"/>
    <cellStyle name="_Jan 2006 APAC MBOM - Feb 15PM version_MBOM Core - Field Reporting May 2006_060906_EBIT OCF Ranges" xfId="23879" xr:uid="{8611ED92-DDCF-406A-9D47-7D1C054C8B78}"/>
    <cellStyle name="_Jan 2006 APAC MBOM - Feb 15PM version_MBOM Core - Field Reporting May 2006_060906_Working Capital Graph" xfId="23880" xr:uid="{5D85ADDC-51E5-4434-95F6-0B9226558CC1}"/>
    <cellStyle name="_Jan 2006 APAC MBOM - Feb 15PM version_MBOM Core - Field Reporting May 2006_Cost out Update" xfId="23881" xr:uid="{7C9E1B45-4FD3-44F5-9D11-86AFA7EC4048}"/>
    <cellStyle name="_Jan 2006 APAC MBOM - Feb 15PM version_MBOM Core - Field Reporting May 2006_EBIT OCF Ranges" xfId="23882" xr:uid="{300256F6-1223-48CC-9B7A-52157F5894A4}"/>
    <cellStyle name="_Jan 2006 APAC MBOM - Feb 15PM version_MBOM Core - Field Reporting May 2006_Mfg  Key Message - Nov." xfId="23883" xr:uid="{3BA116F8-A259-4B74-9030-D2614B20E8BE}"/>
    <cellStyle name="_Jan 2006 APAC MBOM - Feb 15PM version_MBOM Core - Field Reporting May 2006_Working Capital Graph" xfId="23884" xr:uid="{6B9C10BA-1A85-444B-B3E4-5A8D83747D41}"/>
    <cellStyle name="_Jan 2006 APAC MBOM - Feb 15PM version_MBOM February 2007 Retail" xfId="23885" xr:uid="{579F88E0-C13C-44A2-87C2-5137676AF549}"/>
    <cellStyle name="_Jan 2006 APAC MBOM - Feb 15PM version_MBOM February 2007 Retail 2" xfId="23886" xr:uid="{DDBE917B-5233-4E70-BAAF-4FC9C0E87A62}"/>
    <cellStyle name="_Jan 2006 APAC MBOM - Feb 15PM version_MBOM February 2007 Retail_2009 AOP_Jan deck_Financials Consol_Sent" xfId="23887" xr:uid="{B552393C-7A03-463F-9C07-6C16E85B38CB}"/>
    <cellStyle name="_Jan 2006 APAC MBOM - Feb 15PM version_MBOM February 2007 Retail_2009 AOP_Jan deck_Financials Consol_Sent_2" xfId="23888" xr:uid="{1DF4D6A0-CC92-4661-9483-008E44CFF75E}"/>
    <cellStyle name="_Jan 2006 APAC MBOM - Feb 15PM version_MBOM February 2007 Retail_2009 AOP_Nov deck_Financials_for Consol_v2" xfId="23889" xr:uid="{8F37E6B3-5005-45B5-836E-2BDFA313E7E2}"/>
    <cellStyle name="_Jan 2006 APAC MBOM - Feb 15PM version_MBOM February 2007 Retail_Cash Capex 10+2" xfId="23890" xr:uid="{06451676-2861-4E32-9397-F37BDAD22DFB}"/>
    <cellStyle name="_Jan 2006 APAC MBOM - Feb 15PM version_MBOM February 2007 Retail_Cash Capex 10+2_Cost out Update" xfId="23891" xr:uid="{7DD639EE-2F88-46D9-82AE-F34D1688A279}"/>
    <cellStyle name="_Jan 2006 APAC MBOM - Feb 15PM version_MBOM February 2007 Retail_Cash Capex 10+2_EBIT OCF Ranges" xfId="23892" xr:uid="{41299BD1-DD17-4DD7-BA60-A642D400C205}"/>
    <cellStyle name="_Jan 2006 APAC MBOM - Feb 15PM version_MBOM February 2007 Retail_Cash Capex 10+2_Working Capital Graph" xfId="23893" xr:uid="{9B825D1D-18B5-44FA-AFCF-903DAEA2A663}"/>
    <cellStyle name="_Jan 2006 APAC MBOM - Feb 15PM version_MBOM February 2007 Retail_consumer walk 0807" xfId="23894" xr:uid="{40B148F6-4211-4A25-8086-CC7011C953BA}"/>
    <cellStyle name="_Jan 2006 APAC MBOM - Feb 15PM version_MBOM February 2007 Retail_consumer walk 0807_Cost out Update" xfId="23895" xr:uid="{EF79692B-7E8A-48F3-9821-BFFC19DA93D1}"/>
    <cellStyle name="_Jan 2006 APAC MBOM - Feb 15PM version_MBOM February 2007 Retail_consumer walk 0807_EBIT OCF Ranges" xfId="23896" xr:uid="{C7A619B3-957E-4221-A1DE-A4DFAFE19AB2}"/>
    <cellStyle name="_Jan 2006 APAC MBOM - Feb 15PM version_MBOM February 2007 Retail_consumer walk 0807_Working Capital Graph" xfId="23897" xr:uid="{25127ED6-2ABD-4559-8DEA-6CD549A4A9D1}"/>
    <cellStyle name="_Jan 2006 APAC MBOM - Feb 15PM version_MBOM February 2007 Retail_Cost out Update" xfId="23898" xr:uid="{BAA894D9-F192-41B2-AF7F-590FABFC72C2}"/>
    <cellStyle name="_Jan 2006 APAC MBOM - Feb 15PM version_MBOM February 2007 Retail_EBIT OCF Ranges" xfId="23899" xr:uid="{AD28DBAC-F636-444C-9ACE-783D524237A3}"/>
    <cellStyle name="_Jan 2006 APAC MBOM - Feb 15PM version_MBOM February 2007 Retail_Global Operations" xfId="23900" xr:uid="{7C439482-71CF-476C-8619-BC45F0430FAD}"/>
    <cellStyle name="_Jan 2006 APAC MBOM - Feb 15PM version_MBOM February 2007 Retail_Global Operations 2" xfId="23901" xr:uid="{8F321287-7779-4AD0-B200-816C362696C5}"/>
    <cellStyle name="_Jan 2006 APAC MBOM - Feb 15PM version_MBOM February 2007 Retail_MBOM" xfId="23902" xr:uid="{98F65FC3-D582-44D4-9209-A8C44D93AEE3}"/>
    <cellStyle name="_Jan 2006 APAC MBOM - Feb 15PM version_MBOM February 2007 Retail_MBOM 2" xfId="23903" xr:uid="{1B08089A-4E39-48F8-A8AA-54C913DDC9DB}"/>
    <cellStyle name="_Jan 2006 APAC MBOM - Feb 15PM version_MBOM February 2007 Retail_MBOM APR 07" xfId="23904" xr:uid="{5C896C64-D69D-4417-AE14-BBAB77580C55}"/>
    <cellStyle name="_Jan 2006 APAC MBOM - Feb 15PM version_MBOM February 2007 Retail_MBOM APR 07 2" xfId="23905" xr:uid="{0DB50256-55A6-41D4-BE09-52331E6F9071}"/>
    <cellStyle name="_Jan 2006 APAC MBOM - Feb 15PM version_MBOM February 2007 Retail_MBOM APR 07_2009 AOP_Jan deck_Financials Consol_Sent" xfId="23906" xr:uid="{F92DE6A0-C41C-47BE-8F80-71F8F032DA83}"/>
    <cellStyle name="_Jan 2006 APAC MBOM - Feb 15PM version_MBOM February 2007 Retail_MBOM APR 07_2009 AOP_Jan deck_Financials Consol_Sent_2" xfId="23907" xr:uid="{21865657-AC5D-4CF7-942D-8A60CA00FEBE}"/>
    <cellStyle name="_Jan 2006 APAC MBOM - Feb 15PM version_MBOM February 2007 Retail_MBOM APR 07_2009 AOP_Nov deck_Financials_for Consol_v2" xfId="23908" xr:uid="{518DC965-57BF-4D6C-B2AB-126D830EDACC}"/>
    <cellStyle name="_Jan 2006 APAC MBOM - Feb 15PM version_MBOM February 2007 Retail_MBOM APR 07_Cash Capex 10+2" xfId="23909" xr:uid="{F6DF2C26-FB92-4866-8329-E49B545374E9}"/>
    <cellStyle name="_Jan 2006 APAC MBOM - Feb 15PM version_MBOM February 2007 Retail_MBOM APR 07_Cash Capex 10+2_Cost out Update" xfId="23910" xr:uid="{7F2C4950-96AA-4A21-97FC-2C576F407F5F}"/>
    <cellStyle name="_Jan 2006 APAC MBOM - Feb 15PM version_MBOM February 2007 Retail_MBOM APR 07_Cash Capex 10+2_EBIT OCF Ranges" xfId="23911" xr:uid="{B5E4AE04-4EC8-4940-A825-0434AF84E6C8}"/>
    <cellStyle name="_Jan 2006 APAC MBOM - Feb 15PM version_MBOM February 2007 Retail_MBOM APR 07_Cash Capex 10+2_Working Capital Graph" xfId="23912" xr:uid="{AB9EE1CE-254B-4F68-990C-A6865D0FE7CE}"/>
    <cellStyle name="_Jan 2006 APAC MBOM - Feb 15PM version_MBOM February 2007 Retail_MBOM APR 07_Cost out Update" xfId="23913" xr:uid="{AB5F4074-9D50-4085-AEFA-A928F030DA72}"/>
    <cellStyle name="_Jan 2006 APAC MBOM - Feb 15PM version_MBOM February 2007 Retail_MBOM APR 07_EBIT OCF Ranges" xfId="23914" xr:uid="{0F37E549-7CE7-46A5-8E01-92B5110CE2F4}"/>
    <cellStyle name="_Jan 2006 APAC MBOM - Feb 15PM version_MBOM February 2007 Retail_MBOM APR 07_Global Operations" xfId="23915" xr:uid="{5B311990-0F30-4FB4-A1D0-4BE4F8D643E1}"/>
    <cellStyle name="_Jan 2006 APAC MBOM - Feb 15PM version_MBOM February 2007 Retail_MBOM APR 07_Global Operations 2" xfId="23916" xr:uid="{00C8C85E-3E40-4480-BAA7-29A469DCC600}"/>
    <cellStyle name="_Jan 2006 APAC MBOM - Feb 15PM version_MBOM February 2007 Retail_MBOM APR 07_NA" xfId="23917" xr:uid="{798B8566-7158-453C-A8A6-2F9ECFEB51D6}"/>
    <cellStyle name="_Jan 2006 APAC MBOM - Feb 15PM version_MBOM February 2007 Retail_MBOM APR 07_NA 2" xfId="23918" xr:uid="{1DD0F1F8-DC3E-4D09-AD27-AD7BA6A084A1}"/>
    <cellStyle name="_Jan 2006 APAC MBOM - Feb 15PM version_MBOM February 2007 Retail_MBOM APR 07_NA_1" xfId="23919" xr:uid="{35734A96-7677-481B-8018-61A3DA0A62E1}"/>
    <cellStyle name="_Jan 2006 APAC MBOM - Feb 15PM version_MBOM February 2007 Retail_MBOM APR 07_NA_1 2" xfId="23920" xr:uid="{66B6A47C-6809-4E6F-B791-639CA0058663}"/>
    <cellStyle name="_Jan 2006 APAC MBOM - Feb 15PM version_MBOM February 2007 Retail_MBOM APR 07_Nov Review Deck Final" xfId="23921" xr:uid="{0BD74123-C6A8-4145-BE67-F3E2051213F5}"/>
    <cellStyle name="_Jan 2006 APAC MBOM - Feb 15PM version_MBOM February 2007 Retail_MBOM APR 07_OCFAnalysis" xfId="23922" xr:uid="{53D3DDD0-39DC-483C-AB2F-58BB9EDB0172}"/>
    <cellStyle name="_Jan 2006 APAC MBOM - Feb 15PM version_MBOM February 2007 Retail_MBOM APR 07_OCFAnalysis_Cost out Update" xfId="23923" xr:uid="{B45156E7-86D1-4EBC-AE60-BA88E7688260}"/>
    <cellStyle name="_Jan 2006 APAC MBOM - Feb 15PM version_MBOM February 2007 Retail_MBOM APR 07_OCFAnalysis_EBIT OCF Ranges" xfId="23924" xr:uid="{E2D5B886-94CF-43E5-B72A-F76089675493}"/>
    <cellStyle name="_Jan 2006 APAC MBOM - Feb 15PM version_MBOM February 2007 Retail_MBOM APR 07_OCFAnalysis_Working Capital Graph" xfId="23925" xr:uid="{B768ECFB-EE3A-4EA7-A3FC-B83E6C471C0F}"/>
    <cellStyle name="_Jan 2006 APAC MBOM - Feb 15PM version_MBOM February 2007 Retail_MBOM APR 07_Quarterly Industry Volume - Corp Follow up Feb 19th" xfId="23926" xr:uid="{36CD0921-7751-419B-BB5D-A67CFCA147FF}"/>
    <cellStyle name="_Jan 2006 APAC MBOM - Feb 15PM version_MBOM February 2007 Retail_MBOM APR 07_Quarterly Industry Volume - Corp Follow up Feb 19th 2" xfId="23927" xr:uid="{B980D732-977D-48FD-B917-24FDC9C2763F}"/>
    <cellStyle name="_Jan 2006 APAC MBOM - Feb 15PM version_MBOM February 2007 Retail_MBOM APR 07_Quarterly Industry Volume - Corp Follow up Feb 19th_Cost out Update" xfId="23928" xr:uid="{36150886-E5D9-42AB-B228-298F3239EBDF}"/>
    <cellStyle name="_Jan 2006 APAC MBOM - Feb 15PM version_MBOM February 2007 Retail_MBOM APR 07_Quarterly Industry Volume - Corp Follow up Feb 19th_EBIT OCF Ranges" xfId="23929" xr:uid="{F4454914-9BC8-4F3F-9E66-35308D29AB00}"/>
    <cellStyle name="_Jan 2006 APAC MBOM - Feb 15PM version_MBOM February 2007 Retail_MBOM APR 07_Quarterly Industry Volume - Corp Follow up Feb 19th_OCFAnalysis" xfId="23930" xr:uid="{6E10E388-68E7-4A80-80D6-BFB44FDA6F9D}"/>
    <cellStyle name="_Jan 2006 APAC MBOM - Feb 15PM version_MBOM February 2007 Retail_MBOM APR 07_Quarterly Industry Volume - Corp Follow up Feb 19th_OCFAnalysis_Cost out Update" xfId="23931" xr:uid="{6726040C-FA81-4D07-919D-15B89C9AFF7D}"/>
    <cellStyle name="_Jan 2006 APAC MBOM - Feb 15PM version_MBOM February 2007 Retail_MBOM APR 07_Quarterly Industry Volume - Corp Follow up Feb 19th_OCFAnalysis_EBIT OCF Ranges" xfId="23932" xr:uid="{2F376A2D-1289-4EAF-85E3-6ED4A58A3AAB}"/>
    <cellStyle name="_Jan 2006 APAC MBOM - Feb 15PM version_MBOM February 2007 Retail_MBOM APR 07_Quarterly Industry Volume - Corp Follow up Feb 19th_OCFAnalysis_Working Capital Graph" xfId="23933" xr:uid="{45ED696D-4056-43CE-9319-171F8F6F1CB0}"/>
    <cellStyle name="_Jan 2006 APAC MBOM - Feb 15PM version_MBOM February 2007 Retail_MBOM APR 07_Quarterly Industry Volume - Corp Follow up Feb 19th_Working Capital Graph" xfId="23934" xr:uid="{FBA9C3F6-B294-435A-8803-79BDD2381A29}"/>
    <cellStyle name="_Jan 2006 APAC MBOM - Feb 15PM version_MBOM February 2007 Retail_MBOM APR 07_SBU_GLOBAL_NGT" xfId="23935" xr:uid="{DBF2B05B-C6C9-4ECB-8FCF-4D6D627F5816}"/>
    <cellStyle name="_Jan 2006 APAC MBOM - Feb 15PM version_MBOM February 2007 Retail_MBOM APR 07_SBU_GLOBAL_NGT 2" xfId="23936" xr:uid="{AEDADB26-6B62-4D60-A3D0-487FFE0FE27C}"/>
    <cellStyle name="_Jan 2006 APAC MBOM - Feb 15PM version_MBOM February 2007 Retail_MBOM APR 07_SBU_GLOBAL_NGT_Cost out Update" xfId="23937" xr:uid="{B8773B33-932E-4A98-83E2-54A5901F3B90}"/>
    <cellStyle name="_Jan 2006 APAC MBOM - Feb 15PM version_MBOM February 2007 Retail_MBOM APR 07_SBU_GLOBAL_NGT_EBIT OCF Ranges" xfId="23938" xr:uid="{10F964F2-1FA8-4ACF-8B10-7348820A4802}"/>
    <cellStyle name="_Jan 2006 APAC MBOM - Feb 15PM version_MBOM February 2007 Retail_MBOM APR 07_SBU_GLOBAL_NGT_Working Capital Graph" xfId="23939" xr:uid="{3782D5C8-E51A-4F5E-AF29-EF7217A94B04}"/>
    <cellStyle name="_Jan 2006 APAC MBOM - Feb 15PM version_MBOM February 2007 Retail_MBOM APR 07_Supplemental Data Requirements-Country" xfId="23940" xr:uid="{6A4C1599-9A14-43A6-82F1-A8039635EDCC}"/>
    <cellStyle name="_Jan 2006 APAC MBOM - Feb 15PM version_MBOM February 2007 Retail_MBOM APR 07_Working Capital Graph" xfId="23941" xr:uid="{EF87B1AD-8532-4645-80EA-E5B05FE76C26}"/>
    <cellStyle name="_Jan 2006 APAC MBOM - Feb 15PM version_MBOM February 2007 Retail_MBOM Jan" xfId="23942" xr:uid="{58908792-DC24-419B-A28A-A5ECBD1EDA4F}"/>
    <cellStyle name="_Jan 2006 APAC MBOM - Feb 15PM version_MBOM February 2007 Retail_MBOM Jan_Cost out Update" xfId="23943" xr:uid="{B306108B-476F-46CD-A958-55E151DD34D4}"/>
    <cellStyle name="_Jan 2006 APAC MBOM - Feb 15PM version_MBOM February 2007 Retail_MBOM Jan_EBIT OCF Ranges" xfId="23944" xr:uid="{DF3B531B-0E16-4C2F-BC8F-E9FF8FECAE85}"/>
    <cellStyle name="_Jan 2006 APAC MBOM - Feb 15PM version_MBOM February 2007 Retail_MBOM Jan_Working Capital Graph" xfId="23945" xr:uid="{7062C348-F442-4825-951B-6D7700BD2A51}"/>
    <cellStyle name="_Jan 2006 APAC MBOM - Feb 15PM version_MBOM February 2007 Retail_MBOM Jul 07 Send" xfId="23946" xr:uid="{4F9B8A78-826C-4DBE-9C8B-AD5EB2A83C99}"/>
    <cellStyle name="_Jan 2006 APAC MBOM - Feb 15PM version_MBOM February 2007 Retail_MBOM Jul 07 Send_Cost out Update" xfId="23947" xr:uid="{3AE75875-0505-49F3-9519-10632C5DA9FD}"/>
    <cellStyle name="_Jan 2006 APAC MBOM - Feb 15PM version_MBOM February 2007 Retail_MBOM Jul 07 Send_EBIT OCF Ranges" xfId="23948" xr:uid="{22EBBBDA-D47C-4941-99C6-2F82D6F51FF6}"/>
    <cellStyle name="_Jan 2006 APAC MBOM - Feb 15PM version_MBOM February 2007 Retail_MBOM Jul 07 Send_Working Capital Graph" xfId="23949" xr:uid="{EB786A25-F320-463B-A6CF-3B52381FAF27}"/>
    <cellStyle name="_Jan 2006 APAC MBOM - Feb 15PM version_MBOM February 2007 Retail_MBOM June 07 Final Send" xfId="23950" xr:uid="{F21DE2B9-872A-40D3-8D25-4565117D1179}"/>
    <cellStyle name="_Jan 2006 APAC MBOM - Feb 15PM version_MBOM February 2007 Retail_MBOM June 07 Final Send_Cost out Update" xfId="23951" xr:uid="{23065A80-60EA-40DE-A1C6-809F525946A2}"/>
    <cellStyle name="_Jan 2006 APAC MBOM - Feb 15PM version_MBOM February 2007 Retail_MBOM June 07 Final Send_EBIT OCF Ranges" xfId="23952" xr:uid="{A539AB21-AE77-4D58-8C30-DE2E92DCBF1B}"/>
    <cellStyle name="_Jan 2006 APAC MBOM - Feb 15PM version_MBOM February 2007 Retail_MBOM June 07 Final Send_Working Capital Graph" xfId="23953" xr:uid="{A8BE8BA4-1A70-4635-9517-A457A4334F43}"/>
    <cellStyle name="_Jan 2006 APAC MBOM - Feb 15PM version_MBOM February 2007 Retail_MBOM May 07 v.2" xfId="23954" xr:uid="{10D88245-8932-4DA1-9FFF-71DBC2606EF2}"/>
    <cellStyle name="_Jan 2006 APAC MBOM - Feb 15PM version_MBOM February 2007 Retail_MBOM May 07 v.2_Cost out Update" xfId="23955" xr:uid="{96838C80-3E8F-4797-8AE4-A4A0C6019BB7}"/>
    <cellStyle name="_Jan 2006 APAC MBOM - Feb 15PM version_MBOM February 2007 Retail_MBOM May 07 v.2_EBIT OCF Ranges" xfId="23956" xr:uid="{09F2F7B0-6FFA-4E14-838D-375F23D5F647}"/>
    <cellStyle name="_Jan 2006 APAC MBOM - Feb 15PM version_MBOM February 2007 Retail_MBOM May 07 v.2_Working Capital Graph" xfId="23957" xr:uid="{8F872822-A37E-4734-9A71-451B0D0BE3C6}"/>
    <cellStyle name="_Jan 2006 APAC MBOM - Feb 15PM version_MBOM February 2007 Retail_MBOM v.1" xfId="23958" xr:uid="{86FAA629-2937-4697-B332-F3BD4699FB3F}"/>
    <cellStyle name="_Jan 2006 APAC MBOM - Feb 15PM version_MBOM February 2007 Retail_MBOM v.1 2" xfId="23959" xr:uid="{74A7F9E2-DDFA-40A2-B85B-03E79DE4753E}"/>
    <cellStyle name="_Jan 2006 APAC MBOM - Feb 15PM version_MBOM February 2007 Retail_MBOM v.1_2009 AOP_Jan deck_Financials Consol_Sent" xfId="23960" xr:uid="{A0CC597D-0540-45A2-BA70-5FE71877D352}"/>
    <cellStyle name="_Jan 2006 APAC MBOM - Feb 15PM version_MBOM February 2007 Retail_MBOM v.1_2009 AOP_Jan deck_Financials Consol_Sent_2" xfId="23961" xr:uid="{BA88C0ED-434B-47CD-9410-97B462E61AE9}"/>
    <cellStyle name="_Jan 2006 APAC MBOM - Feb 15PM version_MBOM February 2007 Retail_MBOM v.1_2009 AOP_Nov deck_Financials_for Consol_v2" xfId="23962" xr:uid="{BB4E22D2-32AC-4CE7-ABB3-BC60C7375D8D}"/>
    <cellStyle name="_Jan 2006 APAC MBOM - Feb 15PM version_MBOM February 2007 Retail_MBOM v.1_Cash Capex 10+2" xfId="23963" xr:uid="{E94F813E-087F-4B0E-ABD6-88A5CFB5701E}"/>
    <cellStyle name="_Jan 2006 APAC MBOM - Feb 15PM version_MBOM February 2007 Retail_MBOM v.1_Cash Capex 10+2_Cost out Update" xfId="23964" xr:uid="{8B6D4F55-3EF6-4814-B47E-A3F262C9E6F5}"/>
    <cellStyle name="_Jan 2006 APAC MBOM - Feb 15PM version_MBOM February 2007 Retail_MBOM v.1_Cash Capex 10+2_EBIT OCF Ranges" xfId="23965" xr:uid="{12B0046B-13BB-44CB-945D-6C449A0C1E6A}"/>
    <cellStyle name="_Jan 2006 APAC MBOM - Feb 15PM version_MBOM February 2007 Retail_MBOM v.1_Cash Capex 10+2_Working Capital Graph" xfId="23966" xr:uid="{70741704-93E6-4385-BF3D-EC1D51F69F7D}"/>
    <cellStyle name="_Jan 2006 APAC MBOM - Feb 15PM version_MBOM February 2007 Retail_MBOM v.1_Cost out Update" xfId="23967" xr:uid="{578582D5-9396-46AC-A4D5-6E342F4F3B50}"/>
    <cellStyle name="_Jan 2006 APAC MBOM - Feb 15PM version_MBOM February 2007 Retail_MBOM v.1_EBIT OCF Ranges" xfId="23968" xr:uid="{547B7B54-611A-4E91-9D19-0BC9881FFCD2}"/>
    <cellStyle name="_Jan 2006 APAC MBOM - Feb 15PM version_MBOM February 2007 Retail_MBOM v.1_Global Operations" xfId="23969" xr:uid="{F4677139-72C2-4CF0-9D2D-B89169EBDEB6}"/>
    <cellStyle name="_Jan 2006 APAC MBOM - Feb 15PM version_MBOM February 2007 Retail_MBOM v.1_Global Operations 2" xfId="23970" xr:uid="{3A95BE9E-A9ED-4518-B31F-95F0E0092C16}"/>
    <cellStyle name="_Jan 2006 APAC MBOM - Feb 15PM version_MBOM February 2007 Retail_MBOM v.1_NA" xfId="23971" xr:uid="{98029CE6-2E98-4D70-901B-5ED63493310C}"/>
    <cellStyle name="_Jan 2006 APAC MBOM - Feb 15PM version_MBOM February 2007 Retail_MBOM v.1_NA 2" xfId="23972" xr:uid="{D0CC38CE-0961-4BBC-B0C6-8D6B4B9FAEFC}"/>
    <cellStyle name="_Jan 2006 APAC MBOM - Feb 15PM version_MBOM February 2007 Retail_MBOM v.1_NA_1" xfId="23973" xr:uid="{443D272E-9AC0-4CF6-B946-8775F716416C}"/>
    <cellStyle name="_Jan 2006 APAC MBOM - Feb 15PM version_MBOM February 2007 Retail_MBOM v.1_NA_1 2" xfId="23974" xr:uid="{8AF887C5-4564-47D1-8128-953DE078C844}"/>
    <cellStyle name="_Jan 2006 APAC MBOM - Feb 15PM version_MBOM February 2007 Retail_MBOM v.1_Nov Review Deck Final" xfId="23975" xr:uid="{4E86F5A1-8A0E-49BC-A09B-18CB59F3BC56}"/>
    <cellStyle name="_Jan 2006 APAC MBOM - Feb 15PM version_MBOM February 2007 Retail_MBOM v.1_OCFAnalysis" xfId="23976" xr:uid="{C01C04C7-9B2E-41FF-96CD-B452321CDFF0}"/>
    <cellStyle name="_Jan 2006 APAC MBOM - Feb 15PM version_MBOM February 2007 Retail_MBOM v.1_OCFAnalysis_Cost out Update" xfId="23977" xr:uid="{60260D36-B81F-477E-B238-420FFB08DB39}"/>
    <cellStyle name="_Jan 2006 APAC MBOM - Feb 15PM version_MBOM February 2007 Retail_MBOM v.1_OCFAnalysis_EBIT OCF Ranges" xfId="23978" xr:uid="{ECF913E3-EC13-4000-AE28-5152631169E3}"/>
    <cellStyle name="_Jan 2006 APAC MBOM - Feb 15PM version_MBOM February 2007 Retail_MBOM v.1_OCFAnalysis_Working Capital Graph" xfId="23979" xr:uid="{AC265C30-BC0F-4F93-86C8-5D3511FFE6FF}"/>
    <cellStyle name="_Jan 2006 APAC MBOM - Feb 15PM version_MBOM February 2007 Retail_MBOM v.1_Quarterly Industry Volume - Corp Follow up Feb 19th" xfId="23980" xr:uid="{CEC31EC1-05DE-40F3-8319-84BF1EDE141D}"/>
    <cellStyle name="_Jan 2006 APAC MBOM - Feb 15PM version_MBOM February 2007 Retail_MBOM v.1_Quarterly Industry Volume - Corp Follow up Feb 19th 2" xfId="23981" xr:uid="{DB402E26-D35B-4DFE-A2C5-A7751E34DB3C}"/>
    <cellStyle name="_Jan 2006 APAC MBOM - Feb 15PM version_MBOM February 2007 Retail_MBOM v.1_Quarterly Industry Volume - Corp Follow up Feb 19th_Cost out Update" xfId="23982" xr:uid="{D3108A21-9F69-4170-9521-8D17B6A499D1}"/>
    <cellStyle name="_Jan 2006 APAC MBOM - Feb 15PM version_MBOM February 2007 Retail_MBOM v.1_Quarterly Industry Volume - Corp Follow up Feb 19th_EBIT OCF Ranges" xfId="23983" xr:uid="{42F2C802-9B4D-4C0A-BCE8-6B076887BF7C}"/>
    <cellStyle name="_Jan 2006 APAC MBOM - Feb 15PM version_MBOM February 2007 Retail_MBOM v.1_Quarterly Industry Volume - Corp Follow up Feb 19th_OCFAnalysis" xfId="23984" xr:uid="{7CB9FA80-77C5-4731-8243-A6E129945B16}"/>
    <cellStyle name="_Jan 2006 APAC MBOM - Feb 15PM version_MBOM February 2007 Retail_MBOM v.1_Quarterly Industry Volume - Corp Follow up Feb 19th_OCFAnalysis_Cost out Update" xfId="23985" xr:uid="{56460D7E-A39C-4016-9D55-7E38FAC65B9E}"/>
    <cellStyle name="_Jan 2006 APAC MBOM - Feb 15PM version_MBOM February 2007 Retail_MBOM v.1_Quarterly Industry Volume - Corp Follow up Feb 19th_OCFAnalysis_EBIT OCF Ranges" xfId="23986" xr:uid="{9AEB7A77-0A31-4EC9-A5F0-EC8F8F1C6F4A}"/>
    <cellStyle name="_Jan 2006 APAC MBOM - Feb 15PM version_MBOM February 2007 Retail_MBOM v.1_Quarterly Industry Volume - Corp Follow up Feb 19th_OCFAnalysis_Working Capital Graph" xfId="23987" xr:uid="{80BD1F38-A472-4ED6-9F89-2D4752B38558}"/>
    <cellStyle name="_Jan 2006 APAC MBOM - Feb 15PM version_MBOM February 2007 Retail_MBOM v.1_Quarterly Industry Volume - Corp Follow up Feb 19th_Working Capital Graph" xfId="23988" xr:uid="{8420BF54-8947-4742-9CE7-F518034ABE5C}"/>
    <cellStyle name="_Jan 2006 APAC MBOM - Feb 15PM version_MBOM February 2007 Retail_MBOM v.1_SBU_GLOBAL_NGT" xfId="23989" xr:uid="{7D82AA58-1145-41E8-8589-E72AF3800131}"/>
    <cellStyle name="_Jan 2006 APAC MBOM - Feb 15PM version_MBOM February 2007 Retail_MBOM v.1_SBU_GLOBAL_NGT 2" xfId="23990" xr:uid="{58522E4D-A019-4D19-BB08-6BE01C430F83}"/>
    <cellStyle name="_Jan 2006 APAC MBOM - Feb 15PM version_MBOM February 2007 Retail_MBOM v.1_SBU_GLOBAL_NGT_Cost out Update" xfId="23991" xr:uid="{9B273A0C-1C4D-45B9-A683-843E14E3BEA2}"/>
    <cellStyle name="_Jan 2006 APAC MBOM - Feb 15PM version_MBOM February 2007 Retail_MBOM v.1_SBU_GLOBAL_NGT_EBIT OCF Ranges" xfId="23992" xr:uid="{C87BDA01-47E2-4217-89A4-72736F5B6EA2}"/>
    <cellStyle name="_Jan 2006 APAC MBOM - Feb 15PM version_MBOM February 2007 Retail_MBOM v.1_SBU_GLOBAL_NGT_Working Capital Graph" xfId="23993" xr:uid="{39C1E880-F4FE-4C23-80D8-F4F0E89DBAA6}"/>
    <cellStyle name="_Jan 2006 APAC MBOM - Feb 15PM version_MBOM February 2007 Retail_MBOM v.1_Supplemental Data Requirements-Country" xfId="23994" xr:uid="{331B9168-8616-4966-88F3-9EEE43FD3545}"/>
    <cellStyle name="_Jan 2006 APAC MBOM - Feb 15PM version_MBOM February 2007 Retail_MBOM v.1_Working Capital Graph" xfId="23995" xr:uid="{6FEF8B2F-42F0-4433-9A03-65B6C58241AE}"/>
    <cellStyle name="_Jan 2006 APAC MBOM - Feb 15PM version_MBOM February 2007 Retail_MBOM v.2" xfId="23996" xr:uid="{6BF6402B-6DD4-45FA-905A-BB2BF02B5608}"/>
    <cellStyle name="_Jan 2006 APAC MBOM - Feb 15PM version_MBOM February 2007 Retail_MBOM v.2 2" xfId="23997" xr:uid="{16EBBECE-DEA3-4B97-8BEA-C92B9FDB759E}"/>
    <cellStyle name="_Jan 2006 APAC MBOM - Feb 15PM version_MBOM February 2007 Retail_MBOM v.2_2009 AOP_Jan deck_Financials Consol_Sent" xfId="23998" xr:uid="{5843DA0F-E532-429E-B655-4A2150EC2A68}"/>
    <cellStyle name="_Jan 2006 APAC MBOM - Feb 15PM version_MBOM February 2007 Retail_MBOM v.2_2009 AOP_Jan deck_Financials Consol_Sent_2" xfId="23999" xr:uid="{AD57039E-F576-4080-A7C6-DFAFFB84351C}"/>
    <cellStyle name="_Jan 2006 APAC MBOM - Feb 15PM version_MBOM February 2007 Retail_MBOM v.2_2009 AOP_Nov deck_Financials_for Consol_v2" xfId="24000" xr:uid="{967457EE-752B-404C-99DA-41FA0ECF153E}"/>
    <cellStyle name="_Jan 2006 APAC MBOM - Feb 15PM version_MBOM February 2007 Retail_MBOM v.2_Cash Capex 10+2" xfId="24001" xr:uid="{5A70EF69-9846-412C-BBD8-62A727CB8594}"/>
    <cellStyle name="_Jan 2006 APAC MBOM - Feb 15PM version_MBOM February 2007 Retail_MBOM v.2_Cash Capex 10+2_Cost out Update" xfId="24002" xr:uid="{65468C41-359D-4B86-9830-8908E0EAB368}"/>
    <cellStyle name="_Jan 2006 APAC MBOM - Feb 15PM version_MBOM February 2007 Retail_MBOM v.2_Cash Capex 10+2_EBIT OCF Ranges" xfId="24003" xr:uid="{7B818FC9-19E1-4BB5-9614-29C6B48526DC}"/>
    <cellStyle name="_Jan 2006 APAC MBOM - Feb 15PM version_MBOM February 2007 Retail_MBOM v.2_Cash Capex 10+2_Working Capital Graph" xfId="24004" xr:uid="{FB32B927-021A-4B2F-9642-37E7E41D1667}"/>
    <cellStyle name="_Jan 2006 APAC MBOM - Feb 15PM version_MBOM February 2007 Retail_MBOM v.2_Cost out Update" xfId="24005" xr:uid="{38ABE1F3-E96E-4E7E-A0C3-F4DEEC7D3E12}"/>
    <cellStyle name="_Jan 2006 APAC MBOM - Feb 15PM version_MBOM February 2007 Retail_MBOM v.2_EBIT OCF Ranges" xfId="24006" xr:uid="{BC88DD93-026C-43A0-848E-87DFF1A71F61}"/>
    <cellStyle name="_Jan 2006 APAC MBOM - Feb 15PM version_MBOM February 2007 Retail_MBOM v.2_Global Operations" xfId="24007" xr:uid="{A2F16F87-6825-4636-A7D5-D1E5E943BBE3}"/>
    <cellStyle name="_Jan 2006 APAC MBOM - Feb 15PM version_MBOM February 2007 Retail_MBOM v.2_Global Operations 2" xfId="24008" xr:uid="{407A4508-229E-4336-988E-6C4D8B8C539B}"/>
    <cellStyle name="_Jan 2006 APAC MBOM - Feb 15PM version_MBOM February 2007 Retail_MBOM v.2_NA" xfId="24009" xr:uid="{6E9CCAC8-4C62-4031-A268-21613EFC1616}"/>
    <cellStyle name="_Jan 2006 APAC MBOM - Feb 15PM version_MBOM February 2007 Retail_MBOM v.2_NA 2" xfId="24010" xr:uid="{CEC5D9DF-CFBF-421F-918A-3B100B91BC9E}"/>
    <cellStyle name="_Jan 2006 APAC MBOM - Feb 15PM version_MBOM February 2007 Retail_MBOM v.2_NA_1" xfId="24011" xr:uid="{8AD0AA19-7A81-44E8-8637-70AAA813D2AA}"/>
    <cellStyle name="_Jan 2006 APAC MBOM - Feb 15PM version_MBOM February 2007 Retail_MBOM v.2_NA_1 2" xfId="24012" xr:uid="{97362528-90AC-4E2B-A592-15945401BE08}"/>
    <cellStyle name="_Jan 2006 APAC MBOM - Feb 15PM version_MBOM February 2007 Retail_MBOM v.2_Nov Review Deck Final" xfId="24013" xr:uid="{BB5DB7A1-57DB-4D63-9002-8D1DD7A5193F}"/>
    <cellStyle name="_Jan 2006 APAC MBOM - Feb 15PM version_MBOM February 2007 Retail_MBOM v.2_OCFAnalysis" xfId="24014" xr:uid="{B20D0460-9FC7-41E9-844E-D47BE9A190A7}"/>
    <cellStyle name="_Jan 2006 APAC MBOM - Feb 15PM version_MBOM February 2007 Retail_MBOM v.2_OCFAnalysis_Cost out Update" xfId="24015" xr:uid="{473FEAD8-51F8-4EDD-A212-C6FDDB9906E9}"/>
    <cellStyle name="_Jan 2006 APAC MBOM - Feb 15PM version_MBOM February 2007 Retail_MBOM v.2_OCFAnalysis_EBIT OCF Ranges" xfId="24016" xr:uid="{C2563510-F104-4883-9C12-7BB49E7C7CB7}"/>
    <cellStyle name="_Jan 2006 APAC MBOM - Feb 15PM version_MBOM February 2007 Retail_MBOM v.2_OCFAnalysis_Working Capital Graph" xfId="24017" xr:uid="{77FFC70B-62A5-4BC8-AC4D-8BE015941612}"/>
    <cellStyle name="_Jan 2006 APAC MBOM - Feb 15PM version_MBOM February 2007 Retail_MBOM v.2_Quarterly Industry Volume - Corp Follow up Feb 19th" xfId="24018" xr:uid="{F1580119-8262-4CB6-AE05-359A5040CC6B}"/>
    <cellStyle name="_Jan 2006 APAC MBOM - Feb 15PM version_MBOM February 2007 Retail_MBOM v.2_Quarterly Industry Volume - Corp Follow up Feb 19th 2" xfId="24019" xr:uid="{5AEB9D38-60E3-4D75-9EAF-B02CEDFDA3C1}"/>
    <cellStyle name="_Jan 2006 APAC MBOM - Feb 15PM version_MBOM February 2007 Retail_MBOM v.2_Quarterly Industry Volume - Corp Follow up Feb 19th_Cost out Update" xfId="24020" xr:uid="{DA172C00-33F0-41F0-91E3-619919D9AC10}"/>
    <cellStyle name="_Jan 2006 APAC MBOM - Feb 15PM version_MBOM February 2007 Retail_MBOM v.2_Quarterly Industry Volume - Corp Follow up Feb 19th_EBIT OCF Ranges" xfId="24021" xr:uid="{821CCEB3-D234-4297-83A1-476A940C391F}"/>
    <cellStyle name="_Jan 2006 APAC MBOM - Feb 15PM version_MBOM February 2007 Retail_MBOM v.2_Quarterly Industry Volume - Corp Follow up Feb 19th_OCFAnalysis" xfId="24022" xr:uid="{9C299A4B-F6C2-4626-8192-6D39D4004741}"/>
    <cellStyle name="_Jan 2006 APAC MBOM - Feb 15PM version_MBOM February 2007 Retail_MBOM v.2_Quarterly Industry Volume - Corp Follow up Feb 19th_OCFAnalysis_Cost out Update" xfId="24023" xr:uid="{6A3BD17B-82A3-48E7-B8C1-6EB2572FEE6B}"/>
    <cellStyle name="_Jan 2006 APAC MBOM - Feb 15PM version_MBOM February 2007 Retail_MBOM v.2_Quarterly Industry Volume - Corp Follow up Feb 19th_OCFAnalysis_EBIT OCF Ranges" xfId="24024" xr:uid="{9A299954-2F5A-40B7-9956-1346237A3FCE}"/>
    <cellStyle name="_Jan 2006 APAC MBOM - Feb 15PM version_MBOM February 2007 Retail_MBOM v.2_Quarterly Industry Volume - Corp Follow up Feb 19th_OCFAnalysis_Working Capital Graph" xfId="24025" xr:uid="{D1088366-A9F7-473A-88AC-D0325A064E1A}"/>
    <cellStyle name="_Jan 2006 APAC MBOM - Feb 15PM version_MBOM February 2007 Retail_MBOM v.2_Quarterly Industry Volume - Corp Follow up Feb 19th_Working Capital Graph" xfId="24026" xr:uid="{060D729F-B92A-47FB-9ACD-3B1A2F15D0BB}"/>
    <cellStyle name="_Jan 2006 APAC MBOM - Feb 15PM version_MBOM February 2007 Retail_MBOM v.2_SBU_GLOBAL_NGT" xfId="24027" xr:uid="{BF3E6748-2B7D-4A3F-ABB0-9A406F7C3598}"/>
    <cellStyle name="_Jan 2006 APAC MBOM - Feb 15PM version_MBOM February 2007 Retail_MBOM v.2_SBU_GLOBAL_NGT 2" xfId="24028" xr:uid="{D96B6C8F-3B66-429F-BE5A-C9D7B56EF4C5}"/>
    <cellStyle name="_Jan 2006 APAC MBOM - Feb 15PM version_MBOM February 2007 Retail_MBOM v.2_SBU_GLOBAL_NGT_Cost out Update" xfId="24029" xr:uid="{88900CB3-CFF2-4BC6-8ECD-2C749CA7DD54}"/>
    <cellStyle name="_Jan 2006 APAC MBOM - Feb 15PM version_MBOM February 2007 Retail_MBOM v.2_SBU_GLOBAL_NGT_EBIT OCF Ranges" xfId="24030" xr:uid="{069770A8-6748-4D71-9258-A6822371D5AC}"/>
    <cellStyle name="_Jan 2006 APAC MBOM - Feb 15PM version_MBOM February 2007 Retail_MBOM v.2_SBU_GLOBAL_NGT_Working Capital Graph" xfId="24031" xr:uid="{66E07CF0-4EB3-42E1-9950-F16C4DC61FA1}"/>
    <cellStyle name="_Jan 2006 APAC MBOM - Feb 15PM version_MBOM February 2007 Retail_MBOM v.2_Supplemental Data Requirements-Country" xfId="24032" xr:uid="{EFE32260-B67D-4F48-B1FF-E903A5DB183A}"/>
    <cellStyle name="_Jan 2006 APAC MBOM - Feb 15PM version_MBOM February 2007 Retail_MBOM v.2_Working Capital Graph" xfId="24033" xr:uid="{86DB53E4-80E6-49C5-8F48-870FC6B48321}"/>
    <cellStyle name="_Jan 2006 APAC MBOM - Feb 15PM version_MBOM February 2007 Retail_MBOM v.3" xfId="24034" xr:uid="{A067950B-ECCE-4ED3-9176-19E037D26431}"/>
    <cellStyle name="_Jan 2006 APAC MBOM - Feb 15PM version_MBOM February 2007 Retail_MBOM v.3 2" xfId="24035" xr:uid="{368B013F-111A-4D81-944F-B7E40E69EEFF}"/>
    <cellStyle name="_Jan 2006 APAC MBOM - Feb 15PM version_MBOM February 2007 Retail_MBOM v.3_2009 AOP_Jan deck_Financials Consol_Sent" xfId="24036" xr:uid="{549987D2-5A10-436A-8626-A70145BB71FA}"/>
    <cellStyle name="_Jan 2006 APAC MBOM - Feb 15PM version_MBOM February 2007 Retail_MBOM v.3_2009 AOP_Jan deck_Financials Consol_Sent_2" xfId="24037" xr:uid="{149BE422-D80A-49B4-8323-74374405923A}"/>
    <cellStyle name="_Jan 2006 APAC MBOM - Feb 15PM version_MBOM February 2007 Retail_MBOM v.3_2009 AOP_Nov deck_Financials_for Consol_v2" xfId="24038" xr:uid="{42FE0418-A7B2-4FF1-8A22-029510651A1A}"/>
    <cellStyle name="_Jan 2006 APAC MBOM - Feb 15PM version_MBOM February 2007 Retail_MBOM v.3_Cash Capex 10+2" xfId="24039" xr:uid="{E22B36C6-DF2E-41A1-BED3-397D9C90D735}"/>
    <cellStyle name="_Jan 2006 APAC MBOM - Feb 15PM version_MBOM February 2007 Retail_MBOM v.3_Cash Capex 10+2_Cost out Update" xfId="24040" xr:uid="{F62A64E7-E318-4046-B822-997425021DCA}"/>
    <cellStyle name="_Jan 2006 APAC MBOM - Feb 15PM version_MBOM February 2007 Retail_MBOM v.3_Cash Capex 10+2_EBIT OCF Ranges" xfId="24041" xr:uid="{1A77F982-B9D9-4CF3-AD52-FDDF342F1165}"/>
    <cellStyle name="_Jan 2006 APAC MBOM - Feb 15PM version_MBOM February 2007 Retail_MBOM v.3_Cash Capex 10+2_Working Capital Graph" xfId="24042" xr:uid="{4AE840E9-24E0-4490-87E9-ABC1B2895C4D}"/>
    <cellStyle name="_Jan 2006 APAC MBOM - Feb 15PM version_MBOM February 2007 Retail_MBOM v.3_Cost out Update" xfId="24043" xr:uid="{EA9CE8E4-BAAC-4EF6-B3B5-3EFD3201B183}"/>
    <cellStyle name="_Jan 2006 APAC MBOM - Feb 15PM version_MBOM February 2007 Retail_MBOM v.3_EBIT OCF Ranges" xfId="24044" xr:uid="{8D3CAC93-C6A2-4DC0-ADD3-91B26333D19D}"/>
    <cellStyle name="_Jan 2006 APAC MBOM - Feb 15PM version_MBOM February 2007 Retail_MBOM v.3_Global Operations" xfId="24045" xr:uid="{104148F8-CD97-40B8-B5C2-E1612A6DE732}"/>
    <cellStyle name="_Jan 2006 APAC MBOM - Feb 15PM version_MBOM February 2007 Retail_MBOM v.3_Global Operations 2" xfId="24046" xr:uid="{9B7DBFEF-1E84-4D3A-A95D-9B9C1C081527}"/>
    <cellStyle name="_Jan 2006 APAC MBOM - Feb 15PM version_MBOM February 2007 Retail_MBOM v.3_NA" xfId="24047" xr:uid="{5B5B3340-25D2-4EF4-A3F9-CAFD4A2DC05A}"/>
    <cellStyle name="_Jan 2006 APAC MBOM - Feb 15PM version_MBOM February 2007 Retail_MBOM v.3_NA 2" xfId="24048" xr:uid="{1F933B0C-0835-42E6-9E53-0DA6D0A334F4}"/>
    <cellStyle name="_Jan 2006 APAC MBOM - Feb 15PM version_MBOM February 2007 Retail_MBOM v.3_NA_1" xfId="24049" xr:uid="{E95E81A9-262E-46DD-8B8B-B3D6FFA74A1A}"/>
    <cellStyle name="_Jan 2006 APAC MBOM - Feb 15PM version_MBOM February 2007 Retail_MBOM v.3_NA_1 2" xfId="24050" xr:uid="{B96E5EAE-2BDF-4414-B2BA-8172556AE203}"/>
    <cellStyle name="_Jan 2006 APAC MBOM - Feb 15PM version_MBOM February 2007 Retail_MBOM v.3_Nov Review Deck Final" xfId="24051" xr:uid="{7BA78D9F-7896-4B3F-BEA8-41D482C4693F}"/>
    <cellStyle name="_Jan 2006 APAC MBOM - Feb 15PM version_MBOM February 2007 Retail_MBOM v.3_OCFAnalysis" xfId="24052" xr:uid="{3368334E-8785-40B5-8004-3133651B42D3}"/>
    <cellStyle name="_Jan 2006 APAC MBOM - Feb 15PM version_MBOM February 2007 Retail_MBOM v.3_OCFAnalysis_Cost out Update" xfId="24053" xr:uid="{AC3FDE38-7306-4650-A32C-D50B1BD349BF}"/>
    <cellStyle name="_Jan 2006 APAC MBOM - Feb 15PM version_MBOM February 2007 Retail_MBOM v.3_OCFAnalysis_EBIT OCF Ranges" xfId="24054" xr:uid="{2EE5354E-6E48-48D4-9AA1-30782DA5E443}"/>
    <cellStyle name="_Jan 2006 APAC MBOM - Feb 15PM version_MBOM February 2007 Retail_MBOM v.3_OCFAnalysis_Working Capital Graph" xfId="24055" xr:uid="{A27B5098-1375-4898-B0D0-896E98A5362C}"/>
    <cellStyle name="_Jan 2006 APAC MBOM - Feb 15PM version_MBOM February 2007 Retail_MBOM v.3_Quarterly Industry Volume - Corp Follow up Feb 19th" xfId="24056" xr:uid="{0C5944DB-1CD6-436D-A75C-CCEBE6D6BD0F}"/>
    <cellStyle name="_Jan 2006 APAC MBOM - Feb 15PM version_MBOM February 2007 Retail_MBOM v.3_Quarterly Industry Volume - Corp Follow up Feb 19th 2" xfId="24057" xr:uid="{9160D3D0-8791-4A6A-B8C8-A06D04CC193B}"/>
    <cellStyle name="_Jan 2006 APAC MBOM - Feb 15PM version_MBOM February 2007 Retail_MBOM v.3_Quarterly Industry Volume - Corp Follow up Feb 19th_Cost out Update" xfId="24058" xr:uid="{9D89BFF0-0563-488C-9DB9-3E7771689FD5}"/>
    <cellStyle name="_Jan 2006 APAC MBOM - Feb 15PM version_MBOM February 2007 Retail_MBOM v.3_Quarterly Industry Volume - Corp Follow up Feb 19th_EBIT OCF Ranges" xfId="24059" xr:uid="{774575F1-FC28-49FF-9EC0-1B90A854D339}"/>
    <cellStyle name="_Jan 2006 APAC MBOM - Feb 15PM version_MBOM February 2007 Retail_MBOM v.3_Quarterly Industry Volume - Corp Follow up Feb 19th_OCFAnalysis" xfId="24060" xr:uid="{CD3F5A2E-FC56-4C39-B0F3-A02979F00AE4}"/>
    <cellStyle name="_Jan 2006 APAC MBOM - Feb 15PM version_MBOM February 2007 Retail_MBOM v.3_Quarterly Industry Volume - Corp Follow up Feb 19th_OCFAnalysis_Cost out Update" xfId="24061" xr:uid="{B0DEB2F4-E277-4BAF-96A1-1FFFF945EAAE}"/>
    <cellStyle name="_Jan 2006 APAC MBOM - Feb 15PM version_MBOM February 2007 Retail_MBOM v.3_Quarterly Industry Volume - Corp Follow up Feb 19th_OCFAnalysis_EBIT OCF Ranges" xfId="24062" xr:uid="{29C8ACCD-89DA-461E-8DD5-A7D1F139CAA1}"/>
    <cellStyle name="_Jan 2006 APAC MBOM - Feb 15PM version_MBOM February 2007 Retail_MBOM v.3_Quarterly Industry Volume - Corp Follow up Feb 19th_OCFAnalysis_Working Capital Graph" xfId="24063" xr:uid="{971E6F69-B27C-4A30-BE22-AB93D26F96FB}"/>
    <cellStyle name="_Jan 2006 APAC MBOM - Feb 15PM version_MBOM February 2007 Retail_MBOM v.3_Quarterly Industry Volume - Corp Follow up Feb 19th_Working Capital Graph" xfId="24064" xr:uid="{97DA606C-BB07-49C2-B9B7-66658777BDB0}"/>
    <cellStyle name="_Jan 2006 APAC MBOM - Feb 15PM version_MBOM February 2007 Retail_MBOM v.3_SBU_GLOBAL_NGT" xfId="24065" xr:uid="{DA098D3D-C3A1-40AE-915B-E63C246DB1FF}"/>
    <cellStyle name="_Jan 2006 APAC MBOM - Feb 15PM version_MBOM February 2007 Retail_MBOM v.3_SBU_GLOBAL_NGT 2" xfId="24066" xr:uid="{88EA2E3C-C4B3-4214-8134-373788BDEC4B}"/>
    <cellStyle name="_Jan 2006 APAC MBOM - Feb 15PM version_MBOM February 2007 Retail_MBOM v.3_SBU_GLOBAL_NGT_Cost out Update" xfId="24067" xr:uid="{6B93EEEE-ACDB-4ED3-AB6C-EB0999E1F33A}"/>
    <cellStyle name="_Jan 2006 APAC MBOM - Feb 15PM version_MBOM February 2007 Retail_MBOM v.3_SBU_GLOBAL_NGT_EBIT OCF Ranges" xfId="24068" xr:uid="{1BD43F4A-FC78-42CF-AB9D-10A8FB0ED6C4}"/>
    <cellStyle name="_Jan 2006 APAC MBOM - Feb 15PM version_MBOM February 2007 Retail_MBOM v.3_SBU_GLOBAL_NGT_Working Capital Graph" xfId="24069" xr:uid="{8DAFCDCC-5FD5-45B6-8EBF-4B97FE63E27C}"/>
    <cellStyle name="_Jan 2006 APAC MBOM - Feb 15PM version_MBOM February 2007 Retail_MBOM v.3_Supplemental Data Requirements-Country" xfId="24070" xr:uid="{B8FE31B2-58BD-40AF-82E1-DA9CEEA8FA1E}"/>
    <cellStyle name="_Jan 2006 APAC MBOM - Feb 15PM version_MBOM February 2007 Retail_MBOM v.3_Working Capital Graph" xfId="24071" xr:uid="{0F2192AA-523F-494F-A750-D489B45C2467}"/>
    <cellStyle name="_Jan 2006 APAC MBOM - Feb 15PM version_MBOM February 2007 Retail_MBOM_2009 AOP_Jan deck_Financials Consol_Sent" xfId="24072" xr:uid="{7818CA73-55A8-460E-8CCC-00F0E5E66DA7}"/>
    <cellStyle name="_Jan 2006 APAC MBOM - Feb 15PM version_MBOM February 2007 Retail_MBOM_2009 AOP_Jan deck_Financials Consol_Sent_2" xfId="24073" xr:uid="{3FEC7A3D-9802-40B6-98E1-ED043F819B22}"/>
    <cellStyle name="_Jan 2006 APAC MBOM - Feb 15PM version_MBOM February 2007 Retail_MBOM_2009 AOP_Nov deck_Financials_for Consol_v2" xfId="24074" xr:uid="{30C86F61-1FDE-4ED7-B12E-4B0D92A6C44D}"/>
    <cellStyle name="_Jan 2006 APAC MBOM - Feb 15PM version_MBOM February 2007 Retail_MBOM_Cash Capex 10+2" xfId="24075" xr:uid="{FD321EAE-8A62-4513-8825-04DAC96B7465}"/>
    <cellStyle name="_Jan 2006 APAC MBOM - Feb 15PM version_MBOM February 2007 Retail_MBOM_Cash Capex 10+2_Cost out Update" xfId="24076" xr:uid="{90205451-1C79-4631-ACB7-EBB129F04650}"/>
    <cellStyle name="_Jan 2006 APAC MBOM - Feb 15PM version_MBOM February 2007 Retail_MBOM_Cash Capex 10+2_EBIT OCF Ranges" xfId="24077" xr:uid="{A5160114-8D2F-4BE8-80A3-6AF722634504}"/>
    <cellStyle name="_Jan 2006 APAC MBOM - Feb 15PM version_MBOM February 2007 Retail_MBOM_Cash Capex 10+2_Working Capital Graph" xfId="24078" xr:uid="{5E79FB48-6EEE-437B-8EDC-DBDB270D0167}"/>
    <cellStyle name="_Jan 2006 APAC MBOM - Feb 15PM version_MBOM February 2007 Retail_MBOM_Cost out Update" xfId="24079" xr:uid="{B45B1226-A3C4-4578-9865-C729C8794C87}"/>
    <cellStyle name="_Jan 2006 APAC MBOM - Feb 15PM version_MBOM February 2007 Retail_MBOM_EBIT OCF Ranges" xfId="24080" xr:uid="{267FA0A3-8104-4190-9239-964780E987AC}"/>
    <cellStyle name="_Jan 2006 APAC MBOM - Feb 15PM version_MBOM February 2007 Retail_MBOM_Global Operations" xfId="24081" xr:uid="{958AD6FB-AA7C-4571-A203-F4021BFE832D}"/>
    <cellStyle name="_Jan 2006 APAC MBOM - Feb 15PM version_MBOM February 2007 Retail_MBOM_Global Operations 2" xfId="24082" xr:uid="{AA46AA95-2D69-444F-AB41-D014C2D82DEA}"/>
    <cellStyle name="_Jan 2006 APAC MBOM - Feb 15PM version_MBOM February 2007 Retail_MBOM_NA" xfId="24083" xr:uid="{02389C1B-7400-4DBD-9860-2F323F03D8CA}"/>
    <cellStyle name="_Jan 2006 APAC MBOM - Feb 15PM version_MBOM February 2007 Retail_MBOM_NA 2" xfId="24084" xr:uid="{52ACE3FF-0367-455A-AC18-3CC1DEBEEE31}"/>
    <cellStyle name="_Jan 2006 APAC MBOM - Feb 15PM version_MBOM February 2007 Retail_MBOM_NA_1" xfId="24085" xr:uid="{00AD2EF2-E80A-4930-9C1B-CA255E1712DD}"/>
    <cellStyle name="_Jan 2006 APAC MBOM - Feb 15PM version_MBOM February 2007 Retail_MBOM_NA_1 2" xfId="24086" xr:uid="{E00895B9-18ED-41E9-AF79-C8A2666126B2}"/>
    <cellStyle name="_Jan 2006 APAC MBOM - Feb 15PM version_MBOM February 2007 Retail_MBOM_Nov Review Deck Final" xfId="24087" xr:uid="{CED7F495-BBBA-4337-B737-0BC7206E2F66}"/>
    <cellStyle name="_Jan 2006 APAC MBOM - Feb 15PM version_MBOM February 2007 Retail_MBOM_OCFAnalysis" xfId="24088" xr:uid="{CC014EB5-A882-4C73-A46D-7E5110F32874}"/>
    <cellStyle name="_Jan 2006 APAC MBOM - Feb 15PM version_MBOM February 2007 Retail_MBOM_OCFAnalysis_Cost out Update" xfId="24089" xr:uid="{B628B058-FAEA-46B2-B83A-99CE567A490A}"/>
    <cellStyle name="_Jan 2006 APAC MBOM - Feb 15PM version_MBOM February 2007 Retail_MBOM_OCFAnalysis_EBIT OCF Ranges" xfId="24090" xr:uid="{C92A2CEB-BE9A-4284-9806-9C33E1A45080}"/>
    <cellStyle name="_Jan 2006 APAC MBOM - Feb 15PM version_MBOM February 2007 Retail_MBOM_OCFAnalysis_Working Capital Graph" xfId="24091" xr:uid="{8DB12F59-4CC3-440A-9ED8-A6FDD875F000}"/>
    <cellStyle name="_Jan 2006 APAC MBOM - Feb 15PM version_MBOM February 2007 Retail_MBOM_Quarterly Industry Volume - Corp Follow up Feb 19th" xfId="24092" xr:uid="{80F440A6-FD08-4F58-82C2-94802FA87263}"/>
    <cellStyle name="_Jan 2006 APAC MBOM - Feb 15PM version_MBOM February 2007 Retail_MBOM_Quarterly Industry Volume - Corp Follow up Feb 19th 2" xfId="24093" xr:uid="{0CD11178-4BF8-471F-82C7-15AA2080B9D3}"/>
    <cellStyle name="_Jan 2006 APAC MBOM - Feb 15PM version_MBOM February 2007 Retail_MBOM_Quarterly Industry Volume - Corp Follow up Feb 19th_Cost out Update" xfId="24094" xr:uid="{B471A51C-CA32-45EE-A796-4C164172B0DB}"/>
    <cellStyle name="_Jan 2006 APAC MBOM - Feb 15PM version_MBOM February 2007 Retail_MBOM_Quarterly Industry Volume - Corp Follow up Feb 19th_EBIT OCF Ranges" xfId="24095" xr:uid="{A2A8FF47-0BA2-4422-A56B-4A1FD8522B70}"/>
    <cellStyle name="_Jan 2006 APAC MBOM - Feb 15PM version_MBOM February 2007 Retail_MBOM_Quarterly Industry Volume - Corp Follow up Feb 19th_OCFAnalysis" xfId="24096" xr:uid="{9424A1E2-B998-4824-8317-ED7BDD76A85F}"/>
    <cellStyle name="_Jan 2006 APAC MBOM - Feb 15PM version_MBOM February 2007 Retail_MBOM_Quarterly Industry Volume - Corp Follow up Feb 19th_OCFAnalysis_Cost out Update" xfId="24097" xr:uid="{4941C4DF-7B9A-490F-A5B4-D9A51D2B3DC7}"/>
    <cellStyle name="_Jan 2006 APAC MBOM - Feb 15PM version_MBOM February 2007 Retail_MBOM_Quarterly Industry Volume - Corp Follow up Feb 19th_OCFAnalysis_EBIT OCF Ranges" xfId="24098" xr:uid="{5047C1B7-5F01-4B7D-996D-A63D08A674A2}"/>
    <cellStyle name="_Jan 2006 APAC MBOM - Feb 15PM version_MBOM February 2007 Retail_MBOM_Quarterly Industry Volume - Corp Follow up Feb 19th_OCFAnalysis_Working Capital Graph" xfId="24099" xr:uid="{62941936-174F-4B49-990E-FCBA43F621B6}"/>
    <cellStyle name="_Jan 2006 APAC MBOM - Feb 15PM version_MBOM February 2007 Retail_MBOM_Quarterly Industry Volume - Corp Follow up Feb 19th_Working Capital Graph" xfId="24100" xr:uid="{132D16E9-F55D-4D14-9084-B08CA26F1D89}"/>
    <cellStyle name="_Jan 2006 APAC MBOM - Feb 15PM version_MBOM February 2007 Retail_MBOM_SBU_GLOBAL_NGT" xfId="24101" xr:uid="{3C92E059-FCAD-47F7-956D-D11F47CEF388}"/>
    <cellStyle name="_Jan 2006 APAC MBOM - Feb 15PM version_MBOM February 2007 Retail_MBOM_SBU_GLOBAL_NGT 2" xfId="24102" xr:uid="{94F5E673-5F31-457E-95B5-B1F894605064}"/>
    <cellStyle name="_Jan 2006 APAC MBOM - Feb 15PM version_MBOM February 2007 Retail_MBOM_SBU_GLOBAL_NGT_Cost out Update" xfId="24103" xr:uid="{CC2CD823-C47F-48A5-A6C0-42C6ED092E5B}"/>
    <cellStyle name="_Jan 2006 APAC MBOM - Feb 15PM version_MBOM February 2007 Retail_MBOM_SBU_GLOBAL_NGT_EBIT OCF Ranges" xfId="24104" xr:uid="{321FC540-9659-4AC2-82DC-E864A7C1CAA4}"/>
    <cellStyle name="_Jan 2006 APAC MBOM - Feb 15PM version_MBOM February 2007 Retail_MBOM_SBU_GLOBAL_NGT_Working Capital Graph" xfId="24105" xr:uid="{47ECC3D3-D279-4F82-AADC-D1B713C7EDDD}"/>
    <cellStyle name="_Jan 2006 APAC MBOM - Feb 15PM version_MBOM February 2007 Retail_MBOM_Supplemental Data Requirements-Country" xfId="24106" xr:uid="{E100DF19-447F-4361-9912-C31C15F546CE}"/>
    <cellStyle name="_Jan 2006 APAC MBOM - Feb 15PM version_MBOM February 2007 Retail_MBOM_Working Capital Graph" xfId="24107" xr:uid="{94EF3D6D-E36B-4CA6-B5F0-F1FCAA3DB0F8}"/>
    <cellStyle name="_Jan 2006 APAC MBOM - Feb 15PM version_MBOM February 2007 Retail_NA" xfId="24108" xr:uid="{ACE8EC4F-5C7C-4A33-AF21-6F1C8E4441ED}"/>
    <cellStyle name="_Jan 2006 APAC MBOM - Feb 15PM version_MBOM February 2007 Retail_NA 2" xfId="24109" xr:uid="{17BA33FE-5794-4E6E-9577-123C595EC2DA}"/>
    <cellStyle name="_Jan 2006 APAC MBOM - Feb 15PM version_MBOM February 2007 Retail_NA_1" xfId="24110" xr:uid="{DBE122DB-D5E5-493D-9FDF-AB16C0BD0E1E}"/>
    <cellStyle name="_Jan 2006 APAC MBOM - Feb 15PM version_MBOM February 2007 Retail_NA_1 2" xfId="24111" xr:uid="{E7F09F74-FF0F-47EA-8DD1-37B1A417348F}"/>
    <cellStyle name="_Jan 2006 APAC MBOM - Feb 15PM version_MBOM February 2007 Retail_Nov Review Deck Final" xfId="24112" xr:uid="{83093A4C-C4EA-4081-9333-4F3647748156}"/>
    <cellStyle name="_Jan 2006 APAC MBOM - Feb 15PM version_MBOM February 2007 Retail_OCFAnalysis" xfId="24113" xr:uid="{D10E7EFB-93AC-4365-B677-0BA4EA4874AE}"/>
    <cellStyle name="_Jan 2006 APAC MBOM - Feb 15PM version_MBOM February 2007 Retail_OCFAnalysis_Cost out Update" xfId="24114" xr:uid="{8D393F5A-9788-4664-B15A-AFA63D26A122}"/>
    <cellStyle name="_Jan 2006 APAC MBOM - Feb 15PM version_MBOM February 2007 Retail_OCFAnalysis_EBIT OCF Ranges" xfId="24115" xr:uid="{6C344449-3540-4841-82F5-54EED8B8B3C7}"/>
    <cellStyle name="_Jan 2006 APAC MBOM - Feb 15PM version_MBOM February 2007 Retail_OCFAnalysis_Working Capital Graph" xfId="24116" xr:uid="{CC9FDC63-834A-4A5F-B6D2-7795D662852A}"/>
    <cellStyle name="_Jan 2006 APAC MBOM - Feb 15PM version_MBOM February 2007 Retail_Quarterly Industry Volume - Corp Follow up Feb 19th" xfId="24117" xr:uid="{EC17DB93-1DD1-4CBC-AC3A-934B8223A23E}"/>
    <cellStyle name="_Jan 2006 APAC MBOM - Feb 15PM version_MBOM February 2007 Retail_Quarterly Industry Volume - Corp Follow up Feb 19th 2" xfId="24118" xr:uid="{B9B6D3DA-AE63-4799-BF87-1EB4ABB9D3FC}"/>
    <cellStyle name="_Jan 2006 APAC MBOM - Feb 15PM version_MBOM February 2007 Retail_Quarterly Industry Volume - Corp Follow up Feb 19th_Cost out Update" xfId="24119" xr:uid="{5C3C6DBB-E28C-4C3E-8D82-BE12C219C544}"/>
    <cellStyle name="_Jan 2006 APAC MBOM - Feb 15PM version_MBOM February 2007 Retail_Quarterly Industry Volume - Corp Follow up Feb 19th_EBIT OCF Ranges" xfId="24120" xr:uid="{AE24A7AC-C160-48A2-A67E-BDA5A48CBFF1}"/>
    <cellStyle name="_Jan 2006 APAC MBOM - Feb 15PM version_MBOM February 2007 Retail_Quarterly Industry Volume - Corp Follow up Feb 19th_OCFAnalysis" xfId="24121" xr:uid="{56E84AEF-2E5B-466C-971F-4ECEE8B6EA9F}"/>
    <cellStyle name="_Jan 2006 APAC MBOM - Feb 15PM version_MBOM February 2007 Retail_Quarterly Industry Volume - Corp Follow up Feb 19th_OCFAnalysis_Cost out Update" xfId="24122" xr:uid="{5A43427A-28B9-4698-8390-711389CD27B8}"/>
    <cellStyle name="_Jan 2006 APAC MBOM - Feb 15PM version_MBOM February 2007 Retail_Quarterly Industry Volume - Corp Follow up Feb 19th_OCFAnalysis_EBIT OCF Ranges" xfId="24123" xr:uid="{DEF0B320-9068-4570-A603-DDCED83114D3}"/>
    <cellStyle name="_Jan 2006 APAC MBOM - Feb 15PM version_MBOM February 2007 Retail_Quarterly Industry Volume - Corp Follow up Feb 19th_OCFAnalysis_Working Capital Graph" xfId="24124" xr:uid="{FBC0C277-369B-4B78-9A6C-C80CD191B7F0}"/>
    <cellStyle name="_Jan 2006 APAC MBOM - Feb 15PM version_MBOM February 2007 Retail_Quarterly Industry Volume - Corp Follow up Feb 19th_Working Capital Graph" xfId="24125" xr:uid="{1CE21DAE-6FD6-4488-9C47-87C3AA2932D7}"/>
    <cellStyle name="_Jan 2006 APAC MBOM - Feb 15PM version_MBOM February 2007 Retail_SBU_GLOBAL_NGT" xfId="24126" xr:uid="{DB461924-31CB-4374-8FAB-213578AF686D}"/>
    <cellStyle name="_Jan 2006 APAC MBOM - Feb 15PM version_MBOM February 2007 Retail_SBU_GLOBAL_NGT 2" xfId="24127" xr:uid="{2577DE1A-8BBA-466C-9826-4F9F48FD52A3}"/>
    <cellStyle name="_Jan 2006 APAC MBOM - Feb 15PM version_MBOM February 2007 Retail_SBU_GLOBAL_NGT_Cost out Update" xfId="24128" xr:uid="{3F76AC0A-5051-4D96-B002-9C7374EE5123}"/>
    <cellStyle name="_Jan 2006 APAC MBOM - Feb 15PM version_MBOM February 2007 Retail_SBU_GLOBAL_NGT_EBIT OCF Ranges" xfId="24129" xr:uid="{D20CD51F-9AD5-4ED4-864B-B356D8DD4D56}"/>
    <cellStyle name="_Jan 2006 APAC MBOM - Feb 15PM version_MBOM February 2007 Retail_SBU_GLOBAL_NGT_Working Capital Graph" xfId="24130" xr:uid="{78D2C7E3-3B20-4F4D-B216-7020A2F7F8C8}"/>
    <cellStyle name="_Jan 2006 APAC MBOM - Feb 15PM version_MBOM February 2007 Retail_SPTFIN MBOM Inputs AUG 07" xfId="24131" xr:uid="{6B01D0EF-7E4C-4E2B-8AC4-B5956C6360BB}"/>
    <cellStyle name="_Jan 2006 APAC MBOM - Feb 15PM version_MBOM February 2007 Retail_SPTFIN MBOM Inputs AUG 07_Cost out Update" xfId="24132" xr:uid="{3891169C-CBDC-486E-A2D0-C51C27ADB0F9}"/>
    <cellStyle name="_Jan 2006 APAC MBOM - Feb 15PM version_MBOM February 2007 Retail_SPTFIN MBOM Inputs AUG 07_EBIT OCF Ranges" xfId="24133" xr:uid="{AB1FB6A4-8B1D-4289-944F-201278F03BA2}"/>
    <cellStyle name="_Jan 2006 APAC MBOM - Feb 15PM version_MBOM February 2007 Retail_SPTFIN MBOM Inputs AUG 07_Working Capital Graph" xfId="24134" xr:uid="{28ADF346-6857-412A-B7BE-535114711FF8}"/>
    <cellStyle name="_Jan 2006 APAC MBOM - Feb 15PM version_MBOM February 2007 Retail_SPTFIN MBOM Inputs Dec 07" xfId="24135" xr:uid="{26E28DC2-1785-4253-9B8D-BEC795970234}"/>
    <cellStyle name="_Jan 2006 APAC MBOM - Feb 15PM version_MBOM February 2007 Retail_SPTFIN MBOM Inputs Dec 07_Cost out Update" xfId="24136" xr:uid="{EE7C495B-24F1-49F7-80A0-C9B7504771C8}"/>
    <cellStyle name="_Jan 2006 APAC MBOM - Feb 15PM version_MBOM February 2007 Retail_SPTFIN MBOM Inputs Dec 07_EBIT OCF Ranges" xfId="24137" xr:uid="{34FC1E77-1910-44F8-85E7-18116335ADB7}"/>
    <cellStyle name="_Jan 2006 APAC MBOM - Feb 15PM version_MBOM February 2007 Retail_SPTFIN MBOM Inputs Dec 07_Working Capital Graph" xfId="24138" xr:uid="{D7225A30-EED9-48C8-8106-25E8C7108B1D}"/>
    <cellStyle name="_Jan 2006 APAC MBOM - Feb 15PM version_MBOM February 2007 Retail_SPTFIN MBOM Inputs jul 07" xfId="24139" xr:uid="{8D3B712A-D583-43EE-8FB9-79392F3A330A}"/>
    <cellStyle name="_Jan 2006 APAC MBOM - Feb 15PM version_MBOM February 2007 Retail_SPTFIN MBOM Inputs jul 07_Cost out Update" xfId="24140" xr:uid="{ED0F23A2-2DC3-4B3A-8EC9-FA3430072517}"/>
    <cellStyle name="_Jan 2006 APAC MBOM - Feb 15PM version_MBOM February 2007 Retail_SPTFIN MBOM Inputs jul 07_EBIT OCF Ranges" xfId="24141" xr:uid="{F7AA730D-BFB1-4707-A1B1-F4B4352D273E}"/>
    <cellStyle name="_Jan 2006 APAC MBOM - Feb 15PM version_MBOM February 2007 Retail_SPTFIN MBOM Inputs jul 07_Working Capital Graph" xfId="24142" xr:uid="{737009D9-259F-4B7A-9D52-5928D0ECE880}"/>
    <cellStyle name="_Jan 2006 APAC MBOM - Feb 15PM version_MBOM February 2007 Retail_SPTFIN MBOM Inputs jun 07 final" xfId="24143" xr:uid="{28D3649B-67EA-424B-B60A-BCF14FD207D0}"/>
    <cellStyle name="_Jan 2006 APAC MBOM - Feb 15PM version_MBOM February 2007 Retail_SPTFIN MBOM Inputs jun 07 final_Cost out Update" xfId="24144" xr:uid="{64082457-CC25-47DF-B520-8DA70A515CBB}"/>
    <cellStyle name="_Jan 2006 APAC MBOM - Feb 15PM version_MBOM February 2007 Retail_SPTFIN MBOM Inputs jun 07 final_EBIT OCF Ranges" xfId="24145" xr:uid="{5889EB01-23CE-476F-BA18-CA46DFDAD7D6}"/>
    <cellStyle name="_Jan 2006 APAC MBOM - Feb 15PM version_MBOM February 2007 Retail_SPTFIN MBOM Inputs jun 07 final_Working Capital Graph" xfId="24146" xr:uid="{7346C922-23A4-4B4E-85FD-728311CA374F}"/>
    <cellStyle name="_Jan 2006 APAC MBOM - Feb 15PM version_MBOM February 2007 Retail_SPTFIN MBOM Inputs Jun'07" xfId="24147" xr:uid="{E44AEF08-71E1-46E2-92D1-A09F4EEF09B5}"/>
    <cellStyle name="_Jan 2006 APAC MBOM - Feb 15PM version_MBOM February 2007 Retail_SPTFIN MBOM Inputs Jun'07_Cost out Update" xfId="24148" xr:uid="{1B2B6F05-B178-4910-B1F5-8EDC5F9330E3}"/>
    <cellStyle name="_Jan 2006 APAC MBOM - Feb 15PM version_MBOM February 2007 Retail_SPTFIN MBOM Inputs Jun'07_EBIT OCF Ranges" xfId="24149" xr:uid="{30900FA2-ED6B-4139-9DAC-E88DABD0FE9B}"/>
    <cellStyle name="_Jan 2006 APAC MBOM - Feb 15PM version_MBOM February 2007 Retail_SPTFIN MBOM Inputs Jun'07_Working Capital Graph" xfId="24150" xr:uid="{8C3BDF3B-7AFA-4ADA-8A8E-AE59E60560AE}"/>
    <cellStyle name="_Jan 2006 APAC MBOM - Feb 15PM version_MBOM February 2007 Retail_Supplemental Data Requirements-Country" xfId="24151" xr:uid="{BE57A68D-1612-42AB-856E-BAD50463E118}"/>
    <cellStyle name="_Jan 2006 APAC MBOM - Feb 15PM version_MBOM February 2007 Retail_Working Capital Graph" xfId="24152" xr:uid="{88B195EE-9679-4B32-A486-A24251840487}"/>
    <cellStyle name="_Jan 2006 APAC MBOM - Feb 15PM version_MBOM HR June 2006" xfId="24153" xr:uid="{1E105D84-A3A8-43D2-A9DE-C1A13B405111}"/>
    <cellStyle name="_Jan 2006 APAC MBOM - Feb 15PM version_MBOM Jan" xfId="24154" xr:uid="{289687D9-A556-4723-BE9E-66D5FD291619}"/>
    <cellStyle name="_Jan 2006 APAC MBOM - Feb 15PM version_MBOM Jan_Cost out Update" xfId="24155" xr:uid="{0409DC09-3B48-4F64-9F1B-526C5EBC06DE}"/>
    <cellStyle name="_Jan 2006 APAC MBOM - Feb 15PM version_MBOM Jan_EBIT OCF Ranges" xfId="24156" xr:uid="{2661C60F-7AC2-4A7B-B2AA-60D640C04B41}"/>
    <cellStyle name="_Jan 2006 APAC MBOM - Feb 15PM version_MBOM Jan_Working Capital Graph" xfId="24157" xr:uid="{5152F55C-79B8-467B-BD81-99AF43A0BCE5}"/>
    <cellStyle name="_Jan 2006 APAC MBOM - Feb 15PM version_MBOM January 2007 Retail" xfId="24158" xr:uid="{F1FAE485-ECFE-4BEF-857A-5F834A19CFBF}"/>
    <cellStyle name="_Jan 2006 APAC MBOM - Feb 15PM version_MBOM January 2007 Retail 2" xfId="24159" xr:uid="{E348F4E2-186C-42E2-B5E8-ED42045ACB6B}"/>
    <cellStyle name="_Jan 2006 APAC MBOM - Feb 15PM version_MBOM January 2007 Retail_2009 AOP_Jan deck_Financials Consol_Sent" xfId="24160" xr:uid="{996BC443-FC45-4CE2-9A82-C96AED660D31}"/>
    <cellStyle name="_Jan 2006 APAC MBOM - Feb 15PM version_MBOM January 2007 Retail_2009 AOP_Jan deck_Financials Consol_Sent_2" xfId="24161" xr:uid="{B06CFCD8-78B3-40EA-9A48-48246CD0307A}"/>
    <cellStyle name="_Jan 2006 APAC MBOM - Feb 15PM version_MBOM January 2007 Retail_2009 AOP_Nov deck_Financials_for Consol_v2" xfId="24162" xr:uid="{6CA0B0C3-9C7C-48CA-A4E8-10A51AE7B6E9}"/>
    <cellStyle name="_Jan 2006 APAC MBOM - Feb 15PM version_MBOM January 2007 Retail_Cash Capex 10+2" xfId="24163" xr:uid="{A7D8EA8E-D773-40D3-A9CF-E87DBEB3A049}"/>
    <cellStyle name="_Jan 2006 APAC MBOM - Feb 15PM version_MBOM January 2007 Retail_Cash Capex 10+2_Cost out Update" xfId="24164" xr:uid="{1E5A8EE8-4A42-4DFF-915A-5B1FD23519A7}"/>
    <cellStyle name="_Jan 2006 APAC MBOM - Feb 15PM version_MBOM January 2007 Retail_Cash Capex 10+2_EBIT OCF Ranges" xfId="24165" xr:uid="{582DDCFE-F82A-49A7-8AA1-D3E6DD4E9FC8}"/>
    <cellStyle name="_Jan 2006 APAC MBOM - Feb 15PM version_MBOM January 2007 Retail_Cash Capex 10+2_Working Capital Graph" xfId="24166" xr:uid="{753C70CF-D417-4905-A5EC-79C4BEE3FA2B}"/>
    <cellStyle name="_Jan 2006 APAC MBOM - Feb 15PM version_MBOM January 2007 Retail_consumer walk 0807" xfId="24167" xr:uid="{617D75E4-55B0-4740-B5A2-44938637BB4B}"/>
    <cellStyle name="_Jan 2006 APAC MBOM - Feb 15PM version_MBOM January 2007 Retail_consumer walk 0807_Cost out Update" xfId="24168" xr:uid="{30F4C1F1-4289-4DAE-9229-542E1A258DFE}"/>
    <cellStyle name="_Jan 2006 APAC MBOM - Feb 15PM version_MBOM January 2007 Retail_consumer walk 0807_EBIT OCF Ranges" xfId="24169" xr:uid="{4AA11F54-D2E3-45E5-B200-4A43017F8242}"/>
    <cellStyle name="_Jan 2006 APAC MBOM - Feb 15PM version_MBOM January 2007 Retail_consumer walk 0807_Working Capital Graph" xfId="24170" xr:uid="{D3A46038-464E-4F37-BAC6-0D20CC11553A}"/>
    <cellStyle name="_Jan 2006 APAC MBOM - Feb 15PM version_MBOM January 2007 Retail_Cost out Update" xfId="24171" xr:uid="{E389B0D8-0C17-4A28-8FDF-A83D9D56E4D8}"/>
    <cellStyle name="_Jan 2006 APAC MBOM - Feb 15PM version_MBOM January 2007 Retail_EBIT OCF Ranges" xfId="24172" xr:uid="{32B482C0-DDD0-4575-9F9B-417BA167BE25}"/>
    <cellStyle name="_Jan 2006 APAC MBOM - Feb 15PM version_MBOM January 2007 Retail_Global Operations" xfId="24173" xr:uid="{BF4B7A58-68C9-4B9D-8FA7-1B4BBF57C394}"/>
    <cellStyle name="_Jan 2006 APAC MBOM - Feb 15PM version_MBOM January 2007 Retail_Global Operations 2" xfId="24174" xr:uid="{C65AAD4C-55DE-4941-96C8-2ED10DD4EE60}"/>
    <cellStyle name="_Jan 2006 APAC MBOM - Feb 15PM version_MBOM January 2007 Retail_MBOM" xfId="24175" xr:uid="{F07B5AB4-545B-45BC-8255-73D6B5CA5314}"/>
    <cellStyle name="_Jan 2006 APAC MBOM - Feb 15PM version_MBOM January 2007 Retail_MBOM 2" xfId="24176" xr:uid="{242E7B84-D34A-4C2E-A4A4-941A2ADD0DE6}"/>
    <cellStyle name="_Jan 2006 APAC MBOM - Feb 15PM version_MBOM January 2007 Retail_MBOM APR 07" xfId="24177" xr:uid="{921C91FF-882B-4B26-AC56-5ED672419655}"/>
    <cellStyle name="_Jan 2006 APAC MBOM - Feb 15PM version_MBOM January 2007 Retail_MBOM APR 07 2" xfId="24178" xr:uid="{3EBA4153-AF14-41A1-8731-7DFF79EDC589}"/>
    <cellStyle name="_Jan 2006 APAC MBOM - Feb 15PM version_MBOM January 2007 Retail_MBOM APR 07_2009 AOP_Jan deck_Financials Consol_Sent" xfId="24179" xr:uid="{4BA00508-639A-4A1A-A630-97CBB4B3B960}"/>
    <cellStyle name="_Jan 2006 APAC MBOM - Feb 15PM version_MBOM January 2007 Retail_MBOM APR 07_2009 AOP_Jan deck_Financials Consol_Sent_2" xfId="24180" xr:uid="{1A03885A-BBD6-429D-A8B7-E32C853836AD}"/>
    <cellStyle name="_Jan 2006 APAC MBOM - Feb 15PM version_MBOM January 2007 Retail_MBOM APR 07_2009 AOP_Nov deck_Financials_for Consol_v2" xfId="24181" xr:uid="{EDECED01-2198-49D6-9B6F-93DD394C83CA}"/>
    <cellStyle name="_Jan 2006 APAC MBOM - Feb 15PM version_MBOM January 2007 Retail_MBOM APR 07_Cash Capex 10+2" xfId="24182" xr:uid="{DF4633D7-A1C4-40BD-BAB5-6A71F81E65CC}"/>
    <cellStyle name="_Jan 2006 APAC MBOM - Feb 15PM version_MBOM January 2007 Retail_MBOM APR 07_Cash Capex 10+2_Cost out Update" xfId="24183" xr:uid="{EB54B2DD-4C39-436B-9062-F96714F8CD5B}"/>
    <cellStyle name="_Jan 2006 APAC MBOM - Feb 15PM version_MBOM January 2007 Retail_MBOM APR 07_Cash Capex 10+2_EBIT OCF Ranges" xfId="24184" xr:uid="{EA734513-4006-425B-9414-8B441E21A883}"/>
    <cellStyle name="_Jan 2006 APAC MBOM - Feb 15PM version_MBOM January 2007 Retail_MBOM APR 07_Cash Capex 10+2_Working Capital Graph" xfId="24185" xr:uid="{977166FD-4F8C-436C-BAC2-FFBA949E6F42}"/>
    <cellStyle name="_Jan 2006 APAC MBOM - Feb 15PM version_MBOM January 2007 Retail_MBOM APR 07_Cost out Update" xfId="24186" xr:uid="{DDAB228F-D230-4AFD-8CC8-218B7CEA1FC4}"/>
    <cellStyle name="_Jan 2006 APAC MBOM - Feb 15PM version_MBOM January 2007 Retail_MBOM APR 07_EBIT OCF Ranges" xfId="24187" xr:uid="{0E375A17-FC47-4E1F-874E-969538D2EF8F}"/>
    <cellStyle name="_Jan 2006 APAC MBOM - Feb 15PM version_MBOM January 2007 Retail_MBOM APR 07_Global Operations" xfId="24188" xr:uid="{9E4AEE8B-AA2E-4543-A6EE-3C1584981AB6}"/>
    <cellStyle name="_Jan 2006 APAC MBOM - Feb 15PM version_MBOM January 2007 Retail_MBOM APR 07_Global Operations 2" xfId="24189" xr:uid="{0FD10E32-5509-4882-8605-2F403C00780E}"/>
    <cellStyle name="_Jan 2006 APAC MBOM - Feb 15PM version_MBOM January 2007 Retail_MBOM APR 07_NA" xfId="24190" xr:uid="{D5803B6C-B347-4D0D-9C3A-A5E398944C12}"/>
    <cellStyle name="_Jan 2006 APAC MBOM - Feb 15PM version_MBOM January 2007 Retail_MBOM APR 07_NA 2" xfId="24191" xr:uid="{46C39E8C-0BCF-4A19-B7C3-E1CC7948206F}"/>
    <cellStyle name="_Jan 2006 APAC MBOM - Feb 15PM version_MBOM January 2007 Retail_MBOM APR 07_NA_1" xfId="24192" xr:uid="{B5A21015-6080-4B36-BDB2-D872D847C855}"/>
    <cellStyle name="_Jan 2006 APAC MBOM - Feb 15PM version_MBOM January 2007 Retail_MBOM APR 07_NA_1 2" xfId="24193" xr:uid="{5B45C793-8D6E-44CD-A8BB-3051BE9BF48C}"/>
    <cellStyle name="_Jan 2006 APAC MBOM - Feb 15PM version_MBOM January 2007 Retail_MBOM APR 07_Nov Review Deck Final" xfId="24194" xr:uid="{78788DFA-1676-40A1-A4BF-1F2D6AF9DD1B}"/>
    <cellStyle name="_Jan 2006 APAC MBOM - Feb 15PM version_MBOM January 2007 Retail_MBOM APR 07_OCFAnalysis" xfId="24195" xr:uid="{CBCF5DC4-0CE1-41CB-9667-45419F180F63}"/>
    <cellStyle name="_Jan 2006 APAC MBOM - Feb 15PM version_MBOM January 2007 Retail_MBOM APR 07_OCFAnalysis_Cost out Update" xfId="24196" xr:uid="{90A60D0F-0584-4151-BE9C-FBEB98C2F35A}"/>
    <cellStyle name="_Jan 2006 APAC MBOM - Feb 15PM version_MBOM January 2007 Retail_MBOM APR 07_OCFAnalysis_EBIT OCF Ranges" xfId="24197" xr:uid="{AC231B0A-57A9-4BED-B090-D6961AF4A872}"/>
    <cellStyle name="_Jan 2006 APAC MBOM - Feb 15PM version_MBOM January 2007 Retail_MBOM APR 07_OCFAnalysis_Working Capital Graph" xfId="24198" xr:uid="{A9DAD7F5-2912-4BA5-A637-502E1427C972}"/>
    <cellStyle name="_Jan 2006 APAC MBOM - Feb 15PM version_MBOM January 2007 Retail_MBOM APR 07_Quarterly Industry Volume - Corp Follow up Feb 19th" xfId="24199" xr:uid="{BC241B1F-8E53-496E-B5DA-44B9113AD5B0}"/>
    <cellStyle name="_Jan 2006 APAC MBOM - Feb 15PM version_MBOM January 2007 Retail_MBOM APR 07_Quarterly Industry Volume - Corp Follow up Feb 19th 2" xfId="24200" xr:uid="{89D14A62-0C5E-41B7-968D-478F6103A075}"/>
    <cellStyle name="_Jan 2006 APAC MBOM - Feb 15PM version_MBOM January 2007 Retail_MBOM APR 07_Quarterly Industry Volume - Corp Follow up Feb 19th_Cost out Update" xfId="24201" xr:uid="{CD906CC7-1C08-49FC-843C-B733CF08901F}"/>
    <cellStyle name="_Jan 2006 APAC MBOM - Feb 15PM version_MBOM January 2007 Retail_MBOM APR 07_Quarterly Industry Volume - Corp Follow up Feb 19th_EBIT OCF Ranges" xfId="24202" xr:uid="{D0981F96-5EDF-48D3-939B-309EEB767741}"/>
    <cellStyle name="_Jan 2006 APAC MBOM - Feb 15PM version_MBOM January 2007 Retail_MBOM APR 07_Quarterly Industry Volume - Corp Follow up Feb 19th_OCFAnalysis" xfId="24203" xr:uid="{132F36D9-10B0-4437-8354-DC764E0F1470}"/>
    <cellStyle name="_Jan 2006 APAC MBOM - Feb 15PM version_MBOM January 2007 Retail_MBOM APR 07_Quarterly Industry Volume - Corp Follow up Feb 19th_OCFAnalysis_Cost out Update" xfId="24204" xr:uid="{BC624EF9-C8FE-4219-9CE9-FD7FAA0220F6}"/>
    <cellStyle name="_Jan 2006 APAC MBOM - Feb 15PM version_MBOM January 2007 Retail_MBOM APR 07_Quarterly Industry Volume - Corp Follow up Feb 19th_OCFAnalysis_EBIT OCF Ranges" xfId="24205" xr:uid="{570E76B6-2CC2-4F3E-A43E-33610370A9D0}"/>
    <cellStyle name="_Jan 2006 APAC MBOM - Feb 15PM version_MBOM January 2007 Retail_MBOM APR 07_Quarterly Industry Volume - Corp Follow up Feb 19th_OCFAnalysis_Working Capital Graph" xfId="24206" xr:uid="{FB085FBE-5A89-4731-A2B5-31A2CCC2B533}"/>
    <cellStyle name="_Jan 2006 APAC MBOM - Feb 15PM version_MBOM January 2007 Retail_MBOM APR 07_Quarterly Industry Volume - Corp Follow up Feb 19th_Working Capital Graph" xfId="24207" xr:uid="{3EF3D822-6606-4BC1-B299-69800A1F4CA3}"/>
    <cellStyle name="_Jan 2006 APAC MBOM - Feb 15PM version_MBOM January 2007 Retail_MBOM APR 07_SBU_GLOBAL_NGT" xfId="24208" xr:uid="{9832699E-3434-4A48-B187-72DC7855379C}"/>
    <cellStyle name="_Jan 2006 APAC MBOM - Feb 15PM version_MBOM January 2007 Retail_MBOM APR 07_SBU_GLOBAL_NGT 2" xfId="24209" xr:uid="{0B4D65ED-BFEC-48B1-957B-9BC57C9F3F99}"/>
    <cellStyle name="_Jan 2006 APAC MBOM - Feb 15PM version_MBOM January 2007 Retail_MBOM APR 07_SBU_GLOBAL_NGT_Cost out Update" xfId="24210" xr:uid="{86BA42C4-9BEA-4B4D-B47C-DBEB425FE76E}"/>
    <cellStyle name="_Jan 2006 APAC MBOM - Feb 15PM version_MBOM January 2007 Retail_MBOM APR 07_SBU_GLOBAL_NGT_EBIT OCF Ranges" xfId="24211" xr:uid="{2B497F34-39AF-4F43-A78B-4A43F62993CA}"/>
    <cellStyle name="_Jan 2006 APAC MBOM - Feb 15PM version_MBOM January 2007 Retail_MBOM APR 07_SBU_GLOBAL_NGT_Working Capital Graph" xfId="24212" xr:uid="{6B8F2DF0-9CE0-47F8-810F-268AAC2D6CA0}"/>
    <cellStyle name="_Jan 2006 APAC MBOM - Feb 15PM version_MBOM January 2007 Retail_MBOM APR 07_Supplemental Data Requirements-Country" xfId="24213" xr:uid="{8BFDE096-5921-44EC-8F60-59B4103962C6}"/>
    <cellStyle name="_Jan 2006 APAC MBOM - Feb 15PM version_MBOM January 2007 Retail_MBOM APR 07_Working Capital Graph" xfId="24214" xr:uid="{0D83B469-1032-4258-9BCE-9869C7D55E98}"/>
    <cellStyle name="_Jan 2006 APAC MBOM - Feb 15PM version_MBOM January 2007 Retail_MBOM Jan" xfId="24215" xr:uid="{CF9CC274-C079-4FEE-9686-A307A94C8E67}"/>
    <cellStyle name="_Jan 2006 APAC MBOM - Feb 15PM version_MBOM January 2007 Retail_MBOM Jan_Cost out Update" xfId="24216" xr:uid="{C6B69651-3CCE-4F4E-82EF-589C514433A7}"/>
    <cellStyle name="_Jan 2006 APAC MBOM - Feb 15PM version_MBOM January 2007 Retail_MBOM Jan_EBIT OCF Ranges" xfId="24217" xr:uid="{1503AED1-8D5E-4490-9578-C2131AF1FB95}"/>
    <cellStyle name="_Jan 2006 APAC MBOM - Feb 15PM version_MBOM January 2007 Retail_MBOM Jan_Working Capital Graph" xfId="24218" xr:uid="{D12195D1-C596-460A-99AB-2287F0D74CE5}"/>
    <cellStyle name="_Jan 2006 APAC MBOM - Feb 15PM version_MBOM January 2007 Retail_MBOM Jul 07 Send" xfId="24219" xr:uid="{608852DF-DB34-4255-AD5A-3D2A8AD71C18}"/>
    <cellStyle name="_Jan 2006 APAC MBOM - Feb 15PM version_MBOM January 2007 Retail_MBOM Jul 07 Send_Cost out Update" xfId="24220" xr:uid="{4DD07139-2F25-4286-AE10-123F19E2C11D}"/>
    <cellStyle name="_Jan 2006 APAC MBOM - Feb 15PM version_MBOM January 2007 Retail_MBOM Jul 07 Send_EBIT OCF Ranges" xfId="24221" xr:uid="{DE022CBD-888D-42AB-A289-8A24CB24459D}"/>
    <cellStyle name="_Jan 2006 APAC MBOM - Feb 15PM version_MBOM January 2007 Retail_MBOM Jul 07 Send_Working Capital Graph" xfId="24222" xr:uid="{1E98977F-6D02-4C00-8F26-A75440E3FFDE}"/>
    <cellStyle name="_Jan 2006 APAC MBOM - Feb 15PM version_MBOM January 2007 Retail_MBOM June 07 Final Send" xfId="24223" xr:uid="{D8A372B8-ADCE-46F0-98B3-284ADCC8D3B4}"/>
    <cellStyle name="_Jan 2006 APAC MBOM - Feb 15PM version_MBOM January 2007 Retail_MBOM June 07 Final Send_Cost out Update" xfId="24224" xr:uid="{B5FDE5B3-7ADB-4368-925C-27D0780BFE65}"/>
    <cellStyle name="_Jan 2006 APAC MBOM - Feb 15PM version_MBOM January 2007 Retail_MBOM June 07 Final Send_EBIT OCF Ranges" xfId="24225" xr:uid="{423A5B21-23BB-4325-B1CB-3F6C593C01BB}"/>
    <cellStyle name="_Jan 2006 APAC MBOM - Feb 15PM version_MBOM January 2007 Retail_MBOM June 07 Final Send_Working Capital Graph" xfId="24226" xr:uid="{B2D26708-E75B-4AE7-BDCE-B6196532993E}"/>
    <cellStyle name="_Jan 2006 APAC MBOM - Feb 15PM version_MBOM January 2007 Retail_MBOM May 07 v.2" xfId="24227" xr:uid="{F3AFDC84-CCA4-4B3C-89EC-62EDBC96F601}"/>
    <cellStyle name="_Jan 2006 APAC MBOM - Feb 15PM version_MBOM January 2007 Retail_MBOM May 07 v.2_Cost out Update" xfId="24228" xr:uid="{ECC7A31E-1456-40D7-90F3-3EF802AE701E}"/>
    <cellStyle name="_Jan 2006 APAC MBOM - Feb 15PM version_MBOM January 2007 Retail_MBOM May 07 v.2_EBIT OCF Ranges" xfId="24229" xr:uid="{383035FF-2A39-4D62-A6A3-53209826BEE7}"/>
    <cellStyle name="_Jan 2006 APAC MBOM - Feb 15PM version_MBOM January 2007 Retail_MBOM May 07 v.2_Working Capital Graph" xfId="24230" xr:uid="{1D6E8912-8EF1-42D9-A006-FAC9FC5CDC69}"/>
    <cellStyle name="_Jan 2006 APAC MBOM - Feb 15PM version_MBOM January 2007 Retail_MBOM v.1" xfId="24231" xr:uid="{18379F09-EC9E-40B0-9B8B-67764C25CD4E}"/>
    <cellStyle name="_Jan 2006 APAC MBOM - Feb 15PM version_MBOM January 2007 Retail_MBOM v.1 2" xfId="24232" xr:uid="{B6C1DC36-C3B6-48AD-B1B5-81E7A5F44310}"/>
    <cellStyle name="_Jan 2006 APAC MBOM - Feb 15PM version_MBOM January 2007 Retail_MBOM v.1_2009 AOP_Jan deck_Financials Consol_Sent" xfId="24233" xr:uid="{59FF0BD2-C991-416B-8A11-E528A51EDA23}"/>
    <cellStyle name="_Jan 2006 APAC MBOM - Feb 15PM version_MBOM January 2007 Retail_MBOM v.1_2009 AOP_Jan deck_Financials Consol_Sent_2" xfId="24234" xr:uid="{0D068E45-5083-4DDE-9BC2-B8357B675959}"/>
    <cellStyle name="_Jan 2006 APAC MBOM - Feb 15PM version_MBOM January 2007 Retail_MBOM v.1_2009 AOP_Nov deck_Financials_for Consol_v2" xfId="24235" xr:uid="{645E60CB-7498-4877-8458-681F8ECA1B8B}"/>
    <cellStyle name="_Jan 2006 APAC MBOM - Feb 15PM version_MBOM January 2007 Retail_MBOM v.1_Cash Capex 10+2" xfId="24236" xr:uid="{08811649-2C4E-4BD3-91D1-E4510A414386}"/>
    <cellStyle name="_Jan 2006 APAC MBOM - Feb 15PM version_MBOM January 2007 Retail_MBOM v.1_Cash Capex 10+2_Cost out Update" xfId="24237" xr:uid="{1C9712C5-BD5C-42F5-AE14-46E47CDD68A6}"/>
    <cellStyle name="_Jan 2006 APAC MBOM - Feb 15PM version_MBOM January 2007 Retail_MBOM v.1_Cash Capex 10+2_EBIT OCF Ranges" xfId="24238" xr:uid="{576F2E88-344C-43C3-912E-4C8C5CB64D3D}"/>
    <cellStyle name="_Jan 2006 APAC MBOM - Feb 15PM version_MBOM January 2007 Retail_MBOM v.1_Cash Capex 10+2_Working Capital Graph" xfId="24239" xr:uid="{93A79D74-FF24-4C8A-932F-F95DDA476810}"/>
    <cellStyle name="_Jan 2006 APAC MBOM - Feb 15PM version_MBOM January 2007 Retail_MBOM v.1_Cost out Update" xfId="24240" xr:uid="{C4AB9F94-36F7-4FFD-A1FF-A5B65838A245}"/>
    <cellStyle name="_Jan 2006 APAC MBOM - Feb 15PM version_MBOM January 2007 Retail_MBOM v.1_EBIT OCF Ranges" xfId="24241" xr:uid="{F0052E97-C9B4-443F-ACD1-89283C0A3B8E}"/>
    <cellStyle name="_Jan 2006 APAC MBOM - Feb 15PM version_MBOM January 2007 Retail_MBOM v.1_Global Operations" xfId="24242" xr:uid="{CA26E2AA-6F0E-4EE4-AA6D-93915A8ADA03}"/>
    <cellStyle name="_Jan 2006 APAC MBOM - Feb 15PM version_MBOM January 2007 Retail_MBOM v.1_Global Operations 2" xfId="24243" xr:uid="{887F1C31-C09F-449C-B446-123DED9D657C}"/>
    <cellStyle name="_Jan 2006 APAC MBOM - Feb 15PM version_MBOM January 2007 Retail_MBOM v.1_NA" xfId="24244" xr:uid="{231F31A7-0464-4ED2-B220-A77F7A90DCE2}"/>
    <cellStyle name="_Jan 2006 APAC MBOM - Feb 15PM version_MBOM January 2007 Retail_MBOM v.1_NA 2" xfId="24245" xr:uid="{032C1C17-526E-42EA-BA4F-6C8DD22054EE}"/>
    <cellStyle name="_Jan 2006 APAC MBOM - Feb 15PM version_MBOM January 2007 Retail_MBOM v.1_NA_1" xfId="24246" xr:uid="{62D30A7E-344B-40B2-97D2-F1D354242F8A}"/>
    <cellStyle name="_Jan 2006 APAC MBOM - Feb 15PM version_MBOM January 2007 Retail_MBOM v.1_NA_1 2" xfId="24247" xr:uid="{0B62BBDA-82D5-4833-B85B-1D5FCCACFD5C}"/>
    <cellStyle name="_Jan 2006 APAC MBOM - Feb 15PM version_MBOM January 2007 Retail_MBOM v.1_Nov Review Deck Final" xfId="24248" xr:uid="{1C1E6750-3795-488E-ADC0-3CFC8CC47B7D}"/>
    <cellStyle name="_Jan 2006 APAC MBOM - Feb 15PM version_MBOM January 2007 Retail_MBOM v.1_OCFAnalysis" xfId="24249" xr:uid="{B093B214-F54A-4DCF-9429-6C4A94A52D7D}"/>
    <cellStyle name="_Jan 2006 APAC MBOM - Feb 15PM version_MBOM January 2007 Retail_MBOM v.1_OCFAnalysis_Cost out Update" xfId="24250" xr:uid="{9C757B5F-A98D-4EC4-9C06-58D97FD3C870}"/>
    <cellStyle name="_Jan 2006 APAC MBOM - Feb 15PM version_MBOM January 2007 Retail_MBOM v.1_OCFAnalysis_EBIT OCF Ranges" xfId="24251" xr:uid="{F970990C-F710-4D40-9E04-F3C3A078AE16}"/>
    <cellStyle name="_Jan 2006 APAC MBOM - Feb 15PM version_MBOM January 2007 Retail_MBOM v.1_OCFAnalysis_Working Capital Graph" xfId="24252" xr:uid="{3A8C88BB-DC82-448E-846C-DCBB3F6ADB6C}"/>
    <cellStyle name="_Jan 2006 APAC MBOM - Feb 15PM version_MBOM January 2007 Retail_MBOM v.1_Quarterly Industry Volume - Corp Follow up Feb 19th" xfId="24253" xr:uid="{73C6414F-2AE9-4472-97EC-73D9256D6C03}"/>
    <cellStyle name="_Jan 2006 APAC MBOM - Feb 15PM version_MBOM January 2007 Retail_MBOM v.1_Quarterly Industry Volume - Corp Follow up Feb 19th 2" xfId="24254" xr:uid="{64B8C1C1-A317-44C9-A470-6582E3B0EC43}"/>
    <cellStyle name="_Jan 2006 APAC MBOM - Feb 15PM version_MBOM January 2007 Retail_MBOM v.1_Quarterly Industry Volume - Corp Follow up Feb 19th_Cost out Update" xfId="24255" xr:uid="{BAC5449E-FCB6-4F7C-A026-A79F4E2BAA53}"/>
    <cellStyle name="_Jan 2006 APAC MBOM - Feb 15PM version_MBOM January 2007 Retail_MBOM v.1_Quarterly Industry Volume - Corp Follow up Feb 19th_EBIT OCF Ranges" xfId="24256" xr:uid="{2D63E3D5-6D47-4BA6-9708-452F92AE556A}"/>
    <cellStyle name="_Jan 2006 APAC MBOM - Feb 15PM version_MBOM January 2007 Retail_MBOM v.1_Quarterly Industry Volume - Corp Follow up Feb 19th_OCFAnalysis" xfId="24257" xr:uid="{56E94A81-5154-4E0B-930B-B89E8F4C129B}"/>
    <cellStyle name="_Jan 2006 APAC MBOM - Feb 15PM version_MBOM January 2007 Retail_MBOM v.1_Quarterly Industry Volume - Corp Follow up Feb 19th_OCFAnalysis_Cost out Update" xfId="24258" xr:uid="{92A2276B-F092-4542-819B-EE4A8C35629C}"/>
    <cellStyle name="_Jan 2006 APAC MBOM - Feb 15PM version_MBOM January 2007 Retail_MBOM v.1_Quarterly Industry Volume - Corp Follow up Feb 19th_OCFAnalysis_EBIT OCF Ranges" xfId="24259" xr:uid="{841676C3-481B-40B8-B55F-4C5C7475A383}"/>
    <cellStyle name="_Jan 2006 APAC MBOM - Feb 15PM version_MBOM January 2007 Retail_MBOM v.1_Quarterly Industry Volume - Corp Follow up Feb 19th_OCFAnalysis_Working Capital Graph" xfId="24260" xr:uid="{D8B77EE3-09AB-411C-AFD0-8DD7AD8CE28A}"/>
    <cellStyle name="_Jan 2006 APAC MBOM - Feb 15PM version_MBOM January 2007 Retail_MBOM v.1_Quarterly Industry Volume - Corp Follow up Feb 19th_Working Capital Graph" xfId="24261" xr:uid="{8952DA15-88C3-4349-9637-1A902C90446B}"/>
    <cellStyle name="_Jan 2006 APAC MBOM - Feb 15PM version_MBOM January 2007 Retail_MBOM v.1_SBU_GLOBAL_NGT" xfId="24262" xr:uid="{D185D7DD-52F1-4A85-B660-FE9D31F67E10}"/>
    <cellStyle name="_Jan 2006 APAC MBOM - Feb 15PM version_MBOM January 2007 Retail_MBOM v.1_SBU_GLOBAL_NGT 2" xfId="24263" xr:uid="{816BD34B-0AA1-43AE-AD7D-F9D913045576}"/>
    <cellStyle name="_Jan 2006 APAC MBOM - Feb 15PM version_MBOM January 2007 Retail_MBOM v.1_SBU_GLOBAL_NGT_Cost out Update" xfId="24264" xr:uid="{A5181EF2-AA97-4966-8DEF-B30ED519CFCD}"/>
    <cellStyle name="_Jan 2006 APAC MBOM - Feb 15PM version_MBOM January 2007 Retail_MBOM v.1_SBU_GLOBAL_NGT_EBIT OCF Ranges" xfId="24265" xr:uid="{1AC22016-9761-42F4-9AF7-3860CEA58CAC}"/>
    <cellStyle name="_Jan 2006 APAC MBOM - Feb 15PM version_MBOM January 2007 Retail_MBOM v.1_SBU_GLOBAL_NGT_Working Capital Graph" xfId="24266" xr:uid="{E0B31048-DB84-4B28-94D0-0AB7F7CD95CF}"/>
    <cellStyle name="_Jan 2006 APAC MBOM - Feb 15PM version_MBOM January 2007 Retail_MBOM v.1_Supplemental Data Requirements-Country" xfId="24267" xr:uid="{1FE52DC7-2B5B-40AD-8481-2011E72912ED}"/>
    <cellStyle name="_Jan 2006 APAC MBOM - Feb 15PM version_MBOM January 2007 Retail_MBOM v.1_Working Capital Graph" xfId="24268" xr:uid="{7C4B1221-78F5-4104-9C10-B1B56DA9A3BA}"/>
    <cellStyle name="_Jan 2006 APAC MBOM - Feb 15PM version_MBOM January 2007 Retail_MBOM v.2" xfId="24269" xr:uid="{B03CC66F-3F07-4680-A7FC-8F3696C97BA6}"/>
    <cellStyle name="_Jan 2006 APAC MBOM - Feb 15PM version_MBOM January 2007 Retail_MBOM v.2 2" xfId="24270" xr:uid="{E266B4A5-208E-4BA7-8D10-5B2E87FFB6AC}"/>
    <cellStyle name="_Jan 2006 APAC MBOM - Feb 15PM version_MBOM January 2007 Retail_MBOM v.2_2009 AOP_Jan deck_Financials Consol_Sent" xfId="24271" xr:uid="{BDEE68C3-1C9B-4F66-9D75-00935DD3242E}"/>
    <cellStyle name="_Jan 2006 APAC MBOM - Feb 15PM version_MBOM January 2007 Retail_MBOM v.2_2009 AOP_Jan deck_Financials Consol_Sent_2" xfId="24272" xr:uid="{294ACD3B-C115-4489-A359-C1F8B30F474A}"/>
    <cellStyle name="_Jan 2006 APAC MBOM - Feb 15PM version_MBOM January 2007 Retail_MBOM v.2_2009 AOP_Nov deck_Financials_for Consol_v2" xfId="24273" xr:uid="{51DF0306-9DF4-4897-A0D8-192B3C2B01C2}"/>
    <cellStyle name="_Jan 2006 APAC MBOM - Feb 15PM version_MBOM January 2007 Retail_MBOM v.2_Cash Capex 10+2" xfId="24274" xr:uid="{00D0FAEA-8C35-481C-A2E5-60A080DC4439}"/>
    <cellStyle name="_Jan 2006 APAC MBOM - Feb 15PM version_MBOM January 2007 Retail_MBOM v.2_Cash Capex 10+2_Cost out Update" xfId="24275" xr:uid="{FF6A3CC5-42D7-4BA7-8B48-9721FC50D09E}"/>
    <cellStyle name="_Jan 2006 APAC MBOM - Feb 15PM version_MBOM January 2007 Retail_MBOM v.2_Cash Capex 10+2_EBIT OCF Ranges" xfId="24276" xr:uid="{448100C5-432F-4B38-8BED-C1C95AF987E0}"/>
    <cellStyle name="_Jan 2006 APAC MBOM - Feb 15PM version_MBOM January 2007 Retail_MBOM v.2_Cash Capex 10+2_Working Capital Graph" xfId="24277" xr:uid="{BED2C610-159D-49C7-B972-23FCF1E6D22B}"/>
    <cellStyle name="_Jan 2006 APAC MBOM - Feb 15PM version_MBOM January 2007 Retail_MBOM v.2_Cost out Update" xfId="24278" xr:uid="{2C597FF6-47DA-477B-92E4-CF72A42FC134}"/>
    <cellStyle name="_Jan 2006 APAC MBOM - Feb 15PM version_MBOM January 2007 Retail_MBOM v.2_EBIT OCF Ranges" xfId="24279" xr:uid="{FB101537-F3F9-44A2-A05B-9F1B9FE44F97}"/>
    <cellStyle name="_Jan 2006 APAC MBOM - Feb 15PM version_MBOM January 2007 Retail_MBOM v.2_Global Operations" xfId="24280" xr:uid="{CBED13C9-3346-4192-A1AB-49EAC03BC8AA}"/>
    <cellStyle name="_Jan 2006 APAC MBOM - Feb 15PM version_MBOM January 2007 Retail_MBOM v.2_Global Operations 2" xfId="24281" xr:uid="{4269F4A4-4078-44F2-9290-D21180B029C1}"/>
    <cellStyle name="_Jan 2006 APAC MBOM - Feb 15PM version_MBOM January 2007 Retail_MBOM v.2_NA" xfId="24282" xr:uid="{AA0A738F-5CD0-4749-9F8B-5F1C4E48A12A}"/>
    <cellStyle name="_Jan 2006 APAC MBOM - Feb 15PM version_MBOM January 2007 Retail_MBOM v.2_NA 2" xfId="24283" xr:uid="{C91B8AB7-7FF6-443D-97FA-7D4759149ACB}"/>
    <cellStyle name="_Jan 2006 APAC MBOM - Feb 15PM version_MBOM January 2007 Retail_MBOM v.2_NA_1" xfId="24284" xr:uid="{EC88BEE2-62C9-44EB-936A-D1BED491C9AE}"/>
    <cellStyle name="_Jan 2006 APAC MBOM - Feb 15PM version_MBOM January 2007 Retail_MBOM v.2_NA_1 2" xfId="24285" xr:uid="{F57EBF0E-6701-4105-92C6-08967F949799}"/>
    <cellStyle name="_Jan 2006 APAC MBOM - Feb 15PM version_MBOM January 2007 Retail_MBOM v.2_Nov Review Deck Final" xfId="24286" xr:uid="{909082E8-00AA-4B5D-A97F-5E008A9C38ED}"/>
    <cellStyle name="_Jan 2006 APAC MBOM - Feb 15PM version_MBOM January 2007 Retail_MBOM v.2_OCFAnalysis" xfId="24287" xr:uid="{56A3F3ED-D4F8-46AD-BB07-CD0884768E7A}"/>
    <cellStyle name="_Jan 2006 APAC MBOM - Feb 15PM version_MBOM January 2007 Retail_MBOM v.2_OCFAnalysis_Cost out Update" xfId="24288" xr:uid="{B808DBBE-3EF1-481D-AC63-366A1F2A23DC}"/>
    <cellStyle name="_Jan 2006 APAC MBOM - Feb 15PM version_MBOM January 2007 Retail_MBOM v.2_OCFAnalysis_EBIT OCF Ranges" xfId="24289" xr:uid="{92907358-234D-4B7E-84F7-E33D70897E51}"/>
    <cellStyle name="_Jan 2006 APAC MBOM - Feb 15PM version_MBOM January 2007 Retail_MBOM v.2_OCFAnalysis_Working Capital Graph" xfId="24290" xr:uid="{D15B94BC-9181-4C04-8ACB-4E1C8B11483A}"/>
    <cellStyle name="_Jan 2006 APAC MBOM - Feb 15PM version_MBOM January 2007 Retail_MBOM v.2_Quarterly Industry Volume - Corp Follow up Feb 19th" xfId="24291" xr:uid="{A2182F9C-F66C-4A86-92C8-1DA149747C41}"/>
    <cellStyle name="_Jan 2006 APAC MBOM - Feb 15PM version_MBOM January 2007 Retail_MBOM v.2_Quarterly Industry Volume - Corp Follow up Feb 19th 2" xfId="24292" xr:uid="{4467FA7F-99CF-4482-AAE7-36425056D2AD}"/>
    <cellStyle name="_Jan 2006 APAC MBOM - Feb 15PM version_MBOM January 2007 Retail_MBOM v.2_Quarterly Industry Volume - Corp Follow up Feb 19th_Cost out Update" xfId="24293" xr:uid="{79818664-372D-44D9-8C22-86C60E47A2CD}"/>
    <cellStyle name="_Jan 2006 APAC MBOM - Feb 15PM version_MBOM January 2007 Retail_MBOM v.2_Quarterly Industry Volume - Corp Follow up Feb 19th_EBIT OCF Ranges" xfId="24294" xr:uid="{460507C0-AEF0-49EF-A36A-042B5E85E20F}"/>
    <cellStyle name="_Jan 2006 APAC MBOM - Feb 15PM version_MBOM January 2007 Retail_MBOM v.2_Quarterly Industry Volume - Corp Follow up Feb 19th_OCFAnalysis" xfId="24295" xr:uid="{D0EE1C09-D31E-450F-B691-E73F62E11752}"/>
    <cellStyle name="_Jan 2006 APAC MBOM - Feb 15PM version_MBOM January 2007 Retail_MBOM v.2_Quarterly Industry Volume - Corp Follow up Feb 19th_OCFAnalysis_Cost out Update" xfId="24296" xr:uid="{1CA1BC07-C587-48BE-930E-5C69CB3090B5}"/>
    <cellStyle name="_Jan 2006 APAC MBOM - Feb 15PM version_MBOM January 2007 Retail_MBOM v.2_Quarterly Industry Volume - Corp Follow up Feb 19th_OCFAnalysis_EBIT OCF Ranges" xfId="24297" xr:uid="{F0C07193-3C1E-4391-ADBA-C3C2DDD842F5}"/>
    <cellStyle name="_Jan 2006 APAC MBOM - Feb 15PM version_MBOM January 2007 Retail_MBOM v.2_Quarterly Industry Volume - Corp Follow up Feb 19th_OCFAnalysis_Working Capital Graph" xfId="24298" xr:uid="{588790C1-2C95-4CF7-9A40-8C3FF3618E42}"/>
    <cellStyle name="_Jan 2006 APAC MBOM - Feb 15PM version_MBOM January 2007 Retail_MBOM v.2_Quarterly Industry Volume - Corp Follow up Feb 19th_Working Capital Graph" xfId="24299" xr:uid="{4E481534-C141-4CEA-B521-A82571CCF1FC}"/>
    <cellStyle name="_Jan 2006 APAC MBOM - Feb 15PM version_MBOM January 2007 Retail_MBOM v.2_SBU_GLOBAL_NGT" xfId="24300" xr:uid="{BAE11C03-30F2-49BC-9DCA-E4D30E1045EA}"/>
    <cellStyle name="_Jan 2006 APAC MBOM - Feb 15PM version_MBOM January 2007 Retail_MBOM v.2_SBU_GLOBAL_NGT 2" xfId="24301" xr:uid="{C56C94F1-C89D-41A1-B04E-3AC61119B44F}"/>
    <cellStyle name="_Jan 2006 APAC MBOM - Feb 15PM version_MBOM January 2007 Retail_MBOM v.2_SBU_GLOBAL_NGT_Cost out Update" xfId="24302" xr:uid="{A3473513-4E12-4188-8536-A7F5AB95CB5E}"/>
    <cellStyle name="_Jan 2006 APAC MBOM - Feb 15PM version_MBOM January 2007 Retail_MBOM v.2_SBU_GLOBAL_NGT_EBIT OCF Ranges" xfId="24303" xr:uid="{B537B14C-3946-4DFB-AA64-F2ED88E345B0}"/>
    <cellStyle name="_Jan 2006 APAC MBOM - Feb 15PM version_MBOM January 2007 Retail_MBOM v.2_SBU_GLOBAL_NGT_Working Capital Graph" xfId="24304" xr:uid="{5EAAF099-EA42-4B97-BB9D-C4FE517BC975}"/>
    <cellStyle name="_Jan 2006 APAC MBOM - Feb 15PM version_MBOM January 2007 Retail_MBOM v.2_Supplemental Data Requirements-Country" xfId="24305" xr:uid="{2D263E8B-16EA-4438-8716-246C49177AC6}"/>
    <cellStyle name="_Jan 2006 APAC MBOM - Feb 15PM version_MBOM January 2007 Retail_MBOM v.2_Working Capital Graph" xfId="24306" xr:uid="{EF0ADF0C-B9ED-4F87-9369-6772692F7B16}"/>
    <cellStyle name="_Jan 2006 APAC MBOM - Feb 15PM version_MBOM January 2007 Retail_MBOM v.3" xfId="24307" xr:uid="{21AC2CAD-1D7E-43E9-93AF-177FEE4A9A11}"/>
    <cellStyle name="_Jan 2006 APAC MBOM - Feb 15PM version_MBOM January 2007 Retail_MBOM v.3 2" xfId="24308" xr:uid="{AFCE6AB9-2460-4BE8-8037-E257B62DB618}"/>
    <cellStyle name="_Jan 2006 APAC MBOM - Feb 15PM version_MBOM January 2007 Retail_MBOM v.3_2009 AOP_Jan deck_Financials Consol_Sent" xfId="24309" xr:uid="{5243FB4E-D1B3-4E6D-9418-9AB75291492C}"/>
    <cellStyle name="_Jan 2006 APAC MBOM - Feb 15PM version_MBOM January 2007 Retail_MBOM v.3_2009 AOP_Jan deck_Financials Consol_Sent_2" xfId="24310" xr:uid="{FB9CE0AD-4C38-4EC3-9E03-71A886628A9E}"/>
    <cellStyle name="_Jan 2006 APAC MBOM - Feb 15PM version_MBOM January 2007 Retail_MBOM v.3_2009 AOP_Nov deck_Financials_for Consol_v2" xfId="24311" xr:uid="{2B4577D2-AB0C-4DBD-A764-31C0BBF15D3C}"/>
    <cellStyle name="_Jan 2006 APAC MBOM - Feb 15PM version_MBOM January 2007 Retail_MBOM v.3_Cash Capex 10+2" xfId="24312" xr:uid="{498E645C-E17D-40B4-AD2B-490F45B12BBC}"/>
    <cellStyle name="_Jan 2006 APAC MBOM - Feb 15PM version_MBOM January 2007 Retail_MBOM v.3_Cash Capex 10+2_Cost out Update" xfId="24313" xr:uid="{F4852A96-FD8C-4FC9-8807-41450FAE5060}"/>
    <cellStyle name="_Jan 2006 APAC MBOM - Feb 15PM version_MBOM January 2007 Retail_MBOM v.3_Cash Capex 10+2_EBIT OCF Ranges" xfId="24314" xr:uid="{5815F6D8-1409-49F6-8325-1FE7776B5020}"/>
    <cellStyle name="_Jan 2006 APAC MBOM - Feb 15PM version_MBOM January 2007 Retail_MBOM v.3_Cash Capex 10+2_Working Capital Graph" xfId="24315" xr:uid="{C59838C9-BAE2-4047-9E73-A1317E9BC403}"/>
    <cellStyle name="_Jan 2006 APAC MBOM - Feb 15PM version_MBOM January 2007 Retail_MBOM v.3_Cost out Update" xfId="24316" xr:uid="{A47162F3-8CCB-4516-909F-9E01DA959B13}"/>
    <cellStyle name="_Jan 2006 APAC MBOM - Feb 15PM version_MBOM January 2007 Retail_MBOM v.3_EBIT OCF Ranges" xfId="24317" xr:uid="{70D6CFD0-3DC3-4D51-BF13-5E508744B65C}"/>
    <cellStyle name="_Jan 2006 APAC MBOM - Feb 15PM version_MBOM January 2007 Retail_MBOM v.3_Global Operations" xfId="24318" xr:uid="{E654BE06-33C9-4656-AA4B-3011F6CA49C3}"/>
    <cellStyle name="_Jan 2006 APAC MBOM - Feb 15PM version_MBOM January 2007 Retail_MBOM v.3_Global Operations 2" xfId="24319" xr:uid="{6450504C-F47B-42E1-A641-1D20E2F3A666}"/>
    <cellStyle name="_Jan 2006 APAC MBOM - Feb 15PM version_MBOM January 2007 Retail_MBOM v.3_NA" xfId="24320" xr:uid="{E274B77E-461D-458F-B81D-F02D3C28C4F4}"/>
    <cellStyle name="_Jan 2006 APAC MBOM - Feb 15PM version_MBOM January 2007 Retail_MBOM v.3_NA 2" xfId="24321" xr:uid="{B448EA15-C293-409A-848B-A69F6FDE0AAD}"/>
    <cellStyle name="_Jan 2006 APAC MBOM - Feb 15PM version_MBOM January 2007 Retail_MBOM v.3_NA_1" xfId="24322" xr:uid="{A1E7CACD-2E48-4BBA-BA08-8BC2CAAA021E}"/>
    <cellStyle name="_Jan 2006 APAC MBOM - Feb 15PM version_MBOM January 2007 Retail_MBOM v.3_NA_1 2" xfId="24323" xr:uid="{590FE8BA-F7D2-4763-AEB3-DEE7E6B941B5}"/>
    <cellStyle name="_Jan 2006 APAC MBOM - Feb 15PM version_MBOM January 2007 Retail_MBOM v.3_Nov Review Deck Final" xfId="24324" xr:uid="{8F480F54-987C-4431-8731-7E8F606120C7}"/>
    <cellStyle name="_Jan 2006 APAC MBOM - Feb 15PM version_MBOM January 2007 Retail_MBOM v.3_OCFAnalysis" xfId="24325" xr:uid="{EF848AD3-2717-46E1-88A5-4C432E7221FB}"/>
    <cellStyle name="_Jan 2006 APAC MBOM - Feb 15PM version_MBOM January 2007 Retail_MBOM v.3_OCFAnalysis_Cost out Update" xfId="24326" xr:uid="{52B1D412-6ADF-4C07-A1C5-E6C2CD8CF86D}"/>
    <cellStyle name="_Jan 2006 APAC MBOM - Feb 15PM version_MBOM January 2007 Retail_MBOM v.3_OCFAnalysis_EBIT OCF Ranges" xfId="24327" xr:uid="{FCD1D478-027A-44F0-9E89-9A9C736EEFD4}"/>
    <cellStyle name="_Jan 2006 APAC MBOM - Feb 15PM version_MBOM January 2007 Retail_MBOM v.3_OCFAnalysis_Working Capital Graph" xfId="24328" xr:uid="{39065983-1199-4CE1-82D0-4E02614CD078}"/>
    <cellStyle name="_Jan 2006 APAC MBOM - Feb 15PM version_MBOM January 2007 Retail_MBOM v.3_Quarterly Industry Volume - Corp Follow up Feb 19th" xfId="24329" xr:uid="{4E4B96AE-0EB0-40F0-8A0A-6E892D199D3C}"/>
    <cellStyle name="_Jan 2006 APAC MBOM - Feb 15PM version_MBOM January 2007 Retail_MBOM v.3_Quarterly Industry Volume - Corp Follow up Feb 19th 2" xfId="24330" xr:uid="{F99DA46D-D832-4F1F-B82D-BB15D076393C}"/>
    <cellStyle name="_Jan 2006 APAC MBOM - Feb 15PM version_MBOM January 2007 Retail_MBOM v.3_Quarterly Industry Volume - Corp Follow up Feb 19th_Cost out Update" xfId="24331" xr:uid="{66AEC6B4-9BCF-4C38-BEEA-0277358139EA}"/>
    <cellStyle name="_Jan 2006 APAC MBOM - Feb 15PM version_MBOM January 2007 Retail_MBOM v.3_Quarterly Industry Volume - Corp Follow up Feb 19th_EBIT OCF Ranges" xfId="24332" xr:uid="{56A6882F-923E-4C64-817A-CC0090C96C14}"/>
    <cellStyle name="_Jan 2006 APAC MBOM - Feb 15PM version_MBOM January 2007 Retail_MBOM v.3_Quarterly Industry Volume - Corp Follow up Feb 19th_OCFAnalysis" xfId="24333" xr:uid="{3488CF86-E32C-41C5-8BDA-2823130DEF64}"/>
    <cellStyle name="_Jan 2006 APAC MBOM - Feb 15PM version_MBOM January 2007 Retail_MBOM v.3_Quarterly Industry Volume - Corp Follow up Feb 19th_OCFAnalysis_Cost out Update" xfId="24334" xr:uid="{322CC948-1F97-4271-8ECC-5C317F9D0FDF}"/>
    <cellStyle name="_Jan 2006 APAC MBOM - Feb 15PM version_MBOM January 2007 Retail_MBOM v.3_Quarterly Industry Volume - Corp Follow up Feb 19th_OCFAnalysis_EBIT OCF Ranges" xfId="24335" xr:uid="{D97E1035-A60F-4AF9-8FFC-29CDF3623787}"/>
    <cellStyle name="_Jan 2006 APAC MBOM - Feb 15PM version_MBOM January 2007 Retail_MBOM v.3_Quarterly Industry Volume - Corp Follow up Feb 19th_OCFAnalysis_Working Capital Graph" xfId="24336" xr:uid="{113E2AD7-B480-4486-A8D9-4FFCEBDF6CD2}"/>
    <cellStyle name="_Jan 2006 APAC MBOM - Feb 15PM version_MBOM January 2007 Retail_MBOM v.3_Quarterly Industry Volume - Corp Follow up Feb 19th_Working Capital Graph" xfId="24337" xr:uid="{2722FB5D-076E-4F7C-9763-6D41D1509AD4}"/>
    <cellStyle name="_Jan 2006 APAC MBOM - Feb 15PM version_MBOM January 2007 Retail_MBOM v.3_SBU_GLOBAL_NGT" xfId="24338" xr:uid="{033F9CBD-AAB4-47E6-8EF6-95F12521CFB5}"/>
    <cellStyle name="_Jan 2006 APAC MBOM - Feb 15PM version_MBOM January 2007 Retail_MBOM v.3_SBU_GLOBAL_NGT 2" xfId="24339" xr:uid="{0956201D-5F28-433D-8350-C748839E75E3}"/>
    <cellStyle name="_Jan 2006 APAC MBOM - Feb 15PM version_MBOM January 2007 Retail_MBOM v.3_SBU_GLOBAL_NGT_Cost out Update" xfId="24340" xr:uid="{700035C5-0CEC-49B7-B2CA-63CEF50C6A91}"/>
    <cellStyle name="_Jan 2006 APAC MBOM - Feb 15PM version_MBOM January 2007 Retail_MBOM v.3_SBU_GLOBAL_NGT_EBIT OCF Ranges" xfId="24341" xr:uid="{7B178F3C-459A-4AD0-9340-65AB8C7B2DCA}"/>
    <cellStyle name="_Jan 2006 APAC MBOM - Feb 15PM version_MBOM January 2007 Retail_MBOM v.3_SBU_GLOBAL_NGT_Working Capital Graph" xfId="24342" xr:uid="{A237DB45-F744-4B0E-804F-0BDCE18B8610}"/>
    <cellStyle name="_Jan 2006 APAC MBOM - Feb 15PM version_MBOM January 2007 Retail_MBOM v.3_Supplemental Data Requirements-Country" xfId="24343" xr:uid="{B0A46D7D-8C6B-413F-959A-F0B992702B74}"/>
    <cellStyle name="_Jan 2006 APAC MBOM - Feb 15PM version_MBOM January 2007 Retail_MBOM v.3_Working Capital Graph" xfId="24344" xr:uid="{4AB478C3-8306-47CD-AA2A-6BECD2E732AA}"/>
    <cellStyle name="_Jan 2006 APAC MBOM - Feb 15PM version_MBOM January 2007 Retail_MBOM_2009 AOP_Jan deck_Financials Consol_Sent" xfId="24345" xr:uid="{E9308F2E-8844-43C1-938A-76B5F5EDF8B0}"/>
    <cellStyle name="_Jan 2006 APAC MBOM - Feb 15PM version_MBOM January 2007 Retail_MBOM_2009 AOP_Jan deck_Financials Consol_Sent_2" xfId="24346" xr:uid="{62584E86-7A61-4C7B-8056-151BD340DA96}"/>
    <cellStyle name="_Jan 2006 APAC MBOM - Feb 15PM version_MBOM January 2007 Retail_MBOM_2009 AOP_Nov deck_Financials_for Consol_v2" xfId="24347" xr:uid="{AF8532C6-6D7C-4911-8271-63C6E30F82FE}"/>
    <cellStyle name="_Jan 2006 APAC MBOM - Feb 15PM version_MBOM January 2007 Retail_MBOM_Cash Capex 10+2" xfId="24348" xr:uid="{28F27A2F-68F9-4190-8BD3-F16EF79E9366}"/>
    <cellStyle name="_Jan 2006 APAC MBOM - Feb 15PM version_MBOM January 2007 Retail_MBOM_Cash Capex 10+2_Cost out Update" xfId="24349" xr:uid="{59884A32-315D-4154-974D-9436F1148290}"/>
    <cellStyle name="_Jan 2006 APAC MBOM - Feb 15PM version_MBOM January 2007 Retail_MBOM_Cash Capex 10+2_EBIT OCF Ranges" xfId="24350" xr:uid="{091CDC74-3D4D-404C-A969-86CD9319484F}"/>
    <cellStyle name="_Jan 2006 APAC MBOM - Feb 15PM version_MBOM January 2007 Retail_MBOM_Cash Capex 10+2_Working Capital Graph" xfId="24351" xr:uid="{164E415B-B73A-473F-8911-622D06C027E4}"/>
    <cellStyle name="_Jan 2006 APAC MBOM - Feb 15PM version_MBOM January 2007 Retail_MBOM_Cost out Update" xfId="24352" xr:uid="{8603137B-FB6A-4A1A-9399-891BB7A3F8EE}"/>
    <cellStyle name="_Jan 2006 APAC MBOM - Feb 15PM version_MBOM January 2007 Retail_MBOM_EBIT OCF Ranges" xfId="24353" xr:uid="{01B33B2F-F33A-44F3-9E00-1BE629B313ED}"/>
    <cellStyle name="_Jan 2006 APAC MBOM - Feb 15PM version_MBOM January 2007 Retail_MBOM_Global Operations" xfId="24354" xr:uid="{9A2F78BD-B320-498C-AEA0-A130F84020C8}"/>
    <cellStyle name="_Jan 2006 APAC MBOM - Feb 15PM version_MBOM January 2007 Retail_MBOM_Global Operations 2" xfId="24355" xr:uid="{FA0BC560-5771-41FF-BF14-026B565BA259}"/>
    <cellStyle name="_Jan 2006 APAC MBOM - Feb 15PM version_MBOM January 2007 Retail_MBOM_NA" xfId="24356" xr:uid="{BCF7016E-A75E-435D-9E38-2E04190EE05B}"/>
    <cellStyle name="_Jan 2006 APAC MBOM - Feb 15PM version_MBOM January 2007 Retail_MBOM_NA 2" xfId="24357" xr:uid="{4C4E9494-DA47-4D75-816C-394F15091ECC}"/>
    <cellStyle name="_Jan 2006 APAC MBOM - Feb 15PM version_MBOM January 2007 Retail_MBOM_NA_1" xfId="24358" xr:uid="{1D009C2B-C75C-40A0-89AF-8165C90E3D9A}"/>
    <cellStyle name="_Jan 2006 APAC MBOM - Feb 15PM version_MBOM January 2007 Retail_MBOM_NA_1 2" xfId="24359" xr:uid="{54651B0F-7788-4F23-A97E-889BA8CD3834}"/>
    <cellStyle name="_Jan 2006 APAC MBOM - Feb 15PM version_MBOM January 2007 Retail_MBOM_Nov Review Deck Final" xfId="24360" xr:uid="{A77598B3-BB66-44E6-BC4A-67082212D8D1}"/>
    <cellStyle name="_Jan 2006 APAC MBOM - Feb 15PM version_MBOM January 2007 Retail_MBOM_OCFAnalysis" xfId="24361" xr:uid="{7D168F8C-D27A-475D-8D9B-572C61DB2D9E}"/>
    <cellStyle name="_Jan 2006 APAC MBOM - Feb 15PM version_MBOM January 2007 Retail_MBOM_OCFAnalysis_Cost out Update" xfId="24362" xr:uid="{2167C02D-1765-4479-8463-FA4387B35014}"/>
    <cellStyle name="_Jan 2006 APAC MBOM - Feb 15PM version_MBOM January 2007 Retail_MBOM_OCFAnalysis_EBIT OCF Ranges" xfId="24363" xr:uid="{E9B8CA87-6BFA-40AF-8005-3D732361775B}"/>
    <cellStyle name="_Jan 2006 APAC MBOM - Feb 15PM version_MBOM January 2007 Retail_MBOM_OCFAnalysis_Working Capital Graph" xfId="24364" xr:uid="{8EC002DD-991B-410A-B16C-7EC42FFFCD29}"/>
    <cellStyle name="_Jan 2006 APAC MBOM - Feb 15PM version_MBOM January 2007 Retail_MBOM_Quarterly Industry Volume - Corp Follow up Feb 19th" xfId="24365" xr:uid="{8AE1B9F8-B065-4553-B298-19605798260C}"/>
    <cellStyle name="_Jan 2006 APAC MBOM - Feb 15PM version_MBOM January 2007 Retail_MBOM_Quarterly Industry Volume - Corp Follow up Feb 19th 2" xfId="24366" xr:uid="{2BA4D14A-A938-4C4F-9D4C-C70DB542500E}"/>
    <cellStyle name="_Jan 2006 APAC MBOM - Feb 15PM version_MBOM January 2007 Retail_MBOM_Quarterly Industry Volume - Corp Follow up Feb 19th_Cost out Update" xfId="24367" xr:uid="{496C63AE-2605-4316-8647-F2B640478D97}"/>
    <cellStyle name="_Jan 2006 APAC MBOM - Feb 15PM version_MBOM January 2007 Retail_MBOM_Quarterly Industry Volume - Corp Follow up Feb 19th_EBIT OCF Ranges" xfId="24368" xr:uid="{854DDE09-CE73-442F-9A38-5CAA3F46F887}"/>
    <cellStyle name="_Jan 2006 APAC MBOM - Feb 15PM version_MBOM January 2007 Retail_MBOM_Quarterly Industry Volume - Corp Follow up Feb 19th_OCFAnalysis" xfId="24369" xr:uid="{0E2202C0-3431-4736-B6BD-992DF00C0CBF}"/>
    <cellStyle name="_Jan 2006 APAC MBOM - Feb 15PM version_MBOM January 2007 Retail_MBOM_Quarterly Industry Volume - Corp Follow up Feb 19th_OCFAnalysis_Cost out Update" xfId="24370" xr:uid="{24E98B6D-79B1-44C4-AEFB-E474016A8364}"/>
    <cellStyle name="_Jan 2006 APAC MBOM - Feb 15PM version_MBOM January 2007 Retail_MBOM_Quarterly Industry Volume - Corp Follow up Feb 19th_OCFAnalysis_EBIT OCF Ranges" xfId="24371" xr:uid="{A6A39DAB-B63B-4F15-AA85-8C055BF7387F}"/>
    <cellStyle name="_Jan 2006 APAC MBOM - Feb 15PM version_MBOM January 2007 Retail_MBOM_Quarterly Industry Volume - Corp Follow up Feb 19th_OCFAnalysis_Working Capital Graph" xfId="24372" xr:uid="{B5A0C109-6BEE-4C4F-9E7A-B8510C611792}"/>
    <cellStyle name="_Jan 2006 APAC MBOM - Feb 15PM version_MBOM January 2007 Retail_MBOM_Quarterly Industry Volume - Corp Follow up Feb 19th_Working Capital Graph" xfId="24373" xr:uid="{139219EF-E713-4BBF-BC6D-D61DD8EC250C}"/>
    <cellStyle name="_Jan 2006 APAC MBOM - Feb 15PM version_MBOM January 2007 Retail_MBOM_SBU_GLOBAL_NGT" xfId="24374" xr:uid="{99E1DCF3-E0A8-42AF-B6FD-F4C14CBE1737}"/>
    <cellStyle name="_Jan 2006 APAC MBOM - Feb 15PM version_MBOM January 2007 Retail_MBOM_SBU_GLOBAL_NGT 2" xfId="24375" xr:uid="{5DA8C5BA-B578-4CD0-A6E3-FFAA6DE666CD}"/>
    <cellStyle name="_Jan 2006 APAC MBOM - Feb 15PM version_MBOM January 2007 Retail_MBOM_SBU_GLOBAL_NGT_Cost out Update" xfId="24376" xr:uid="{C61663C1-5C27-4CB3-A7EE-CE189829EE0A}"/>
    <cellStyle name="_Jan 2006 APAC MBOM - Feb 15PM version_MBOM January 2007 Retail_MBOM_SBU_GLOBAL_NGT_EBIT OCF Ranges" xfId="24377" xr:uid="{5561B50B-8C94-4FED-9F8D-0855CFF835A4}"/>
    <cellStyle name="_Jan 2006 APAC MBOM - Feb 15PM version_MBOM January 2007 Retail_MBOM_SBU_GLOBAL_NGT_Working Capital Graph" xfId="24378" xr:uid="{2D53A824-D384-40FB-A26E-57215F363D9B}"/>
    <cellStyle name="_Jan 2006 APAC MBOM - Feb 15PM version_MBOM January 2007 Retail_MBOM_Supplemental Data Requirements-Country" xfId="24379" xr:uid="{07F58008-D6D7-401E-8D1E-22533F219DB1}"/>
    <cellStyle name="_Jan 2006 APAC MBOM - Feb 15PM version_MBOM January 2007 Retail_MBOM_Working Capital Graph" xfId="24380" xr:uid="{22161BA7-DB0E-410A-BD6A-A58B67A806BA}"/>
    <cellStyle name="_Jan 2006 APAC MBOM - Feb 15PM version_MBOM January 2007 Retail_NA" xfId="24381" xr:uid="{10E36BA5-7A9C-4F72-9E5F-AD9BF203298E}"/>
    <cellStyle name="_Jan 2006 APAC MBOM - Feb 15PM version_MBOM January 2007 Retail_NA 2" xfId="24382" xr:uid="{9503F632-9F4B-4589-AC48-2EBD734C78B6}"/>
    <cellStyle name="_Jan 2006 APAC MBOM - Feb 15PM version_MBOM January 2007 Retail_NA_1" xfId="24383" xr:uid="{1E03BEA0-2F1C-49F2-9C38-432BC289059D}"/>
    <cellStyle name="_Jan 2006 APAC MBOM - Feb 15PM version_MBOM January 2007 Retail_NA_1 2" xfId="24384" xr:uid="{0E1C5A39-21F6-47A0-BE0D-726849C91552}"/>
    <cellStyle name="_Jan 2006 APAC MBOM - Feb 15PM version_MBOM January 2007 Retail_Nov Review Deck Final" xfId="24385" xr:uid="{2BAF412A-95FC-47BB-B745-90C0BD9BDFF3}"/>
    <cellStyle name="_Jan 2006 APAC MBOM - Feb 15PM version_MBOM January 2007 Retail_OCFAnalysis" xfId="24386" xr:uid="{203234C3-CE47-4033-B025-56964BB85199}"/>
    <cellStyle name="_Jan 2006 APAC MBOM - Feb 15PM version_MBOM January 2007 Retail_OCFAnalysis_Cost out Update" xfId="24387" xr:uid="{985AA8A6-7CC2-4EA9-8F7F-F99374441BB2}"/>
    <cellStyle name="_Jan 2006 APAC MBOM - Feb 15PM version_MBOM January 2007 Retail_OCFAnalysis_EBIT OCF Ranges" xfId="24388" xr:uid="{F77CA620-AF45-4A3D-9278-60008A2EF7EB}"/>
    <cellStyle name="_Jan 2006 APAC MBOM - Feb 15PM version_MBOM January 2007 Retail_OCFAnalysis_Working Capital Graph" xfId="24389" xr:uid="{D9286B3E-CAE2-4EF1-9446-E1A05B9A68BF}"/>
    <cellStyle name="_Jan 2006 APAC MBOM - Feb 15PM version_MBOM January 2007 Retail_Quarterly Industry Volume - Corp Follow up Feb 19th" xfId="24390" xr:uid="{845E332C-B5E3-4F22-914F-B0DE9D9544C2}"/>
    <cellStyle name="_Jan 2006 APAC MBOM - Feb 15PM version_MBOM January 2007 Retail_Quarterly Industry Volume - Corp Follow up Feb 19th 2" xfId="24391" xr:uid="{67AFDBBB-B50B-479B-8F94-750D40CF90CF}"/>
    <cellStyle name="_Jan 2006 APAC MBOM - Feb 15PM version_MBOM January 2007 Retail_Quarterly Industry Volume - Corp Follow up Feb 19th_Cost out Update" xfId="24392" xr:uid="{D3F8EBFF-D3A7-48EF-BD1E-54D73254820B}"/>
    <cellStyle name="_Jan 2006 APAC MBOM - Feb 15PM version_MBOM January 2007 Retail_Quarterly Industry Volume - Corp Follow up Feb 19th_EBIT OCF Ranges" xfId="24393" xr:uid="{59F4CAB4-EA9B-4216-8FFE-15E9997D15CF}"/>
    <cellStyle name="_Jan 2006 APAC MBOM - Feb 15PM version_MBOM January 2007 Retail_Quarterly Industry Volume - Corp Follow up Feb 19th_OCFAnalysis" xfId="24394" xr:uid="{A4ED9DBC-6539-4BF1-AA7A-8276EBE33EC0}"/>
    <cellStyle name="_Jan 2006 APAC MBOM - Feb 15PM version_MBOM January 2007 Retail_Quarterly Industry Volume - Corp Follow up Feb 19th_OCFAnalysis_Cost out Update" xfId="24395" xr:uid="{9EDDD2A7-7FAA-4EA2-B2CA-76D03E44710A}"/>
    <cellStyle name="_Jan 2006 APAC MBOM - Feb 15PM version_MBOM January 2007 Retail_Quarterly Industry Volume - Corp Follow up Feb 19th_OCFAnalysis_EBIT OCF Ranges" xfId="24396" xr:uid="{E8FEC0A4-74E4-446F-9C90-BCE612D23510}"/>
    <cellStyle name="_Jan 2006 APAC MBOM - Feb 15PM version_MBOM January 2007 Retail_Quarterly Industry Volume - Corp Follow up Feb 19th_OCFAnalysis_Working Capital Graph" xfId="24397" xr:uid="{C9E42993-2627-4725-82E7-38ADA2FD8067}"/>
    <cellStyle name="_Jan 2006 APAC MBOM - Feb 15PM version_MBOM January 2007 Retail_Quarterly Industry Volume - Corp Follow up Feb 19th_Working Capital Graph" xfId="24398" xr:uid="{DBC8EF73-2444-40F6-9009-06074AE84C39}"/>
    <cellStyle name="_Jan 2006 APAC MBOM - Feb 15PM version_MBOM January 2007 Retail_SBU_GLOBAL_NGT" xfId="24399" xr:uid="{4F0D8B2F-863B-4537-8596-D13508FCBC25}"/>
    <cellStyle name="_Jan 2006 APAC MBOM - Feb 15PM version_MBOM January 2007 Retail_SBU_GLOBAL_NGT 2" xfId="24400" xr:uid="{D5059ADA-FF1D-435C-98FE-08A5FD41938D}"/>
    <cellStyle name="_Jan 2006 APAC MBOM - Feb 15PM version_MBOM January 2007 Retail_SBU_GLOBAL_NGT_Cost out Update" xfId="24401" xr:uid="{C36845D2-B9F6-4D22-B069-F5F5A059E5B8}"/>
    <cellStyle name="_Jan 2006 APAC MBOM - Feb 15PM version_MBOM January 2007 Retail_SBU_GLOBAL_NGT_EBIT OCF Ranges" xfId="24402" xr:uid="{BB2052F5-E4C1-4540-947D-4032BA4B7E97}"/>
    <cellStyle name="_Jan 2006 APAC MBOM - Feb 15PM version_MBOM January 2007 Retail_SBU_GLOBAL_NGT_Working Capital Graph" xfId="24403" xr:uid="{6A15BB99-F76C-4DC3-9FEB-0BB71537AF10}"/>
    <cellStyle name="_Jan 2006 APAC MBOM - Feb 15PM version_MBOM January 2007 Retail_SPTFIN MBOM Inputs AUG 07" xfId="24404" xr:uid="{145C8226-312B-4477-8691-B5F7DA1AF772}"/>
    <cellStyle name="_Jan 2006 APAC MBOM - Feb 15PM version_MBOM January 2007 Retail_SPTFIN MBOM Inputs AUG 07_Cost out Update" xfId="24405" xr:uid="{4E246B71-26D7-420A-AAA1-CF1918A15DD4}"/>
    <cellStyle name="_Jan 2006 APAC MBOM - Feb 15PM version_MBOM January 2007 Retail_SPTFIN MBOM Inputs AUG 07_EBIT OCF Ranges" xfId="24406" xr:uid="{7CCD86F5-2084-4043-914C-94D810E62A9B}"/>
    <cellStyle name="_Jan 2006 APAC MBOM - Feb 15PM version_MBOM January 2007 Retail_SPTFIN MBOM Inputs AUG 07_Working Capital Graph" xfId="24407" xr:uid="{8E6D5FB1-2A9B-4730-967C-7962480460DF}"/>
    <cellStyle name="_Jan 2006 APAC MBOM - Feb 15PM version_MBOM January 2007 Retail_SPTFIN MBOM Inputs Dec 07" xfId="24408" xr:uid="{26DF7E2E-FD58-4E03-9A75-392A6C8B68C4}"/>
    <cellStyle name="_Jan 2006 APAC MBOM - Feb 15PM version_MBOM January 2007 Retail_SPTFIN MBOM Inputs Dec 07_Cost out Update" xfId="24409" xr:uid="{8842B76F-9AB9-4A21-B66F-099B8C87D949}"/>
    <cellStyle name="_Jan 2006 APAC MBOM - Feb 15PM version_MBOM January 2007 Retail_SPTFIN MBOM Inputs Dec 07_EBIT OCF Ranges" xfId="24410" xr:uid="{67FE3137-176F-4035-921C-5DD1A150F0F7}"/>
    <cellStyle name="_Jan 2006 APAC MBOM - Feb 15PM version_MBOM January 2007 Retail_SPTFIN MBOM Inputs Dec 07_Working Capital Graph" xfId="24411" xr:uid="{4F706D58-550B-443D-A7FD-BA3D54B6C17F}"/>
    <cellStyle name="_Jan 2006 APAC MBOM - Feb 15PM version_MBOM January 2007 Retail_SPTFIN MBOM Inputs jul 07" xfId="24412" xr:uid="{2F9D2F6F-2912-4FB9-8DA9-5A3CC1490682}"/>
    <cellStyle name="_Jan 2006 APAC MBOM - Feb 15PM version_MBOM January 2007 Retail_SPTFIN MBOM Inputs jul 07_Cost out Update" xfId="24413" xr:uid="{49DF4AF1-9FC0-405F-BFB1-D85643B640ED}"/>
    <cellStyle name="_Jan 2006 APAC MBOM - Feb 15PM version_MBOM January 2007 Retail_SPTFIN MBOM Inputs jul 07_EBIT OCF Ranges" xfId="24414" xr:uid="{60773738-BEFC-4688-A60F-BE2E497F951B}"/>
    <cellStyle name="_Jan 2006 APAC MBOM - Feb 15PM version_MBOM January 2007 Retail_SPTFIN MBOM Inputs jul 07_Working Capital Graph" xfId="24415" xr:uid="{02B7338E-3FE3-4C61-BE09-C85BA05E5E7C}"/>
    <cellStyle name="_Jan 2006 APAC MBOM - Feb 15PM version_MBOM January 2007 Retail_SPTFIN MBOM Inputs jun 07 final" xfId="24416" xr:uid="{C858E1CB-D625-4A92-94BA-E399312D9B78}"/>
    <cellStyle name="_Jan 2006 APAC MBOM - Feb 15PM version_MBOM January 2007 Retail_SPTFIN MBOM Inputs jun 07 final_Cost out Update" xfId="24417" xr:uid="{C0D36B98-1C98-44AE-93C0-7AB16A7C6813}"/>
    <cellStyle name="_Jan 2006 APAC MBOM - Feb 15PM version_MBOM January 2007 Retail_SPTFIN MBOM Inputs jun 07 final_EBIT OCF Ranges" xfId="24418" xr:uid="{1F54FF49-C2C3-42FE-9C25-95C6E1339B20}"/>
    <cellStyle name="_Jan 2006 APAC MBOM - Feb 15PM version_MBOM January 2007 Retail_SPTFIN MBOM Inputs jun 07 final_Working Capital Graph" xfId="24419" xr:uid="{7B08EF27-0329-47A7-9F85-410F68D4EF08}"/>
    <cellStyle name="_Jan 2006 APAC MBOM - Feb 15PM version_MBOM January 2007 Retail_SPTFIN MBOM Inputs Jun'07" xfId="24420" xr:uid="{F60A7E12-E900-49AB-A8E6-58082DD28D3C}"/>
    <cellStyle name="_Jan 2006 APAC MBOM - Feb 15PM version_MBOM January 2007 Retail_SPTFIN MBOM Inputs Jun'07_Cost out Update" xfId="24421" xr:uid="{A2FC46AC-1BF9-49E0-A846-089DB5C5B6CC}"/>
    <cellStyle name="_Jan 2006 APAC MBOM - Feb 15PM version_MBOM January 2007 Retail_SPTFIN MBOM Inputs Jun'07_EBIT OCF Ranges" xfId="24422" xr:uid="{055DDB7F-D522-4680-95B1-941168E197CD}"/>
    <cellStyle name="_Jan 2006 APAC MBOM - Feb 15PM version_MBOM January 2007 Retail_SPTFIN MBOM Inputs Jun'07_Working Capital Graph" xfId="24423" xr:uid="{B26E8E45-4E23-4575-BCDD-343D66DBD54F}"/>
    <cellStyle name="_Jan 2006 APAC MBOM - Feb 15PM version_MBOM January 2007 Retail_Supplemental Data Requirements-Country" xfId="24424" xr:uid="{FC69E8AD-7E2A-42FB-A184-77270AC838BB}"/>
    <cellStyle name="_Jan 2006 APAC MBOM - Feb 15PM version_MBOM January 2007 Retail_Working Capital Graph" xfId="24425" xr:uid="{F816D702-E8E8-4FE0-9C75-B8977058ADF1}"/>
    <cellStyle name="_Jan 2006 APAC MBOM - Feb 15PM version_MBOM Japan&amp;Aust&amp;Korea June 2006.xls Chart 1" xfId="12762" xr:uid="{6A9A9198-A941-4DCB-960D-C17B3CE66C79}"/>
    <cellStyle name="_Jan 2006 APAC MBOM - Feb 15PM version_MBOM Japan&amp;Aust&amp;Korea June 2006.xls Chart 1_Cost out Update" xfId="24426" xr:uid="{8A07BAAF-71BC-4F7F-8EFF-03EE7E76C414}"/>
    <cellStyle name="_Jan 2006 APAC MBOM - Feb 15PM version_MBOM Japan&amp;Aust&amp;Korea June 2006.xls Chart 1_EBIT OCF Ranges" xfId="24427" xr:uid="{7CF306AA-5880-4979-ACCA-1327C518E5C9}"/>
    <cellStyle name="_Jan 2006 APAC MBOM - Feb 15PM version_MBOM Japan&amp;Aust&amp;Korea June 2006.xls Chart 1_Working Capital Graph" xfId="24428" xr:uid="{707F038D-64D0-4C66-848D-FD7F656BBC47}"/>
    <cellStyle name="_Jan 2006 APAC MBOM - Feb 15PM version_MBOM Japan&amp;Aust&amp;Korea June 2006.xls Chart 2" xfId="12763" xr:uid="{FA4B424E-9578-46F2-8AE6-60CBBE0C8AA9}"/>
    <cellStyle name="_Jan 2006 APAC MBOM - Feb 15PM version_MBOM Japan&amp;Aust&amp;Korea June 2006.xls Chart 2_Cost out Update" xfId="24429" xr:uid="{2C542E95-E1A3-43DD-BCA9-B810E9BDA7DF}"/>
    <cellStyle name="_Jan 2006 APAC MBOM - Feb 15PM version_MBOM Japan&amp;Aust&amp;Korea June 2006.xls Chart 2_EBIT OCF Ranges" xfId="24430" xr:uid="{675035F4-EE95-4C5A-AFC0-B7E924BBCF86}"/>
    <cellStyle name="_Jan 2006 APAC MBOM - Feb 15PM version_MBOM Japan&amp;Aust&amp;Korea June 2006.xls Chart 2_Working Capital Graph" xfId="24431" xr:uid="{2E1B0470-C023-4E6E-8C0E-D8956F4E9380}"/>
    <cellStyle name="_Jan 2006 APAC MBOM - Feb 15PM version_MBOM Japan&amp;Aust&amp;Korea June 2006.xls Chart 3" xfId="12764" xr:uid="{C4AADE54-9347-414B-ADCC-CAC882F9AED8}"/>
    <cellStyle name="_Jan 2006 APAC MBOM - Feb 15PM version_MBOM Japan&amp;Aust&amp;Korea June 2006.xls Chart 3_Cost out Update" xfId="24432" xr:uid="{5746D637-B007-4EA5-9C94-7AE1EB860D7C}"/>
    <cellStyle name="_Jan 2006 APAC MBOM - Feb 15PM version_MBOM Japan&amp;Aust&amp;Korea June 2006.xls Chart 3_EBIT OCF Ranges" xfId="24433" xr:uid="{CEA70CF5-69D4-4BB1-9EBC-814827D81F9B}"/>
    <cellStyle name="_Jan 2006 APAC MBOM - Feb 15PM version_MBOM Japan&amp;Aust&amp;Korea June 2006.xls Chart 3_Working Capital Graph" xfId="24434" xr:uid="{120FCF29-8ADF-431F-A68A-3A6C5462FC31}"/>
    <cellStyle name="_Jan 2006 APAC MBOM - Feb 15PM version_MBOM Japan&amp;Aust&amp;Korea June 2006.xls Chart 4" xfId="12765" xr:uid="{F2F8F10F-B0D9-46F7-BC18-C40CEADE295F}"/>
    <cellStyle name="_Jan 2006 APAC MBOM - Feb 15PM version_MBOM Japan&amp;Aust&amp;Korea June 2006.xls Chart 4_Cost out Update" xfId="24435" xr:uid="{288B92C6-6C06-447E-8AD7-31DF19118C39}"/>
    <cellStyle name="_Jan 2006 APAC MBOM - Feb 15PM version_MBOM Japan&amp;Aust&amp;Korea June 2006.xls Chart 4_EBIT OCF Ranges" xfId="24436" xr:uid="{CE5ACC65-B5BD-4DEA-AD03-BC6390F418DB}"/>
    <cellStyle name="_Jan 2006 APAC MBOM - Feb 15PM version_MBOM Japan&amp;Aust&amp;Korea June 2006.xls Chart 4_Working Capital Graph" xfId="24437" xr:uid="{8067317B-9426-42EC-BAF0-EBB4160624CE}"/>
    <cellStyle name="_Jan 2006 APAC MBOM - Feb 15PM version_MBOM Japan&amp;Aust&amp;Korea May 2006.xls Chart 1" xfId="12766" xr:uid="{856BDBBC-82A8-47D1-8C9E-FC242B35C8EE}"/>
    <cellStyle name="_Jan 2006 APAC MBOM - Feb 15PM version_MBOM Japan&amp;Aust&amp;Korea May 2006.xls Chart 1_Cost out Update" xfId="24438" xr:uid="{16085D84-E78D-45EC-9B05-AC89B705F0B4}"/>
    <cellStyle name="_Jan 2006 APAC MBOM - Feb 15PM version_MBOM Japan&amp;Aust&amp;Korea May 2006.xls Chart 1_EBIT OCF Ranges" xfId="24439" xr:uid="{97139104-B6F1-4D5F-9595-79BB61CF16EE}"/>
    <cellStyle name="_Jan 2006 APAC MBOM - Feb 15PM version_MBOM Japan&amp;Aust&amp;Korea May 2006.xls Chart 1_Working Capital Graph" xfId="24440" xr:uid="{18558455-7850-41F4-B359-044E9E850457}"/>
    <cellStyle name="_Jan 2006 APAC MBOM - Feb 15PM version_MBOM Japan&amp;Aust&amp;Korea May 2006.xls Chart 1-1" xfId="12767" xr:uid="{AAE89EB6-AAE2-46E4-8816-F28167E7EC1D}"/>
    <cellStyle name="_Jan 2006 APAC MBOM - Feb 15PM version_MBOM Japan&amp;Aust&amp;Korea May 2006.xls Chart 1-1_Cost out Update" xfId="24441" xr:uid="{878A81DC-1B97-4823-9E89-6BEA474D4978}"/>
    <cellStyle name="_Jan 2006 APAC MBOM - Feb 15PM version_MBOM Japan&amp;Aust&amp;Korea May 2006.xls Chart 1-1_EBIT OCF Ranges" xfId="24442" xr:uid="{5E709FF3-357A-4AC1-96FF-904E4751D065}"/>
    <cellStyle name="_Jan 2006 APAC MBOM - Feb 15PM version_MBOM Japan&amp;Aust&amp;Korea May 2006.xls Chart 1-1_Working Capital Graph" xfId="24443" xr:uid="{0ADC3220-CB39-44A9-8826-B942CB496DD5}"/>
    <cellStyle name="_Jan 2006 APAC MBOM - Feb 15PM version_MBOM Japan&amp;Aust&amp;Korea May 2006.xls Chart 2" xfId="12768" xr:uid="{5F564BDA-0031-4801-B08E-42B9D7BC46F9}"/>
    <cellStyle name="_Jan 2006 APAC MBOM - Feb 15PM version_MBOM Japan&amp;Aust&amp;Korea May 2006.xls Chart 2_Cost out Update" xfId="24444" xr:uid="{59313483-D722-4E6B-81FF-F94CA8242A92}"/>
    <cellStyle name="_Jan 2006 APAC MBOM - Feb 15PM version_MBOM Japan&amp;Aust&amp;Korea May 2006.xls Chart 2_EBIT OCF Ranges" xfId="24445" xr:uid="{48B68EA2-22A9-43BB-BCC9-1D849823C9BE}"/>
    <cellStyle name="_Jan 2006 APAC MBOM - Feb 15PM version_MBOM Japan&amp;Aust&amp;Korea May 2006.xls Chart 2_Working Capital Graph" xfId="24446" xr:uid="{2B2CA32D-38EA-4E7C-92D3-2EF65495B15B}"/>
    <cellStyle name="_Jan 2006 APAC MBOM - Feb 15PM version_MBOM Japan&amp;Aust&amp;Korea May 2006.xls Chart 2-1" xfId="12769" xr:uid="{6ADF8EA9-30D6-4D7B-A402-40BAAF20C028}"/>
    <cellStyle name="_Jan 2006 APAC MBOM - Feb 15PM version_MBOM Japan&amp;Aust&amp;Korea May 2006.xls Chart 2-1_Cost out Update" xfId="24447" xr:uid="{D0324288-88B5-4A3A-A4A8-A55C0E1B3F18}"/>
    <cellStyle name="_Jan 2006 APAC MBOM - Feb 15PM version_MBOM Japan&amp;Aust&amp;Korea May 2006.xls Chart 2-1_EBIT OCF Ranges" xfId="24448" xr:uid="{FE0485F0-B098-4954-8AE2-7BBE29C97913}"/>
    <cellStyle name="_Jan 2006 APAC MBOM - Feb 15PM version_MBOM Japan&amp;Aust&amp;Korea May 2006.xls Chart 2-1_Working Capital Graph" xfId="24449" xr:uid="{24748E8B-F1CD-400C-B5BC-7A2A8628E4FB}"/>
    <cellStyle name="_Jan 2006 APAC MBOM - Feb 15PM version_MBOM Japan&amp;Aust&amp;Korea May 2006.xls Chart 3" xfId="12770" xr:uid="{9F204558-9B95-4157-8D12-26F41BECDFB6}"/>
    <cellStyle name="_Jan 2006 APAC MBOM - Feb 15PM version_MBOM Japan&amp;Aust&amp;Korea May 2006.xls Chart 3_Cost out Update" xfId="24450" xr:uid="{3E12C401-A7C9-41B4-95F4-682735C9E016}"/>
    <cellStyle name="_Jan 2006 APAC MBOM - Feb 15PM version_MBOM Japan&amp;Aust&amp;Korea May 2006.xls Chart 3_EBIT OCF Ranges" xfId="24451" xr:uid="{E710626A-BADD-4217-89DF-774E7B188653}"/>
    <cellStyle name="_Jan 2006 APAC MBOM - Feb 15PM version_MBOM Japan&amp;Aust&amp;Korea May 2006.xls Chart 3_Working Capital Graph" xfId="24452" xr:uid="{DD165A5C-A7D8-4078-BA69-E00215900507}"/>
    <cellStyle name="_Jan 2006 APAC MBOM - Feb 15PM version_MBOM Japan&amp;Aust&amp;Korea May 2006.xls Chart 4" xfId="12771" xr:uid="{37D5224C-E898-46D7-B772-C3CD447043D4}"/>
    <cellStyle name="_Jan 2006 APAC MBOM - Feb 15PM version_MBOM Japan&amp;Aust&amp;Korea May 2006.xls Chart 4_Cost out Update" xfId="24453" xr:uid="{6B51B0CA-6344-4368-8FB0-1FA73D407AAF}"/>
    <cellStyle name="_Jan 2006 APAC MBOM - Feb 15PM version_MBOM Japan&amp;Aust&amp;Korea May 2006.xls Chart 4_EBIT OCF Ranges" xfId="24454" xr:uid="{8614FB69-6BFC-4DAA-879F-5B35E01CD473}"/>
    <cellStyle name="_Jan 2006 APAC MBOM - Feb 15PM version_MBOM Japan&amp;Aust&amp;Korea May 2006.xls Chart 4_Working Capital Graph" xfId="24455" xr:uid="{0E605B04-300D-4970-A48F-5AB316DEDFEE}"/>
    <cellStyle name="_Jan 2006 APAC MBOM - Feb 15PM version_MBOM Jul 07 Send" xfId="24456" xr:uid="{6CF1AE39-2362-44FA-8000-2AD9FA60E699}"/>
    <cellStyle name="_Jan 2006 APAC MBOM - Feb 15PM version_MBOM Jul 07 Send_Cost out Update" xfId="24457" xr:uid="{EFA7BDA4-D1EF-4D49-B4C8-FE5EF8FA905E}"/>
    <cellStyle name="_Jan 2006 APAC MBOM - Feb 15PM version_MBOM Jul 07 Send_EBIT OCF Ranges" xfId="24458" xr:uid="{B0E8BCEE-94EF-4B18-AE83-00CB895CB035}"/>
    <cellStyle name="_Jan 2006 APAC MBOM - Feb 15PM version_MBOM Jul 07 Send_Working Capital Graph" xfId="24459" xr:uid="{60FE2CE8-255A-4B4E-9DCA-7BE8BC0FAC65}"/>
    <cellStyle name="_Jan 2006 APAC MBOM - Feb 15PM version_MBOM June 07 Final Send" xfId="24460" xr:uid="{E396F2C6-CF78-44D9-9765-EFBA293E3E7D}"/>
    <cellStyle name="_Jan 2006 APAC MBOM - Feb 15PM version_MBOM June 07 Final Send_Cost out Update" xfId="24461" xr:uid="{DFA45232-9C36-4717-858D-2BE16996D511}"/>
    <cellStyle name="_Jan 2006 APAC MBOM - Feb 15PM version_MBOM June 07 Final Send_EBIT OCF Ranges" xfId="24462" xr:uid="{E1A91771-2C0A-4CFD-803E-3CD7225D9496}"/>
    <cellStyle name="_Jan 2006 APAC MBOM - Feb 15PM version_MBOM June 07 Final Send_Working Capital Graph" xfId="24463" xr:uid="{2647F142-A6F8-4D7D-A052-C37F94BF28E8}"/>
    <cellStyle name="_Jan 2006 APAC MBOM - Feb 15PM version_MBOM Mar 06 Indo - Rev FY Est_Apr 13" xfId="12772" xr:uid="{E9CD59F5-2DAA-4C5E-8462-710A7F42FBF7}"/>
    <cellStyle name="_Jan 2006 APAC MBOM - Feb 15PM version_MBOM Mar 06 Indo - Rev FY Est_Apr 13_Cost out Update" xfId="24464" xr:uid="{EEF6B2D3-4E9C-4C5C-AAD2-8B123BABE4BC}"/>
    <cellStyle name="_Jan 2006 APAC MBOM - Feb 15PM version_MBOM Mar 06 Indo - Rev FY Est_Apr 13_EBIT OCF Ranges" xfId="24465" xr:uid="{930A235F-94C3-4960-A49D-9230D1403451}"/>
    <cellStyle name="_Jan 2006 APAC MBOM - Feb 15PM version_MBOM Mar 06 Indo - Rev FY Est_Apr 13_Working Capital Graph" xfId="24466" xr:uid="{CD832ABB-89B2-4F68-AD7E-3F72A25267C4}"/>
    <cellStyle name="_Jan 2006 APAC MBOM - Feb 15PM version_MBOM May 07 v.2" xfId="24467" xr:uid="{44CBFDF8-79BA-48E0-AB38-4A55E825F0DE}"/>
    <cellStyle name="_Jan 2006 APAC MBOM - Feb 15PM version_MBOM May 07 v.2_Cost out Update" xfId="24468" xr:uid="{E5A33326-1D1D-4E21-B96D-4B8718F40C4A}"/>
    <cellStyle name="_Jan 2006 APAC MBOM - Feb 15PM version_MBOM May 07 v.2_EBIT OCF Ranges" xfId="24469" xr:uid="{899C9241-C552-4806-8E53-BA5148DE6490}"/>
    <cellStyle name="_Jan 2006 APAC MBOM - Feb 15PM version_MBOM May 07 v.2_Working Capital Graph" xfId="24470" xr:uid="{D775AC9C-3B78-4A2C-9615-AD540B0F59B9}"/>
    <cellStyle name="_Jan 2006 APAC MBOM - Feb 15PM version_MBOM new format" xfId="24471" xr:uid="{3248CDF0-3F4A-411F-B179-C74DA477EBDD}"/>
    <cellStyle name="_Jan 2006 APAC MBOM - Feb 15PM version_MBOM new format 2" xfId="24472" xr:uid="{A82A3C23-21EB-4707-92FD-A956B77975A7}"/>
    <cellStyle name="_Jan 2006 APAC MBOM - Feb 15PM version_MBOM new format_2009 AOP_Jan deck_Financials Consol_Sent" xfId="24473" xr:uid="{0B83BCD9-6A38-4401-9D36-4851DDF1C84B}"/>
    <cellStyle name="_Jan 2006 APAC MBOM - Feb 15PM version_MBOM new format_2009 AOP_Jan deck_Financials Consol_Sent_2" xfId="24474" xr:uid="{B6648CD5-8CCA-416F-A294-ABE463BDE15C}"/>
    <cellStyle name="_Jan 2006 APAC MBOM - Feb 15PM version_MBOM new format_2009 AOP_Nov deck_Financials_for Consol_v2" xfId="24475" xr:uid="{FECCDBF7-C990-48B0-BA97-76C3D93BE547}"/>
    <cellStyle name="_Jan 2006 APAC MBOM - Feb 15PM version_MBOM new format_Cash Capex 10+2" xfId="24476" xr:uid="{197F9672-51F2-470D-A6A9-F25054C7E8A9}"/>
    <cellStyle name="_Jan 2006 APAC MBOM - Feb 15PM version_MBOM new format_Cash Capex 10+2_Cost out Update" xfId="24477" xr:uid="{F4E33479-8D8A-44DF-8309-A681746CB125}"/>
    <cellStyle name="_Jan 2006 APAC MBOM - Feb 15PM version_MBOM new format_Cash Capex 10+2_EBIT OCF Ranges" xfId="24478" xr:uid="{6F952C71-D464-4D4D-AABD-D2DA52AFDD7A}"/>
    <cellStyle name="_Jan 2006 APAC MBOM - Feb 15PM version_MBOM new format_Cash Capex 10+2_Working Capital Graph" xfId="24479" xr:uid="{8AF65B1E-9426-47B0-9A89-62F1FCC9869E}"/>
    <cellStyle name="_Jan 2006 APAC MBOM - Feb 15PM version_MBOM new format_consumer walk 0807" xfId="24480" xr:uid="{605BE85E-B7AB-4DC4-82F0-7135C3464A49}"/>
    <cellStyle name="_Jan 2006 APAC MBOM - Feb 15PM version_MBOM new format_consumer walk 0807_Cost out Update" xfId="24481" xr:uid="{3D9840C2-3DEB-49F4-9DA3-18A68AAF95BF}"/>
    <cellStyle name="_Jan 2006 APAC MBOM - Feb 15PM version_MBOM new format_consumer walk 0807_EBIT OCF Ranges" xfId="24482" xr:uid="{7D7E4854-302A-4072-843F-36C746D90108}"/>
    <cellStyle name="_Jan 2006 APAC MBOM - Feb 15PM version_MBOM new format_consumer walk 0807_Working Capital Graph" xfId="24483" xr:uid="{71E5FF7B-70DC-41A3-8538-514080E60D9D}"/>
    <cellStyle name="_Jan 2006 APAC MBOM - Feb 15PM version_MBOM new format_Cost out Update" xfId="24484" xr:uid="{CF05F082-2145-4E78-BF5C-3929408A7DAC}"/>
    <cellStyle name="_Jan 2006 APAC MBOM - Feb 15PM version_MBOM new format_EBIT OCF Ranges" xfId="24485" xr:uid="{4B52CDA7-F886-4969-AFB1-1C01338E4866}"/>
    <cellStyle name="_Jan 2006 APAC MBOM - Feb 15PM version_MBOM new format_Global Operations" xfId="24486" xr:uid="{420DBBFD-C2E1-43B5-913D-6ABA88C2A506}"/>
    <cellStyle name="_Jan 2006 APAC MBOM - Feb 15PM version_MBOM new format_Global Operations 2" xfId="24487" xr:uid="{6051E31F-B12F-4386-9A92-1155C8B874F8}"/>
    <cellStyle name="_Jan 2006 APAC MBOM - Feb 15PM version_MBOM new format_MBOM" xfId="24488" xr:uid="{6210EDDA-B755-4FB6-90F0-99E51D3DAF61}"/>
    <cellStyle name="_Jan 2006 APAC MBOM - Feb 15PM version_MBOM new format_MBOM 2" xfId="24489" xr:uid="{7EE10A56-74CE-414A-B61F-0C86685C8A80}"/>
    <cellStyle name="_Jan 2006 APAC MBOM - Feb 15PM version_MBOM new format_MBOM APR 07" xfId="24490" xr:uid="{AEB0F0D3-4862-469B-9F1E-91871805BB61}"/>
    <cellStyle name="_Jan 2006 APAC MBOM - Feb 15PM version_MBOM new format_MBOM APR 07 2" xfId="24491" xr:uid="{9F2FC549-1564-43CD-8C4E-B82E5EF2C639}"/>
    <cellStyle name="_Jan 2006 APAC MBOM - Feb 15PM version_MBOM new format_MBOM APR 07_2009 AOP_Jan deck_Financials Consol_Sent" xfId="24492" xr:uid="{849E87D2-BE16-43C9-A343-E7C06F97ED10}"/>
    <cellStyle name="_Jan 2006 APAC MBOM - Feb 15PM version_MBOM new format_MBOM APR 07_2009 AOP_Jan deck_Financials Consol_Sent_2" xfId="24493" xr:uid="{F503C975-BEF2-40E5-B965-39E3458E2738}"/>
    <cellStyle name="_Jan 2006 APAC MBOM - Feb 15PM version_MBOM new format_MBOM APR 07_2009 AOP_Nov deck_Financials_for Consol_v2" xfId="24494" xr:uid="{59F0C44F-098A-4FB2-8806-F55D08F9239D}"/>
    <cellStyle name="_Jan 2006 APAC MBOM - Feb 15PM version_MBOM new format_MBOM APR 07_Cash Capex 10+2" xfId="24495" xr:uid="{1C7B5FFF-1170-4B97-9944-296A8CE7D749}"/>
    <cellStyle name="_Jan 2006 APAC MBOM - Feb 15PM version_MBOM new format_MBOM APR 07_Cash Capex 10+2_Cost out Update" xfId="24496" xr:uid="{83C0EC56-078D-47D4-85FE-1BA6007F7C75}"/>
    <cellStyle name="_Jan 2006 APAC MBOM - Feb 15PM version_MBOM new format_MBOM APR 07_Cash Capex 10+2_EBIT OCF Ranges" xfId="24497" xr:uid="{F66C0BB8-6C52-4BEE-A589-30AF2F1456AA}"/>
    <cellStyle name="_Jan 2006 APAC MBOM - Feb 15PM version_MBOM new format_MBOM APR 07_Cash Capex 10+2_Working Capital Graph" xfId="24498" xr:uid="{498CB33B-F5B7-4764-B774-FFD476012197}"/>
    <cellStyle name="_Jan 2006 APAC MBOM - Feb 15PM version_MBOM new format_MBOM APR 07_Cost out Update" xfId="24499" xr:uid="{60850C4D-1BF2-4098-98E7-7B7855542791}"/>
    <cellStyle name="_Jan 2006 APAC MBOM - Feb 15PM version_MBOM new format_MBOM APR 07_EBIT OCF Ranges" xfId="24500" xr:uid="{8B98C5DB-CD66-4909-A4FD-87373CEB8BBA}"/>
    <cellStyle name="_Jan 2006 APAC MBOM - Feb 15PM version_MBOM new format_MBOM APR 07_Global Operations" xfId="24501" xr:uid="{E5B4BF87-7A7C-48F2-8AC7-94C5CD543B5D}"/>
    <cellStyle name="_Jan 2006 APAC MBOM - Feb 15PM version_MBOM new format_MBOM APR 07_Global Operations 2" xfId="24502" xr:uid="{10675971-86D1-40FA-B216-50A65E9F4633}"/>
    <cellStyle name="_Jan 2006 APAC MBOM - Feb 15PM version_MBOM new format_MBOM APR 07_NA" xfId="24503" xr:uid="{EABA59AA-81EF-42B6-9B7A-A2FDB1D1F144}"/>
    <cellStyle name="_Jan 2006 APAC MBOM - Feb 15PM version_MBOM new format_MBOM APR 07_NA 2" xfId="24504" xr:uid="{3256F42F-D3F2-4226-9E4E-64392DB8019C}"/>
    <cellStyle name="_Jan 2006 APAC MBOM - Feb 15PM version_MBOM new format_MBOM APR 07_NA_1" xfId="24505" xr:uid="{5C6E7E73-7D0E-421B-8025-255CE37F9D4B}"/>
    <cellStyle name="_Jan 2006 APAC MBOM - Feb 15PM version_MBOM new format_MBOM APR 07_NA_1 2" xfId="24506" xr:uid="{5BCAA821-B16A-4AEB-83FF-9446C064BF93}"/>
    <cellStyle name="_Jan 2006 APAC MBOM - Feb 15PM version_MBOM new format_MBOM APR 07_Nov Review Deck Final" xfId="24507" xr:uid="{BDBD6513-1380-449B-9723-AF7DA69AC4F2}"/>
    <cellStyle name="_Jan 2006 APAC MBOM - Feb 15PM version_MBOM new format_MBOM APR 07_OCFAnalysis" xfId="24508" xr:uid="{37A73963-C92A-401B-8316-269DE434D0B5}"/>
    <cellStyle name="_Jan 2006 APAC MBOM - Feb 15PM version_MBOM new format_MBOM APR 07_OCFAnalysis_Cost out Update" xfId="24509" xr:uid="{8FE7F227-F707-4E4A-AD6D-F25FD858B22C}"/>
    <cellStyle name="_Jan 2006 APAC MBOM - Feb 15PM version_MBOM new format_MBOM APR 07_OCFAnalysis_EBIT OCF Ranges" xfId="24510" xr:uid="{5FCFFA10-4656-45F3-A9BC-E694F9AF5C31}"/>
    <cellStyle name="_Jan 2006 APAC MBOM - Feb 15PM version_MBOM new format_MBOM APR 07_OCFAnalysis_Working Capital Graph" xfId="24511" xr:uid="{B8877B15-E12E-45F0-A5C3-63BF5326C712}"/>
    <cellStyle name="_Jan 2006 APAC MBOM - Feb 15PM version_MBOM new format_MBOM APR 07_Quarterly Industry Volume - Corp Follow up Feb 19th" xfId="24512" xr:uid="{47527459-8E8E-41B7-B3F2-A427F66223AA}"/>
    <cellStyle name="_Jan 2006 APAC MBOM - Feb 15PM version_MBOM new format_MBOM APR 07_Quarterly Industry Volume - Corp Follow up Feb 19th 2" xfId="24513" xr:uid="{FFFC5E20-E2F0-43A7-BF7C-1C4D6F194DBB}"/>
    <cellStyle name="_Jan 2006 APAC MBOM - Feb 15PM version_MBOM new format_MBOM APR 07_Quarterly Industry Volume - Corp Follow up Feb 19th_Cost out Update" xfId="24514" xr:uid="{6B9B190D-7C99-465C-AA4E-377B99921F0A}"/>
    <cellStyle name="_Jan 2006 APAC MBOM - Feb 15PM version_MBOM new format_MBOM APR 07_Quarterly Industry Volume - Corp Follow up Feb 19th_EBIT OCF Ranges" xfId="24515" xr:uid="{2AB87934-5CCC-4EA0-83CA-E47D1E5808BA}"/>
    <cellStyle name="_Jan 2006 APAC MBOM - Feb 15PM version_MBOM new format_MBOM APR 07_Quarterly Industry Volume - Corp Follow up Feb 19th_OCFAnalysis" xfId="24516" xr:uid="{D2B6769A-FA76-4754-9C35-EA3F774B3340}"/>
    <cellStyle name="_Jan 2006 APAC MBOM - Feb 15PM version_MBOM new format_MBOM APR 07_Quarterly Industry Volume - Corp Follow up Feb 19th_OCFAnalysis_Cost out Update" xfId="24517" xr:uid="{966B5469-CB28-41EA-9268-4362AED75F69}"/>
    <cellStyle name="_Jan 2006 APAC MBOM - Feb 15PM version_MBOM new format_MBOM APR 07_Quarterly Industry Volume - Corp Follow up Feb 19th_OCFAnalysis_EBIT OCF Ranges" xfId="24518" xr:uid="{EB9C2E52-69BB-4551-87CB-5BEA4FC773AA}"/>
    <cellStyle name="_Jan 2006 APAC MBOM - Feb 15PM version_MBOM new format_MBOM APR 07_Quarterly Industry Volume - Corp Follow up Feb 19th_OCFAnalysis_Working Capital Graph" xfId="24519" xr:uid="{08BDDF45-F126-45F7-81B8-43E581AE8B0C}"/>
    <cellStyle name="_Jan 2006 APAC MBOM - Feb 15PM version_MBOM new format_MBOM APR 07_Quarterly Industry Volume - Corp Follow up Feb 19th_Working Capital Graph" xfId="24520" xr:uid="{F8EA33F2-D962-45A2-8DBE-41E1B141ECB1}"/>
    <cellStyle name="_Jan 2006 APAC MBOM - Feb 15PM version_MBOM new format_MBOM APR 07_SBU_GLOBAL_NGT" xfId="24521" xr:uid="{8F993C98-EDFC-4A45-B1B1-FAA622B09B45}"/>
    <cellStyle name="_Jan 2006 APAC MBOM - Feb 15PM version_MBOM new format_MBOM APR 07_SBU_GLOBAL_NGT 2" xfId="24522" xr:uid="{FB460546-E7F4-4B91-9893-C0A2FD3CCC87}"/>
    <cellStyle name="_Jan 2006 APAC MBOM - Feb 15PM version_MBOM new format_MBOM APR 07_SBU_GLOBAL_NGT_Cost out Update" xfId="24523" xr:uid="{C425BC9D-EEAA-4F5B-94B2-7A91EFF811DC}"/>
    <cellStyle name="_Jan 2006 APAC MBOM - Feb 15PM version_MBOM new format_MBOM APR 07_SBU_GLOBAL_NGT_EBIT OCF Ranges" xfId="24524" xr:uid="{FD81E72A-D8A3-4C11-9590-31EF1737DFB6}"/>
    <cellStyle name="_Jan 2006 APAC MBOM - Feb 15PM version_MBOM new format_MBOM APR 07_SBU_GLOBAL_NGT_Working Capital Graph" xfId="24525" xr:uid="{F1210370-8AE9-43A1-BE16-7375B7AE0FF1}"/>
    <cellStyle name="_Jan 2006 APAC MBOM - Feb 15PM version_MBOM new format_MBOM APR 07_Supplemental Data Requirements-Country" xfId="24526" xr:uid="{14031CC1-7649-4C06-A8AB-D1BB3A074C9D}"/>
    <cellStyle name="_Jan 2006 APAC MBOM - Feb 15PM version_MBOM new format_MBOM APR 07_Working Capital Graph" xfId="24527" xr:uid="{9C7766F9-491C-4123-94A0-073C38247C6A}"/>
    <cellStyle name="_Jan 2006 APAC MBOM - Feb 15PM version_MBOM new format_MBOM Jan" xfId="24528" xr:uid="{FBEE61C3-3BE1-4922-A52E-C595EF3CB49F}"/>
    <cellStyle name="_Jan 2006 APAC MBOM - Feb 15PM version_MBOM new format_MBOM Jan_Cost out Update" xfId="24529" xr:uid="{F09C7316-25F5-4B8B-8E68-25F167D64F4B}"/>
    <cellStyle name="_Jan 2006 APAC MBOM - Feb 15PM version_MBOM new format_MBOM Jan_EBIT OCF Ranges" xfId="24530" xr:uid="{5E6A3D61-F18C-42BD-9D7C-A73ED9D6E9AB}"/>
    <cellStyle name="_Jan 2006 APAC MBOM - Feb 15PM version_MBOM new format_MBOM Jan_Working Capital Graph" xfId="24531" xr:uid="{C07D909B-D1F2-4A2E-86F3-51BF9532552F}"/>
    <cellStyle name="_Jan 2006 APAC MBOM - Feb 15PM version_MBOM new format_MBOM Jul 07 Send" xfId="24532" xr:uid="{6896C8E7-D4B2-4EB5-B414-5C3DBC1ABB58}"/>
    <cellStyle name="_Jan 2006 APAC MBOM - Feb 15PM version_MBOM new format_MBOM Jul 07 Send_Cost out Update" xfId="24533" xr:uid="{1EB4C97A-501F-4BD2-9A71-248427E4B2A7}"/>
    <cellStyle name="_Jan 2006 APAC MBOM - Feb 15PM version_MBOM new format_MBOM Jul 07 Send_EBIT OCF Ranges" xfId="24534" xr:uid="{CF3882CB-D32F-4C87-A0D1-B70287015B2F}"/>
    <cellStyle name="_Jan 2006 APAC MBOM - Feb 15PM version_MBOM new format_MBOM Jul 07 Send_Working Capital Graph" xfId="24535" xr:uid="{21CD2E48-999C-4463-99B0-45183638D3BC}"/>
    <cellStyle name="_Jan 2006 APAC MBOM - Feb 15PM version_MBOM new format_MBOM June 07 Final Send" xfId="24536" xr:uid="{F553DBDA-9F32-460D-AE51-12B19047A822}"/>
    <cellStyle name="_Jan 2006 APAC MBOM - Feb 15PM version_MBOM new format_MBOM June 07 Final Send_Cost out Update" xfId="24537" xr:uid="{98BF76D9-5595-4FF3-B614-A6EC6D74866B}"/>
    <cellStyle name="_Jan 2006 APAC MBOM - Feb 15PM version_MBOM new format_MBOM June 07 Final Send_EBIT OCF Ranges" xfId="24538" xr:uid="{85C2C36D-05EF-453B-913C-E01DBEA5C3F6}"/>
    <cellStyle name="_Jan 2006 APAC MBOM - Feb 15PM version_MBOM new format_MBOM June 07 Final Send_Working Capital Graph" xfId="24539" xr:uid="{310761F2-C546-4F19-9BAD-00E4051B932D}"/>
    <cellStyle name="_Jan 2006 APAC MBOM - Feb 15PM version_MBOM new format_MBOM May 07 v.2" xfId="24540" xr:uid="{5C64871F-239C-40C0-9FA1-784CCA041667}"/>
    <cellStyle name="_Jan 2006 APAC MBOM - Feb 15PM version_MBOM new format_MBOM May 07 v.2_Cost out Update" xfId="24541" xr:uid="{74E61FCA-EE79-4E89-9078-F19994E99E19}"/>
    <cellStyle name="_Jan 2006 APAC MBOM - Feb 15PM version_MBOM new format_MBOM May 07 v.2_EBIT OCF Ranges" xfId="24542" xr:uid="{0B2014AB-8D93-4678-8806-07715A82DF16}"/>
    <cellStyle name="_Jan 2006 APAC MBOM - Feb 15PM version_MBOM new format_MBOM May 07 v.2_Working Capital Graph" xfId="24543" xr:uid="{4DB9247B-77E9-4EE8-A57E-8A9AC6BC9F26}"/>
    <cellStyle name="_Jan 2006 APAC MBOM - Feb 15PM version_MBOM new format_MBOM v.1" xfId="24544" xr:uid="{5A40A6A1-C768-4D15-AB12-DC48C786D323}"/>
    <cellStyle name="_Jan 2006 APAC MBOM - Feb 15PM version_MBOM new format_MBOM v.1 2" xfId="24545" xr:uid="{570EF2A9-5C20-444C-929B-DFA5101A6532}"/>
    <cellStyle name="_Jan 2006 APAC MBOM - Feb 15PM version_MBOM new format_MBOM v.1_2009 AOP_Jan deck_Financials Consol_Sent" xfId="24546" xr:uid="{46CA791E-991D-4D94-9402-E2C2E0BB34CF}"/>
    <cellStyle name="_Jan 2006 APAC MBOM - Feb 15PM version_MBOM new format_MBOM v.1_2009 AOP_Jan deck_Financials Consol_Sent_2" xfId="24547" xr:uid="{67EA8505-B8B9-46B2-A7E4-3C11F6E8C3F0}"/>
    <cellStyle name="_Jan 2006 APAC MBOM - Feb 15PM version_MBOM new format_MBOM v.1_2009 AOP_Nov deck_Financials_for Consol_v2" xfId="24548" xr:uid="{580E63B6-6BC1-4C29-A55E-786E680A3A36}"/>
    <cellStyle name="_Jan 2006 APAC MBOM - Feb 15PM version_MBOM new format_MBOM v.1_Cash Capex 10+2" xfId="24549" xr:uid="{07D48923-10BA-45E0-BCF3-E9ACF510DBAE}"/>
    <cellStyle name="_Jan 2006 APAC MBOM - Feb 15PM version_MBOM new format_MBOM v.1_Cash Capex 10+2_Cost out Update" xfId="24550" xr:uid="{0BBF8ACD-0153-494C-8258-388F92CF88CD}"/>
    <cellStyle name="_Jan 2006 APAC MBOM - Feb 15PM version_MBOM new format_MBOM v.1_Cash Capex 10+2_EBIT OCF Ranges" xfId="24551" xr:uid="{4B84F7B7-42FE-4B33-B2BF-518FF3B98428}"/>
    <cellStyle name="_Jan 2006 APAC MBOM - Feb 15PM version_MBOM new format_MBOM v.1_Cash Capex 10+2_Working Capital Graph" xfId="24552" xr:uid="{F7CDBA70-36C4-4329-BE59-B9D1FCA55552}"/>
    <cellStyle name="_Jan 2006 APAC MBOM - Feb 15PM version_MBOM new format_MBOM v.1_Cost out Update" xfId="24553" xr:uid="{5E81C511-7DDC-4496-892A-0567F44A234A}"/>
    <cellStyle name="_Jan 2006 APAC MBOM - Feb 15PM version_MBOM new format_MBOM v.1_EBIT OCF Ranges" xfId="24554" xr:uid="{0EFBEB1F-7C99-407D-BD0D-069D6D07C5B1}"/>
    <cellStyle name="_Jan 2006 APAC MBOM - Feb 15PM version_MBOM new format_MBOM v.1_Global Operations" xfId="24555" xr:uid="{67F772A2-0378-40D1-87A9-B9430C863C8C}"/>
    <cellStyle name="_Jan 2006 APAC MBOM - Feb 15PM version_MBOM new format_MBOM v.1_Global Operations 2" xfId="24556" xr:uid="{0C955A30-A254-4E29-9553-D77481EBF2B6}"/>
    <cellStyle name="_Jan 2006 APAC MBOM - Feb 15PM version_MBOM new format_MBOM v.1_NA" xfId="24557" xr:uid="{59248A04-F3B3-4034-85FD-C850D74B58AE}"/>
    <cellStyle name="_Jan 2006 APAC MBOM - Feb 15PM version_MBOM new format_MBOM v.1_NA 2" xfId="24558" xr:uid="{9B17ABEE-14F9-40FA-A4D4-2C5B505B8888}"/>
    <cellStyle name="_Jan 2006 APAC MBOM - Feb 15PM version_MBOM new format_MBOM v.1_NA_1" xfId="24559" xr:uid="{472F1D1D-D579-4D5F-8908-2453F120FAB5}"/>
    <cellStyle name="_Jan 2006 APAC MBOM - Feb 15PM version_MBOM new format_MBOM v.1_NA_1 2" xfId="24560" xr:uid="{D307AE21-BBBD-40C5-9945-C0209524BF9B}"/>
    <cellStyle name="_Jan 2006 APAC MBOM - Feb 15PM version_MBOM new format_MBOM v.1_Nov Review Deck Final" xfId="24561" xr:uid="{62CCB775-06D4-49E3-B23C-F75B2D3BEFC0}"/>
    <cellStyle name="_Jan 2006 APAC MBOM - Feb 15PM version_MBOM new format_MBOM v.1_OCFAnalysis" xfId="24562" xr:uid="{8A547E88-5CEE-43BC-80FB-6A204A44B287}"/>
    <cellStyle name="_Jan 2006 APAC MBOM - Feb 15PM version_MBOM new format_MBOM v.1_OCFAnalysis_Cost out Update" xfId="24563" xr:uid="{F3A74D53-7A40-487E-B655-2F180264B04F}"/>
    <cellStyle name="_Jan 2006 APAC MBOM - Feb 15PM version_MBOM new format_MBOM v.1_OCFAnalysis_EBIT OCF Ranges" xfId="24564" xr:uid="{970EEDC9-AD01-4A98-B577-FB08F90366E0}"/>
    <cellStyle name="_Jan 2006 APAC MBOM - Feb 15PM version_MBOM new format_MBOM v.1_OCFAnalysis_Working Capital Graph" xfId="24565" xr:uid="{A1FDBE6F-9F0D-46A2-80BF-2DB1C7D9EB80}"/>
    <cellStyle name="_Jan 2006 APAC MBOM - Feb 15PM version_MBOM new format_MBOM v.1_Quarterly Industry Volume - Corp Follow up Feb 19th" xfId="24566" xr:uid="{AC97C0FF-A953-40F6-A4AE-C1B8435EBC11}"/>
    <cellStyle name="_Jan 2006 APAC MBOM - Feb 15PM version_MBOM new format_MBOM v.1_Quarterly Industry Volume - Corp Follow up Feb 19th 2" xfId="24567" xr:uid="{B5F83F5D-18FC-414B-BD38-CF3FFDCDD3AC}"/>
    <cellStyle name="_Jan 2006 APAC MBOM - Feb 15PM version_MBOM new format_MBOM v.1_Quarterly Industry Volume - Corp Follow up Feb 19th_Cost out Update" xfId="24568" xr:uid="{02651D16-1863-4DAE-AD3D-BE224D56E603}"/>
    <cellStyle name="_Jan 2006 APAC MBOM - Feb 15PM version_MBOM new format_MBOM v.1_Quarterly Industry Volume - Corp Follow up Feb 19th_EBIT OCF Ranges" xfId="24569" xr:uid="{147FCA35-DC00-4407-884D-F04A24AE1704}"/>
    <cellStyle name="_Jan 2006 APAC MBOM - Feb 15PM version_MBOM new format_MBOM v.1_Quarterly Industry Volume - Corp Follow up Feb 19th_OCFAnalysis" xfId="24570" xr:uid="{93354978-06CB-4B96-BF86-2DD510953640}"/>
    <cellStyle name="_Jan 2006 APAC MBOM - Feb 15PM version_MBOM new format_MBOM v.1_Quarterly Industry Volume - Corp Follow up Feb 19th_OCFAnalysis_Cost out Update" xfId="24571" xr:uid="{48D5C873-91D3-4006-8229-977013FA7FE0}"/>
    <cellStyle name="_Jan 2006 APAC MBOM - Feb 15PM version_MBOM new format_MBOM v.1_Quarterly Industry Volume - Corp Follow up Feb 19th_OCFAnalysis_EBIT OCF Ranges" xfId="24572" xr:uid="{4853044E-A59E-478A-88F4-E641F3218EB4}"/>
    <cellStyle name="_Jan 2006 APAC MBOM - Feb 15PM version_MBOM new format_MBOM v.1_Quarterly Industry Volume - Corp Follow up Feb 19th_OCFAnalysis_Working Capital Graph" xfId="24573" xr:uid="{50598445-6321-42BD-A54C-2BFB36FF41C5}"/>
    <cellStyle name="_Jan 2006 APAC MBOM - Feb 15PM version_MBOM new format_MBOM v.1_Quarterly Industry Volume - Corp Follow up Feb 19th_Working Capital Graph" xfId="24574" xr:uid="{C0A11A4B-D6E1-4A3E-889C-D29FFF5F9D35}"/>
    <cellStyle name="_Jan 2006 APAC MBOM - Feb 15PM version_MBOM new format_MBOM v.1_SBU_GLOBAL_NGT" xfId="24575" xr:uid="{4288030A-CECC-4676-B1BD-B121F1B2D5C4}"/>
    <cellStyle name="_Jan 2006 APAC MBOM - Feb 15PM version_MBOM new format_MBOM v.1_SBU_GLOBAL_NGT 2" xfId="24576" xr:uid="{756F6C02-A519-40DC-9251-521AFDBE8328}"/>
    <cellStyle name="_Jan 2006 APAC MBOM - Feb 15PM version_MBOM new format_MBOM v.1_SBU_GLOBAL_NGT_Cost out Update" xfId="24577" xr:uid="{63584BA6-2D7A-430E-9019-BA4D47FF5766}"/>
    <cellStyle name="_Jan 2006 APAC MBOM - Feb 15PM version_MBOM new format_MBOM v.1_SBU_GLOBAL_NGT_EBIT OCF Ranges" xfId="24578" xr:uid="{C94941AC-5643-4685-B4CA-06FE1A73B5FD}"/>
    <cellStyle name="_Jan 2006 APAC MBOM - Feb 15PM version_MBOM new format_MBOM v.1_SBU_GLOBAL_NGT_Working Capital Graph" xfId="24579" xr:uid="{32244EA2-B5F0-4760-B3FF-19DFF7666BF3}"/>
    <cellStyle name="_Jan 2006 APAC MBOM - Feb 15PM version_MBOM new format_MBOM v.1_Supplemental Data Requirements-Country" xfId="24580" xr:uid="{A4FC8FA7-FBAD-4203-AB3A-672E042CF81B}"/>
    <cellStyle name="_Jan 2006 APAC MBOM - Feb 15PM version_MBOM new format_MBOM v.1_Working Capital Graph" xfId="24581" xr:uid="{C220C7D1-DCDA-4133-A1F4-76D6B067F8F3}"/>
    <cellStyle name="_Jan 2006 APAC MBOM - Feb 15PM version_MBOM new format_MBOM v.2" xfId="24582" xr:uid="{0640A89C-DEC8-444E-9861-97547EA91305}"/>
    <cellStyle name="_Jan 2006 APAC MBOM - Feb 15PM version_MBOM new format_MBOM v.2 2" xfId="24583" xr:uid="{45B007E3-EB24-4438-8450-E0618CCFF943}"/>
    <cellStyle name="_Jan 2006 APAC MBOM - Feb 15PM version_MBOM new format_MBOM v.2_2009 AOP_Jan deck_Financials Consol_Sent" xfId="24584" xr:uid="{4BEC1302-90AD-4B6A-8298-1EDC378A8951}"/>
    <cellStyle name="_Jan 2006 APAC MBOM - Feb 15PM version_MBOM new format_MBOM v.2_2009 AOP_Jan deck_Financials Consol_Sent_2" xfId="24585" xr:uid="{93DD0808-8554-4311-AB8E-10A28E6E4607}"/>
    <cellStyle name="_Jan 2006 APAC MBOM - Feb 15PM version_MBOM new format_MBOM v.2_2009 AOP_Nov deck_Financials_for Consol_v2" xfId="24586" xr:uid="{28F19C44-BF10-47F3-A0C6-3E7225DC804C}"/>
    <cellStyle name="_Jan 2006 APAC MBOM - Feb 15PM version_MBOM new format_MBOM v.2_Cash Capex 10+2" xfId="24587" xr:uid="{07019EA6-3A96-4074-B5D1-3EF969221851}"/>
    <cellStyle name="_Jan 2006 APAC MBOM - Feb 15PM version_MBOM new format_MBOM v.2_Cash Capex 10+2_Cost out Update" xfId="24588" xr:uid="{60EA0821-9F24-443F-BDB7-C2F4399429A2}"/>
    <cellStyle name="_Jan 2006 APAC MBOM - Feb 15PM version_MBOM new format_MBOM v.2_Cash Capex 10+2_EBIT OCF Ranges" xfId="24589" xr:uid="{2D20DAF0-5ED5-4C6C-8E88-7C60172AFBB5}"/>
    <cellStyle name="_Jan 2006 APAC MBOM - Feb 15PM version_MBOM new format_MBOM v.2_Cash Capex 10+2_Working Capital Graph" xfId="24590" xr:uid="{7ABB392B-D68E-46FD-AC70-C46778CEFA05}"/>
    <cellStyle name="_Jan 2006 APAC MBOM - Feb 15PM version_MBOM new format_MBOM v.2_Cost out Update" xfId="24591" xr:uid="{88F25FF1-5ED1-46F7-BC86-44DBDA8DCD19}"/>
    <cellStyle name="_Jan 2006 APAC MBOM - Feb 15PM version_MBOM new format_MBOM v.2_EBIT OCF Ranges" xfId="24592" xr:uid="{1ACC0563-D701-4AF6-BE6E-093F5580414E}"/>
    <cellStyle name="_Jan 2006 APAC MBOM - Feb 15PM version_MBOM new format_MBOM v.2_Global Operations" xfId="24593" xr:uid="{B2455F4E-0316-4E45-A579-6C35C20902CB}"/>
    <cellStyle name="_Jan 2006 APAC MBOM - Feb 15PM version_MBOM new format_MBOM v.2_Global Operations 2" xfId="24594" xr:uid="{8CD9A15C-788C-480C-B1F4-EA6A5CE5701B}"/>
    <cellStyle name="_Jan 2006 APAC MBOM - Feb 15PM version_MBOM new format_MBOM v.2_NA" xfId="24595" xr:uid="{240BB00D-C19E-4C3F-98D2-88BF0F56E8CE}"/>
    <cellStyle name="_Jan 2006 APAC MBOM - Feb 15PM version_MBOM new format_MBOM v.2_NA 2" xfId="24596" xr:uid="{A2023282-8FE5-4FE8-9870-8BFF25483F79}"/>
    <cellStyle name="_Jan 2006 APAC MBOM - Feb 15PM version_MBOM new format_MBOM v.2_NA_1" xfId="24597" xr:uid="{1B2B21E4-C9FC-445E-8E3E-E6ACD9927F03}"/>
    <cellStyle name="_Jan 2006 APAC MBOM - Feb 15PM version_MBOM new format_MBOM v.2_NA_1 2" xfId="24598" xr:uid="{8D348FF5-3DB2-4510-8DEE-17F02A3952C2}"/>
    <cellStyle name="_Jan 2006 APAC MBOM - Feb 15PM version_MBOM new format_MBOM v.2_Nov Review Deck Final" xfId="24599" xr:uid="{A81FBA6F-048C-4E1F-BF10-14F665E26CE6}"/>
    <cellStyle name="_Jan 2006 APAC MBOM - Feb 15PM version_MBOM new format_MBOM v.2_OCFAnalysis" xfId="24600" xr:uid="{B95D5AB5-538B-4054-BE4A-4FA988EDCB30}"/>
    <cellStyle name="_Jan 2006 APAC MBOM - Feb 15PM version_MBOM new format_MBOM v.2_OCFAnalysis_Cost out Update" xfId="24601" xr:uid="{16DDEFF3-FCC8-4A50-8AA8-6DD3660D6519}"/>
    <cellStyle name="_Jan 2006 APAC MBOM - Feb 15PM version_MBOM new format_MBOM v.2_OCFAnalysis_EBIT OCF Ranges" xfId="24602" xr:uid="{3CC490FF-2363-4E0A-9D3E-C08F98B5B416}"/>
    <cellStyle name="_Jan 2006 APAC MBOM - Feb 15PM version_MBOM new format_MBOM v.2_OCFAnalysis_Working Capital Graph" xfId="24603" xr:uid="{71EA7A64-DE33-4E5A-8D37-155FB3855A07}"/>
    <cellStyle name="_Jan 2006 APAC MBOM - Feb 15PM version_MBOM new format_MBOM v.2_Quarterly Industry Volume - Corp Follow up Feb 19th" xfId="24604" xr:uid="{2095AFDC-C63D-4183-9B36-7D2BA7397BE9}"/>
    <cellStyle name="_Jan 2006 APAC MBOM - Feb 15PM version_MBOM new format_MBOM v.2_Quarterly Industry Volume - Corp Follow up Feb 19th 2" xfId="24605" xr:uid="{B6353000-3009-4683-BDB7-67A9B18DF242}"/>
    <cellStyle name="_Jan 2006 APAC MBOM - Feb 15PM version_MBOM new format_MBOM v.2_Quarterly Industry Volume - Corp Follow up Feb 19th_Cost out Update" xfId="24606" xr:uid="{68897A2F-2C75-47D1-BDFC-2DB7308037E5}"/>
    <cellStyle name="_Jan 2006 APAC MBOM - Feb 15PM version_MBOM new format_MBOM v.2_Quarterly Industry Volume - Corp Follow up Feb 19th_EBIT OCF Ranges" xfId="24607" xr:uid="{6DBAE552-4443-4B7A-82A0-36ACB5E2C348}"/>
    <cellStyle name="_Jan 2006 APAC MBOM - Feb 15PM version_MBOM new format_MBOM v.2_Quarterly Industry Volume - Corp Follow up Feb 19th_OCFAnalysis" xfId="24608" xr:uid="{9BD106E7-2DC1-442C-8167-21C963ACB71D}"/>
    <cellStyle name="_Jan 2006 APAC MBOM - Feb 15PM version_MBOM new format_MBOM v.2_Quarterly Industry Volume - Corp Follow up Feb 19th_OCFAnalysis_Cost out Update" xfId="24609" xr:uid="{6AAD36BC-8C3C-403A-9D9A-2EDB92F4DB3B}"/>
    <cellStyle name="_Jan 2006 APAC MBOM - Feb 15PM version_MBOM new format_MBOM v.2_Quarterly Industry Volume - Corp Follow up Feb 19th_OCFAnalysis_EBIT OCF Ranges" xfId="24610" xr:uid="{6CD38F88-0505-40AB-AB21-D8FAB25E6C51}"/>
    <cellStyle name="_Jan 2006 APAC MBOM - Feb 15PM version_MBOM new format_MBOM v.2_Quarterly Industry Volume - Corp Follow up Feb 19th_OCFAnalysis_Working Capital Graph" xfId="24611" xr:uid="{52F07270-D67F-47BE-8748-7176641387BB}"/>
    <cellStyle name="_Jan 2006 APAC MBOM - Feb 15PM version_MBOM new format_MBOM v.2_Quarterly Industry Volume - Corp Follow up Feb 19th_Working Capital Graph" xfId="24612" xr:uid="{4F97E9F3-C636-45B7-9179-21A2A270672A}"/>
    <cellStyle name="_Jan 2006 APAC MBOM - Feb 15PM version_MBOM new format_MBOM v.2_SBU_GLOBAL_NGT" xfId="24613" xr:uid="{4125560F-C04A-491D-9CA4-58D1A4CE81A2}"/>
    <cellStyle name="_Jan 2006 APAC MBOM - Feb 15PM version_MBOM new format_MBOM v.2_SBU_GLOBAL_NGT 2" xfId="24614" xr:uid="{9A42CB59-5577-4B93-A668-896136A991F9}"/>
    <cellStyle name="_Jan 2006 APAC MBOM - Feb 15PM version_MBOM new format_MBOM v.2_SBU_GLOBAL_NGT_Cost out Update" xfId="24615" xr:uid="{9FAE858F-DF03-4702-8DFC-578CF24F1A96}"/>
    <cellStyle name="_Jan 2006 APAC MBOM - Feb 15PM version_MBOM new format_MBOM v.2_SBU_GLOBAL_NGT_EBIT OCF Ranges" xfId="24616" xr:uid="{4E48B557-52FE-4A67-AB8F-1DEED8C842ED}"/>
    <cellStyle name="_Jan 2006 APAC MBOM - Feb 15PM version_MBOM new format_MBOM v.2_SBU_GLOBAL_NGT_Working Capital Graph" xfId="24617" xr:uid="{78629894-A05E-418B-A5CB-9221FCFE9657}"/>
    <cellStyle name="_Jan 2006 APAC MBOM - Feb 15PM version_MBOM new format_MBOM v.2_Supplemental Data Requirements-Country" xfId="24618" xr:uid="{B0697304-8BB7-446F-B232-71E958A2F0B7}"/>
    <cellStyle name="_Jan 2006 APAC MBOM - Feb 15PM version_MBOM new format_MBOM v.2_Working Capital Graph" xfId="24619" xr:uid="{74395B6C-A163-4EAC-8E67-7A095130477B}"/>
    <cellStyle name="_Jan 2006 APAC MBOM - Feb 15PM version_MBOM new format_MBOM v.3" xfId="24620" xr:uid="{43D3D51F-CF94-4959-8C6C-9B7B8A4CEF63}"/>
    <cellStyle name="_Jan 2006 APAC MBOM - Feb 15PM version_MBOM new format_MBOM v.3 2" xfId="24621" xr:uid="{6233C1E9-D22F-41CE-A6D6-19D72B35D335}"/>
    <cellStyle name="_Jan 2006 APAC MBOM - Feb 15PM version_MBOM new format_MBOM v.3_2009 AOP_Jan deck_Financials Consol_Sent" xfId="24622" xr:uid="{ECA2434C-9CB7-4DB7-9C61-2893297F1602}"/>
    <cellStyle name="_Jan 2006 APAC MBOM - Feb 15PM version_MBOM new format_MBOM v.3_2009 AOP_Jan deck_Financials Consol_Sent_2" xfId="24623" xr:uid="{5EEC95C0-9D60-488F-9BED-6AD80F2EBB32}"/>
    <cellStyle name="_Jan 2006 APAC MBOM - Feb 15PM version_MBOM new format_MBOM v.3_2009 AOP_Nov deck_Financials_for Consol_v2" xfId="24624" xr:uid="{80A3EC89-194A-4A4C-BB9F-6C62B2878D48}"/>
    <cellStyle name="_Jan 2006 APAC MBOM - Feb 15PM version_MBOM new format_MBOM v.3_Cash Capex 10+2" xfId="24625" xr:uid="{5460CDDD-192C-4829-9441-D0E2CBDA91F0}"/>
    <cellStyle name="_Jan 2006 APAC MBOM - Feb 15PM version_MBOM new format_MBOM v.3_Cash Capex 10+2_Cost out Update" xfId="24626" xr:uid="{C17017F6-28EF-4049-8FD9-DF52FBFA5160}"/>
    <cellStyle name="_Jan 2006 APAC MBOM - Feb 15PM version_MBOM new format_MBOM v.3_Cash Capex 10+2_EBIT OCF Ranges" xfId="24627" xr:uid="{02992C5D-E5A8-46B7-8D93-F0676E9B0665}"/>
    <cellStyle name="_Jan 2006 APAC MBOM - Feb 15PM version_MBOM new format_MBOM v.3_Cash Capex 10+2_Working Capital Graph" xfId="24628" xr:uid="{B4FFB5B3-678F-4D05-80B6-D399F9C1305D}"/>
    <cellStyle name="_Jan 2006 APAC MBOM - Feb 15PM version_MBOM new format_MBOM v.3_Cost out Update" xfId="24629" xr:uid="{FD833EB5-7058-4221-9E8D-EB7379136ED9}"/>
    <cellStyle name="_Jan 2006 APAC MBOM - Feb 15PM version_MBOM new format_MBOM v.3_EBIT OCF Ranges" xfId="24630" xr:uid="{44A28058-6517-47C2-BC13-2BC85F61DADA}"/>
    <cellStyle name="_Jan 2006 APAC MBOM - Feb 15PM version_MBOM new format_MBOM v.3_Global Operations" xfId="24631" xr:uid="{AB239917-6010-499A-A38C-979F8B2A2D04}"/>
    <cellStyle name="_Jan 2006 APAC MBOM - Feb 15PM version_MBOM new format_MBOM v.3_Global Operations 2" xfId="24632" xr:uid="{240C7A4C-FD7C-4E8F-9739-A22F92E68445}"/>
    <cellStyle name="_Jan 2006 APAC MBOM - Feb 15PM version_MBOM new format_MBOM v.3_NA" xfId="24633" xr:uid="{F760D06E-8FE7-4D24-9829-CA55D7004467}"/>
    <cellStyle name="_Jan 2006 APAC MBOM - Feb 15PM version_MBOM new format_MBOM v.3_NA 2" xfId="24634" xr:uid="{319DFBD3-96D8-4392-A705-3758B7B83C07}"/>
    <cellStyle name="_Jan 2006 APAC MBOM - Feb 15PM version_MBOM new format_MBOM v.3_NA_1" xfId="24635" xr:uid="{3312BB21-53E3-4D2E-8C6C-C44B11FEACA4}"/>
    <cellStyle name="_Jan 2006 APAC MBOM - Feb 15PM version_MBOM new format_MBOM v.3_NA_1 2" xfId="24636" xr:uid="{6D3D175E-15AA-4759-A619-4D5926F1FA73}"/>
    <cellStyle name="_Jan 2006 APAC MBOM - Feb 15PM version_MBOM new format_MBOM v.3_Nov Review Deck Final" xfId="24637" xr:uid="{A6142228-9769-4DC9-AA7F-320EC2B944D8}"/>
    <cellStyle name="_Jan 2006 APAC MBOM - Feb 15PM version_MBOM new format_MBOM v.3_OCFAnalysis" xfId="24638" xr:uid="{51E09AA4-817C-44D1-BC3B-F4E17CB2B9F7}"/>
    <cellStyle name="_Jan 2006 APAC MBOM - Feb 15PM version_MBOM new format_MBOM v.3_OCFAnalysis_Cost out Update" xfId="24639" xr:uid="{96DD8FD6-7779-4939-A634-40B8BB08DAE0}"/>
    <cellStyle name="_Jan 2006 APAC MBOM - Feb 15PM version_MBOM new format_MBOM v.3_OCFAnalysis_EBIT OCF Ranges" xfId="24640" xr:uid="{B8A2A25E-6669-480A-B3D0-2D9A70E517FE}"/>
    <cellStyle name="_Jan 2006 APAC MBOM - Feb 15PM version_MBOM new format_MBOM v.3_OCFAnalysis_Working Capital Graph" xfId="24641" xr:uid="{3092A3D1-0B46-4A22-813C-411C4FAB18BE}"/>
    <cellStyle name="_Jan 2006 APAC MBOM - Feb 15PM version_MBOM new format_MBOM v.3_Quarterly Industry Volume - Corp Follow up Feb 19th" xfId="24642" xr:uid="{D9D796EA-A199-4CE1-94E2-1E86D5434943}"/>
    <cellStyle name="_Jan 2006 APAC MBOM - Feb 15PM version_MBOM new format_MBOM v.3_Quarterly Industry Volume - Corp Follow up Feb 19th 2" xfId="24643" xr:uid="{A509D1E9-6396-4353-AD73-52377078FC32}"/>
    <cellStyle name="_Jan 2006 APAC MBOM - Feb 15PM version_MBOM new format_MBOM v.3_Quarterly Industry Volume - Corp Follow up Feb 19th_Cost out Update" xfId="24644" xr:uid="{666584DF-8191-4B3D-8570-84DFE1E8542D}"/>
    <cellStyle name="_Jan 2006 APAC MBOM - Feb 15PM version_MBOM new format_MBOM v.3_Quarterly Industry Volume - Corp Follow up Feb 19th_EBIT OCF Ranges" xfId="24645" xr:uid="{40F45409-2CF1-4A60-BBCD-AD499F62841F}"/>
    <cellStyle name="_Jan 2006 APAC MBOM - Feb 15PM version_MBOM new format_MBOM v.3_Quarterly Industry Volume - Corp Follow up Feb 19th_OCFAnalysis" xfId="24646" xr:uid="{06AFB110-CA25-416E-8F6C-5A93F9CF2DE5}"/>
    <cellStyle name="_Jan 2006 APAC MBOM - Feb 15PM version_MBOM new format_MBOM v.3_Quarterly Industry Volume - Corp Follow up Feb 19th_OCFAnalysis_Cost out Update" xfId="24647" xr:uid="{FEF74817-891F-4E92-9521-D4F6E2D76EE7}"/>
    <cellStyle name="_Jan 2006 APAC MBOM - Feb 15PM version_MBOM new format_MBOM v.3_Quarterly Industry Volume - Corp Follow up Feb 19th_OCFAnalysis_EBIT OCF Ranges" xfId="24648" xr:uid="{84385A9C-05D0-43BE-8461-15D1F4951AA9}"/>
    <cellStyle name="_Jan 2006 APAC MBOM - Feb 15PM version_MBOM new format_MBOM v.3_Quarterly Industry Volume - Corp Follow up Feb 19th_OCFAnalysis_Working Capital Graph" xfId="24649" xr:uid="{EA8F97E8-0C7D-420C-AA8D-3B3BB6836436}"/>
    <cellStyle name="_Jan 2006 APAC MBOM - Feb 15PM version_MBOM new format_MBOM v.3_Quarterly Industry Volume - Corp Follow up Feb 19th_Working Capital Graph" xfId="24650" xr:uid="{4E901AB4-EFEB-4D21-9B5D-4C1043575BA7}"/>
    <cellStyle name="_Jan 2006 APAC MBOM - Feb 15PM version_MBOM new format_MBOM v.3_SBU_GLOBAL_NGT" xfId="24651" xr:uid="{F7320799-5769-44CE-94E3-A075046F3E7F}"/>
    <cellStyle name="_Jan 2006 APAC MBOM - Feb 15PM version_MBOM new format_MBOM v.3_SBU_GLOBAL_NGT 2" xfId="24652" xr:uid="{9AE3FA25-C7D9-4798-BF22-FC160F164686}"/>
    <cellStyle name="_Jan 2006 APAC MBOM - Feb 15PM version_MBOM new format_MBOM v.3_SBU_GLOBAL_NGT_Cost out Update" xfId="24653" xr:uid="{B136B65B-A2ED-4AF0-93D9-8FE03D6E0ED6}"/>
    <cellStyle name="_Jan 2006 APAC MBOM - Feb 15PM version_MBOM new format_MBOM v.3_SBU_GLOBAL_NGT_EBIT OCF Ranges" xfId="24654" xr:uid="{9BF24BE2-FC5D-4B55-A9F5-5C75B51B845E}"/>
    <cellStyle name="_Jan 2006 APAC MBOM - Feb 15PM version_MBOM new format_MBOM v.3_SBU_GLOBAL_NGT_Working Capital Graph" xfId="24655" xr:uid="{70993BED-1455-49B3-BF82-0D0BDEEA33BA}"/>
    <cellStyle name="_Jan 2006 APAC MBOM - Feb 15PM version_MBOM new format_MBOM v.3_Supplemental Data Requirements-Country" xfId="24656" xr:uid="{D895EB5B-C9AB-48CD-ADF2-5E01A62C65A3}"/>
    <cellStyle name="_Jan 2006 APAC MBOM - Feb 15PM version_MBOM new format_MBOM v.3_Working Capital Graph" xfId="24657" xr:uid="{AB8F7833-ECDC-499D-A975-9AF41D59B887}"/>
    <cellStyle name="_Jan 2006 APAC MBOM - Feb 15PM version_MBOM new format_MBOM_2009 AOP_Jan deck_Financials Consol_Sent" xfId="24658" xr:uid="{18B18B3B-5B79-4EE8-8A17-EB17EC134BF4}"/>
    <cellStyle name="_Jan 2006 APAC MBOM - Feb 15PM version_MBOM new format_MBOM_2009 AOP_Jan deck_Financials Consol_Sent_2" xfId="24659" xr:uid="{571B3315-C2C8-419B-AA0F-EDAB5FF8DAE7}"/>
    <cellStyle name="_Jan 2006 APAC MBOM - Feb 15PM version_MBOM new format_MBOM_2009 AOP_Nov deck_Financials_for Consol_v2" xfId="24660" xr:uid="{CB4358DA-523E-486B-AE5E-570EF523F234}"/>
    <cellStyle name="_Jan 2006 APAC MBOM - Feb 15PM version_MBOM new format_MBOM_Cash Capex 10+2" xfId="24661" xr:uid="{8C317FC8-ABDB-4067-9C08-C9971AFCD2AC}"/>
    <cellStyle name="_Jan 2006 APAC MBOM - Feb 15PM version_MBOM new format_MBOM_Cash Capex 10+2_Cost out Update" xfId="24662" xr:uid="{C9DE7774-9093-4803-81D9-76DD05A201E2}"/>
    <cellStyle name="_Jan 2006 APAC MBOM - Feb 15PM version_MBOM new format_MBOM_Cash Capex 10+2_EBIT OCF Ranges" xfId="24663" xr:uid="{5415A1E1-589C-4365-B00E-966ACC65D9DA}"/>
    <cellStyle name="_Jan 2006 APAC MBOM - Feb 15PM version_MBOM new format_MBOM_Cash Capex 10+2_Working Capital Graph" xfId="24664" xr:uid="{D78E3FF2-CD46-4959-84E1-F92B926E0E5F}"/>
    <cellStyle name="_Jan 2006 APAC MBOM - Feb 15PM version_MBOM new format_MBOM_Cost out Update" xfId="24665" xr:uid="{561764EE-D201-4C73-8CFC-850241AAA412}"/>
    <cellStyle name="_Jan 2006 APAC MBOM - Feb 15PM version_MBOM new format_MBOM_EBIT OCF Ranges" xfId="24666" xr:uid="{676401FE-D023-4D51-B8F0-458A485A7867}"/>
    <cellStyle name="_Jan 2006 APAC MBOM - Feb 15PM version_MBOM new format_MBOM_Global Operations" xfId="24667" xr:uid="{B26E34AF-C841-4DFF-9783-0DFE17EE90FB}"/>
    <cellStyle name="_Jan 2006 APAC MBOM - Feb 15PM version_MBOM new format_MBOM_Global Operations 2" xfId="24668" xr:uid="{BAD83654-72FD-4C91-8F41-42F76697CFA1}"/>
    <cellStyle name="_Jan 2006 APAC MBOM - Feb 15PM version_MBOM new format_MBOM_NA" xfId="24669" xr:uid="{0078DDC6-02DC-4367-AC51-C783BF79ADAE}"/>
    <cellStyle name="_Jan 2006 APAC MBOM - Feb 15PM version_MBOM new format_MBOM_NA 2" xfId="24670" xr:uid="{EA034A99-AB17-469E-9253-97AD9F264135}"/>
    <cellStyle name="_Jan 2006 APAC MBOM - Feb 15PM version_MBOM new format_MBOM_NA_1" xfId="24671" xr:uid="{AABC980F-0894-4810-9839-671AF7BB7D64}"/>
    <cellStyle name="_Jan 2006 APAC MBOM - Feb 15PM version_MBOM new format_MBOM_NA_1 2" xfId="24672" xr:uid="{36BCAEA1-1EA4-44E8-A416-4A2A53C31FE0}"/>
    <cellStyle name="_Jan 2006 APAC MBOM - Feb 15PM version_MBOM new format_MBOM_Nov Review Deck Final" xfId="24673" xr:uid="{A55C7841-DA7C-4423-8782-2295D1837D1F}"/>
    <cellStyle name="_Jan 2006 APAC MBOM - Feb 15PM version_MBOM new format_MBOM_OCFAnalysis" xfId="24674" xr:uid="{63AE48BD-0A25-4D6D-AD0C-8609DA57E377}"/>
    <cellStyle name="_Jan 2006 APAC MBOM - Feb 15PM version_MBOM new format_MBOM_OCFAnalysis_Cost out Update" xfId="24675" xr:uid="{1B73587E-A2D9-4E2A-AF93-B98901FDE318}"/>
    <cellStyle name="_Jan 2006 APAC MBOM - Feb 15PM version_MBOM new format_MBOM_OCFAnalysis_EBIT OCF Ranges" xfId="24676" xr:uid="{A6159F5A-6E00-49F8-80C9-C9DF7F629DFE}"/>
    <cellStyle name="_Jan 2006 APAC MBOM - Feb 15PM version_MBOM new format_MBOM_OCFAnalysis_Working Capital Graph" xfId="24677" xr:uid="{DF401891-8DAC-42E9-BBF6-616BCB88F99B}"/>
    <cellStyle name="_Jan 2006 APAC MBOM - Feb 15PM version_MBOM new format_MBOM_Quarterly Industry Volume - Corp Follow up Feb 19th" xfId="24678" xr:uid="{322B76DF-9E7B-4BA3-8BDD-5B62AC77A7CF}"/>
    <cellStyle name="_Jan 2006 APAC MBOM - Feb 15PM version_MBOM new format_MBOM_Quarterly Industry Volume - Corp Follow up Feb 19th 2" xfId="24679" xr:uid="{B1380AAE-AD98-4FF4-99D0-878B181776F3}"/>
    <cellStyle name="_Jan 2006 APAC MBOM - Feb 15PM version_MBOM new format_MBOM_Quarterly Industry Volume - Corp Follow up Feb 19th_Cost out Update" xfId="24680" xr:uid="{3AA5E32F-D28C-49A1-875A-4943B9A3CD0A}"/>
    <cellStyle name="_Jan 2006 APAC MBOM - Feb 15PM version_MBOM new format_MBOM_Quarterly Industry Volume - Corp Follow up Feb 19th_EBIT OCF Ranges" xfId="24681" xr:uid="{C931F756-3389-4C12-9DA8-A23BE4716E8C}"/>
    <cellStyle name="_Jan 2006 APAC MBOM - Feb 15PM version_MBOM new format_MBOM_Quarterly Industry Volume - Corp Follow up Feb 19th_OCFAnalysis" xfId="24682" xr:uid="{D9F11906-0B6C-4E93-A413-4B2CC95AD86D}"/>
    <cellStyle name="_Jan 2006 APAC MBOM - Feb 15PM version_MBOM new format_MBOM_Quarterly Industry Volume - Corp Follow up Feb 19th_OCFAnalysis_Cost out Update" xfId="24683" xr:uid="{2D6B1472-B09B-49E7-844C-6CEB5C22CA80}"/>
    <cellStyle name="_Jan 2006 APAC MBOM - Feb 15PM version_MBOM new format_MBOM_Quarterly Industry Volume - Corp Follow up Feb 19th_OCFAnalysis_EBIT OCF Ranges" xfId="24684" xr:uid="{4E2F1F1E-62CA-4238-93FD-B0510DB335CA}"/>
    <cellStyle name="_Jan 2006 APAC MBOM - Feb 15PM version_MBOM new format_MBOM_Quarterly Industry Volume - Corp Follow up Feb 19th_OCFAnalysis_Working Capital Graph" xfId="24685" xr:uid="{E0D45592-08B6-4751-B1AF-E105F3CFCFDB}"/>
    <cellStyle name="_Jan 2006 APAC MBOM - Feb 15PM version_MBOM new format_MBOM_Quarterly Industry Volume - Corp Follow up Feb 19th_Working Capital Graph" xfId="24686" xr:uid="{BCEF1243-6798-4EB4-B3D6-F03EFEE004C8}"/>
    <cellStyle name="_Jan 2006 APAC MBOM - Feb 15PM version_MBOM new format_MBOM_SBU_GLOBAL_NGT" xfId="24687" xr:uid="{CEAA80F9-F4AA-44EA-8742-A52C38C34481}"/>
    <cellStyle name="_Jan 2006 APAC MBOM - Feb 15PM version_MBOM new format_MBOM_SBU_GLOBAL_NGT 2" xfId="24688" xr:uid="{0A63B88F-10B6-4670-B264-B6875A810D2E}"/>
    <cellStyle name="_Jan 2006 APAC MBOM - Feb 15PM version_MBOM new format_MBOM_SBU_GLOBAL_NGT_Cost out Update" xfId="24689" xr:uid="{EC610FE0-1F87-4FCE-90B1-962CB83F51B9}"/>
    <cellStyle name="_Jan 2006 APAC MBOM - Feb 15PM version_MBOM new format_MBOM_SBU_GLOBAL_NGT_EBIT OCF Ranges" xfId="24690" xr:uid="{EC1651D7-4429-41F6-A323-96BAC6A5C9A6}"/>
    <cellStyle name="_Jan 2006 APAC MBOM - Feb 15PM version_MBOM new format_MBOM_SBU_GLOBAL_NGT_Working Capital Graph" xfId="24691" xr:uid="{A54D3A7D-48ED-4959-ABCC-61DAD62D746C}"/>
    <cellStyle name="_Jan 2006 APAC MBOM - Feb 15PM version_MBOM new format_MBOM_Supplemental Data Requirements-Country" xfId="24692" xr:uid="{4E02B354-02C8-4763-8F48-3FA2FC626C2C}"/>
    <cellStyle name="_Jan 2006 APAC MBOM - Feb 15PM version_MBOM new format_MBOM_Working Capital Graph" xfId="24693" xr:uid="{E23C8145-5609-435A-B020-4DBC86CC3625}"/>
    <cellStyle name="_Jan 2006 APAC MBOM - Feb 15PM version_MBOM new format_NA" xfId="24694" xr:uid="{3A7EF171-8AE5-44AA-B4FE-F0D827633F4E}"/>
    <cellStyle name="_Jan 2006 APAC MBOM - Feb 15PM version_MBOM new format_NA 2" xfId="24695" xr:uid="{D5DA8A0B-B074-4AAF-99B7-BABE400034C9}"/>
    <cellStyle name="_Jan 2006 APAC MBOM - Feb 15PM version_MBOM new format_NA_1" xfId="24696" xr:uid="{B30BC780-BC10-4BAC-B280-EE477036FFB3}"/>
    <cellStyle name="_Jan 2006 APAC MBOM - Feb 15PM version_MBOM new format_NA_1 2" xfId="24697" xr:uid="{AC28FB33-26CD-4332-93A3-3D6EA7153DA7}"/>
    <cellStyle name="_Jan 2006 APAC MBOM - Feb 15PM version_MBOM new format_Nov Review Deck Final" xfId="24698" xr:uid="{E0CE7A0D-631E-4AFE-A2EB-8B34BB7402CB}"/>
    <cellStyle name="_Jan 2006 APAC MBOM - Feb 15PM version_MBOM new format_OCFAnalysis" xfId="24699" xr:uid="{140F6DCB-D2F8-4DE5-AED9-3D4BEE21DCD4}"/>
    <cellStyle name="_Jan 2006 APAC MBOM - Feb 15PM version_MBOM new format_OCFAnalysis_Cost out Update" xfId="24700" xr:uid="{59A4D67A-AF2F-4440-A3CB-1616E2F805A5}"/>
    <cellStyle name="_Jan 2006 APAC MBOM - Feb 15PM version_MBOM new format_OCFAnalysis_EBIT OCF Ranges" xfId="24701" xr:uid="{73F9CC37-741F-4F6D-88A0-5FBBC71A94CB}"/>
    <cellStyle name="_Jan 2006 APAC MBOM - Feb 15PM version_MBOM new format_OCFAnalysis_Working Capital Graph" xfId="24702" xr:uid="{A45E017F-3829-427F-B371-9DCFCC5E654B}"/>
    <cellStyle name="_Jan 2006 APAC MBOM - Feb 15PM version_MBOM new format_Quarterly Industry Volume - Corp Follow up Feb 19th" xfId="24703" xr:uid="{19E75DB0-AAB0-4C86-99B3-3E67A0515736}"/>
    <cellStyle name="_Jan 2006 APAC MBOM - Feb 15PM version_MBOM new format_Quarterly Industry Volume - Corp Follow up Feb 19th 2" xfId="24704" xr:uid="{3375C785-E3C3-46A0-9CE7-6EF15E43DAAC}"/>
    <cellStyle name="_Jan 2006 APAC MBOM - Feb 15PM version_MBOM new format_Quarterly Industry Volume - Corp Follow up Feb 19th_Cost out Update" xfId="24705" xr:uid="{81756D26-496C-4E42-B02F-F214469CF0EF}"/>
    <cellStyle name="_Jan 2006 APAC MBOM - Feb 15PM version_MBOM new format_Quarterly Industry Volume - Corp Follow up Feb 19th_EBIT OCF Ranges" xfId="24706" xr:uid="{D168B61B-A228-4494-A967-D75F9F3322A9}"/>
    <cellStyle name="_Jan 2006 APAC MBOM - Feb 15PM version_MBOM new format_Quarterly Industry Volume - Corp Follow up Feb 19th_OCFAnalysis" xfId="24707" xr:uid="{9403BCF8-C2DB-4CD2-8DD7-8F4A17CC7C6D}"/>
    <cellStyle name="_Jan 2006 APAC MBOM - Feb 15PM version_MBOM new format_Quarterly Industry Volume - Corp Follow up Feb 19th_OCFAnalysis_Cost out Update" xfId="24708" xr:uid="{3BBEE2DE-6BD4-4A31-95AB-21EDCBFE6682}"/>
    <cellStyle name="_Jan 2006 APAC MBOM - Feb 15PM version_MBOM new format_Quarterly Industry Volume - Corp Follow up Feb 19th_OCFAnalysis_EBIT OCF Ranges" xfId="24709" xr:uid="{8A983EFB-DB69-4C30-B56E-3D38297838ED}"/>
    <cellStyle name="_Jan 2006 APAC MBOM - Feb 15PM version_MBOM new format_Quarterly Industry Volume - Corp Follow up Feb 19th_OCFAnalysis_Working Capital Graph" xfId="24710" xr:uid="{82B9C8DF-EBA9-4EEC-9356-3557D31C07E5}"/>
    <cellStyle name="_Jan 2006 APAC MBOM - Feb 15PM version_MBOM new format_Quarterly Industry Volume - Corp Follow up Feb 19th_Working Capital Graph" xfId="24711" xr:uid="{4F0782B7-A126-4096-9059-DD310730B70A}"/>
    <cellStyle name="_Jan 2006 APAC MBOM - Feb 15PM version_MBOM new format_SBU_GLOBAL_NGT" xfId="24712" xr:uid="{AB632ED2-7583-4AEC-955D-DFCB05AF6A22}"/>
    <cellStyle name="_Jan 2006 APAC MBOM - Feb 15PM version_MBOM new format_SBU_GLOBAL_NGT 2" xfId="24713" xr:uid="{8F951EFA-9B1A-455A-B614-4CB4B7E3D140}"/>
    <cellStyle name="_Jan 2006 APAC MBOM - Feb 15PM version_MBOM new format_SBU_GLOBAL_NGT_Cost out Update" xfId="24714" xr:uid="{48673184-B311-4CE8-9DEC-8A8AC433409E}"/>
    <cellStyle name="_Jan 2006 APAC MBOM - Feb 15PM version_MBOM new format_SBU_GLOBAL_NGT_EBIT OCF Ranges" xfId="24715" xr:uid="{7D42970A-53B0-4659-B161-ABAEB672EBFD}"/>
    <cellStyle name="_Jan 2006 APAC MBOM - Feb 15PM version_MBOM new format_SBU_GLOBAL_NGT_Working Capital Graph" xfId="24716" xr:uid="{454E4A45-1A15-40DE-B2A6-F37BC617CAB9}"/>
    <cellStyle name="_Jan 2006 APAC MBOM - Feb 15PM version_MBOM new format_SPTFIN MBOM Inputs AUG 07" xfId="24717" xr:uid="{CC83C81E-DDC4-4600-84DA-C78092D53C19}"/>
    <cellStyle name="_Jan 2006 APAC MBOM - Feb 15PM version_MBOM new format_SPTFIN MBOM Inputs AUG 07_Cost out Update" xfId="24718" xr:uid="{6B8B3DDA-DD1F-4B6D-96D2-3027BED982CC}"/>
    <cellStyle name="_Jan 2006 APAC MBOM - Feb 15PM version_MBOM new format_SPTFIN MBOM Inputs AUG 07_EBIT OCF Ranges" xfId="24719" xr:uid="{D7CACAC1-EF9C-4E91-890E-4E6D532610D8}"/>
    <cellStyle name="_Jan 2006 APAC MBOM - Feb 15PM version_MBOM new format_SPTFIN MBOM Inputs AUG 07_Working Capital Graph" xfId="24720" xr:uid="{C48FCEF6-E16B-4C6A-A336-4485C3C2CC12}"/>
    <cellStyle name="_Jan 2006 APAC MBOM - Feb 15PM version_MBOM new format_SPTFIN MBOM Inputs Dec 07" xfId="24721" xr:uid="{959EEE81-30C1-4309-85F4-7CBC9AE1D60D}"/>
    <cellStyle name="_Jan 2006 APAC MBOM - Feb 15PM version_MBOM new format_SPTFIN MBOM Inputs Dec 07_Cost out Update" xfId="24722" xr:uid="{4DB31047-4691-4E0C-AAD8-F66FA0FB8402}"/>
    <cellStyle name="_Jan 2006 APAC MBOM - Feb 15PM version_MBOM new format_SPTFIN MBOM Inputs Dec 07_EBIT OCF Ranges" xfId="24723" xr:uid="{71FD011B-36C6-4637-A168-48E7BFAC4630}"/>
    <cellStyle name="_Jan 2006 APAC MBOM - Feb 15PM version_MBOM new format_SPTFIN MBOM Inputs Dec 07_Working Capital Graph" xfId="24724" xr:uid="{DCD2A083-842F-4D30-ABB5-76B480549409}"/>
    <cellStyle name="_Jan 2006 APAC MBOM - Feb 15PM version_MBOM new format_SPTFIN MBOM Inputs jul 07" xfId="24725" xr:uid="{D77FBAAC-1135-4704-8E45-E49B0DDF03F9}"/>
    <cellStyle name="_Jan 2006 APAC MBOM - Feb 15PM version_MBOM new format_SPTFIN MBOM Inputs jul 07_Cost out Update" xfId="24726" xr:uid="{5E2EC574-3E49-402A-B613-00A37BEC8DCF}"/>
    <cellStyle name="_Jan 2006 APAC MBOM - Feb 15PM version_MBOM new format_SPTFIN MBOM Inputs jul 07_EBIT OCF Ranges" xfId="24727" xr:uid="{949088BD-E5AD-4875-B0B7-EFD330214033}"/>
    <cellStyle name="_Jan 2006 APAC MBOM - Feb 15PM version_MBOM new format_SPTFIN MBOM Inputs jul 07_Working Capital Graph" xfId="24728" xr:uid="{1A77101F-3944-4BE5-A4EB-2A8CCCD136EA}"/>
    <cellStyle name="_Jan 2006 APAC MBOM - Feb 15PM version_MBOM new format_SPTFIN MBOM Inputs jun 07 final" xfId="24729" xr:uid="{08E83EE9-73D9-4DE7-A000-AE4C5C48C50A}"/>
    <cellStyle name="_Jan 2006 APAC MBOM - Feb 15PM version_MBOM new format_SPTFIN MBOM Inputs jun 07 final_Cost out Update" xfId="24730" xr:uid="{DB93DECC-159D-40DE-AB71-C5A341305115}"/>
    <cellStyle name="_Jan 2006 APAC MBOM - Feb 15PM version_MBOM new format_SPTFIN MBOM Inputs jun 07 final_EBIT OCF Ranges" xfId="24731" xr:uid="{77448D19-A391-40D3-9E1D-FCDF17A15C5B}"/>
    <cellStyle name="_Jan 2006 APAC MBOM - Feb 15PM version_MBOM new format_SPTFIN MBOM Inputs jun 07 final_Working Capital Graph" xfId="24732" xr:uid="{28FA6443-90E2-41D2-99D1-06C1872BD61A}"/>
    <cellStyle name="_Jan 2006 APAC MBOM - Feb 15PM version_MBOM new format_SPTFIN MBOM Inputs Jun'07" xfId="24733" xr:uid="{1A42BFCD-01F3-496B-A555-95F2E018C3A0}"/>
    <cellStyle name="_Jan 2006 APAC MBOM - Feb 15PM version_MBOM new format_SPTFIN MBOM Inputs Jun'07_Cost out Update" xfId="24734" xr:uid="{9508E3EE-E756-4D05-9A77-8DD64C6ECA28}"/>
    <cellStyle name="_Jan 2006 APAC MBOM - Feb 15PM version_MBOM new format_SPTFIN MBOM Inputs Jun'07_EBIT OCF Ranges" xfId="24735" xr:uid="{BE23D59C-74EA-4BC0-851A-CF86B6EC8EFF}"/>
    <cellStyle name="_Jan 2006 APAC MBOM - Feb 15PM version_MBOM new format_SPTFIN MBOM Inputs Jun'07_Working Capital Graph" xfId="24736" xr:uid="{461F7C8B-2F47-46BF-A91B-1F8C95E1F2C6}"/>
    <cellStyle name="_Jan 2006 APAC MBOM - Feb 15PM version_MBOM new format_Supplemental Data Requirements-Country" xfId="24737" xr:uid="{177DC090-E304-483D-99EA-2DE53B33271A}"/>
    <cellStyle name="_Jan 2006 APAC MBOM - Feb 15PM version_MBOM new format_Working Capital Graph" xfId="24738" xr:uid="{6E35E74F-E833-47A3-A548-A490D5D5ACFF}"/>
    <cellStyle name="_Jan 2006 APAC MBOM - Feb 15PM version_MBOM NGT June 2006" xfId="12773" xr:uid="{7CC16C07-09DA-4656-ACC3-89E20A66627C}"/>
    <cellStyle name="_Jan 2006 APAC MBOM - Feb 15PM version_MBOM NGT June 2006_Cost out Update" xfId="24739" xr:uid="{63A102D3-00C6-466F-A915-EA6F426680F4}"/>
    <cellStyle name="_Jan 2006 APAC MBOM - Feb 15PM version_MBOM NGT June 2006_EBIT OCF Ranges" xfId="24740" xr:uid="{B919BAB0-A653-4FF1-9DD2-8B252305E861}"/>
    <cellStyle name="_Jan 2006 APAC MBOM - Feb 15PM version_MBOM NGT June 2006_Working Capital Graph" xfId="24741" xr:uid="{046004B0-2914-4008-8943-0B0B5E9A5233}"/>
    <cellStyle name="_Jan 2006 APAC MBOM - Feb 15PM version_MBOM template-Aug 2006" xfId="24742" xr:uid="{5786B388-685D-4D83-8F2A-9B8254498D63}"/>
    <cellStyle name="_Jan 2006 APAC MBOM - Feb 15PM version_MBOM template-Jul 2006" xfId="24743" xr:uid="{32580138-9AC1-4696-8BD1-7421AFF9CBD5}"/>
    <cellStyle name="_Jan 2006 APAC MBOM - Feb 15PM version_MBOM template-Mar 2006" xfId="24744" xr:uid="{3C3776A8-CBE9-4337-907A-C6A6A6843047}"/>
    <cellStyle name="_Jan 2006 APAC MBOM - Feb 15PM version_MBOM template-Mar 2006_Cost out Update" xfId="24745" xr:uid="{56DC4712-D66C-4114-82DA-5BB2AD1A2BC9}"/>
    <cellStyle name="_Jan 2006 APAC MBOM - Feb 15PM version_MBOM template-Mar 2006_EBIT OCF Ranges" xfId="24746" xr:uid="{E7E8CFD5-7CDA-4063-9033-29254FD22899}"/>
    <cellStyle name="_Jan 2006 APAC MBOM - Feb 15PM version_MBOM template-Mar 2006_Mfg  Key Message - Nov." xfId="24747" xr:uid="{38CA0192-48D3-4302-B029-BFEFCBC94569}"/>
    <cellStyle name="_Jan 2006 APAC MBOM - Feb 15PM version_MBOM template-Mar 2006_Working Capital Graph" xfId="24748" xr:uid="{469DC3F2-B340-4F4B-BD94-15E0DD1F58D2}"/>
    <cellStyle name="_Jan 2006 APAC MBOM - Feb 15PM version_MBOM template-Mar 2006marketing" xfId="24749" xr:uid="{0561D0CC-F09B-4205-AEF5-8C537A0D2DDE}"/>
    <cellStyle name="_Jan 2006 APAC MBOM - Feb 15PM version_MBOM template-Mar 2006marketing_Cost out Update" xfId="24750" xr:uid="{66C1662B-1EC0-4CCF-BFDF-834C7ED6E126}"/>
    <cellStyle name="_Jan 2006 APAC MBOM - Feb 15PM version_MBOM template-Mar 2006marketing_EBIT OCF Ranges" xfId="24751" xr:uid="{5FF8443A-F156-4B56-9579-C134E915F855}"/>
    <cellStyle name="_Jan 2006 APAC MBOM - Feb 15PM version_MBOM template-Mar 2006marketing_Mfg  Key Message - Nov." xfId="24752" xr:uid="{3BEA2D3E-5667-4F00-8974-9FDC6E327CE8}"/>
    <cellStyle name="_Jan 2006 APAC MBOM - Feb 15PM version_MBOM template-Mar 2006marketing_Working Capital Graph" xfId="24753" xr:uid="{0EE02E4C-1F59-483A-988D-41719CB30740}"/>
    <cellStyle name="_Jan 2006 APAC MBOM - Feb 15PM version_MBOM v.1" xfId="24754" xr:uid="{DD2F726A-17DF-4579-9F5B-17AFFA582AA5}"/>
    <cellStyle name="_Jan 2006 APAC MBOM - Feb 15PM version_MBOM v.1 2" xfId="24755" xr:uid="{0122F55E-FC64-4BFB-A1F1-7E1437614891}"/>
    <cellStyle name="_Jan 2006 APAC MBOM - Feb 15PM version_MBOM v.1_2009 AOP_Jan deck_Financials Consol_Sent" xfId="24756" xr:uid="{DBA95698-22B4-4348-92F6-268AA6E367E2}"/>
    <cellStyle name="_Jan 2006 APAC MBOM - Feb 15PM version_MBOM v.1_2009 AOP_Jan deck_Financials Consol_Sent_2" xfId="24757" xr:uid="{69E5938E-864E-4E0C-BFAB-D75EECEC163C}"/>
    <cellStyle name="_Jan 2006 APAC MBOM - Feb 15PM version_MBOM v.1_2009 AOP_Nov deck_Financials_for Consol_v2" xfId="24758" xr:uid="{5F63E684-C1AB-4F77-BF68-A94C07594EE7}"/>
    <cellStyle name="_Jan 2006 APAC MBOM - Feb 15PM version_MBOM v.1_Cash Capex 10+2" xfId="24759" xr:uid="{872B0B70-2C80-406E-AC56-975C374A5F50}"/>
    <cellStyle name="_Jan 2006 APAC MBOM - Feb 15PM version_MBOM v.1_Cash Capex 10+2_Cost out Update" xfId="24760" xr:uid="{5ACD42BC-FDB5-4E5B-B125-BE7CB3E72049}"/>
    <cellStyle name="_Jan 2006 APAC MBOM - Feb 15PM version_MBOM v.1_Cash Capex 10+2_EBIT OCF Ranges" xfId="24761" xr:uid="{BED16739-A928-422C-844A-761E718FDB43}"/>
    <cellStyle name="_Jan 2006 APAC MBOM - Feb 15PM version_MBOM v.1_Cash Capex 10+2_Working Capital Graph" xfId="24762" xr:uid="{F7900DE4-EB5A-4139-AA4C-0462D89F893D}"/>
    <cellStyle name="_Jan 2006 APAC MBOM - Feb 15PM version_MBOM v.1_Cost out Update" xfId="24763" xr:uid="{C8B272F3-BBA4-44B9-BD1F-DD4CF017D5E2}"/>
    <cellStyle name="_Jan 2006 APAC MBOM - Feb 15PM version_MBOM v.1_EBIT OCF Ranges" xfId="24764" xr:uid="{C42B3D50-A25B-402B-95F8-F9BAD8B65331}"/>
    <cellStyle name="_Jan 2006 APAC MBOM - Feb 15PM version_MBOM v.1_Global Operations" xfId="24765" xr:uid="{1B25F6C6-5FF0-4AD3-AC48-F99037741969}"/>
    <cellStyle name="_Jan 2006 APAC MBOM - Feb 15PM version_MBOM v.1_Global Operations 2" xfId="24766" xr:uid="{BDFA719A-666D-47B2-B6DC-934E15D90F8C}"/>
    <cellStyle name="_Jan 2006 APAC MBOM - Feb 15PM version_MBOM v.1_NA" xfId="24767" xr:uid="{0A918487-BCEE-40DA-996D-1A8D28EF16F3}"/>
    <cellStyle name="_Jan 2006 APAC MBOM - Feb 15PM version_MBOM v.1_NA 2" xfId="24768" xr:uid="{305D0B76-EB62-47E2-B2F9-109F6427F75B}"/>
    <cellStyle name="_Jan 2006 APAC MBOM - Feb 15PM version_MBOM v.1_NA_1" xfId="24769" xr:uid="{77848480-39B8-4B37-9234-120CFA20C373}"/>
    <cellStyle name="_Jan 2006 APAC MBOM - Feb 15PM version_MBOM v.1_NA_1 2" xfId="24770" xr:uid="{5FA6CC61-B070-4D0F-A812-320BA9C466E5}"/>
    <cellStyle name="_Jan 2006 APAC MBOM - Feb 15PM version_MBOM v.1_Nov Review Deck Final" xfId="24771" xr:uid="{4D325837-C686-42E2-926F-FC6C5EAA7E44}"/>
    <cellStyle name="_Jan 2006 APAC MBOM - Feb 15PM version_MBOM v.1_OCFAnalysis" xfId="24772" xr:uid="{E14EE3C3-B1C8-4395-BE4D-23D3B60AC201}"/>
    <cellStyle name="_Jan 2006 APAC MBOM - Feb 15PM version_MBOM v.1_OCFAnalysis_Cost out Update" xfId="24773" xr:uid="{9F609B90-1211-4419-AC7A-5331D97FE0C0}"/>
    <cellStyle name="_Jan 2006 APAC MBOM - Feb 15PM version_MBOM v.1_OCFAnalysis_EBIT OCF Ranges" xfId="24774" xr:uid="{5327C349-4689-49DE-B0BE-B690633C5793}"/>
    <cellStyle name="_Jan 2006 APAC MBOM - Feb 15PM version_MBOM v.1_OCFAnalysis_Working Capital Graph" xfId="24775" xr:uid="{418E2CFE-B0B4-4D4F-B136-9470630DD285}"/>
    <cellStyle name="_Jan 2006 APAC MBOM - Feb 15PM version_MBOM v.1_Quarterly Industry Volume - Corp Follow up Feb 19th" xfId="24776" xr:uid="{E609AC42-C001-4E63-A997-FFE95EF984A1}"/>
    <cellStyle name="_Jan 2006 APAC MBOM - Feb 15PM version_MBOM v.1_Quarterly Industry Volume - Corp Follow up Feb 19th 2" xfId="24777" xr:uid="{115DC1C0-747B-4783-A058-988B0ED52C3A}"/>
    <cellStyle name="_Jan 2006 APAC MBOM - Feb 15PM version_MBOM v.1_Quarterly Industry Volume - Corp Follow up Feb 19th_Cost out Update" xfId="24778" xr:uid="{5B8E21CF-E34A-4A45-B1A5-592D466A3099}"/>
    <cellStyle name="_Jan 2006 APAC MBOM - Feb 15PM version_MBOM v.1_Quarterly Industry Volume - Corp Follow up Feb 19th_EBIT OCF Ranges" xfId="24779" xr:uid="{C98AA9F6-CF1B-46C3-8E3C-D2F358FDE1B0}"/>
    <cellStyle name="_Jan 2006 APAC MBOM - Feb 15PM version_MBOM v.1_Quarterly Industry Volume - Corp Follow up Feb 19th_OCFAnalysis" xfId="24780" xr:uid="{92791595-C518-434C-AD59-8C52FC7C4428}"/>
    <cellStyle name="_Jan 2006 APAC MBOM - Feb 15PM version_MBOM v.1_Quarterly Industry Volume - Corp Follow up Feb 19th_OCFAnalysis_Cost out Update" xfId="24781" xr:uid="{697F0504-68CB-40EA-9005-1CB884A1399E}"/>
    <cellStyle name="_Jan 2006 APAC MBOM - Feb 15PM version_MBOM v.1_Quarterly Industry Volume - Corp Follow up Feb 19th_OCFAnalysis_EBIT OCF Ranges" xfId="24782" xr:uid="{D4087ECF-3A69-4F8C-BD1B-FF392D4455DB}"/>
    <cellStyle name="_Jan 2006 APAC MBOM - Feb 15PM version_MBOM v.1_Quarterly Industry Volume - Corp Follow up Feb 19th_OCFAnalysis_Working Capital Graph" xfId="24783" xr:uid="{9ADE135D-085E-4C05-8926-CE8C34A78A45}"/>
    <cellStyle name="_Jan 2006 APAC MBOM - Feb 15PM version_MBOM v.1_Quarterly Industry Volume - Corp Follow up Feb 19th_Working Capital Graph" xfId="24784" xr:uid="{A00387EB-92DD-4EB4-B841-90318701049B}"/>
    <cellStyle name="_Jan 2006 APAC MBOM - Feb 15PM version_MBOM v.1_SBU_GLOBAL_NGT" xfId="24785" xr:uid="{56CF29F3-89BD-4153-B4B9-CBC696651E3E}"/>
    <cellStyle name="_Jan 2006 APAC MBOM - Feb 15PM version_MBOM v.1_SBU_GLOBAL_NGT 2" xfId="24786" xr:uid="{77EE2EBD-FF32-4ACE-B422-9405AEB351F9}"/>
    <cellStyle name="_Jan 2006 APAC MBOM - Feb 15PM version_MBOM v.1_SBU_GLOBAL_NGT_Cost out Update" xfId="24787" xr:uid="{DE511624-E6A6-4393-9CD1-C663067E43D2}"/>
    <cellStyle name="_Jan 2006 APAC MBOM - Feb 15PM version_MBOM v.1_SBU_GLOBAL_NGT_EBIT OCF Ranges" xfId="24788" xr:uid="{853A9B81-F7FC-417E-BA68-253E08FA70D9}"/>
    <cellStyle name="_Jan 2006 APAC MBOM - Feb 15PM version_MBOM v.1_SBU_GLOBAL_NGT_Working Capital Graph" xfId="24789" xr:uid="{B0742AEF-CCFF-417F-8607-D5E5C4938682}"/>
    <cellStyle name="_Jan 2006 APAC MBOM - Feb 15PM version_MBOM v.1_Supplemental Data Requirements-Country" xfId="24790" xr:uid="{1338E0D9-29F3-4F3B-B258-08CA0D493504}"/>
    <cellStyle name="_Jan 2006 APAC MBOM - Feb 15PM version_MBOM v.1_Working Capital Graph" xfId="24791" xr:uid="{91662F21-9238-460B-B72F-8EA861ED937C}"/>
    <cellStyle name="_Jan 2006 APAC MBOM - Feb 15PM version_MBOM v.2" xfId="24792" xr:uid="{83E0B646-1C39-4EE9-BCB4-371BB6F7724C}"/>
    <cellStyle name="_Jan 2006 APAC MBOM - Feb 15PM version_MBOM v.2 2" xfId="24793" xr:uid="{384E868D-6E60-4817-B622-F73268A50B1F}"/>
    <cellStyle name="_Jan 2006 APAC MBOM - Feb 15PM version_MBOM v.2_2009 AOP_Jan deck_Financials Consol_Sent" xfId="24794" xr:uid="{E7259447-EC33-41D0-A8CC-09FBD84EB56C}"/>
    <cellStyle name="_Jan 2006 APAC MBOM - Feb 15PM version_MBOM v.2_2009 AOP_Jan deck_Financials Consol_Sent_2" xfId="24795" xr:uid="{EDEDCCFA-50C3-4787-A0A4-A55394967D0B}"/>
    <cellStyle name="_Jan 2006 APAC MBOM - Feb 15PM version_MBOM v.2_2009 AOP_Nov deck_Financials_for Consol_v2" xfId="24796" xr:uid="{25F8C5FB-2A73-400A-B73D-8E2E6A9D2358}"/>
    <cellStyle name="_Jan 2006 APAC MBOM - Feb 15PM version_MBOM v.2_Cash Capex 10+2" xfId="24797" xr:uid="{A809AF89-7966-4975-A903-D39FC2786F78}"/>
    <cellStyle name="_Jan 2006 APAC MBOM - Feb 15PM version_MBOM v.2_Cash Capex 10+2_Cost out Update" xfId="24798" xr:uid="{B7C67A72-9055-4950-A249-46EDC962102D}"/>
    <cellStyle name="_Jan 2006 APAC MBOM - Feb 15PM version_MBOM v.2_Cash Capex 10+2_EBIT OCF Ranges" xfId="24799" xr:uid="{A0C95E65-481A-40E4-9575-BF59CD2A8DAF}"/>
    <cellStyle name="_Jan 2006 APAC MBOM - Feb 15PM version_MBOM v.2_Cash Capex 10+2_Working Capital Graph" xfId="24800" xr:uid="{D623DEEC-65CB-4F10-A2AA-848B725F6DB8}"/>
    <cellStyle name="_Jan 2006 APAC MBOM - Feb 15PM version_MBOM v.2_Cost out Update" xfId="24801" xr:uid="{27D98F5C-7CF4-4E0F-9C07-B6BFE7824E35}"/>
    <cellStyle name="_Jan 2006 APAC MBOM - Feb 15PM version_MBOM v.2_EBIT OCF Ranges" xfId="24802" xr:uid="{DF6686E4-70B5-4237-B4F0-9A9E493CA8F5}"/>
    <cellStyle name="_Jan 2006 APAC MBOM - Feb 15PM version_MBOM v.2_Global Operations" xfId="24803" xr:uid="{BA00106C-49C5-43F6-8809-82DC500BFF05}"/>
    <cellStyle name="_Jan 2006 APAC MBOM - Feb 15PM version_MBOM v.2_Global Operations 2" xfId="24804" xr:uid="{458F916F-56D9-4ACF-815F-74E384D7225A}"/>
    <cellStyle name="_Jan 2006 APAC MBOM - Feb 15PM version_MBOM v.2_NA" xfId="24805" xr:uid="{149A48C9-0DB9-485F-BEC7-AFE931F0BBD8}"/>
    <cellStyle name="_Jan 2006 APAC MBOM - Feb 15PM version_MBOM v.2_NA 2" xfId="24806" xr:uid="{2662A65B-5A5C-4612-A386-F8213D1A2C94}"/>
    <cellStyle name="_Jan 2006 APAC MBOM - Feb 15PM version_MBOM v.2_NA_1" xfId="24807" xr:uid="{7198D5AC-C088-4109-9C66-9F153D12A190}"/>
    <cellStyle name="_Jan 2006 APAC MBOM - Feb 15PM version_MBOM v.2_NA_1 2" xfId="24808" xr:uid="{885E57B7-BCDC-436F-9A5D-7C882007B2DC}"/>
    <cellStyle name="_Jan 2006 APAC MBOM - Feb 15PM version_MBOM v.2_Nov Review Deck Final" xfId="24809" xr:uid="{F866237D-E3FE-46FB-A66B-033AE4C98EC6}"/>
    <cellStyle name="_Jan 2006 APAC MBOM - Feb 15PM version_MBOM v.2_OCFAnalysis" xfId="24810" xr:uid="{C2500291-F224-4E0C-ABC4-D4EF6EC659A1}"/>
    <cellStyle name="_Jan 2006 APAC MBOM - Feb 15PM version_MBOM v.2_OCFAnalysis_Cost out Update" xfId="24811" xr:uid="{C5C719DD-FACA-4687-8133-EDCC5D8783FA}"/>
    <cellStyle name="_Jan 2006 APAC MBOM - Feb 15PM version_MBOM v.2_OCFAnalysis_EBIT OCF Ranges" xfId="24812" xr:uid="{1F678501-B1AD-4049-8FAD-AEDB98D392D2}"/>
    <cellStyle name="_Jan 2006 APAC MBOM - Feb 15PM version_MBOM v.2_OCFAnalysis_Working Capital Graph" xfId="24813" xr:uid="{15FE7494-4A7B-4CD7-BCD8-993531B6B274}"/>
    <cellStyle name="_Jan 2006 APAC MBOM - Feb 15PM version_MBOM v.2_Quarterly Industry Volume - Corp Follow up Feb 19th" xfId="24814" xr:uid="{49D0D12B-872B-49B7-BBCE-81DE0B77B3E0}"/>
    <cellStyle name="_Jan 2006 APAC MBOM - Feb 15PM version_MBOM v.2_Quarterly Industry Volume - Corp Follow up Feb 19th 2" xfId="24815" xr:uid="{9C926261-7413-4F90-9F04-A4484F6BB753}"/>
    <cellStyle name="_Jan 2006 APAC MBOM - Feb 15PM version_MBOM v.2_Quarterly Industry Volume - Corp Follow up Feb 19th_Cost out Update" xfId="24816" xr:uid="{33EAD48F-0F8D-4F03-8795-A819C5D0EAD2}"/>
    <cellStyle name="_Jan 2006 APAC MBOM - Feb 15PM version_MBOM v.2_Quarterly Industry Volume - Corp Follow up Feb 19th_EBIT OCF Ranges" xfId="24817" xr:uid="{3B04F17C-99A2-4905-8DD9-F03BF6DB313A}"/>
    <cellStyle name="_Jan 2006 APAC MBOM - Feb 15PM version_MBOM v.2_Quarterly Industry Volume - Corp Follow up Feb 19th_OCFAnalysis" xfId="24818" xr:uid="{4A3FFC94-73E2-4235-ACDA-1FC30FE820F9}"/>
    <cellStyle name="_Jan 2006 APAC MBOM - Feb 15PM version_MBOM v.2_Quarterly Industry Volume - Corp Follow up Feb 19th_OCFAnalysis_Cost out Update" xfId="24819" xr:uid="{DDF458C1-6B4F-4A47-8DDB-05C94760E15E}"/>
    <cellStyle name="_Jan 2006 APAC MBOM - Feb 15PM version_MBOM v.2_Quarterly Industry Volume - Corp Follow up Feb 19th_OCFAnalysis_EBIT OCF Ranges" xfId="24820" xr:uid="{5CC48C4D-8B4B-44C0-AB69-99709CF0704A}"/>
    <cellStyle name="_Jan 2006 APAC MBOM - Feb 15PM version_MBOM v.2_Quarterly Industry Volume - Corp Follow up Feb 19th_OCFAnalysis_Working Capital Graph" xfId="24821" xr:uid="{DE0DF0CC-BBE6-4F05-9C0A-8AB61DB3C077}"/>
    <cellStyle name="_Jan 2006 APAC MBOM - Feb 15PM version_MBOM v.2_Quarterly Industry Volume - Corp Follow up Feb 19th_Working Capital Graph" xfId="24822" xr:uid="{13B1AC44-F721-4F17-98D4-F52F4E33F3E9}"/>
    <cellStyle name="_Jan 2006 APAC MBOM - Feb 15PM version_MBOM v.2_SBU_GLOBAL_NGT" xfId="24823" xr:uid="{C7CCAF26-1561-416B-B422-FCA8768A36D6}"/>
    <cellStyle name="_Jan 2006 APAC MBOM - Feb 15PM version_MBOM v.2_SBU_GLOBAL_NGT 2" xfId="24824" xr:uid="{4C91381D-635C-49DA-90DF-9DDEF42D3A60}"/>
    <cellStyle name="_Jan 2006 APAC MBOM - Feb 15PM version_MBOM v.2_SBU_GLOBAL_NGT_Cost out Update" xfId="24825" xr:uid="{DA0361EA-0A7D-40C3-A599-16D7340DB467}"/>
    <cellStyle name="_Jan 2006 APAC MBOM - Feb 15PM version_MBOM v.2_SBU_GLOBAL_NGT_EBIT OCF Ranges" xfId="24826" xr:uid="{FFB5A4B6-F845-481D-9FED-77C61803D82E}"/>
    <cellStyle name="_Jan 2006 APAC MBOM - Feb 15PM version_MBOM v.2_SBU_GLOBAL_NGT_Working Capital Graph" xfId="24827" xr:uid="{D4C3139D-FAAD-4F1C-A2FA-59FF6B2CFABD}"/>
    <cellStyle name="_Jan 2006 APAC MBOM - Feb 15PM version_MBOM v.2_Supplemental Data Requirements-Country" xfId="24828" xr:uid="{D09930D3-6583-4DDE-B663-86AD0E40D603}"/>
    <cellStyle name="_Jan 2006 APAC MBOM - Feb 15PM version_MBOM v.2_Working Capital Graph" xfId="24829" xr:uid="{485F467D-7C9E-46C9-B15E-5E14CB18865E}"/>
    <cellStyle name="_Jan 2006 APAC MBOM - Feb 15PM version_MBOM v.3" xfId="24830" xr:uid="{E6A72F69-40F0-4BD4-902D-82C941DEEF3B}"/>
    <cellStyle name="_Jan 2006 APAC MBOM - Feb 15PM version_MBOM v.3 2" xfId="24831" xr:uid="{FD2408DA-99B9-417C-84AC-5CB9F30FD918}"/>
    <cellStyle name="_Jan 2006 APAC MBOM - Feb 15PM version_MBOM v.3_2009 AOP_Jan deck_Financials Consol_Sent" xfId="24832" xr:uid="{23412ED3-633A-49B1-9732-9860516FD71A}"/>
    <cellStyle name="_Jan 2006 APAC MBOM - Feb 15PM version_MBOM v.3_2009 AOP_Jan deck_Financials Consol_Sent_2" xfId="24833" xr:uid="{FE5D263B-08AF-46D8-A8C2-E67A283E0285}"/>
    <cellStyle name="_Jan 2006 APAC MBOM - Feb 15PM version_MBOM v.3_2009 AOP_Nov deck_Financials_for Consol_v2" xfId="24834" xr:uid="{0356AAF6-1A03-4A66-8281-26DD90EAF304}"/>
    <cellStyle name="_Jan 2006 APAC MBOM - Feb 15PM version_MBOM v.3_Cash Capex 10+2" xfId="24835" xr:uid="{83B3D59C-2105-4AEA-AE5A-481AC210A65E}"/>
    <cellStyle name="_Jan 2006 APAC MBOM - Feb 15PM version_MBOM v.3_Cash Capex 10+2_Cost out Update" xfId="24836" xr:uid="{7B493001-660F-4659-9DF6-E0D628D769DD}"/>
    <cellStyle name="_Jan 2006 APAC MBOM - Feb 15PM version_MBOM v.3_Cash Capex 10+2_EBIT OCF Ranges" xfId="24837" xr:uid="{F65247C1-0678-42AB-8FF7-052BED5AD786}"/>
    <cellStyle name="_Jan 2006 APAC MBOM - Feb 15PM version_MBOM v.3_Cash Capex 10+2_Working Capital Graph" xfId="24838" xr:uid="{D5D7B420-C3A1-4875-9E1C-979DBDC5E7EB}"/>
    <cellStyle name="_Jan 2006 APAC MBOM - Feb 15PM version_MBOM v.3_Cost out Update" xfId="24839" xr:uid="{31475F6C-4D07-41D4-88EC-378777947309}"/>
    <cellStyle name="_Jan 2006 APAC MBOM - Feb 15PM version_MBOM v.3_EBIT OCF Ranges" xfId="24840" xr:uid="{38F9D5F3-AE80-4592-B33D-EDCE0CFCD63A}"/>
    <cellStyle name="_Jan 2006 APAC MBOM - Feb 15PM version_MBOM v.3_Global Operations" xfId="24841" xr:uid="{E2A2174D-56A0-41D6-B2B2-B7BF0EC7FC49}"/>
    <cellStyle name="_Jan 2006 APAC MBOM - Feb 15PM version_MBOM v.3_Global Operations 2" xfId="24842" xr:uid="{45F9F8DF-2415-46F1-BBDA-E1A4C11D2623}"/>
    <cellStyle name="_Jan 2006 APAC MBOM - Feb 15PM version_MBOM v.3_NA" xfId="24843" xr:uid="{729DE10F-9595-45BB-AB0F-A171A06A71D3}"/>
    <cellStyle name="_Jan 2006 APAC MBOM - Feb 15PM version_MBOM v.3_NA 2" xfId="24844" xr:uid="{358207A8-B2B7-4659-8CF8-6F63B5AAE098}"/>
    <cellStyle name="_Jan 2006 APAC MBOM - Feb 15PM version_MBOM v.3_NA_1" xfId="24845" xr:uid="{7B604E29-21B6-402F-8554-E40F978040A4}"/>
    <cellStyle name="_Jan 2006 APAC MBOM - Feb 15PM version_MBOM v.3_NA_1 2" xfId="24846" xr:uid="{7AF6708F-C266-4F9E-B3B3-F427FE50CFE7}"/>
    <cellStyle name="_Jan 2006 APAC MBOM - Feb 15PM version_MBOM v.3_Nov Review Deck Final" xfId="24847" xr:uid="{FE106FC5-B660-4058-96E4-6D689D96A22C}"/>
    <cellStyle name="_Jan 2006 APAC MBOM - Feb 15PM version_MBOM v.3_OCFAnalysis" xfId="24848" xr:uid="{B409484D-55B2-47E1-81C4-842A67E26240}"/>
    <cellStyle name="_Jan 2006 APAC MBOM - Feb 15PM version_MBOM v.3_OCFAnalysis_Cost out Update" xfId="24849" xr:uid="{45F04737-59AB-4528-B884-32FAC42B9184}"/>
    <cellStyle name="_Jan 2006 APAC MBOM - Feb 15PM version_MBOM v.3_OCFAnalysis_EBIT OCF Ranges" xfId="24850" xr:uid="{691E86A5-C76B-423B-95DB-8B236AD935DA}"/>
    <cellStyle name="_Jan 2006 APAC MBOM - Feb 15PM version_MBOM v.3_OCFAnalysis_Working Capital Graph" xfId="24851" xr:uid="{23AB2820-D4E3-4E46-9EAC-2BD226020DF6}"/>
    <cellStyle name="_Jan 2006 APAC MBOM - Feb 15PM version_MBOM v.3_Quarterly Industry Volume - Corp Follow up Feb 19th" xfId="24852" xr:uid="{86529F96-C11E-4FF0-B255-C6A2D6884944}"/>
    <cellStyle name="_Jan 2006 APAC MBOM - Feb 15PM version_MBOM v.3_Quarterly Industry Volume - Corp Follow up Feb 19th 2" xfId="24853" xr:uid="{6CF5510E-11E0-4A52-881F-4E30D38F3CB0}"/>
    <cellStyle name="_Jan 2006 APAC MBOM - Feb 15PM version_MBOM v.3_Quarterly Industry Volume - Corp Follow up Feb 19th_Cost out Update" xfId="24854" xr:uid="{5CFED5AA-14A6-4F31-8FD6-BF5F07DB1251}"/>
    <cellStyle name="_Jan 2006 APAC MBOM - Feb 15PM version_MBOM v.3_Quarterly Industry Volume - Corp Follow up Feb 19th_EBIT OCF Ranges" xfId="24855" xr:uid="{D10841F0-42DC-48D8-B12A-1CE04B495C07}"/>
    <cellStyle name="_Jan 2006 APAC MBOM - Feb 15PM version_MBOM v.3_Quarterly Industry Volume - Corp Follow up Feb 19th_OCFAnalysis" xfId="24856" xr:uid="{1C386C26-3A84-4C8E-9C6E-0080E19835C4}"/>
    <cellStyle name="_Jan 2006 APAC MBOM - Feb 15PM version_MBOM v.3_Quarterly Industry Volume - Corp Follow up Feb 19th_OCFAnalysis_Cost out Update" xfId="24857" xr:uid="{B8A41745-1011-428E-8FC2-287E77BC80E6}"/>
    <cellStyle name="_Jan 2006 APAC MBOM - Feb 15PM version_MBOM v.3_Quarterly Industry Volume - Corp Follow up Feb 19th_OCFAnalysis_EBIT OCF Ranges" xfId="24858" xr:uid="{84E660ED-1C84-41B0-9FC6-C9E4E72EBC2A}"/>
    <cellStyle name="_Jan 2006 APAC MBOM - Feb 15PM version_MBOM v.3_Quarterly Industry Volume - Corp Follow up Feb 19th_OCFAnalysis_Working Capital Graph" xfId="24859" xr:uid="{64696C05-0B3F-40CC-9915-546056C1AE0F}"/>
    <cellStyle name="_Jan 2006 APAC MBOM - Feb 15PM version_MBOM v.3_Quarterly Industry Volume - Corp Follow up Feb 19th_Working Capital Graph" xfId="24860" xr:uid="{A07C4A13-58D3-42E4-902F-7871C16DDE27}"/>
    <cellStyle name="_Jan 2006 APAC MBOM - Feb 15PM version_MBOM v.3_SBU_GLOBAL_NGT" xfId="24861" xr:uid="{AC3A1C83-7DD1-4B60-9FF7-41A03EDD3C4C}"/>
    <cellStyle name="_Jan 2006 APAC MBOM - Feb 15PM version_MBOM v.3_SBU_GLOBAL_NGT 2" xfId="24862" xr:uid="{1DAD08FC-FE08-4919-8827-A8B60C4CF9CF}"/>
    <cellStyle name="_Jan 2006 APAC MBOM - Feb 15PM version_MBOM v.3_SBU_GLOBAL_NGT_Cost out Update" xfId="24863" xr:uid="{E5B52876-7228-4898-AC1E-4288BC529416}"/>
    <cellStyle name="_Jan 2006 APAC MBOM - Feb 15PM version_MBOM v.3_SBU_GLOBAL_NGT_EBIT OCF Ranges" xfId="24864" xr:uid="{1F5C65A9-11F2-48BA-B55D-B2DD1302EB93}"/>
    <cellStyle name="_Jan 2006 APAC MBOM - Feb 15PM version_MBOM v.3_SBU_GLOBAL_NGT_Working Capital Graph" xfId="24865" xr:uid="{E11ED392-8F79-4B98-BE0D-BE13A8F8EC76}"/>
    <cellStyle name="_Jan 2006 APAC MBOM - Feb 15PM version_MBOM v.3_Supplemental Data Requirements-Country" xfId="24866" xr:uid="{7A428761-6295-475D-89CF-BE911E4ACFD7}"/>
    <cellStyle name="_Jan 2006 APAC MBOM - Feb 15PM version_MBOM v.3_Working Capital Graph" xfId="24867" xr:uid="{97E3254C-DF56-4A01-905C-0D1C06C13849}"/>
    <cellStyle name="_Jan 2006 APAC MBOM - Feb 15PM version_MBOM_ Indonesia 2007- Jan" xfId="12774" xr:uid="{10B62FFF-A6AF-428F-9877-38F48B17764B}"/>
    <cellStyle name="_Jan 2006 APAC MBOM - Feb 15PM version_MBOM_ Indonesia 2007- Jan_Cost out Update" xfId="24868" xr:uid="{A4A419F8-A3C9-4B58-9D9D-F3A78DAB3D38}"/>
    <cellStyle name="_Jan 2006 APAC MBOM - Feb 15PM version_MBOM_ Indonesia 2007- Jan_EBIT OCF Ranges" xfId="24869" xr:uid="{20909ADF-CD48-46BC-80B5-7D1B20DFDE0D}"/>
    <cellStyle name="_Jan 2006 APAC MBOM - Feb 15PM version_MBOM_ Indonesia 2007- Jan_Working Capital Graph" xfId="24870" xr:uid="{DD0CB187-592E-452B-AEC7-9572EF92F5AD}"/>
    <cellStyle name="_Jan 2006 APAC MBOM - Feb 15PM version_MBOM_2009 AOP_Jan deck_Financials Consol_Sent" xfId="24871" xr:uid="{9FCAE072-D3DE-47F0-B323-3CC7B7566FB2}"/>
    <cellStyle name="_Jan 2006 APAC MBOM - Feb 15PM version_MBOM_2009 AOP_Jan deck_Financials Consol_Sent_2" xfId="24872" xr:uid="{11E7EE10-98E3-4186-BDCA-6C7959359AED}"/>
    <cellStyle name="_Jan 2006 APAC MBOM - Feb 15PM version_MBOM_2009 AOP_Nov deck_Financials_for Consol_v2" xfId="24873" xr:uid="{9B06644C-8FA7-471A-889A-660BDD47D036}"/>
    <cellStyle name="_Jan 2006 APAC MBOM - Feb 15PM version_MBOM_Cash Capex 10+2" xfId="24874" xr:uid="{0B95DD43-0491-4889-BD4B-367D48D7DD6B}"/>
    <cellStyle name="_Jan 2006 APAC MBOM - Feb 15PM version_MBOM_Cash Capex 10+2_Cost out Update" xfId="24875" xr:uid="{3126581D-7202-4961-92CB-BBD471180333}"/>
    <cellStyle name="_Jan 2006 APAC MBOM - Feb 15PM version_MBOM_Cash Capex 10+2_EBIT OCF Ranges" xfId="24876" xr:uid="{CF90BED2-514E-4F8F-A01D-2E4DB9A2D8CB}"/>
    <cellStyle name="_Jan 2006 APAC MBOM - Feb 15PM version_MBOM_Cash Capex 10+2_Working Capital Graph" xfId="24877" xr:uid="{0A864730-47AC-4504-A84E-817FA4D37BDB}"/>
    <cellStyle name="_Jan 2006 APAC MBOM - Feb 15PM version_MBOM_Cost out Update" xfId="24878" xr:uid="{8B5C52E1-C905-4F62-9D60-FA69524C9532}"/>
    <cellStyle name="_Jan 2006 APAC MBOM - Feb 15PM version_MBOM_Dec06" xfId="12775" xr:uid="{DC268295-2370-4739-8B10-CC9AEBA64D4A}"/>
    <cellStyle name="_Jan 2006 APAC MBOM - Feb 15PM version_MBOM_Dec06_Cost out Update" xfId="24879" xr:uid="{6E013BEF-89A6-4E22-980B-AE159E63D525}"/>
    <cellStyle name="_Jan 2006 APAC MBOM - Feb 15PM version_MBOM_Dec06_EBIT OCF Ranges" xfId="24880" xr:uid="{57FEBAAC-3CBE-4474-BFE8-F786F34E91C6}"/>
    <cellStyle name="_Jan 2006 APAC MBOM - Feb 15PM version_MBOM_Dec06_temp" xfId="12776" xr:uid="{41C884E7-71D3-45B4-AB85-CDB0F7A6781F}"/>
    <cellStyle name="_Jan 2006 APAC MBOM - Feb 15PM version_MBOM_Dec06_temp_Cost out Update" xfId="24881" xr:uid="{637DFDB6-7715-4B14-9036-57F8322FA805}"/>
    <cellStyle name="_Jan 2006 APAC MBOM - Feb 15PM version_MBOM_Dec06_temp_EBIT OCF Ranges" xfId="24882" xr:uid="{894FEA6E-8035-4295-86E8-93CB6EE25662}"/>
    <cellStyle name="_Jan 2006 APAC MBOM - Feb 15PM version_MBOM_Dec06_temp_Working Capital Graph" xfId="24883" xr:uid="{8AAAF90B-9500-4F42-A06E-82239399D8B9}"/>
    <cellStyle name="_Jan 2006 APAC MBOM - Feb 15PM version_MBOM_Dec06_Working Capital Graph" xfId="24884" xr:uid="{2D102DC0-49B0-415A-8B01-E6BF7AFEA354}"/>
    <cellStyle name="_Jan 2006 APAC MBOM - Feb 15PM version_MBOM_EBIT OCF Ranges" xfId="24885" xr:uid="{A38867F3-43D5-4CB0-AC31-495231A2D825}"/>
    <cellStyle name="_Jan 2006 APAC MBOM - Feb 15PM version_MBOM_Finance" xfId="12777" xr:uid="{E4C550CE-E718-4A3E-B8B9-ED97E6058911}"/>
    <cellStyle name="_Jan 2006 APAC MBOM - Feb 15PM version_MBOM_Finance_Cost out Update" xfId="24886" xr:uid="{BE4A3A34-2BE0-4927-A715-9DDC293AB9EA}"/>
    <cellStyle name="_Jan 2006 APAC MBOM - Feb 15PM version_MBOM_Finance_EBIT OCF Ranges" xfId="24887" xr:uid="{3FC1538F-CBFE-4653-92FC-A2B4D8A5E1C8}"/>
    <cellStyle name="_Jan 2006 APAC MBOM - Feb 15PM version_MBOM_Finance_Working Capital Graph" xfId="24888" xr:uid="{C7BA832C-74CD-4976-AD8A-7BEFFD969253}"/>
    <cellStyle name="_Jan 2006 APAC MBOM - Feb 15PM version_MBOM_Global Operations" xfId="24889" xr:uid="{9FCD426C-235F-4C96-B5AD-E88705D3C639}"/>
    <cellStyle name="_Jan 2006 APAC MBOM - Feb 15PM version_MBOM_Global Operations 2" xfId="24890" xr:uid="{13897F25-C557-4E11-9D76-37EAC7E81A03}"/>
    <cellStyle name="_Jan 2006 APAC MBOM - Feb 15PM version_MBOM_Mar06_Indo" xfId="12778" xr:uid="{91879262-B43E-4C21-AF07-972B2FFD36D1}"/>
    <cellStyle name="_Jan 2006 APAC MBOM - Feb 15PM version_MBOM_Mar06_Indo_Cost out Update" xfId="24891" xr:uid="{68B7C120-E4E1-4029-87FE-FC4A1177B935}"/>
    <cellStyle name="_Jan 2006 APAC MBOM - Feb 15PM version_MBOM_Mar06_Indo_EBIT OCF Ranges" xfId="24892" xr:uid="{A3BAF3EB-AC97-45DB-BA04-39ABA6AB3830}"/>
    <cellStyle name="_Jan 2006 APAC MBOM - Feb 15PM version_MBOM_Mar06_Indo_Working Capital Graph" xfId="24893" xr:uid="{9C47A9A5-F5A8-4E02-95D4-1B18CDD02558}"/>
    <cellStyle name="_Jan 2006 APAC MBOM - Feb 15PM version_MBOM_May06" xfId="12779" xr:uid="{D4BFF658-9B4E-47D0-8DEA-8821C84987F0}"/>
    <cellStyle name="_Jan 2006 APAC MBOM - Feb 15PM version_MBOM_May06_Cost out Update" xfId="24894" xr:uid="{C3B65772-A3B0-43AE-8E6C-7E0E14369D3B}"/>
    <cellStyle name="_Jan 2006 APAC MBOM - Feb 15PM version_MBOM_May06_EBIT OCF Ranges" xfId="24895" xr:uid="{8744016B-DAAF-4541-890A-1BDD97FFCC61}"/>
    <cellStyle name="_Jan 2006 APAC MBOM - Feb 15PM version_MBOM_May06_Working Capital Graph" xfId="24896" xr:uid="{515134D5-33F9-4508-831E-483319BB3A1A}"/>
    <cellStyle name="_Jan 2006 APAC MBOM - Feb 15PM version_MBOM_NA" xfId="24897" xr:uid="{32BFA549-71F4-4E94-8ECE-F975CB1D2B85}"/>
    <cellStyle name="_Jan 2006 APAC MBOM - Feb 15PM version_MBOM_NA 2" xfId="24898" xr:uid="{C7357803-6AF0-412B-8169-97303CAF2355}"/>
    <cellStyle name="_Jan 2006 APAC MBOM - Feb 15PM version_MBOM_NA_1" xfId="24899" xr:uid="{5A3FCD3C-B785-4F2F-9F03-24636DB7B837}"/>
    <cellStyle name="_Jan 2006 APAC MBOM - Feb 15PM version_MBOM_NA_1 2" xfId="24900" xr:uid="{4C0A5535-E13A-4D72-B720-6B85901D274C}"/>
    <cellStyle name="_Jan 2006 APAC MBOM - Feb 15PM version_MBOM_Nov Review Deck Final" xfId="24901" xr:uid="{54313156-D364-4A3D-8995-2F72016EB4B0}"/>
    <cellStyle name="_Jan 2006 APAC MBOM - Feb 15PM version_MBOM_OCFAnalysis" xfId="24902" xr:uid="{E372C7C5-F6B8-4275-95CD-66F90A1FF0B3}"/>
    <cellStyle name="_Jan 2006 APAC MBOM - Feb 15PM version_MBOM_OCFAnalysis_Cost out Update" xfId="24903" xr:uid="{8D4ADFFD-C7E9-4EF7-A2C7-8D5705F331F3}"/>
    <cellStyle name="_Jan 2006 APAC MBOM - Feb 15PM version_MBOM_OCFAnalysis_EBIT OCF Ranges" xfId="24904" xr:uid="{880435E4-045A-4CC5-A5A9-A3421C79871F}"/>
    <cellStyle name="_Jan 2006 APAC MBOM - Feb 15PM version_MBOM_OCFAnalysis_Working Capital Graph" xfId="24905" xr:uid="{C2137982-4743-4DC8-A918-C5C66DFE28DA}"/>
    <cellStyle name="_Jan 2006 APAC MBOM - Feb 15PM version_MBOM_Oct" xfId="12780" xr:uid="{93235C08-E649-43F4-A05B-E06420D1295A}"/>
    <cellStyle name="_Jan 2006 APAC MBOM - Feb 15PM version_MBOM_Oct_Cost out Update" xfId="24906" xr:uid="{84E91734-D441-40A5-8C9B-B591B79A5ECE}"/>
    <cellStyle name="_Jan 2006 APAC MBOM - Feb 15PM version_MBOM_Oct_EBIT OCF Ranges" xfId="24907" xr:uid="{2229A713-C664-4E18-B4FA-C63DE67CCC17}"/>
    <cellStyle name="_Jan 2006 APAC MBOM - Feb 15PM version_MBOM_Oct_Working Capital Graph" xfId="24908" xr:uid="{49A2B154-5027-427A-B323-1032BA5C8AC2}"/>
    <cellStyle name="_Jan 2006 APAC MBOM - Feb 15PM version_MBOM_Oct06_Indo" xfId="12781" xr:uid="{C305A088-F703-4A29-822E-0B5867281D7F}"/>
    <cellStyle name="_Jan 2006 APAC MBOM - Feb 15PM version_MBOM_Oct06_Indo_Cost out Update" xfId="24909" xr:uid="{9118042F-7BFC-4728-9384-A895264C5524}"/>
    <cellStyle name="_Jan 2006 APAC MBOM - Feb 15PM version_MBOM_Oct06_Indo_EBIT OCF Ranges" xfId="24910" xr:uid="{C5A7D0D1-AB2C-4ADE-AC07-62EDB7239EAA}"/>
    <cellStyle name="_Jan 2006 APAC MBOM - Feb 15PM version_MBOM_Oct06_Indo_Working Capital Graph" xfId="24911" xr:uid="{66131456-44A1-435B-B621-CF68183CE039}"/>
    <cellStyle name="_Jan 2006 APAC MBOM - Feb 15PM version_MBOM_Quarterly Industry Volume - Corp Follow up Feb 19th" xfId="24912" xr:uid="{FAB42D85-05F4-4F7D-8885-579A67875798}"/>
    <cellStyle name="_Jan 2006 APAC MBOM - Feb 15PM version_MBOM_Quarterly Industry Volume - Corp Follow up Feb 19th 2" xfId="24913" xr:uid="{1D0CA3DC-58FB-44E2-8962-316FE98431C1}"/>
    <cellStyle name="_Jan 2006 APAC MBOM - Feb 15PM version_MBOM_Quarterly Industry Volume - Corp Follow up Feb 19th_Cost out Update" xfId="24914" xr:uid="{20645461-C46F-4610-B0A3-3F4CC17792FA}"/>
    <cellStyle name="_Jan 2006 APAC MBOM - Feb 15PM version_MBOM_Quarterly Industry Volume - Corp Follow up Feb 19th_EBIT OCF Ranges" xfId="24915" xr:uid="{53F166AF-B669-4D5C-A3BF-AD92E6409C8D}"/>
    <cellStyle name="_Jan 2006 APAC MBOM - Feb 15PM version_MBOM_Quarterly Industry Volume - Corp Follow up Feb 19th_OCFAnalysis" xfId="24916" xr:uid="{82BBC016-6618-4424-AE08-9BA75F69AC50}"/>
    <cellStyle name="_Jan 2006 APAC MBOM - Feb 15PM version_MBOM_Quarterly Industry Volume - Corp Follow up Feb 19th_OCFAnalysis_Cost out Update" xfId="24917" xr:uid="{11917D7C-6C99-4D63-A6DB-9B66725717A4}"/>
    <cellStyle name="_Jan 2006 APAC MBOM - Feb 15PM version_MBOM_Quarterly Industry Volume - Corp Follow up Feb 19th_OCFAnalysis_EBIT OCF Ranges" xfId="24918" xr:uid="{C3B5077E-B0D5-4F8C-B2D5-35AF1A9DA5C6}"/>
    <cellStyle name="_Jan 2006 APAC MBOM - Feb 15PM version_MBOM_Quarterly Industry Volume - Corp Follow up Feb 19th_OCFAnalysis_Working Capital Graph" xfId="24919" xr:uid="{74BBAB78-D80D-4B7D-B8E9-D002A49F23D4}"/>
    <cellStyle name="_Jan 2006 APAC MBOM - Feb 15PM version_MBOM_Quarterly Industry Volume - Corp Follow up Feb 19th_Working Capital Graph" xfId="24920" xr:uid="{19B3983C-1ACD-4CE5-9EFC-6D5F63210C0E}"/>
    <cellStyle name="_Jan 2006 APAC MBOM - Feb 15PM version_MBOM_SBU_GLOBAL_NGT" xfId="24921" xr:uid="{5DEADBED-0AB9-41DA-9341-89D52392130F}"/>
    <cellStyle name="_Jan 2006 APAC MBOM - Feb 15PM version_MBOM_SBU_GLOBAL_NGT 2" xfId="24922" xr:uid="{D325D06D-E70C-404E-B47F-05E31461A80A}"/>
    <cellStyle name="_Jan 2006 APAC MBOM - Feb 15PM version_MBOM_SBU_GLOBAL_NGT_Cost out Update" xfId="24923" xr:uid="{C4E554B7-4C5A-4C2B-821D-2573FD4D6C63}"/>
    <cellStyle name="_Jan 2006 APAC MBOM - Feb 15PM version_MBOM_SBU_GLOBAL_NGT_EBIT OCF Ranges" xfId="24924" xr:uid="{E12ADB56-1912-4CBA-8FE1-4D9D39B98C95}"/>
    <cellStyle name="_Jan 2006 APAC MBOM - Feb 15PM version_MBOM_SBU_GLOBAL_NGT_Working Capital Graph" xfId="24925" xr:uid="{8262F234-32C9-42F8-A128-9678C03C8C6D}"/>
    <cellStyle name="_Jan 2006 APAC MBOM - Feb 15PM version_MBOM_Sep_draft" xfId="12782" xr:uid="{F1D9B323-7C2C-4333-A5A9-7D5FEB8AE2FD}"/>
    <cellStyle name="_Jan 2006 APAC MBOM - Feb 15PM version_MBOM_Sep_draft_Cost out Update" xfId="24926" xr:uid="{7B6E15CD-C643-4592-B8A5-645B1617886B}"/>
    <cellStyle name="_Jan 2006 APAC MBOM - Feb 15PM version_MBOM_Sep_draft_EBIT OCF Ranges" xfId="24927" xr:uid="{EA32D362-E0A6-44DF-8C41-42C95B94BE33}"/>
    <cellStyle name="_Jan 2006 APAC MBOM - Feb 15PM version_MBOM_Sep_draft_Working Capital Graph" xfId="24928" xr:uid="{6B8EBC65-9F91-40E5-959D-58323730BB4E}"/>
    <cellStyle name="_Jan 2006 APAC MBOM - Feb 15PM version_MBOM_Supplemental Data Requirements-Country" xfId="24929" xr:uid="{5EE179B1-29FF-4C8B-A262-C9B7069D06AB}"/>
    <cellStyle name="_Jan 2006 APAC MBOM - Feb 15PM version_MBOM_Working Capital Graph" xfId="24930" xr:uid="{E7787847-A96F-4618-BA4B-597CF066D4E2}"/>
    <cellStyle name="_Jan 2006 APAC MBOM - Feb 15PM version_MBOM-Mar06" xfId="24931" xr:uid="{DA31A3BF-79E7-48B7-A928-4E6FF9EACDE8}"/>
    <cellStyle name="_Jan 2006 APAC MBOM - Feb 15PM version_MBOM-Mar06_Cost out Update" xfId="24932" xr:uid="{2AE3DD29-8F7D-49CF-9937-7B8A3D0704CB}"/>
    <cellStyle name="_Jan 2006 APAC MBOM - Feb 15PM version_MBOM-Mar06_EBIT OCF Ranges" xfId="24933" xr:uid="{5F013AFF-D4B3-4BCF-8937-2E869A4545A5}"/>
    <cellStyle name="_Jan 2006 APAC MBOM - Feb 15PM version_MBOM-Mar06_Mfg  Key Message - Nov." xfId="24934" xr:uid="{AB4D0A4B-CDA9-42B8-BE8E-F99D3E6ADE03}"/>
    <cellStyle name="_Jan 2006 APAC MBOM - Feb 15PM version_MBOM-Mar06_Working Capital Graph" xfId="24935" xr:uid="{4C14B9D7-F60B-4FE3-A878-FA2D6B6CC034}"/>
    <cellStyle name="_Jan 2006 APAC MBOM - Feb 15PM version_MBOM-Oct06" xfId="24936" xr:uid="{CCFBA522-3289-493A-9802-E1B0021CEBF2}"/>
    <cellStyle name="_Jan 2006 APAC MBOM - Feb 15PM version_NA" xfId="24937" xr:uid="{26D08740-0D52-424B-A36B-781035F10F35}"/>
    <cellStyle name="_Jan 2006 APAC MBOM - Feb 15PM version_NA 2" xfId="24938" xr:uid="{A0635602-FB11-477C-9A27-CC89DF546BD2}"/>
    <cellStyle name="_Jan 2006 APAC MBOM - Feb 15PM version_NA_1" xfId="24939" xr:uid="{4B76AB25-7883-4EBA-AF66-D725C3BA5C15}"/>
    <cellStyle name="_Jan 2006 APAC MBOM - Feb 15PM version_NA_1 2" xfId="24940" xr:uid="{42990187-7935-4FE7-BB7C-9139CB576048}"/>
    <cellStyle name="_Jan 2006 APAC MBOM - Feb 15PM version_New MBOM mfg" xfId="12783" xr:uid="{5E5854D0-5E8F-45A9-824C-9D944A7C9811}"/>
    <cellStyle name="_Jan 2006 APAC MBOM - Feb 15PM version_New MBOM mfg_Cost out Update" xfId="24941" xr:uid="{E057B2FD-935F-4581-80F1-CA747304532A}"/>
    <cellStyle name="_Jan 2006 APAC MBOM - Feb 15PM version_New MBOM mfg_EBIT OCF Ranges" xfId="24942" xr:uid="{5A17A45D-6C87-4DE0-9021-4AB013944090}"/>
    <cellStyle name="_Jan 2006 APAC MBOM - Feb 15PM version_New MBOM mfg_Working Capital Graph" xfId="24943" xr:uid="{09CC3D64-7ED3-4B93-8638-A70B05987B00}"/>
    <cellStyle name="_Jan 2006 APAC MBOM - Feb 15PM version_New pages in MBOM" xfId="24944" xr:uid="{7F53F31B-54C8-4D05-A096-2363C1BDDAAB}"/>
    <cellStyle name="_Jan 2006 APAC MBOM - Feb 15PM version_New pages in MBOM-2007" xfId="24945" xr:uid="{3B70EC93-1EC1-4361-9F81-EC44E5BBCE93}"/>
    <cellStyle name="_Jan 2006 APAC MBOM - Feb 15PM version_Nov 2006 MBOM Final v.2" xfId="24946" xr:uid="{B94FB6C8-933D-4F32-B02E-EE5408530B6E}"/>
    <cellStyle name="_Jan 2006 APAC MBOM - Feb 15PM version_Nov 2006 MBOM Final v.2 2" xfId="24947" xr:uid="{884C84BB-21C1-4C08-A847-A4A546AB0104}"/>
    <cellStyle name="_Jan 2006 APAC MBOM - Feb 15PM version_Nov 2006 MBOM Final v.2_2009 AOP_Jan deck_Financials Consol_Sent" xfId="24948" xr:uid="{1D054DBF-FD06-461A-86C9-4D899AFEBBA7}"/>
    <cellStyle name="_Jan 2006 APAC MBOM - Feb 15PM version_Nov 2006 MBOM Final v.2_2009 AOP_Jan deck_Financials Consol_Sent_2" xfId="24949" xr:uid="{601404E8-4262-45F0-B0AE-7F92708B6D2A}"/>
    <cellStyle name="_Jan 2006 APAC MBOM - Feb 15PM version_Nov 2006 MBOM Final v.2_2009 AOP_Nov deck_Financials_for Consol_v2" xfId="24950" xr:uid="{5BBFC984-8425-46AD-8057-B91D52193CB9}"/>
    <cellStyle name="_Jan 2006 APAC MBOM - Feb 15PM version_Nov 2006 MBOM Final v.2_Cash Capex 10+2" xfId="24951" xr:uid="{FF5D161B-07F6-4705-9BF6-83A9956E649F}"/>
    <cellStyle name="_Jan 2006 APAC MBOM - Feb 15PM version_Nov 2006 MBOM Final v.2_Cash Capex 10+2_Cost out Update" xfId="24952" xr:uid="{8CD3C1E0-910B-4FEE-9217-D8ED8FF5B60A}"/>
    <cellStyle name="_Jan 2006 APAC MBOM - Feb 15PM version_Nov 2006 MBOM Final v.2_Cash Capex 10+2_EBIT OCF Ranges" xfId="24953" xr:uid="{72C5123C-E819-48E3-AFB1-D4D195722285}"/>
    <cellStyle name="_Jan 2006 APAC MBOM - Feb 15PM version_Nov 2006 MBOM Final v.2_Cash Capex 10+2_Working Capital Graph" xfId="24954" xr:uid="{2ABB5137-93F2-42F5-9A0C-EB89A9E65F13}"/>
    <cellStyle name="_Jan 2006 APAC MBOM - Feb 15PM version_Nov 2006 MBOM Final v.2_consumer walk 0807" xfId="24955" xr:uid="{5A5528B2-B52D-4E19-956D-FF27D94866DD}"/>
    <cellStyle name="_Jan 2006 APAC MBOM - Feb 15PM version_Nov 2006 MBOM Final v.2_consumer walk 0807_Cost out Update" xfId="24956" xr:uid="{13D339B6-FF07-459B-91BC-3369EA1DCDBD}"/>
    <cellStyle name="_Jan 2006 APAC MBOM - Feb 15PM version_Nov 2006 MBOM Final v.2_consumer walk 0807_EBIT OCF Ranges" xfId="24957" xr:uid="{46D524C9-4A44-48BE-AD8E-76F1BFB38E4A}"/>
    <cellStyle name="_Jan 2006 APAC MBOM - Feb 15PM version_Nov 2006 MBOM Final v.2_consumer walk 0807_Working Capital Graph" xfId="24958" xr:uid="{E4D93AB1-8D33-45B1-A96E-920EEE74094F}"/>
    <cellStyle name="_Jan 2006 APAC MBOM - Feb 15PM version_Nov 2006 MBOM Final v.2_Cost out Update" xfId="24959" xr:uid="{D1E8A130-0B29-45A1-9F6C-C9C5468BAE6B}"/>
    <cellStyle name="_Jan 2006 APAC MBOM - Feb 15PM version_Nov 2006 MBOM Final v.2_EBIT OCF Ranges" xfId="24960" xr:uid="{193CC2C4-08A0-470B-8FBC-CED1B314B293}"/>
    <cellStyle name="_Jan 2006 APAC MBOM - Feb 15PM version_Nov 2006 MBOM Final v.2_Global Operations" xfId="24961" xr:uid="{2A87A02A-DA89-4574-B38C-D9DA549B705D}"/>
    <cellStyle name="_Jan 2006 APAC MBOM - Feb 15PM version_Nov 2006 MBOM Final v.2_Global Operations 2" xfId="24962" xr:uid="{860C9DEC-60F9-4254-B4A0-C8C78182C815}"/>
    <cellStyle name="_Jan 2006 APAC MBOM - Feb 15PM version_Nov 2006 MBOM Final v.2_MBOM" xfId="24963" xr:uid="{6F1C0298-1076-4CA0-B217-3D8DDFF451F3}"/>
    <cellStyle name="_Jan 2006 APAC MBOM - Feb 15PM version_Nov 2006 MBOM Final v.2_MBOM 2" xfId="24964" xr:uid="{CED79D81-CC1D-4124-8AAE-31E36846353C}"/>
    <cellStyle name="_Jan 2006 APAC MBOM - Feb 15PM version_Nov 2006 MBOM Final v.2_MBOM APR 07" xfId="24965" xr:uid="{A3340A0B-4755-4C22-88D9-BAB0790C1517}"/>
    <cellStyle name="_Jan 2006 APAC MBOM - Feb 15PM version_Nov 2006 MBOM Final v.2_MBOM APR 07 2" xfId="24966" xr:uid="{AF6929D5-79D9-4590-937C-887B66A933BD}"/>
    <cellStyle name="_Jan 2006 APAC MBOM - Feb 15PM version_Nov 2006 MBOM Final v.2_MBOM APR 07_2009 AOP_Jan deck_Financials Consol_Sent" xfId="24967" xr:uid="{B77FA515-3FF3-48EE-B838-46FFC6DA4705}"/>
    <cellStyle name="_Jan 2006 APAC MBOM - Feb 15PM version_Nov 2006 MBOM Final v.2_MBOM APR 07_2009 AOP_Jan deck_Financials Consol_Sent_2" xfId="24968" xr:uid="{9A9D96FC-B4A1-4ECD-9D5B-F2E55273AF0E}"/>
    <cellStyle name="_Jan 2006 APAC MBOM - Feb 15PM version_Nov 2006 MBOM Final v.2_MBOM APR 07_2009 AOP_Nov deck_Financials_for Consol_v2" xfId="24969" xr:uid="{9A09822F-9169-4B71-A82B-1EEF4BE769B2}"/>
    <cellStyle name="_Jan 2006 APAC MBOM - Feb 15PM version_Nov 2006 MBOM Final v.2_MBOM APR 07_Cash Capex 10+2" xfId="24970" xr:uid="{6D74F7EE-E5FD-493E-B8A3-0D44538581BF}"/>
    <cellStyle name="_Jan 2006 APAC MBOM - Feb 15PM version_Nov 2006 MBOM Final v.2_MBOM APR 07_Cash Capex 10+2_Cost out Update" xfId="24971" xr:uid="{9617B2F8-B16C-4ABF-BD79-FD3AF74D51A5}"/>
    <cellStyle name="_Jan 2006 APAC MBOM - Feb 15PM version_Nov 2006 MBOM Final v.2_MBOM APR 07_Cash Capex 10+2_EBIT OCF Ranges" xfId="24972" xr:uid="{587AB6B1-3B05-4B3A-9818-F39C788C7021}"/>
    <cellStyle name="_Jan 2006 APAC MBOM - Feb 15PM version_Nov 2006 MBOM Final v.2_MBOM APR 07_Cash Capex 10+2_Working Capital Graph" xfId="24973" xr:uid="{81AEA6B4-D3EA-4019-B355-670165458A49}"/>
    <cellStyle name="_Jan 2006 APAC MBOM - Feb 15PM version_Nov 2006 MBOM Final v.2_MBOM APR 07_Cost out Update" xfId="24974" xr:uid="{E015CCCF-F2B2-4493-BEDB-E9FF7A3D48D9}"/>
    <cellStyle name="_Jan 2006 APAC MBOM - Feb 15PM version_Nov 2006 MBOM Final v.2_MBOM APR 07_EBIT OCF Ranges" xfId="24975" xr:uid="{7BA133F4-BE96-4388-8CFF-878E1ADE3C5A}"/>
    <cellStyle name="_Jan 2006 APAC MBOM - Feb 15PM version_Nov 2006 MBOM Final v.2_MBOM APR 07_Global Operations" xfId="24976" xr:uid="{930E22F6-9DE1-4EC5-A03A-17FC7107C013}"/>
    <cellStyle name="_Jan 2006 APAC MBOM - Feb 15PM version_Nov 2006 MBOM Final v.2_MBOM APR 07_Global Operations 2" xfId="24977" xr:uid="{E87C257E-2DC2-4CCB-B98E-4FB79B436902}"/>
    <cellStyle name="_Jan 2006 APAC MBOM - Feb 15PM version_Nov 2006 MBOM Final v.2_MBOM APR 07_NA" xfId="24978" xr:uid="{E63D7294-3652-4D48-91ED-F5D1791EB196}"/>
    <cellStyle name="_Jan 2006 APAC MBOM - Feb 15PM version_Nov 2006 MBOM Final v.2_MBOM APR 07_NA 2" xfId="24979" xr:uid="{363EAA7C-2E4B-479E-B711-93BE24E6CF6E}"/>
    <cellStyle name="_Jan 2006 APAC MBOM - Feb 15PM version_Nov 2006 MBOM Final v.2_MBOM APR 07_NA_1" xfId="24980" xr:uid="{BE487A5C-6EC5-45C7-92D0-71259627BA5A}"/>
    <cellStyle name="_Jan 2006 APAC MBOM - Feb 15PM version_Nov 2006 MBOM Final v.2_MBOM APR 07_NA_1 2" xfId="24981" xr:uid="{BF06ACAA-45E4-4665-8EEF-10C97487F00D}"/>
    <cellStyle name="_Jan 2006 APAC MBOM - Feb 15PM version_Nov 2006 MBOM Final v.2_MBOM APR 07_Nov Review Deck Final" xfId="24982" xr:uid="{1E991084-1373-4C4A-A193-4B3970387DBE}"/>
    <cellStyle name="_Jan 2006 APAC MBOM - Feb 15PM version_Nov 2006 MBOM Final v.2_MBOM APR 07_OCFAnalysis" xfId="24983" xr:uid="{EDE03B59-A34E-4588-AD30-B5C8231E570C}"/>
    <cellStyle name="_Jan 2006 APAC MBOM - Feb 15PM version_Nov 2006 MBOM Final v.2_MBOM APR 07_OCFAnalysis_Cost out Update" xfId="24984" xr:uid="{493829C2-6653-4A00-9E99-A348E7B5E092}"/>
    <cellStyle name="_Jan 2006 APAC MBOM - Feb 15PM version_Nov 2006 MBOM Final v.2_MBOM APR 07_OCFAnalysis_EBIT OCF Ranges" xfId="24985" xr:uid="{5B2DD0C2-CA0A-4F22-A950-DB45182FD77C}"/>
    <cellStyle name="_Jan 2006 APAC MBOM - Feb 15PM version_Nov 2006 MBOM Final v.2_MBOM APR 07_OCFAnalysis_Working Capital Graph" xfId="24986" xr:uid="{38460747-6541-4145-ADD4-BB70B7347D97}"/>
    <cellStyle name="_Jan 2006 APAC MBOM - Feb 15PM version_Nov 2006 MBOM Final v.2_MBOM APR 07_Quarterly Industry Volume - Corp Follow up Feb 19th" xfId="24987" xr:uid="{B90C3091-B3E0-4B4F-AE21-345DEB73F1A1}"/>
    <cellStyle name="_Jan 2006 APAC MBOM - Feb 15PM version_Nov 2006 MBOM Final v.2_MBOM APR 07_Quarterly Industry Volume - Corp Follow up Feb 19th 2" xfId="24988" xr:uid="{ACF9C999-0784-4678-94D9-DC1A505BE065}"/>
    <cellStyle name="_Jan 2006 APAC MBOM - Feb 15PM version_Nov 2006 MBOM Final v.2_MBOM APR 07_Quarterly Industry Volume - Corp Follow up Feb 19th_Cost out Update" xfId="24989" xr:uid="{0850E0FE-F50E-41C1-99FB-23671F0EBF1A}"/>
    <cellStyle name="_Jan 2006 APAC MBOM - Feb 15PM version_Nov 2006 MBOM Final v.2_MBOM APR 07_Quarterly Industry Volume - Corp Follow up Feb 19th_EBIT OCF Ranges" xfId="24990" xr:uid="{048B46BF-B3BB-4BCA-9D6C-A501E0DEBB65}"/>
    <cellStyle name="_Jan 2006 APAC MBOM - Feb 15PM version_Nov 2006 MBOM Final v.2_MBOM APR 07_Quarterly Industry Volume - Corp Follow up Feb 19th_OCFAnalysis" xfId="24991" xr:uid="{A62371D0-9D70-4B1B-B1E7-56566457F023}"/>
    <cellStyle name="_Jan 2006 APAC MBOM - Feb 15PM version_Nov 2006 MBOM Final v.2_MBOM APR 07_Quarterly Industry Volume - Corp Follow up Feb 19th_OCFAnalysis_Cost out Update" xfId="24992" xr:uid="{BFAE6868-7238-4761-B13E-697658E6B52C}"/>
    <cellStyle name="_Jan 2006 APAC MBOM - Feb 15PM version_Nov 2006 MBOM Final v.2_MBOM APR 07_Quarterly Industry Volume - Corp Follow up Feb 19th_OCFAnalysis_EBIT OCF Ranges" xfId="24993" xr:uid="{7F3D1D5A-632C-4EF1-B051-1276F2A760B4}"/>
    <cellStyle name="_Jan 2006 APAC MBOM - Feb 15PM version_Nov 2006 MBOM Final v.2_MBOM APR 07_Quarterly Industry Volume - Corp Follow up Feb 19th_OCFAnalysis_Working Capital Graph" xfId="24994" xr:uid="{C9AA899C-CD16-4990-BB0F-F46ADCDD7D08}"/>
    <cellStyle name="_Jan 2006 APAC MBOM - Feb 15PM version_Nov 2006 MBOM Final v.2_MBOM APR 07_Quarterly Industry Volume - Corp Follow up Feb 19th_Working Capital Graph" xfId="24995" xr:uid="{53110700-BDFB-462E-BA10-D6C337A10CE2}"/>
    <cellStyle name="_Jan 2006 APAC MBOM - Feb 15PM version_Nov 2006 MBOM Final v.2_MBOM APR 07_SBU_GLOBAL_NGT" xfId="24996" xr:uid="{CE9F8161-142A-4CC2-8B25-57DC8E7ECD45}"/>
    <cellStyle name="_Jan 2006 APAC MBOM - Feb 15PM version_Nov 2006 MBOM Final v.2_MBOM APR 07_SBU_GLOBAL_NGT 2" xfId="24997" xr:uid="{2102A748-3635-4FE6-AAA6-F01EAED5A15F}"/>
    <cellStyle name="_Jan 2006 APAC MBOM - Feb 15PM version_Nov 2006 MBOM Final v.2_MBOM APR 07_SBU_GLOBAL_NGT_Cost out Update" xfId="24998" xr:uid="{072CE2CB-DFF9-4371-A08D-99EC0AB0C9D7}"/>
    <cellStyle name="_Jan 2006 APAC MBOM - Feb 15PM version_Nov 2006 MBOM Final v.2_MBOM APR 07_SBU_GLOBAL_NGT_EBIT OCF Ranges" xfId="24999" xr:uid="{66644ADC-6E07-4AA6-8ADC-244817295F3F}"/>
    <cellStyle name="_Jan 2006 APAC MBOM - Feb 15PM version_Nov 2006 MBOM Final v.2_MBOM APR 07_SBU_GLOBAL_NGT_Working Capital Graph" xfId="25000" xr:uid="{0BD8B54E-F47E-4D34-8405-0988B262C9CB}"/>
    <cellStyle name="_Jan 2006 APAC MBOM - Feb 15PM version_Nov 2006 MBOM Final v.2_MBOM APR 07_Supplemental Data Requirements-Country" xfId="25001" xr:uid="{8C08124D-F2B8-4324-A247-3C22936F33C6}"/>
    <cellStyle name="_Jan 2006 APAC MBOM - Feb 15PM version_Nov 2006 MBOM Final v.2_MBOM APR 07_Working Capital Graph" xfId="25002" xr:uid="{BA05317A-DB7E-441E-A3B3-359D73C3B960}"/>
    <cellStyle name="_Jan 2006 APAC MBOM - Feb 15PM version_Nov 2006 MBOM Final v.2_MBOM Jan" xfId="25003" xr:uid="{294BE86E-547C-44DA-BD7E-4D0C82EB16D4}"/>
    <cellStyle name="_Jan 2006 APAC MBOM - Feb 15PM version_Nov 2006 MBOM Final v.2_MBOM Jan_Cost out Update" xfId="25004" xr:uid="{014D6E64-17CD-4477-95C3-EA7ECF31190C}"/>
    <cellStyle name="_Jan 2006 APAC MBOM - Feb 15PM version_Nov 2006 MBOM Final v.2_MBOM Jan_EBIT OCF Ranges" xfId="25005" xr:uid="{FEA10205-15D1-43A1-B136-210926C00A86}"/>
    <cellStyle name="_Jan 2006 APAC MBOM - Feb 15PM version_Nov 2006 MBOM Final v.2_MBOM Jan_Working Capital Graph" xfId="25006" xr:uid="{66B98FA0-379E-45EA-A831-956262D99344}"/>
    <cellStyle name="_Jan 2006 APAC MBOM - Feb 15PM version_Nov 2006 MBOM Final v.2_MBOM Jul 07 Send" xfId="25007" xr:uid="{20BDFBC1-7CA9-43A9-9137-4D6198CC4DF6}"/>
    <cellStyle name="_Jan 2006 APAC MBOM - Feb 15PM version_Nov 2006 MBOM Final v.2_MBOM Jul 07 Send_Cost out Update" xfId="25008" xr:uid="{B57B3F56-5AE8-46CB-B692-96E7A95B11D7}"/>
    <cellStyle name="_Jan 2006 APAC MBOM - Feb 15PM version_Nov 2006 MBOM Final v.2_MBOM Jul 07 Send_EBIT OCF Ranges" xfId="25009" xr:uid="{8DFBCD9C-68E8-4297-94BD-C12193730D3A}"/>
    <cellStyle name="_Jan 2006 APAC MBOM - Feb 15PM version_Nov 2006 MBOM Final v.2_MBOM Jul 07 Send_Working Capital Graph" xfId="25010" xr:uid="{158094C3-CFD8-4458-A11E-B47BC5D19DC7}"/>
    <cellStyle name="_Jan 2006 APAC MBOM - Feb 15PM version_Nov 2006 MBOM Final v.2_MBOM June 07 Final Send" xfId="25011" xr:uid="{2D2BD304-C281-42C9-85B7-621C49B4F349}"/>
    <cellStyle name="_Jan 2006 APAC MBOM - Feb 15PM version_Nov 2006 MBOM Final v.2_MBOM June 07 Final Send_Cost out Update" xfId="25012" xr:uid="{2B9D396F-8C1A-47A2-B853-0AEBEB23690D}"/>
    <cellStyle name="_Jan 2006 APAC MBOM - Feb 15PM version_Nov 2006 MBOM Final v.2_MBOM June 07 Final Send_EBIT OCF Ranges" xfId="25013" xr:uid="{B8A19A2B-721F-4A22-B86D-55DD9000DB35}"/>
    <cellStyle name="_Jan 2006 APAC MBOM - Feb 15PM version_Nov 2006 MBOM Final v.2_MBOM June 07 Final Send_Working Capital Graph" xfId="25014" xr:uid="{2765E8CE-00A5-4D42-82B5-95D40E45D123}"/>
    <cellStyle name="_Jan 2006 APAC MBOM - Feb 15PM version_Nov 2006 MBOM Final v.2_MBOM May 07 v.2" xfId="25015" xr:uid="{214C52EC-9372-469A-B732-A85FCD571305}"/>
    <cellStyle name="_Jan 2006 APAC MBOM - Feb 15PM version_Nov 2006 MBOM Final v.2_MBOM May 07 v.2_Cost out Update" xfId="25016" xr:uid="{5F757205-F5AD-48B2-9E82-9D3AFF01DE17}"/>
    <cellStyle name="_Jan 2006 APAC MBOM - Feb 15PM version_Nov 2006 MBOM Final v.2_MBOM May 07 v.2_EBIT OCF Ranges" xfId="25017" xr:uid="{07CB6CCC-CB2A-4477-AC69-FBAE906233AF}"/>
    <cellStyle name="_Jan 2006 APAC MBOM - Feb 15PM version_Nov 2006 MBOM Final v.2_MBOM May 07 v.2_Working Capital Graph" xfId="25018" xr:uid="{7AC3EA91-F784-4746-A5A2-4C63F8926748}"/>
    <cellStyle name="_Jan 2006 APAC MBOM - Feb 15PM version_Nov 2006 MBOM Final v.2_MBOM v.1" xfId="25019" xr:uid="{2280FECC-42DF-4BB6-9128-4289308B14F1}"/>
    <cellStyle name="_Jan 2006 APAC MBOM - Feb 15PM version_Nov 2006 MBOM Final v.2_MBOM v.1 2" xfId="25020" xr:uid="{B17F1264-BCBD-46D4-A1A3-9EB5A038E6E3}"/>
    <cellStyle name="_Jan 2006 APAC MBOM - Feb 15PM version_Nov 2006 MBOM Final v.2_MBOM v.1_2009 AOP_Jan deck_Financials Consol_Sent" xfId="25021" xr:uid="{4F866C80-8159-4F16-9CBE-6D81E67081FE}"/>
    <cellStyle name="_Jan 2006 APAC MBOM - Feb 15PM version_Nov 2006 MBOM Final v.2_MBOM v.1_2009 AOP_Jan deck_Financials Consol_Sent_2" xfId="25022" xr:uid="{856F8EF1-11BC-4057-AD6A-BB32B0F90AC1}"/>
    <cellStyle name="_Jan 2006 APAC MBOM - Feb 15PM version_Nov 2006 MBOM Final v.2_MBOM v.1_2009 AOP_Nov deck_Financials_for Consol_v2" xfId="25023" xr:uid="{A4E1723E-258E-47E0-B748-69E40EFD887D}"/>
    <cellStyle name="_Jan 2006 APAC MBOM - Feb 15PM version_Nov 2006 MBOM Final v.2_MBOM v.1_Cash Capex 10+2" xfId="25024" xr:uid="{5764B7D0-4112-4D4E-ACBF-7AE65BA3A97F}"/>
    <cellStyle name="_Jan 2006 APAC MBOM - Feb 15PM version_Nov 2006 MBOM Final v.2_MBOM v.1_Cash Capex 10+2_Cost out Update" xfId="25025" xr:uid="{8D810E51-4971-43A8-B918-85AD0CD42FCC}"/>
    <cellStyle name="_Jan 2006 APAC MBOM - Feb 15PM version_Nov 2006 MBOM Final v.2_MBOM v.1_Cash Capex 10+2_EBIT OCF Ranges" xfId="25026" xr:uid="{DCD6F522-BAE5-4ABF-9DCC-D95965CBC7F9}"/>
    <cellStyle name="_Jan 2006 APAC MBOM - Feb 15PM version_Nov 2006 MBOM Final v.2_MBOM v.1_Cash Capex 10+2_Working Capital Graph" xfId="25027" xr:uid="{5510FA65-A30C-460F-9B1E-A7C190810ED9}"/>
    <cellStyle name="_Jan 2006 APAC MBOM - Feb 15PM version_Nov 2006 MBOM Final v.2_MBOM v.1_Cost out Update" xfId="25028" xr:uid="{79CCB6CA-4BAD-41A6-811E-ACA3AF79FE57}"/>
    <cellStyle name="_Jan 2006 APAC MBOM - Feb 15PM version_Nov 2006 MBOM Final v.2_MBOM v.1_EBIT OCF Ranges" xfId="25029" xr:uid="{23D3B0B6-5854-4646-8EEA-BBBE2FF88C9D}"/>
    <cellStyle name="_Jan 2006 APAC MBOM - Feb 15PM version_Nov 2006 MBOM Final v.2_MBOM v.1_Global Operations" xfId="25030" xr:uid="{2738C3C8-928E-498B-A5C4-43B056650E6D}"/>
    <cellStyle name="_Jan 2006 APAC MBOM - Feb 15PM version_Nov 2006 MBOM Final v.2_MBOM v.1_Global Operations 2" xfId="25031" xr:uid="{EAD19420-B4D3-4EEA-A3E8-93145AC76C9C}"/>
    <cellStyle name="_Jan 2006 APAC MBOM - Feb 15PM version_Nov 2006 MBOM Final v.2_MBOM v.1_NA" xfId="25032" xr:uid="{41CB225B-0211-45E9-A833-E66D8A9472CD}"/>
    <cellStyle name="_Jan 2006 APAC MBOM - Feb 15PM version_Nov 2006 MBOM Final v.2_MBOM v.1_NA 2" xfId="25033" xr:uid="{DC575AD0-96EC-4769-8138-CCC9342DDFA3}"/>
    <cellStyle name="_Jan 2006 APAC MBOM - Feb 15PM version_Nov 2006 MBOM Final v.2_MBOM v.1_NA_1" xfId="25034" xr:uid="{A90B5854-A309-4B7D-8501-FACDFFE653CA}"/>
    <cellStyle name="_Jan 2006 APAC MBOM - Feb 15PM version_Nov 2006 MBOM Final v.2_MBOM v.1_NA_1 2" xfId="25035" xr:uid="{7E381089-9F29-4DBB-9AD2-696068E2A14A}"/>
    <cellStyle name="_Jan 2006 APAC MBOM - Feb 15PM version_Nov 2006 MBOM Final v.2_MBOM v.1_Nov Review Deck Final" xfId="25036" xr:uid="{4A270E8D-604E-458E-B79A-FA0B50F0E7D2}"/>
    <cellStyle name="_Jan 2006 APAC MBOM - Feb 15PM version_Nov 2006 MBOM Final v.2_MBOM v.1_OCFAnalysis" xfId="25037" xr:uid="{AFF1266F-156C-460B-9A24-0AE359940655}"/>
    <cellStyle name="_Jan 2006 APAC MBOM - Feb 15PM version_Nov 2006 MBOM Final v.2_MBOM v.1_OCFAnalysis_Cost out Update" xfId="25038" xr:uid="{A2698B0B-3DED-4D55-A868-649A36A77E8B}"/>
    <cellStyle name="_Jan 2006 APAC MBOM - Feb 15PM version_Nov 2006 MBOM Final v.2_MBOM v.1_OCFAnalysis_EBIT OCF Ranges" xfId="25039" xr:uid="{70A2CD0F-8F2D-417B-9CB5-D229F956DE46}"/>
    <cellStyle name="_Jan 2006 APAC MBOM - Feb 15PM version_Nov 2006 MBOM Final v.2_MBOM v.1_OCFAnalysis_Working Capital Graph" xfId="25040" xr:uid="{E55D1228-1E1E-4141-A50B-849B1233A9F3}"/>
    <cellStyle name="_Jan 2006 APAC MBOM - Feb 15PM version_Nov 2006 MBOM Final v.2_MBOM v.1_Quarterly Industry Volume - Corp Follow up Feb 19th" xfId="25041" xr:uid="{964A6BF3-8E33-4367-9E12-56B112B85DF2}"/>
    <cellStyle name="_Jan 2006 APAC MBOM - Feb 15PM version_Nov 2006 MBOM Final v.2_MBOM v.1_Quarterly Industry Volume - Corp Follow up Feb 19th 2" xfId="25042" xr:uid="{5D2175BD-816B-44F2-917B-680C0A88687B}"/>
    <cellStyle name="_Jan 2006 APAC MBOM - Feb 15PM version_Nov 2006 MBOM Final v.2_MBOM v.1_Quarterly Industry Volume - Corp Follow up Feb 19th_Cost out Update" xfId="25043" xr:uid="{593A97AC-9ED6-43B5-BBC4-12A50D60C7A2}"/>
    <cellStyle name="_Jan 2006 APAC MBOM - Feb 15PM version_Nov 2006 MBOM Final v.2_MBOM v.1_Quarterly Industry Volume - Corp Follow up Feb 19th_EBIT OCF Ranges" xfId="25044" xr:uid="{2EF576CA-B2C5-4716-A3CF-B291DE2EA6CE}"/>
    <cellStyle name="_Jan 2006 APAC MBOM - Feb 15PM version_Nov 2006 MBOM Final v.2_MBOM v.1_Quarterly Industry Volume - Corp Follow up Feb 19th_OCFAnalysis" xfId="25045" xr:uid="{0F7968BE-8894-46AD-90A1-8A0705B31C0E}"/>
    <cellStyle name="_Jan 2006 APAC MBOM - Feb 15PM version_Nov 2006 MBOM Final v.2_MBOM v.1_Quarterly Industry Volume - Corp Follow up Feb 19th_OCFAnalysis_Cost out Update" xfId="25046" xr:uid="{F2385A12-8381-47A4-8BF0-FD7639D66471}"/>
    <cellStyle name="_Jan 2006 APAC MBOM - Feb 15PM version_Nov 2006 MBOM Final v.2_MBOM v.1_Quarterly Industry Volume - Corp Follow up Feb 19th_OCFAnalysis_EBIT OCF Ranges" xfId="25047" xr:uid="{91D79F31-053B-49D2-916E-609EDC3670FC}"/>
    <cellStyle name="_Jan 2006 APAC MBOM - Feb 15PM version_Nov 2006 MBOM Final v.2_MBOM v.1_Quarterly Industry Volume - Corp Follow up Feb 19th_OCFAnalysis_Working Capital Graph" xfId="25048" xr:uid="{78C7BC5E-797F-4CFC-A936-B729E469ACFC}"/>
    <cellStyle name="_Jan 2006 APAC MBOM - Feb 15PM version_Nov 2006 MBOM Final v.2_MBOM v.1_Quarterly Industry Volume - Corp Follow up Feb 19th_Working Capital Graph" xfId="25049" xr:uid="{BA99B1CA-49DD-440A-86DE-5D922B3B34C9}"/>
    <cellStyle name="_Jan 2006 APAC MBOM - Feb 15PM version_Nov 2006 MBOM Final v.2_MBOM v.1_SBU_GLOBAL_NGT" xfId="25050" xr:uid="{FBFCC57F-4FB2-4AA0-8969-0196C4E157F0}"/>
    <cellStyle name="_Jan 2006 APAC MBOM - Feb 15PM version_Nov 2006 MBOM Final v.2_MBOM v.1_SBU_GLOBAL_NGT 2" xfId="25051" xr:uid="{9D280F15-CF15-43AD-8BDD-04A6F1B47292}"/>
    <cellStyle name="_Jan 2006 APAC MBOM - Feb 15PM version_Nov 2006 MBOM Final v.2_MBOM v.1_SBU_GLOBAL_NGT_Cost out Update" xfId="25052" xr:uid="{FCE29C92-41F3-490B-89DB-0C1DCA922122}"/>
    <cellStyle name="_Jan 2006 APAC MBOM - Feb 15PM version_Nov 2006 MBOM Final v.2_MBOM v.1_SBU_GLOBAL_NGT_EBIT OCF Ranges" xfId="25053" xr:uid="{608C91C9-AF78-4641-B6A8-DFD805937F09}"/>
    <cellStyle name="_Jan 2006 APAC MBOM - Feb 15PM version_Nov 2006 MBOM Final v.2_MBOM v.1_SBU_GLOBAL_NGT_Working Capital Graph" xfId="25054" xr:uid="{CCB41CE0-27AB-4FA3-9EF8-24EE12278CDC}"/>
    <cellStyle name="_Jan 2006 APAC MBOM - Feb 15PM version_Nov 2006 MBOM Final v.2_MBOM v.1_Supplemental Data Requirements-Country" xfId="25055" xr:uid="{9C5D7D1B-E145-4BAF-99E8-55B77218A316}"/>
    <cellStyle name="_Jan 2006 APAC MBOM - Feb 15PM version_Nov 2006 MBOM Final v.2_MBOM v.1_Working Capital Graph" xfId="25056" xr:uid="{80F7921C-CE0A-4F33-86DA-54B7C3DC9DA2}"/>
    <cellStyle name="_Jan 2006 APAC MBOM - Feb 15PM version_Nov 2006 MBOM Final v.2_MBOM v.2" xfId="25057" xr:uid="{F47E2B43-BBA5-460A-9157-D394FC697864}"/>
    <cellStyle name="_Jan 2006 APAC MBOM - Feb 15PM version_Nov 2006 MBOM Final v.2_MBOM v.2 2" xfId="25058" xr:uid="{D33C671A-0131-4340-92B5-DE2D240D028E}"/>
    <cellStyle name="_Jan 2006 APAC MBOM - Feb 15PM version_Nov 2006 MBOM Final v.2_MBOM v.2_2009 AOP_Jan deck_Financials Consol_Sent" xfId="25059" xr:uid="{07BE8C97-47F1-492C-B390-7E913CC35EFC}"/>
    <cellStyle name="_Jan 2006 APAC MBOM - Feb 15PM version_Nov 2006 MBOM Final v.2_MBOM v.2_2009 AOP_Jan deck_Financials Consol_Sent_2" xfId="25060" xr:uid="{4EAB92F4-9676-4482-8B27-21C2558B1F9B}"/>
    <cellStyle name="_Jan 2006 APAC MBOM - Feb 15PM version_Nov 2006 MBOM Final v.2_MBOM v.2_2009 AOP_Nov deck_Financials_for Consol_v2" xfId="25061" xr:uid="{FEA9BF44-F608-4873-B08E-2CAA76BBEB9D}"/>
    <cellStyle name="_Jan 2006 APAC MBOM - Feb 15PM version_Nov 2006 MBOM Final v.2_MBOM v.2_Cash Capex 10+2" xfId="25062" xr:uid="{77E4DAC6-F473-4B96-828C-F1AB185174D1}"/>
    <cellStyle name="_Jan 2006 APAC MBOM - Feb 15PM version_Nov 2006 MBOM Final v.2_MBOM v.2_Cash Capex 10+2_Cost out Update" xfId="25063" xr:uid="{7B90EF1B-2973-433A-949E-FB740B767293}"/>
    <cellStyle name="_Jan 2006 APAC MBOM - Feb 15PM version_Nov 2006 MBOM Final v.2_MBOM v.2_Cash Capex 10+2_EBIT OCF Ranges" xfId="25064" xr:uid="{61B8BA2C-2CE0-43BB-A07C-ACE272181BE0}"/>
    <cellStyle name="_Jan 2006 APAC MBOM - Feb 15PM version_Nov 2006 MBOM Final v.2_MBOM v.2_Cash Capex 10+2_Working Capital Graph" xfId="25065" xr:uid="{BD861B1B-6CCE-400A-B562-5240AF00F130}"/>
    <cellStyle name="_Jan 2006 APAC MBOM - Feb 15PM version_Nov 2006 MBOM Final v.2_MBOM v.2_Cost out Update" xfId="25066" xr:uid="{81AC574E-FFF3-4897-A382-F0B232F87C69}"/>
    <cellStyle name="_Jan 2006 APAC MBOM - Feb 15PM version_Nov 2006 MBOM Final v.2_MBOM v.2_EBIT OCF Ranges" xfId="25067" xr:uid="{14630922-87C3-48F7-A843-59BAFB2C2189}"/>
    <cellStyle name="_Jan 2006 APAC MBOM - Feb 15PM version_Nov 2006 MBOM Final v.2_MBOM v.2_Global Operations" xfId="25068" xr:uid="{69C4AE85-B37A-46E8-9675-77A5562E00BE}"/>
    <cellStyle name="_Jan 2006 APAC MBOM - Feb 15PM version_Nov 2006 MBOM Final v.2_MBOM v.2_Global Operations 2" xfId="25069" xr:uid="{5AD02E1E-A979-4F1E-8AC3-2993AF4F1870}"/>
    <cellStyle name="_Jan 2006 APAC MBOM - Feb 15PM version_Nov 2006 MBOM Final v.2_MBOM v.2_NA" xfId="25070" xr:uid="{FC938F98-1C8B-4AB3-9AC5-186C462F05C3}"/>
    <cellStyle name="_Jan 2006 APAC MBOM - Feb 15PM version_Nov 2006 MBOM Final v.2_MBOM v.2_NA 2" xfId="25071" xr:uid="{8978D5F7-C393-4AF1-AC1C-E6DD07858372}"/>
    <cellStyle name="_Jan 2006 APAC MBOM - Feb 15PM version_Nov 2006 MBOM Final v.2_MBOM v.2_NA_1" xfId="25072" xr:uid="{D92EB00E-29F8-4175-A40A-CE5E6D080D56}"/>
    <cellStyle name="_Jan 2006 APAC MBOM - Feb 15PM version_Nov 2006 MBOM Final v.2_MBOM v.2_NA_1 2" xfId="25073" xr:uid="{BBE0290F-C5CD-42C8-8414-15DAD867F23C}"/>
    <cellStyle name="_Jan 2006 APAC MBOM - Feb 15PM version_Nov 2006 MBOM Final v.2_MBOM v.2_Nov Review Deck Final" xfId="25074" xr:uid="{3CA53C95-66EE-49C8-9A0A-E7976AE64D55}"/>
    <cellStyle name="_Jan 2006 APAC MBOM - Feb 15PM version_Nov 2006 MBOM Final v.2_MBOM v.2_OCFAnalysis" xfId="25075" xr:uid="{D438B3B0-466A-4CDA-AA83-6CB56477A8C1}"/>
    <cellStyle name="_Jan 2006 APAC MBOM - Feb 15PM version_Nov 2006 MBOM Final v.2_MBOM v.2_OCFAnalysis_Cost out Update" xfId="25076" xr:uid="{5818EA16-CC8B-4151-84AF-579B59DB586C}"/>
    <cellStyle name="_Jan 2006 APAC MBOM - Feb 15PM version_Nov 2006 MBOM Final v.2_MBOM v.2_OCFAnalysis_EBIT OCF Ranges" xfId="25077" xr:uid="{8C8A6F98-0529-4058-A5FB-3EFC9B7D95E4}"/>
    <cellStyle name="_Jan 2006 APAC MBOM - Feb 15PM version_Nov 2006 MBOM Final v.2_MBOM v.2_OCFAnalysis_Working Capital Graph" xfId="25078" xr:uid="{26690E0A-16E0-46AB-BDE9-9C3ADAC0349F}"/>
    <cellStyle name="_Jan 2006 APAC MBOM - Feb 15PM version_Nov 2006 MBOM Final v.2_MBOM v.2_Quarterly Industry Volume - Corp Follow up Feb 19th" xfId="25079" xr:uid="{B5D26BEA-B8D7-40F2-BB7B-B947A3F449BD}"/>
    <cellStyle name="_Jan 2006 APAC MBOM - Feb 15PM version_Nov 2006 MBOM Final v.2_MBOM v.2_Quarterly Industry Volume - Corp Follow up Feb 19th 2" xfId="25080" xr:uid="{70A671B3-73C0-45CC-B67F-E4E6BC52C6BC}"/>
    <cellStyle name="_Jan 2006 APAC MBOM - Feb 15PM version_Nov 2006 MBOM Final v.2_MBOM v.2_Quarterly Industry Volume - Corp Follow up Feb 19th_Cost out Update" xfId="25081" xr:uid="{EB6615AE-4C45-4387-BA18-0CDEA2AA2633}"/>
    <cellStyle name="_Jan 2006 APAC MBOM - Feb 15PM version_Nov 2006 MBOM Final v.2_MBOM v.2_Quarterly Industry Volume - Corp Follow up Feb 19th_EBIT OCF Ranges" xfId="25082" xr:uid="{D9C05219-390F-475F-AD73-B09702B79340}"/>
    <cellStyle name="_Jan 2006 APAC MBOM - Feb 15PM version_Nov 2006 MBOM Final v.2_MBOM v.2_Quarterly Industry Volume - Corp Follow up Feb 19th_OCFAnalysis" xfId="25083" xr:uid="{481BF3D6-213B-482B-A6F0-0F51900EA185}"/>
    <cellStyle name="_Jan 2006 APAC MBOM - Feb 15PM version_Nov 2006 MBOM Final v.2_MBOM v.2_Quarterly Industry Volume - Corp Follow up Feb 19th_OCFAnalysis_Cost out Update" xfId="25084" xr:uid="{76BD6CD3-299E-4587-99CD-665CCC94A393}"/>
    <cellStyle name="_Jan 2006 APAC MBOM - Feb 15PM version_Nov 2006 MBOM Final v.2_MBOM v.2_Quarterly Industry Volume - Corp Follow up Feb 19th_OCFAnalysis_EBIT OCF Ranges" xfId="25085" xr:uid="{DAE4A970-9C9E-4C77-99A2-44C60ED5CDAD}"/>
    <cellStyle name="_Jan 2006 APAC MBOM - Feb 15PM version_Nov 2006 MBOM Final v.2_MBOM v.2_Quarterly Industry Volume - Corp Follow up Feb 19th_OCFAnalysis_Working Capital Graph" xfId="25086" xr:uid="{C9A04FB2-4613-4AB3-A5E6-ED27CBF9222E}"/>
    <cellStyle name="_Jan 2006 APAC MBOM - Feb 15PM version_Nov 2006 MBOM Final v.2_MBOM v.2_Quarterly Industry Volume - Corp Follow up Feb 19th_Working Capital Graph" xfId="25087" xr:uid="{9873DFEF-6134-43C2-904C-F60A25862F3A}"/>
    <cellStyle name="_Jan 2006 APAC MBOM - Feb 15PM version_Nov 2006 MBOM Final v.2_MBOM v.2_SBU_GLOBAL_NGT" xfId="25088" xr:uid="{820D76D1-7ADD-4C6F-95C0-7AB97F3F73CA}"/>
    <cellStyle name="_Jan 2006 APAC MBOM - Feb 15PM version_Nov 2006 MBOM Final v.2_MBOM v.2_SBU_GLOBAL_NGT 2" xfId="25089" xr:uid="{6A1100F4-AFDC-4261-8F28-85F8D6483052}"/>
    <cellStyle name="_Jan 2006 APAC MBOM - Feb 15PM version_Nov 2006 MBOM Final v.2_MBOM v.2_SBU_GLOBAL_NGT_Cost out Update" xfId="25090" xr:uid="{068AB8CD-CC16-46F6-954E-F4D3DE9A19FB}"/>
    <cellStyle name="_Jan 2006 APAC MBOM - Feb 15PM version_Nov 2006 MBOM Final v.2_MBOM v.2_SBU_GLOBAL_NGT_EBIT OCF Ranges" xfId="25091" xr:uid="{36F1A5E4-78F1-4DB0-AE00-B7460C054D56}"/>
    <cellStyle name="_Jan 2006 APAC MBOM - Feb 15PM version_Nov 2006 MBOM Final v.2_MBOM v.2_SBU_GLOBAL_NGT_Working Capital Graph" xfId="25092" xr:uid="{37EF936D-580D-48FD-BAB1-453EFD42EF70}"/>
    <cellStyle name="_Jan 2006 APAC MBOM - Feb 15PM version_Nov 2006 MBOM Final v.2_MBOM v.2_Supplemental Data Requirements-Country" xfId="25093" xr:uid="{DFC30717-052D-4165-AFF6-9B87D6A0817C}"/>
    <cellStyle name="_Jan 2006 APAC MBOM - Feb 15PM version_Nov 2006 MBOM Final v.2_MBOM v.2_Working Capital Graph" xfId="25094" xr:uid="{58AAE65F-05EA-4A3F-B4D0-A87061CD64AF}"/>
    <cellStyle name="_Jan 2006 APAC MBOM - Feb 15PM version_Nov 2006 MBOM Final v.2_MBOM v.3" xfId="25095" xr:uid="{5F2C5916-AF7B-4102-803F-804EA5E77DB6}"/>
    <cellStyle name="_Jan 2006 APAC MBOM - Feb 15PM version_Nov 2006 MBOM Final v.2_MBOM v.3 2" xfId="25096" xr:uid="{C9633DE8-24C9-4040-B71A-2524D7B83E61}"/>
    <cellStyle name="_Jan 2006 APAC MBOM - Feb 15PM version_Nov 2006 MBOM Final v.2_MBOM v.3_2009 AOP_Jan deck_Financials Consol_Sent" xfId="25097" xr:uid="{C68CB212-6E0E-4ABF-981B-82CDFFF93BB6}"/>
    <cellStyle name="_Jan 2006 APAC MBOM - Feb 15PM version_Nov 2006 MBOM Final v.2_MBOM v.3_2009 AOP_Jan deck_Financials Consol_Sent_2" xfId="25098" xr:uid="{42DE5A24-510B-4DC5-BC57-7181994B4565}"/>
    <cellStyle name="_Jan 2006 APAC MBOM - Feb 15PM version_Nov 2006 MBOM Final v.2_MBOM v.3_2009 AOP_Nov deck_Financials_for Consol_v2" xfId="25099" xr:uid="{EAC421B2-D52D-40DB-B1DA-39CF1D8E991D}"/>
    <cellStyle name="_Jan 2006 APAC MBOM - Feb 15PM version_Nov 2006 MBOM Final v.2_MBOM v.3_Cash Capex 10+2" xfId="25100" xr:uid="{96DE9432-41FE-4FC0-B570-C99CF1DB1305}"/>
    <cellStyle name="_Jan 2006 APAC MBOM - Feb 15PM version_Nov 2006 MBOM Final v.2_MBOM v.3_Cash Capex 10+2_Cost out Update" xfId="25101" xr:uid="{68963FBE-2EA1-44C6-BE68-0FACAEE6918C}"/>
    <cellStyle name="_Jan 2006 APAC MBOM - Feb 15PM version_Nov 2006 MBOM Final v.2_MBOM v.3_Cash Capex 10+2_EBIT OCF Ranges" xfId="25102" xr:uid="{2C745348-F0A3-4EEE-9DE4-99D3D6BBC25D}"/>
    <cellStyle name="_Jan 2006 APAC MBOM - Feb 15PM version_Nov 2006 MBOM Final v.2_MBOM v.3_Cash Capex 10+2_Working Capital Graph" xfId="25103" xr:uid="{05EF20B0-7800-453A-B958-D1911F3A0DF3}"/>
    <cellStyle name="_Jan 2006 APAC MBOM - Feb 15PM version_Nov 2006 MBOM Final v.2_MBOM v.3_Cost out Update" xfId="25104" xr:uid="{33A8DF41-1BB9-4F47-853D-87F986014DE3}"/>
    <cellStyle name="_Jan 2006 APAC MBOM - Feb 15PM version_Nov 2006 MBOM Final v.2_MBOM v.3_EBIT OCF Ranges" xfId="25105" xr:uid="{FD7246D4-A215-46E7-8A19-0F7CFEC080F3}"/>
    <cellStyle name="_Jan 2006 APAC MBOM - Feb 15PM version_Nov 2006 MBOM Final v.2_MBOM v.3_Global Operations" xfId="25106" xr:uid="{524B304E-DACC-446D-A89A-D21EFCCCE95E}"/>
    <cellStyle name="_Jan 2006 APAC MBOM - Feb 15PM version_Nov 2006 MBOM Final v.2_MBOM v.3_Global Operations 2" xfId="25107" xr:uid="{F6FAEAE2-2DDD-4C25-809D-386598779488}"/>
    <cellStyle name="_Jan 2006 APAC MBOM - Feb 15PM version_Nov 2006 MBOM Final v.2_MBOM v.3_NA" xfId="25108" xr:uid="{0622ABC9-A2F3-4D6A-A44F-149934639045}"/>
    <cellStyle name="_Jan 2006 APAC MBOM - Feb 15PM version_Nov 2006 MBOM Final v.2_MBOM v.3_NA 2" xfId="25109" xr:uid="{BD3110BE-AD57-456D-B114-9F2CC41027D0}"/>
    <cellStyle name="_Jan 2006 APAC MBOM - Feb 15PM version_Nov 2006 MBOM Final v.2_MBOM v.3_NA_1" xfId="25110" xr:uid="{1227442A-A3BD-4DBD-AA47-75C9502565DC}"/>
    <cellStyle name="_Jan 2006 APAC MBOM - Feb 15PM version_Nov 2006 MBOM Final v.2_MBOM v.3_NA_1 2" xfId="25111" xr:uid="{6F53EA6B-93F6-4407-91F4-BB47B63CAC9E}"/>
    <cellStyle name="_Jan 2006 APAC MBOM - Feb 15PM version_Nov 2006 MBOM Final v.2_MBOM v.3_Nov Review Deck Final" xfId="25112" xr:uid="{35C993C6-F834-4850-B6CC-F9D1A934372A}"/>
    <cellStyle name="_Jan 2006 APAC MBOM - Feb 15PM version_Nov 2006 MBOM Final v.2_MBOM v.3_OCFAnalysis" xfId="25113" xr:uid="{706A8EBE-90C7-4E51-898F-AACAC17DF06A}"/>
    <cellStyle name="_Jan 2006 APAC MBOM - Feb 15PM version_Nov 2006 MBOM Final v.2_MBOM v.3_OCFAnalysis_Cost out Update" xfId="25114" xr:uid="{69B767F5-54C5-45C4-9638-AE081F7FC6B3}"/>
    <cellStyle name="_Jan 2006 APAC MBOM - Feb 15PM version_Nov 2006 MBOM Final v.2_MBOM v.3_OCFAnalysis_EBIT OCF Ranges" xfId="25115" xr:uid="{5FABEF6A-0D45-43CC-B340-13F3EC654B00}"/>
    <cellStyle name="_Jan 2006 APAC MBOM - Feb 15PM version_Nov 2006 MBOM Final v.2_MBOM v.3_OCFAnalysis_Working Capital Graph" xfId="25116" xr:uid="{084A9D97-3294-4E65-A414-14B7ED0B9AC5}"/>
    <cellStyle name="_Jan 2006 APAC MBOM - Feb 15PM version_Nov 2006 MBOM Final v.2_MBOM v.3_Quarterly Industry Volume - Corp Follow up Feb 19th" xfId="25117" xr:uid="{E150F3F4-59FF-4F8F-9E5F-8BE8B90D02E3}"/>
    <cellStyle name="_Jan 2006 APAC MBOM - Feb 15PM version_Nov 2006 MBOM Final v.2_MBOM v.3_Quarterly Industry Volume - Corp Follow up Feb 19th 2" xfId="25118" xr:uid="{736D4C46-12A0-47F1-914A-BEDD9BAE5628}"/>
    <cellStyle name="_Jan 2006 APAC MBOM - Feb 15PM version_Nov 2006 MBOM Final v.2_MBOM v.3_Quarterly Industry Volume - Corp Follow up Feb 19th_Cost out Update" xfId="25119" xr:uid="{7306EC1D-4691-4540-8304-5293B6699C8E}"/>
    <cellStyle name="_Jan 2006 APAC MBOM - Feb 15PM version_Nov 2006 MBOM Final v.2_MBOM v.3_Quarterly Industry Volume - Corp Follow up Feb 19th_EBIT OCF Ranges" xfId="25120" xr:uid="{9F79BFDD-3422-4DBE-9EE8-A2CF3074B176}"/>
    <cellStyle name="_Jan 2006 APAC MBOM - Feb 15PM version_Nov 2006 MBOM Final v.2_MBOM v.3_Quarterly Industry Volume - Corp Follow up Feb 19th_OCFAnalysis" xfId="25121" xr:uid="{5F47EEB9-48EB-4108-8C72-81DDDDD2A1BD}"/>
    <cellStyle name="_Jan 2006 APAC MBOM - Feb 15PM version_Nov 2006 MBOM Final v.2_MBOM v.3_Quarterly Industry Volume - Corp Follow up Feb 19th_OCFAnalysis_Cost out Update" xfId="25122" xr:uid="{0E8AE742-052D-4EE5-83C9-C0D6E56B50A7}"/>
    <cellStyle name="_Jan 2006 APAC MBOM - Feb 15PM version_Nov 2006 MBOM Final v.2_MBOM v.3_Quarterly Industry Volume - Corp Follow up Feb 19th_OCFAnalysis_EBIT OCF Ranges" xfId="25123" xr:uid="{C20B3D28-5A60-4315-B968-8410D50A8CF0}"/>
    <cellStyle name="_Jan 2006 APAC MBOM - Feb 15PM version_Nov 2006 MBOM Final v.2_MBOM v.3_Quarterly Industry Volume - Corp Follow up Feb 19th_OCFAnalysis_Working Capital Graph" xfId="25124" xr:uid="{F8D15E32-E6FA-492A-9FF3-EC671ED6CBEC}"/>
    <cellStyle name="_Jan 2006 APAC MBOM - Feb 15PM version_Nov 2006 MBOM Final v.2_MBOM v.3_Quarterly Industry Volume - Corp Follow up Feb 19th_Working Capital Graph" xfId="25125" xr:uid="{EDB10148-CBAA-4AF1-BA2B-92711D2E46A8}"/>
    <cellStyle name="_Jan 2006 APAC MBOM - Feb 15PM version_Nov 2006 MBOM Final v.2_MBOM v.3_SBU_GLOBAL_NGT" xfId="25126" xr:uid="{9AB70107-3C76-4C34-A0F4-583C0AC0440A}"/>
    <cellStyle name="_Jan 2006 APAC MBOM - Feb 15PM version_Nov 2006 MBOM Final v.2_MBOM v.3_SBU_GLOBAL_NGT 2" xfId="25127" xr:uid="{82402965-8601-419F-9C71-ABC3B65260B6}"/>
    <cellStyle name="_Jan 2006 APAC MBOM - Feb 15PM version_Nov 2006 MBOM Final v.2_MBOM v.3_SBU_GLOBAL_NGT_Cost out Update" xfId="25128" xr:uid="{F8B0FF18-9676-487B-8A36-6FFF66360A5D}"/>
    <cellStyle name="_Jan 2006 APAC MBOM - Feb 15PM version_Nov 2006 MBOM Final v.2_MBOM v.3_SBU_GLOBAL_NGT_EBIT OCF Ranges" xfId="25129" xr:uid="{CA6062C4-9618-4E6D-8E71-13AED4642F84}"/>
    <cellStyle name="_Jan 2006 APAC MBOM - Feb 15PM version_Nov 2006 MBOM Final v.2_MBOM v.3_SBU_GLOBAL_NGT_Working Capital Graph" xfId="25130" xr:uid="{093939E6-2418-469F-8B93-F9BB14783CB5}"/>
    <cellStyle name="_Jan 2006 APAC MBOM - Feb 15PM version_Nov 2006 MBOM Final v.2_MBOM v.3_Supplemental Data Requirements-Country" xfId="25131" xr:uid="{8FF88565-A29B-42FE-98B7-FEF32EC6846C}"/>
    <cellStyle name="_Jan 2006 APAC MBOM - Feb 15PM version_Nov 2006 MBOM Final v.2_MBOM v.3_Working Capital Graph" xfId="25132" xr:uid="{93DB493A-0DC3-4C65-A062-423892173EB8}"/>
    <cellStyle name="_Jan 2006 APAC MBOM - Feb 15PM version_Nov 2006 MBOM Final v.2_MBOM_2009 AOP_Jan deck_Financials Consol_Sent" xfId="25133" xr:uid="{819E14AA-C208-4740-A992-7DBF030D45FE}"/>
    <cellStyle name="_Jan 2006 APAC MBOM - Feb 15PM version_Nov 2006 MBOM Final v.2_MBOM_2009 AOP_Jan deck_Financials Consol_Sent_2" xfId="25134" xr:uid="{F67513BE-5315-4B85-9946-F11C1B86B5F9}"/>
    <cellStyle name="_Jan 2006 APAC MBOM - Feb 15PM version_Nov 2006 MBOM Final v.2_MBOM_2009 AOP_Nov deck_Financials_for Consol_v2" xfId="25135" xr:uid="{B3CB8866-0ACF-413B-8F24-7E831EF02BF0}"/>
    <cellStyle name="_Jan 2006 APAC MBOM - Feb 15PM version_Nov 2006 MBOM Final v.2_MBOM_Cash Capex 10+2" xfId="25136" xr:uid="{B4A6C608-ED01-4F16-9B2F-B243799CD173}"/>
    <cellStyle name="_Jan 2006 APAC MBOM - Feb 15PM version_Nov 2006 MBOM Final v.2_MBOM_Cash Capex 10+2_Cost out Update" xfId="25137" xr:uid="{8AAFC1FB-79DD-4C97-B4D8-E1F41481A541}"/>
    <cellStyle name="_Jan 2006 APAC MBOM - Feb 15PM version_Nov 2006 MBOM Final v.2_MBOM_Cash Capex 10+2_EBIT OCF Ranges" xfId="25138" xr:uid="{718A5BBC-6791-49C6-AD70-7A4DDF2B845A}"/>
    <cellStyle name="_Jan 2006 APAC MBOM - Feb 15PM version_Nov 2006 MBOM Final v.2_MBOM_Cash Capex 10+2_Working Capital Graph" xfId="25139" xr:uid="{CCCACE3D-A461-4792-8079-3D56E35F7A32}"/>
    <cellStyle name="_Jan 2006 APAC MBOM - Feb 15PM version_Nov 2006 MBOM Final v.2_MBOM_Cost out Update" xfId="25140" xr:uid="{50504E75-100F-47AA-B2DB-EF1EA19DAB5D}"/>
    <cellStyle name="_Jan 2006 APAC MBOM - Feb 15PM version_Nov 2006 MBOM Final v.2_MBOM_EBIT OCF Ranges" xfId="25141" xr:uid="{B8561E6D-B5FC-458B-9838-C0E751C89BD0}"/>
    <cellStyle name="_Jan 2006 APAC MBOM - Feb 15PM version_Nov 2006 MBOM Final v.2_MBOM_Global Operations" xfId="25142" xr:uid="{454D5505-6F6B-48E7-B4FA-DE3C98C8ED7A}"/>
    <cellStyle name="_Jan 2006 APAC MBOM - Feb 15PM version_Nov 2006 MBOM Final v.2_MBOM_Global Operations 2" xfId="25143" xr:uid="{52D783DC-D066-4022-A38A-3A268CD9507A}"/>
    <cellStyle name="_Jan 2006 APAC MBOM - Feb 15PM version_Nov 2006 MBOM Final v.2_MBOM_NA" xfId="25144" xr:uid="{91AD3E10-D918-4799-B0B3-37DF8D8B7D1C}"/>
    <cellStyle name="_Jan 2006 APAC MBOM - Feb 15PM version_Nov 2006 MBOM Final v.2_MBOM_NA 2" xfId="25145" xr:uid="{6B44DF72-6CAA-4BA3-A4C2-F30FF69212AB}"/>
    <cellStyle name="_Jan 2006 APAC MBOM - Feb 15PM version_Nov 2006 MBOM Final v.2_MBOM_NA_1" xfId="25146" xr:uid="{3E2E90D3-E72A-4FE3-A605-62E7DCD4D1A7}"/>
    <cellStyle name="_Jan 2006 APAC MBOM - Feb 15PM version_Nov 2006 MBOM Final v.2_MBOM_NA_1 2" xfId="25147" xr:uid="{3584C467-4E6B-432D-8D9E-83CFE9BEBB81}"/>
    <cellStyle name="_Jan 2006 APAC MBOM - Feb 15PM version_Nov 2006 MBOM Final v.2_MBOM_Nov Review Deck Final" xfId="25148" xr:uid="{D5E97894-B01F-48DD-A90B-224F39D9F49D}"/>
    <cellStyle name="_Jan 2006 APAC MBOM - Feb 15PM version_Nov 2006 MBOM Final v.2_MBOM_OCFAnalysis" xfId="25149" xr:uid="{98BB1DCE-908B-4281-B06D-D3DCDC4C2997}"/>
    <cellStyle name="_Jan 2006 APAC MBOM - Feb 15PM version_Nov 2006 MBOM Final v.2_MBOM_OCFAnalysis_Cost out Update" xfId="25150" xr:uid="{8B542519-6C9D-428F-BAD3-7A4F728B82DC}"/>
    <cellStyle name="_Jan 2006 APAC MBOM - Feb 15PM version_Nov 2006 MBOM Final v.2_MBOM_OCFAnalysis_EBIT OCF Ranges" xfId="25151" xr:uid="{CD6912F8-37BD-44A5-857B-A36C492B5E85}"/>
    <cellStyle name="_Jan 2006 APAC MBOM - Feb 15PM version_Nov 2006 MBOM Final v.2_MBOM_OCFAnalysis_Working Capital Graph" xfId="25152" xr:uid="{871062CE-4C1D-45F9-9303-5FB151C2D356}"/>
    <cellStyle name="_Jan 2006 APAC MBOM - Feb 15PM version_Nov 2006 MBOM Final v.2_MBOM_Quarterly Industry Volume - Corp Follow up Feb 19th" xfId="25153" xr:uid="{3A8191F6-3063-4041-B1F0-A48ABBAF0B46}"/>
    <cellStyle name="_Jan 2006 APAC MBOM - Feb 15PM version_Nov 2006 MBOM Final v.2_MBOM_Quarterly Industry Volume - Corp Follow up Feb 19th 2" xfId="25154" xr:uid="{77188C57-E202-40BE-93F7-572C19B10027}"/>
    <cellStyle name="_Jan 2006 APAC MBOM - Feb 15PM version_Nov 2006 MBOM Final v.2_MBOM_Quarterly Industry Volume - Corp Follow up Feb 19th_Cost out Update" xfId="25155" xr:uid="{0BFD79CA-8F39-432A-852E-459B3341A159}"/>
    <cellStyle name="_Jan 2006 APAC MBOM - Feb 15PM version_Nov 2006 MBOM Final v.2_MBOM_Quarterly Industry Volume - Corp Follow up Feb 19th_EBIT OCF Ranges" xfId="25156" xr:uid="{9CF584EA-CB39-4E0B-9F25-2F3E6C73B850}"/>
    <cellStyle name="_Jan 2006 APAC MBOM - Feb 15PM version_Nov 2006 MBOM Final v.2_MBOM_Quarterly Industry Volume - Corp Follow up Feb 19th_OCFAnalysis" xfId="25157" xr:uid="{0713C73D-9814-4844-8E63-3F14F7979DE8}"/>
    <cellStyle name="_Jan 2006 APAC MBOM - Feb 15PM version_Nov 2006 MBOM Final v.2_MBOM_Quarterly Industry Volume - Corp Follow up Feb 19th_OCFAnalysis_Cost out Update" xfId="25158" xr:uid="{A7E01849-67A3-496A-978A-FDAFBAE2FBEF}"/>
    <cellStyle name="_Jan 2006 APAC MBOM - Feb 15PM version_Nov 2006 MBOM Final v.2_MBOM_Quarterly Industry Volume - Corp Follow up Feb 19th_OCFAnalysis_EBIT OCF Ranges" xfId="25159" xr:uid="{D4DA7585-925F-4691-A70B-025CE0D3A0D4}"/>
    <cellStyle name="_Jan 2006 APAC MBOM - Feb 15PM version_Nov 2006 MBOM Final v.2_MBOM_Quarterly Industry Volume - Corp Follow up Feb 19th_OCFAnalysis_Working Capital Graph" xfId="25160" xr:uid="{1527C14A-7693-4DEF-BBDF-81FFC4F8F906}"/>
    <cellStyle name="_Jan 2006 APAC MBOM - Feb 15PM version_Nov 2006 MBOM Final v.2_MBOM_Quarterly Industry Volume - Corp Follow up Feb 19th_Working Capital Graph" xfId="25161" xr:uid="{738F66C6-3AD2-4C94-AAAE-5ECBDD1CACC0}"/>
    <cellStyle name="_Jan 2006 APAC MBOM - Feb 15PM version_Nov 2006 MBOM Final v.2_MBOM_SBU_GLOBAL_NGT" xfId="25162" xr:uid="{FE0305A5-EDAD-4CC1-A898-A2C1035AA70E}"/>
    <cellStyle name="_Jan 2006 APAC MBOM - Feb 15PM version_Nov 2006 MBOM Final v.2_MBOM_SBU_GLOBAL_NGT 2" xfId="25163" xr:uid="{A91F67EF-2A71-4C43-83A6-6DF0F8FB93FE}"/>
    <cellStyle name="_Jan 2006 APAC MBOM - Feb 15PM version_Nov 2006 MBOM Final v.2_MBOM_SBU_GLOBAL_NGT_Cost out Update" xfId="25164" xr:uid="{32FF289F-DCB9-4DEB-9784-FCAF8F74C2C8}"/>
    <cellStyle name="_Jan 2006 APAC MBOM - Feb 15PM version_Nov 2006 MBOM Final v.2_MBOM_SBU_GLOBAL_NGT_EBIT OCF Ranges" xfId="25165" xr:uid="{04E2B497-0C79-4ACD-9419-D1EFEC53A116}"/>
    <cellStyle name="_Jan 2006 APAC MBOM - Feb 15PM version_Nov 2006 MBOM Final v.2_MBOM_SBU_GLOBAL_NGT_Working Capital Graph" xfId="25166" xr:uid="{9732D425-706B-465C-BB7B-4DC4DC4BBE7D}"/>
    <cellStyle name="_Jan 2006 APAC MBOM - Feb 15PM version_Nov 2006 MBOM Final v.2_MBOM_Supplemental Data Requirements-Country" xfId="25167" xr:uid="{63A2D464-6BC2-40F3-81DE-46A443081C28}"/>
    <cellStyle name="_Jan 2006 APAC MBOM - Feb 15PM version_Nov 2006 MBOM Final v.2_MBOM_Working Capital Graph" xfId="25168" xr:uid="{2DBA148D-D928-450A-A3CC-201F236A299F}"/>
    <cellStyle name="_Jan 2006 APAC MBOM - Feb 15PM version_Nov 2006 MBOM Final v.2_NA" xfId="25169" xr:uid="{D06C4CEB-7EB0-45C0-A03B-9B6FB1151BE8}"/>
    <cellStyle name="_Jan 2006 APAC MBOM - Feb 15PM version_Nov 2006 MBOM Final v.2_NA 2" xfId="25170" xr:uid="{E207F0CB-3C02-42E7-865E-DF745FE0180F}"/>
    <cellStyle name="_Jan 2006 APAC MBOM - Feb 15PM version_Nov 2006 MBOM Final v.2_NA_1" xfId="25171" xr:uid="{6DA37A11-FD99-4A1A-9DFB-6E20C277370A}"/>
    <cellStyle name="_Jan 2006 APAC MBOM - Feb 15PM version_Nov 2006 MBOM Final v.2_NA_1 2" xfId="25172" xr:uid="{E99AE7AB-A231-4FCF-BDA9-54F2C655BE80}"/>
    <cellStyle name="_Jan 2006 APAC MBOM - Feb 15PM version_Nov 2006 MBOM Final v.2_Nov Review Deck Final" xfId="25173" xr:uid="{AD116165-7450-45E3-A245-A9EE2F09E164}"/>
    <cellStyle name="_Jan 2006 APAC MBOM - Feb 15PM version_Nov 2006 MBOM Final v.2_OCFAnalysis" xfId="25174" xr:uid="{595F15B0-2F21-4533-8CDC-85DB6348E21B}"/>
    <cellStyle name="_Jan 2006 APAC MBOM - Feb 15PM version_Nov 2006 MBOM Final v.2_OCFAnalysis_Cost out Update" xfId="25175" xr:uid="{301ED419-1604-48F8-96ED-5FB2CBD02069}"/>
    <cellStyle name="_Jan 2006 APAC MBOM - Feb 15PM version_Nov 2006 MBOM Final v.2_OCFAnalysis_EBIT OCF Ranges" xfId="25176" xr:uid="{88C15DE0-E834-441C-A1D5-7B448764732F}"/>
    <cellStyle name="_Jan 2006 APAC MBOM - Feb 15PM version_Nov 2006 MBOM Final v.2_OCFAnalysis_Working Capital Graph" xfId="25177" xr:uid="{D77B7DD6-8ECE-433E-ABD5-62FECD9FFF8D}"/>
    <cellStyle name="_Jan 2006 APAC MBOM - Feb 15PM version_Nov 2006 MBOM Final v.2_Quarterly Industry Volume - Corp Follow up Feb 19th" xfId="25178" xr:uid="{E1E334F2-8373-4539-9383-F760F49EECB8}"/>
    <cellStyle name="_Jan 2006 APAC MBOM - Feb 15PM version_Nov 2006 MBOM Final v.2_Quarterly Industry Volume - Corp Follow up Feb 19th 2" xfId="25179" xr:uid="{73869E87-E35B-463F-8432-2041B8B9287C}"/>
    <cellStyle name="_Jan 2006 APAC MBOM - Feb 15PM version_Nov 2006 MBOM Final v.2_Quarterly Industry Volume - Corp Follow up Feb 19th_Cost out Update" xfId="25180" xr:uid="{13715FCF-4848-48A2-B698-23A9BB79C585}"/>
    <cellStyle name="_Jan 2006 APAC MBOM - Feb 15PM version_Nov 2006 MBOM Final v.2_Quarterly Industry Volume - Corp Follow up Feb 19th_EBIT OCF Ranges" xfId="25181" xr:uid="{D4EABE22-1ED6-4658-AAAB-72520814480B}"/>
    <cellStyle name="_Jan 2006 APAC MBOM - Feb 15PM version_Nov 2006 MBOM Final v.2_Quarterly Industry Volume - Corp Follow up Feb 19th_OCFAnalysis" xfId="25182" xr:uid="{9DA88037-2AC1-48AE-9BC1-0282FA5F28B1}"/>
    <cellStyle name="_Jan 2006 APAC MBOM - Feb 15PM version_Nov 2006 MBOM Final v.2_Quarterly Industry Volume - Corp Follow up Feb 19th_OCFAnalysis_Cost out Update" xfId="25183" xr:uid="{84B54F3C-16A2-4F50-8651-8773E64B96A5}"/>
    <cellStyle name="_Jan 2006 APAC MBOM - Feb 15PM version_Nov 2006 MBOM Final v.2_Quarterly Industry Volume - Corp Follow up Feb 19th_OCFAnalysis_EBIT OCF Ranges" xfId="25184" xr:uid="{BCCEF449-E82C-4D29-A637-EB045AC81E05}"/>
    <cellStyle name="_Jan 2006 APAC MBOM - Feb 15PM version_Nov 2006 MBOM Final v.2_Quarterly Industry Volume - Corp Follow up Feb 19th_OCFAnalysis_Working Capital Graph" xfId="25185" xr:uid="{B5064FF3-1A97-4897-AAB4-B21B8CADFE5A}"/>
    <cellStyle name="_Jan 2006 APAC MBOM - Feb 15PM version_Nov 2006 MBOM Final v.2_Quarterly Industry Volume - Corp Follow up Feb 19th_Working Capital Graph" xfId="25186" xr:uid="{71D47FD7-037A-4ABC-B9FC-F7CD74144945}"/>
    <cellStyle name="_Jan 2006 APAC MBOM - Feb 15PM version_Nov 2006 MBOM Final v.2_SBU_GLOBAL_NGT" xfId="25187" xr:uid="{5A3353A6-1193-4B08-BE6E-F6C334A681C3}"/>
    <cellStyle name="_Jan 2006 APAC MBOM - Feb 15PM version_Nov 2006 MBOM Final v.2_SBU_GLOBAL_NGT 2" xfId="25188" xr:uid="{5F4E1BC1-3F22-498C-A5C9-609623D65E15}"/>
    <cellStyle name="_Jan 2006 APAC MBOM - Feb 15PM version_Nov 2006 MBOM Final v.2_SBU_GLOBAL_NGT_Cost out Update" xfId="25189" xr:uid="{73CA94C4-C193-4BA1-AE2F-89CABBD569A7}"/>
    <cellStyle name="_Jan 2006 APAC MBOM - Feb 15PM version_Nov 2006 MBOM Final v.2_SBU_GLOBAL_NGT_EBIT OCF Ranges" xfId="25190" xr:uid="{2DB268F7-BC1C-4724-BE23-F3C41CF88081}"/>
    <cellStyle name="_Jan 2006 APAC MBOM - Feb 15PM version_Nov 2006 MBOM Final v.2_SBU_GLOBAL_NGT_Working Capital Graph" xfId="25191" xr:uid="{D3C8D479-E704-4268-94F7-F8F6169A747D}"/>
    <cellStyle name="_Jan 2006 APAC MBOM - Feb 15PM version_Nov 2006 MBOM Final v.2_SPTFIN MBOM Inputs AUG 07" xfId="25192" xr:uid="{1FD21421-4F55-4BC1-B05C-3BFCB9B9AB89}"/>
    <cellStyle name="_Jan 2006 APAC MBOM - Feb 15PM version_Nov 2006 MBOM Final v.2_SPTFIN MBOM Inputs AUG 07_Cost out Update" xfId="25193" xr:uid="{34A2A936-BFDC-48FE-9BA3-10C754C99CCD}"/>
    <cellStyle name="_Jan 2006 APAC MBOM - Feb 15PM version_Nov 2006 MBOM Final v.2_SPTFIN MBOM Inputs AUG 07_EBIT OCF Ranges" xfId="25194" xr:uid="{D856012A-622B-45C6-9DE3-816B5C2D97F3}"/>
    <cellStyle name="_Jan 2006 APAC MBOM - Feb 15PM version_Nov 2006 MBOM Final v.2_SPTFIN MBOM Inputs AUG 07_Working Capital Graph" xfId="25195" xr:uid="{D2606DCA-764D-44A1-A969-C5AEC9873F5B}"/>
    <cellStyle name="_Jan 2006 APAC MBOM - Feb 15PM version_Nov 2006 MBOM Final v.2_SPTFIN MBOM Inputs Dec 07" xfId="25196" xr:uid="{E343657A-0339-4E5B-AEBE-FB7C9F70351F}"/>
    <cellStyle name="_Jan 2006 APAC MBOM - Feb 15PM version_Nov 2006 MBOM Final v.2_SPTFIN MBOM Inputs Dec 07_Cost out Update" xfId="25197" xr:uid="{AC83F13D-11D8-4F5A-B00E-569BA098B5C0}"/>
    <cellStyle name="_Jan 2006 APAC MBOM - Feb 15PM version_Nov 2006 MBOM Final v.2_SPTFIN MBOM Inputs Dec 07_EBIT OCF Ranges" xfId="25198" xr:uid="{B4096EAC-6263-43E7-8E23-51FBDEA36982}"/>
    <cellStyle name="_Jan 2006 APAC MBOM - Feb 15PM version_Nov 2006 MBOM Final v.2_SPTFIN MBOM Inputs Dec 07_Working Capital Graph" xfId="25199" xr:uid="{275B62F3-9E94-4CF5-8005-A1346A00F5BD}"/>
    <cellStyle name="_Jan 2006 APAC MBOM - Feb 15PM version_Nov 2006 MBOM Final v.2_SPTFIN MBOM Inputs jul 07" xfId="25200" xr:uid="{FD87A2DD-3AC1-41E3-AA8B-B856E82C69A8}"/>
    <cellStyle name="_Jan 2006 APAC MBOM - Feb 15PM version_Nov 2006 MBOM Final v.2_SPTFIN MBOM Inputs jul 07_Cost out Update" xfId="25201" xr:uid="{F087CB4E-2B3D-489B-9B9F-AEBED255FE42}"/>
    <cellStyle name="_Jan 2006 APAC MBOM - Feb 15PM version_Nov 2006 MBOM Final v.2_SPTFIN MBOM Inputs jul 07_EBIT OCF Ranges" xfId="25202" xr:uid="{ED0E8EBB-B3AB-40E3-B9E8-C9A6B8337240}"/>
    <cellStyle name="_Jan 2006 APAC MBOM - Feb 15PM version_Nov 2006 MBOM Final v.2_SPTFIN MBOM Inputs jul 07_Working Capital Graph" xfId="25203" xr:uid="{D6BFB6E8-05E0-4495-A7C7-317C24903C16}"/>
    <cellStyle name="_Jan 2006 APAC MBOM - Feb 15PM version_Nov 2006 MBOM Final v.2_SPTFIN MBOM Inputs jun 07 final" xfId="25204" xr:uid="{A1063C84-89B7-4CE8-BF10-3177D548F08B}"/>
    <cellStyle name="_Jan 2006 APAC MBOM - Feb 15PM version_Nov 2006 MBOM Final v.2_SPTFIN MBOM Inputs jun 07 final_Cost out Update" xfId="25205" xr:uid="{71D93ADF-9427-48D3-9F25-CE116882583E}"/>
    <cellStyle name="_Jan 2006 APAC MBOM - Feb 15PM version_Nov 2006 MBOM Final v.2_SPTFIN MBOM Inputs jun 07 final_EBIT OCF Ranges" xfId="25206" xr:uid="{67A26583-9C56-4CFA-B62C-A3DF09F09A15}"/>
    <cellStyle name="_Jan 2006 APAC MBOM - Feb 15PM version_Nov 2006 MBOM Final v.2_SPTFIN MBOM Inputs jun 07 final_Working Capital Graph" xfId="25207" xr:uid="{9C722897-4604-41A1-8017-5BB2784335BB}"/>
    <cellStyle name="_Jan 2006 APAC MBOM - Feb 15PM version_Nov 2006 MBOM Final v.2_SPTFIN MBOM Inputs Jun'07" xfId="25208" xr:uid="{80FBBF03-6A89-4F81-9936-9234F54DADBA}"/>
    <cellStyle name="_Jan 2006 APAC MBOM - Feb 15PM version_Nov 2006 MBOM Final v.2_SPTFIN MBOM Inputs Jun'07_Cost out Update" xfId="25209" xr:uid="{89628A06-3DD1-4810-AF6D-1440A5DC921E}"/>
    <cellStyle name="_Jan 2006 APAC MBOM - Feb 15PM version_Nov 2006 MBOM Final v.2_SPTFIN MBOM Inputs Jun'07_EBIT OCF Ranges" xfId="25210" xr:uid="{D7F6FBAB-2C11-4A1E-B5E4-1954B6521E3E}"/>
    <cellStyle name="_Jan 2006 APAC MBOM - Feb 15PM version_Nov 2006 MBOM Final v.2_SPTFIN MBOM Inputs Jun'07_Working Capital Graph" xfId="25211" xr:uid="{33632D4F-39AA-473D-AE47-378EDFE03CB9}"/>
    <cellStyle name="_Jan 2006 APAC MBOM - Feb 15PM version_Nov 2006 MBOM Final v.2_Supplemental Data Requirements-Country" xfId="25212" xr:uid="{6B636968-4794-420A-8F3D-307B6B15779F}"/>
    <cellStyle name="_Jan 2006 APAC MBOM - Feb 15PM version_Nov 2006 MBOM Final v.2_Working Capital Graph" xfId="25213" xr:uid="{D6B30FB8-8512-4158-A61A-9B67129A81AF}"/>
    <cellStyle name="_Jan 2006 APAC MBOM - Feb 15PM version_Nov Review Deck Final" xfId="25214" xr:uid="{20699461-25F6-4698-B9B0-D8227FA2C1EF}"/>
    <cellStyle name="_Jan 2006 APAC MBOM - Feb 15PM version_OCFAnalysis" xfId="25215" xr:uid="{57DEFBAB-4918-4AEA-897F-773BBA802B40}"/>
    <cellStyle name="_Jan 2006 APAC MBOM - Feb 15PM version_OCFAnalysis_Cost out Update" xfId="25216" xr:uid="{3C4C7BAE-0B16-4411-B737-1CC597EEC8FB}"/>
    <cellStyle name="_Jan 2006 APAC MBOM - Feb 15PM version_OCFAnalysis_EBIT OCF Ranges" xfId="25217" xr:uid="{EBF15F21-219D-4C26-BB61-4074EF174042}"/>
    <cellStyle name="_Jan 2006 APAC MBOM - Feb 15PM version_OCFAnalysis_Working Capital Graph" xfId="25218" xr:uid="{CBB65063-0897-4E0E-984B-877925DDD514}"/>
    <cellStyle name="_Jan 2006 APAC MBOM - Feb 15PM version_PBU" xfId="12784" xr:uid="{387A4481-7201-43C8-BFA7-CAC90197E085}"/>
    <cellStyle name="_Jan 2006 APAC MBOM - Feb 15PM version_PBU April 2006" xfId="25219" xr:uid="{182628B8-B210-4231-8E1C-082BBB13848C}"/>
    <cellStyle name="_Jan 2006 APAC MBOM - Feb 15PM version_PBU April 2006 2" xfId="25220" xr:uid="{C13080DC-E52C-4F25-BA54-9208BC34647C}"/>
    <cellStyle name="_Jan 2006 APAC MBOM - Feb 15PM version_PBU April 2006_2009 AOP_Jan deck_Financials Consol_Sent" xfId="25221" xr:uid="{BE07EA50-9DDF-4B71-A3BB-91DD87A853E4}"/>
    <cellStyle name="_Jan 2006 APAC MBOM - Feb 15PM version_PBU April 2006_2009 AOP_Jan deck_Financials Consol_Sent_2" xfId="25222" xr:uid="{8F7615E2-96CC-4BF2-913D-DFECD22AA1F2}"/>
    <cellStyle name="_Jan 2006 APAC MBOM - Feb 15PM version_PBU April 2006_2009 AOP_Nov deck_Financials_for Consol_v2" xfId="25223" xr:uid="{A63A7DE0-76F9-432E-9D67-6D44FD748D90}"/>
    <cellStyle name="_Jan 2006 APAC MBOM - Feb 15PM version_PBU April 2006_Cash Capex 10+2" xfId="25224" xr:uid="{64BE19DE-6E0A-4947-8E15-BDBB2C194316}"/>
    <cellStyle name="_Jan 2006 APAC MBOM - Feb 15PM version_PBU April 2006_Cash Capex 10+2_Cost out Update" xfId="25225" xr:uid="{F183DF4D-69FB-45A4-8200-EE5ABDDAB58C}"/>
    <cellStyle name="_Jan 2006 APAC MBOM - Feb 15PM version_PBU April 2006_Cash Capex 10+2_EBIT OCF Ranges" xfId="25226" xr:uid="{C4F5B397-AADD-46BC-9550-8862CD16A1EA}"/>
    <cellStyle name="_Jan 2006 APAC MBOM - Feb 15PM version_PBU April 2006_Cash Capex 10+2_Working Capital Graph" xfId="25227" xr:uid="{6BB78BFA-8467-4325-8B1D-711EF48F24F6}"/>
    <cellStyle name="_Jan 2006 APAC MBOM - Feb 15PM version_PBU April 2006_consumer walk 0807" xfId="25228" xr:uid="{65D06B22-C519-4428-BA3B-62149B3F5DE6}"/>
    <cellStyle name="_Jan 2006 APAC MBOM - Feb 15PM version_PBU April 2006_consumer walk 0807_Cost out Update" xfId="25229" xr:uid="{5227FBE1-C4E1-48BF-A9CC-D558AAA5AA85}"/>
    <cellStyle name="_Jan 2006 APAC MBOM - Feb 15PM version_PBU April 2006_consumer walk 0807_EBIT OCF Ranges" xfId="25230" xr:uid="{AA7CD1E3-07B6-49DB-9EDC-716EC4DB42E3}"/>
    <cellStyle name="_Jan 2006 APAC MBOM - Feb 15PM version_PBU April 2006_consumer walk 0807_Working Capital Graph" xfId="25231" xr:uid="{7BC726AD-7AD6-4770-90E9-303686921A87}"/>
    <cellStyle name="_Jan 2006 APAC MBOM - Feb 15PM version_PBU April 2006_Cost out Update" xfId="25232" xr:uid="{A6A0FBA4-FCF0-454D-AA2E-962E841D068A}"/>
    <cellStyle name="_Jan 2006 APAC MBOM - Feb 15PM version_PBU April 2006_EBIT OCF Ranges" xfId="25233" xr:uid="{29672611-0E70-4121-8FA5-35D0C64FCD2F}"/>
    <cellStyle name="_Jan 2006 APAC MBOM - Feb 15PM version_PBU April 2006_Global Operations" xfId="25234" xr:uid="{4B58E367-FC6E-41AE-9566-551A0C3CF627}"/>
    <cellStyle name="_Jan 2006 APAC MBOM - Feb 15PM version_PBU April 2006_Global Operations 2" xfId="25235" xr:uid="{2FDDC523-CCDC-489B-9D51-17CED3BF41F3}"/>
    <cellStyle name="_Jan 2006 APAC MBOM - Feb 15PM version_PBU April 2006_MBOM" xfId="25236" xr:uid="{ED10FCB4-0C32-4277-9B4D-69566DBE53F8}"/>
    <cellStyle name="_Jan 2006 APAC MBOM - Feb 15PM version_PBU April 2006_MBOM 2" xfId="25237" xr:uid="{F9D29772-4323-41D5-95E9-424D5616D4BB}"/>
    <cellStyle name="_Jan 2006 APAC MBOM - Feb 15PM version_PBU April 2006_MBOM APR 07" xfId="25238" xr:uid="{381E7A1D-4BBB-4D8B-B445-C2C6B7D316D2}"/>
    <cellStyle name="_Jan 2006 APAC MBOM - Feb 15PM version_PBU April 2006_MBOM APR 07 2" xfId="25239" xr:uid="{DFA88E47-E7D6-40C6-B015-CDA7CD8B67E9}"/>
    <cellStyle name="_Jan 2006 APAC MBOM - Feb 15PM version_PBU April 2006_MBOM APR 07_2009 AOP_Jan deck_Financials Consol_Sent" xfId="25240" xr:uid="{69AD7C47-972C-4FDA-85F6-E88AAB3C0C08}"/>
    <cellStyle name="_Jan 2006 APAC MBOM - Feb 15PM version_PBU April 2006_MBOM APR 07_2009 AOP_Jan deck_Financials Consol_Sent_2" xfId="25241" xr:uid="{3665ABBB-685B-47E4-BB95-C91BA706D778}"/>
    <cellStyle name="_Jan 2006 APAC MBOM - Feb 15PM version_PBU April 2006_MBOM APR 07_2009 AOP_Nov deck_Financials_for Consol_v2" xfId="25242" xr:uid="{6FAE23A3-7EAC-4691-975E-20871FFE6FA4}"/>
    <cellStyle name="_Jan 2006 APAC MBOM - Feb 15PM version_PBU April 2006_MBOM APR 07_Cash Capex 10+2" xfId="25243" xr:uid="{764DD890-A29E-4595-8538-08991578054D}"/>
    <cellStyle name="_Jan 2006 APAC MBOM - Feb 15PM version_PBU April 2006_MBOM APR 07_Cash Capex 10+2_Cost out Update" xfId="25244" xr:uid="{9AA7AE8F-8F65-4C58-B0FA-7D224CAB2C2D}"/>
    <cellStyle name="_Jan 2006 APAC MBOM - Feb 15PM version_PBU April 2006_MBOM APR 07_Cash Capex 10+2_EBIT OCF Ranges" xfId="25245" xr:uid="{18ED9DBD-DFA6-4860-BAAD-D11BB0E388D3}"/>
    <cellStyle name="_Jan 2006 APAC MBOM - Feb 15PM version_PBU April 2006_MBOM APR 07_Cash Capex 10+2_Working Capital Graph" xfId="25246" xr:uid="{AAB06C23-C553-48AB-A0E2-EB0B321B00C5}"/>
    <cellStyle name="_Jan 2006 APAC MBOM - Feb 15PM version_PBU April 2006_MBOM APR 07_Cost out Update" xfId="25247" xr:uid="{B87C4E6A-28E3-4164-964B-54912C75F389}"/>
    <cellStyle name="_Jan 2006 APAC MBOM - Feb 15PM version_PBU April 2006_MBOM APR 07_EBIT OCF Ranges" xfId="25248" xr:uid="{DA5FB8A0-A2D2-4B69-98AC-A1B1B3B72F94}"/>
    <cellStyle name="_Jan 2006 APAC MBOM - Feb 15PM version_PBU April 2006_MBOM APR 07_Global Operations" xfId="25249" xr:uid="{B3D592C6-EB2F-4CA8-8C03-46F78A583BF7}"/>
    <cellStyle name="_Jan 2006 APAC MBOM - Feb 15PM version_PBU April 2006_MBOM APR 07_Global Operations 2" xfId="25250" xr:uid="{820A9073-1060-436E-81DC-927BC610684D}"/>
    <cellStyle name="_Jan 2006 APAC MBOM - Feb 15PM version_PBU April 2006_MBOM APR 07_NA" xfId="25251" xr:uid="{DB1C4EC9-EB3C-41EA-8F59-8030EC4E3CEA}"/>
    <cellStyle name="_Jan 2006 APAC MBOM - Feb 15PM version_PBU April 2006_MBOM APR 07_NA 2" xfId="25252" xr:uid="{F2D04EE5-A93A-459E-84FC-19D88C36DC6D}"/>
    <cellStyle name="_Jan 2006 APAC MBOM - Feb 15PM version_PBU April 2006_MBOM APR 07_NA_1" xfId="25253" xr:uid="{9F88B41A-7D96-4EE1-91E8-85736D362EAA}"/>
    <cellStyle name="_Jan 2006 APAC MBOM - Feb 15PM version_PBU April 2006_MBOM APR 07_NA_1 2" xfId="25254" xr:uid="{E4D61A3E-41B4-42F6-8553-20F20580ED38}"/>
    <cellStyle name="_Jan 2006 APAC MBOM - Feb 15PM version_PBU April 2006_MBOM APR 07_Nov Review Deck Final" xfId="25255" xr:uid="{A5E07D38-4CD6-4852-8867-145B68ADC950}"/>
    <cellStyle name="_Jan 2006 APAC MBOM - Feb 15PM version_PBU April 2006_MBOM APR 07_OCFAnalysis" xfId="25256" xr:uid="{FE497FA7-2376-4285-9963-94BB41F23DA8}"/>
    <cellStyle name="_Jan 2006 APAC MBOM - Feb 15PM version_PBU April 2006_MBOM APR 07_OCFAnalysis_Cost out Update" xfId="25257" xr:uid="{5CDE5E80-7986-4EA0-A3B5-086A8BCE62B3}"/>
    <cellStyle name="_Jan 2006 APAC MBOM - Feb 15PM version_PBU April 2006_MBOM APR 07_OCFAnalysis_EBIT OCF Ranges" xfId="25258" xr:uid="{DDA36249-085F-4828-B72A-A2A8BE0F2745}"/>
    <cellStyle name="_Jan 2006 APAC MBOM - Feb 15PM version_PBU April 2006_MBOM APR 07_OCFAnalysis_Working Capital Graph" xfId="25259" xr:uid="{D740954B-4393-4983-A855-6D0627B78939}"/>
    <cellStyle name="_Jan 2006 APAC MBOM - Feb 15PM version_PBU April 2006_MBOM APR 07_Quarterly Industry Volume - Corp Follow up Feb 19th" xfId="25260" xr:uid="{DF6CFD17-EE6E-4430-978D-A9EEF8E57D3A}"/>
    <cellStyle name="_Jan 2006 APAC MBOM - Feb 15PM version_PBU April 2006_MBOM APR 07_Quarterly Industry Volume - Corp Follow up Feb 19th 2" xfId="25261" xr:uid="{748D1632-9D7C-4EC2-94EC-7261375910BF}"/>
    <cellStyle name="_Jan 2006 APAC MBOM - Feb 15PM version_PBU April 2006_MBOM APR 07_Quarterly Industry Volume - Corp Follow up Feb 19th_Cost out Update" xfId="25262" xr:uid="{4F53A190-28EB-4BA5-99BC-AE813C00F89D}"/>
    <cellStyle name="_Jan 2006 APAC MBOM - Feb 15PM version_PBU April 2006_MBOM APR 07_Quarterly Industry Volume - Corp Follow up Feb 19th_EBIT OCF Ranges" xfId="25263" xr:uid="{11065B2E-65B2-4257-8D8A-211C09298597}"/>
    <cellStyle name="_Jan 2006 APAC MBOM - Feb 15PM version_PBU April 2006_MBOM APR 07_Quarterly Industry Volume - Corp Follow up Feb 19th_OCFAnalysis" xfId="25264" xr:uid="{03F65A61-1839-49CE-BE24-FD74DF0423D6}"/>
    <cellStyle name="_Jan 2006 APAC MBOM - Feb 15PM version_PBU April 2006_MBOM APR 07_Quarterly Industry Volume - Corp Follow up Feb 19th_OCFAnalysis_Cost out Update" xfId="25265" xr:uid="{D76786DB-1287-42FE-A166-00925F7EF69F}"/>
    <cellStyle name="_Jan 2006 APAC MBOM - Feb 15PM version_PBU April 2006_MBOM APR 07_Quarterly Industry Volume - Corp Follow up Feb 19th_OCFAnalysis_EBIT OCF Ranges" xfId="25266" xr:uid="{DB4F9C6F-052E-4294-9701-97A46EB2C7B8}"/>
    <cellStyle name="_Jan 2006 APAC MBOM - Feb 15PM version_PBU April 2006_MBOM APR 07_Quarterly Industry Volume - Corp Follow up Feb 19th_OCFAnalysis_Working Capital Graph" xfId="25267" xr:uid="{2074A7EA-5DD5-4856-A6F9-85717887A356}"/>
    <cellStyle name="_Jan 2006 APAC MBOM - Feb 15PM version_PBU April 2006_MBOM APR 07_Quarterly Industry Volume - Corp Follow up Feb 19th_Working Capital Graph" xfId="25268" xr:uid="{099E6D70-7175-4227-BA07-F6D0F384161B}"/>
    <cellStyle name="_Jan 2006 APAC MBOM - Feb 15PM version_PBU April 2006_MBOM APR 07_SBU_GLOBAL_NGT" xfId="25269" xr:uid="{D1350E34-A102-43B9-BDFA-335900F2C86C}"/>
    <cellStyle name="_Jan 2006 APAC MBOM - Feb 15PM version_PBU April 2006_MBOM APR 07_SBU_GLOBAL_NGT 2" xfId="25270" xr:uid="{8C883AC8-D6C9-4A7A-A8A1-86975A2FB1CC}"/>
    <cellStyle name="_Jan 2006 APAC MBOM - Feb 15PM version_PBU April 2006_MBOM APR 07_SBU_GLOBAL_NGT_Cost out Update" xfId="25271" xr:uid="{649E19A5-1975-46DA-9AF4-0D336F76A35C}"/>
    <cellStyle name="_Jan 2006 APAC MBOM - Feb 15PM version_PBU April 2006_MBOM APR 07_SBU_GLOBAL_NGT_EBIT OCF Ranges" xfId="25272" xr:uid="{43217A00-C5EB-4A9C-A4DE-61BA991D2A9A}"/>
    <cellStyle name="_Jan 2006 APAC MBOM - Feb 15PM version_PBU April 2006_MBOM APR 07_SBU_GLOBAL_NGT_Working Capital Graph" xfId="25273" xr:uid="{620E3F5D-F540-4977-A4D1-4EDB50089F22}"/>
    <cellStyle name="_Jan 2006 APAC MBOM - Feb 15PM version_PBU April 2006_MBOM APR 07_Supplemental Data Requirements-Country" xfId="25274" xr:uid="{ADD7CB96-1646-4F20-A372-C931684AB620}"/>
    <cellStyle name="_Jan 2006 APAC MBOM - Feb 15PM version_PBU April 2006_MBOM APR 07_Working Capital Graph" xfId="25275" xr:uid="{FC8BD112-56A1-46AD-AD85-2457814148EB}"/>
    <cellStyle name="_Jan 2006 APAC MBOM - Feb 15PM version_PBU April 2006_MBOM Jan" xfId="25276" xr:uid="{B3FE2675-CA50-4A24-85B8-C2DB597F4D68}"/>
    <cellStyle name="_Jan 2006 APAC MBOM - Feb 15PM version_PBU April 2006_MBOM Jan_Cost out Update" xfId="25277" xr:uid="{201F5A8D-3765-4A19-A4C9-92F58F90E5B7}"/>
    <cellStyle name="_Jan 2006 APAC MBOM - Feb 15PM version_PBU April 2006_MBOM Jan_EBIT OCF Ranges" xfId="25278" xr:uid="{D530819F-4BFF-4AD9-B13E-A46E8EEEF8AF}"/>
    <cellStyle name="_Jan 2006 APAC MBOM - Feb 15PM version_PBU April 2006_MBOM Jan_Working Capital Graph" xfId="25279" xr:uid="{7C3F227C-9D0E-4FA3-9E36-B93579067840}"/>
    <cellStyle name="_Jan 2006 APAC MBOM - Feb 15PM version_PBU April 2006_MBOM Jul 07 Send" xfId="25280" xr:uid="{3D028483-9404-4817-A071-E0245AB7A8C6}"/>
    <cellStyle name="_Jan 2006 APAC MBOM - Feb 15PM version_PBU April 2006_MBOM Jul 07 Send_Cost out Update" xfId="25281" xr:uid="{B871E5F4-99BC-4C51-AEF1-F412B3D0B9CF}"/>
    <cellStyle name="_Jan 2006 APAC MBOM - Feb 15PM version_PBU April 2006_MBOM Jul 07 Send_EBIT OCF Ranges" xfId="25282" xr:uid="{5B979E70-3338-441F-AB7A-341912F9E907}"/>
    <cellStyle name="_Jan 2006 APAC MBOM - Feb 15PM version_PBU April 2006_MBOM Jul 07 Send_Working Capital Graph" xfId="25283" xr:uid="{124C5515-0075-4CCC-8E65-CDD420AF0D36}"/>
    <cellStyle name="_Jan 2006 APAC MBOM - Feb 15PM version_PBU April 2006_MBOM June 07 Final Send" xfId="25284" xr:uid="{C485269F-40A3-40B5-8C77-265B67D155E4}"/>
    <cellStyle name="_Jan 2006 APAC MBOM - Feb 15PM version_PBU April 2006_MBOM June 07 Final Send_Cost out Update" xfId="25285" xr:uid="{2CEC3F1F-A25C-47BC-8A3F-3A89B560EEC5}"/>
    <cellStyle name="_Jan 2006 APAC MBOM - Feb 15PM version_PBU April 2006_MBOM June 07 Final Send_EBIT OCF Ranges" xfId="25286" xr:uid="{49EE2573-75A4-4637-BE44-69A476478686}"/>
    <cellStyle name="_Jan 2006 APAC MBOM - Feb 15PM version_PBU April 2006_MBOM June 07 Final Send_Working Capital Graph" xfId="25287" xr:uid="{06F7DFE6-E8A3-4E2D-A448-810B3905D2EB}"/>
    <cellStyle name="_Jan 2006 APAC MBOM - Feb 15PM version_PBU April 2006_MBOM May 07 v.2" xfId="25288" xr:uid="{6D09D616-0D52-44BD-8710-7815220FD7F7}"/>
    <cellStyle name="_Jan 2006 APAC MBOM - Feb 15PM version_PBU April 2006_MBOM May 07 v.2_Cost out Update" xfId="25289" xr:uid="{5C8A6BF5-A8F2-4716-8AF7-9D21E88504C0}"/>
    <cellStyle name="_Jan 2006 APAC MBOM - Feb 15PM version_PBU April 2006_MBOM May 07 v.2_EBIT OCF Ranges" xfId="25290" xr:uid="{CDC13A6A-3980-468E-8A99-4315F3F8F0A3}"/>
    <cellStyle name="_Jan 2006 APAC MBOM - Feb 15PM version_PBU April 2006_MBOM May 07 v.2_Working Capital Graph" xfId="25291" xr:uid="{125E62EC-A3C5-4693-BF38-525C121FF424}"/>
    <cellStyle name="_Jan 2006 APAC MBOM - Feb 15PM version_PBU April 2006_MBOM v.1" xfId="25292" xr:uid="{6E28AE3F-E7B4-414C-B419-6CE6F0515523}"/>
    <cellStyle name="_Jan 2006 APAC MBOM - Feb 15PM version_PBU April 2006_MBOM v.1 2" xfId="25293" xr:uid="{14D6422C-4F97-4E34-BE6A-C9B96F2570C2}"/>
    <cellStyle name="_Jan 2006 APAC MBOM - Feb 15PM version_PBU April 2006_MBOM v.1_2009 AOP_Jan deck_Financials Consol_Sent" xfId="25294" xr:uid="{560834E6-2FF9-4864-BB84-E6397090C75C}"/>
    <cellStyle name="_Jan 2006 APAC MBOM - Feb 15PM version_PBU April 2006_MBOM v.1_2009 AOP_Jan deck_Financials Consol_Sent_2" xfId="25295" xr:uid="{A6B439CC-5D2F-407F-9A86-CA65ADFFCCE8}"/>
    <cellStyle name="_Jan 2006 APAC MBOM - Feb 15PM version_PBU April 2006_MBOM v.1_2009 AOP_Nov deck_Financials_for Consol_v2" xfId="25296" xr:uid="{206CFE59-3CA4-4949-A683-A2F1027388A1}"/>
    <cellStyle name="_Jan 2006 APAC MBOM - Feb 15PM version_PBU April 2006_MBOM v.1_Cash Capex 10+2" xfId="25297" xr:uid="{22E79CD7-8FFB-4572-92E1-66ACD5413556}"/>
    <cellStyle name="_Jan 2006 APAC MBOM - Feb 15PM version_PBU April 2006_MBOM v.1_Cash Capex 10+2_Cost out Update" xfId="25298" xr:uid="{E7AA5816-E18E-4A4B-8EBF-61BF98003A8C}"/>
    <cellStyle name="_Jan 2006 APAC MBOM - Feb 15PM version_PBU April 2006_MBOM v.1_Cash Capex 10+2_EBIT OCF Ranges" xfId="25299" xr:uid="{88262F3D-0C51-422E-89FC-EC09B6203F31}"/>
    <cellStyle name="_Jan 2006 APAC MBOM - Feb 15PM version_PBU April 2006_MBOM v.1_Cash Capex 10+2_Working Capital Graph" xfId="25300" xr:uid="{2707E68B-CC83-4561-A3F7-08BD8EE7AF64}"/>
    <cellStyle name="_Jan 2006 APAC MBOM - Feb 15PM version_PBU April 2006_MBOM v.1_Cost out Update" xfId="25301" xr:uid="{109054EE-6C73-41AD-ABCE-BA1EFA69D188}"/>
    <cellStyle name="_Jan 2006 APAC MBOM - Feb 15PM version_PBU April 2006_MBOM v.1_EBIT OCF Ranges" xfId="25302" xr:uid="{5712B997-0986-4721-A076-A675FB6D028A}"/>
    <cellStyle name="_Jan 2006 APAC MBOM - Feb 15PM version_PBU April 2006_MBOM v.1_Global Operations" xfId="25303" xr:uid="{3EF455B9-8EA3-43F8-8A61-56A6AC7D7787}"/>
    <cellStyle name="_Jan 2006 APAC MBOM - Feb 15PM version_PBU April 2006_MBOM v.1_Global Operations 2" xfId="25304" xr:uid="{480BD3BF-2BBB-4C36-A3A9-CD8858466532}"/>
    <cellStyle name="_Jan 2006 APAC MBOM - Feb 15PM version_PBU April 2006_MBOM v.1_NA" xfId="25305" xr:uid="{869CB6B3-BDAA-421B-B11D-4B388552D117}"/>
    <cellStyle name="_Jan 2006 APAC MBOM - Feb 15PM version_PBU April 2006_MBOM v.1_NA 2" xfId="25306" xr:uid="{C2EE8D01-F889-4150-8220-0E67203EEE9C}"/>
    <cellStyle name="_Jan 2006 APAC MBOM - Feb 15PM version_PBU April 2006_MBOM v.1_NA_1" xfId="25307" xr:uid="{CB5A6A13-F301-4B61-A5A9-C10032CDF7EF}"/>
    <cellStyle name="_Jan 2006 APAC MBOM - Feb 15PM version_PBU April 2006_MBOM v.1_NA_1 2" xfId="25308" xr:uid="{158FD977-A855-4358-B3F4-DEE484F0896E}"/>
    <cellStyle name="_Jan 2006 APAC MBOM - Feb 15PM version_PBU April 2006_MBOM v.1_Nov Review Deck Final" xfId="25309" xr:uid="{75145ECB-71AE-4306-BBD5-6363E78E79F7}"/>
    <cellStyle name="_Jan 2006 APAC MBOM - Feb 15PM version_PBU April 2006_MBOM v.1_OCFAnalysis" xfId="25310" xr:uid="{BD7AA789-DDAC-47AA-9B09-18B94A271BAB}"/>
    <cellStyle name="_Jan 2006 APAC MBOM - Feb 15PM version_PBU April 2006_MBOM v.1_OCFAnalysis_Cost out Update" xfId="25311" xr:uid="{B53D3750-FDE5-4B8F-8D04-21917F546EAC}"/>
    <cellStyle name="_Jan 2006 APAC MBOM - Feb 15PM version_PBU April 2006_MBOM v.1_OCFAnalysis_EBIT OCF Ranges" xfId="25312" xr:uid="{72E5BBF8-2E64-4F78-96C2-0CE37CD6850B}"/>
    <cellStyle name="_Jan 2006 APAC MBOM - Feb 15PM version_PBU April 2006_MBOM v.1_OCFAnalysis_Working Capital Graph" xfId="25313" xr:uid="{E3076C0A-079D-443E-A254-3E2EF3B0F368}"/>
    <cellStyle name="_Jan 2006 APAC MBOM - Feb 15PM version_PBU April 2006_MBOM v.1_Quarterly Industry Volume - Corp Follow up Feb 19th" xfId="25314" xr:uid="{50785CC1-8EE0-4716-94BF-D1C219825709}"/>
    <cellStyle name="_Jan 2006 APAC MBOM - Feb 15PM version_PBU April 2006_MBOM v.1_Quarterly Industry Volume - Corp Follow up Feb 19th 2" xfId="25315" xr:uid="{64BAB141-B96F-499C-85A5-725D345F88C2}"/>
    <cellStyle name="_Jan 2006 APAC MBOM - Feb 15PM version_PBU April 2006_MBOM v.1_Quarterly Industry Volume - Corp Follow up Feb 19th_Cost out Update" xfId="25316" xr:uid="{DF4F8193-6A6C-480D-A3CE-BC79C6E89F34}"/>
    <cellStyle name="_Jan 2006 APAC MBOM - Feb 15PM version_PBU April 2006_MBOM v.1_Quarterly Industry Volume - Corp Follow up Feb 19th_EBIT OCF Ranges" xfId="25317" xr:uid="{FDFE0927-EC35-4BEA-99FA-191EE65B6AD4}"/>
    <cellStyle name="_Jan 2006 APAC MBOM - Feb 15PM version_PBU April 2006_MBOM v.1_Quarterly Industry Volume - Corp Follow up Feb 19th_OCFAnalysis" xfId="25318" xr:uid="{49D9F9C6-DE43-4F56-9428-8D0A200B1769}"/>
    <cellStyle name="_Jan 2006 APAC MBOM - Feb 15PM version_PBU April 2006_MBOM v.1_Quarterly Industry Volume - Corp Follow up Feb 19th_OCFAnalysis_Cost out Update" xfId="25319" xr:uid="{21F0264C-A5F4-4617-B88B-0D8B568B6B3E}"/>
    <cellStyle name="_Jan 2006 APAC MBOM - Feb 15PM version_PBU April 2006_MBOM v.1_Quarterly Industry Volume - Corp Follow up Feb 19th_OCFAnalysis_EBIT OCF Ranges" xfId="25320" xr:uid="{695CE122-0538-46BE-996D-600DFCA19A10}"/>
    <cellStyle name="_Jan 2006 APAC MBOM - Feb 15PM version_PBU April 2006_MBOM v.1_Quarterly Industry Volume - Corp Follow up Feb 19th_OCFAnalysis_Working Capital Graph" xfId="25321" xr:uid="{BFB31FDF-282D-42D5-BF2A-F7EED64BA82A}"/>
    <cellStyle name="_Jan 2006 APAC MBOM - Feb 15PM version_PBU April 2006_MBOM v.1_Quarterly Industry Volume - Corp Follow up Feb 19th_Working Capital Graph" xfId="25322" xr:uid="{13E90662-3B39-428C-ADA8-CFFF8CD37CA7}"/>
    <cellStyle name="_Jan 2006 APAC MBOM - Feb 15PM version_PBU April 2006_MBOM v.1_SBU_GLOBAL_NGT" xfId="25323" xr:uid="{80AAFE6B-A8E7-4836-8986-1506B972936E}"/>
    <cellStyle name="_Jan 2006 APAC MBOM - Feb 15PM version_PBU April 2006_MBOM v.1_SBU_GLOBAL_NGT 2" xfId="25324" xr:uid="{ABCF5534-4CB7-4DA8-86A9-DCBE5755E301}"/>
    <cellStyle name="_Jan 2006 APAC MBOM - Feb 15PM version_PBU April 2006_MBOM v.1_SBU_GLOBAL_NGT_Cost out Update" xfId="25325" xr:uid="{F354A610-EE9F-46C2-8587-6608EDAB7559}"/>
    <cellStyle name="_Jan 2006 APAC MBOM - Feb 15PM version_PBU April 2006_MBOM v.1_SBU_GLOBAL_NGT_EBIT OCF Ranges" xfId="25326" xr:uid="{ABB610EF-B53B-4F76-BE25-7557A4FA1ACC}"/>
    <cellStyle name="_Jan 2006 APAC MBOM - Feb 15PM version_PBU April 2006_MBOM v.1_SBU_GLOBAL_NGT_Working Capital Graph" xfId="25327" xr:uid="{D65E3523-E52C-43D3-8C5E-A3FA1332EF59}"/>
    <cellStyle name="_Jan 2006 APAC MBOM - Feb 15PM version_PBU April 2006_MBOM v.1_Supplemental Data Requirements-Country" xfId="25328" xr:uid="{A497B194-9D1C-4D8F-AE27-338E5A48E004}"/>
    <cellStyle name="_Jan 2006 APAC MBOM - Feb 15PM version_PBU April 2006_MBOM v.1_Working Capital Graph" xfId="25329" xr:uid="{BB0834CE-182F-4C25-8B5E-71057885069B}"/>
    <cellStyle name="_Jan 2006 APAC MBOM - Feb 15PM version_PBU April 2006_MBOM v.2" xfId="25330" xr:uid="{64553450-2359-4308-AC44-5CF0C2FABC4A}"/>
    <cellStyle name="_Jan 2006 APAC MBOM - Feb 15PM version_PBU April 2006_MBOM v.2 2" xfId="25331" xr:uid="{3D97767A-4F3B-444C-B5AC-E7B66570205A}"/>
    <cellStyle name="_Jan 2006 APAC MBOM - Feb 15PM version_PBU April 2006_MBOM v.2_2009 AOP_Jan deck_Financials Consol_Sent" xfId="25332" xr:uid="{E12CB149-19CE-4121-9D87-8C282C9C39A3}"/>
    <cellStyle name="_Jan 2006 APAC MBOM - Feb 15PM version_PBU April 2006_MBOM v.2_2009 AOP_Jan deck_Financials Consol_Sent_2" xfId="25333" xr:uid="{6E089219-EDBF-49C9-A08F-D2D9402F8DFC}"/>
    <cellStyle name="_Jan 2006 APAC MBOM - Feb 15PM version_PBU April 2006_MBOM v.2_2009 AOP_Nov deck_Financials_for Consol_v2" xfId="25334" xr:uid="{D3C0E312-C05B-48C2-9752-D13ACE7DAD67}"/>
    <cellStyle name="_Jan 2006 APAC MBOM - Feb 15PM version_PBU April 2006_MBOM v.2_Cash Capex 10+2" xfId="25335" xr:uid="{987CC804-ACD4-4493-9A47-0A41F3D23BD4}"/>
    <cellStyle name="_Jan 2006 APAC MBOM - Feb 15PM version_PBU April 2006_MBOM v.2_Cash Capex 10+2_Cost out Update" xfId="25336" xr:uid="{7383A73D-79B2-420D-B4A7-7A4A90D8B11B}"/>
    <cellStyle name="_Jan 2006 APAC MBOM - Feb 15PM version_PBU April 2006_MBOM v.2_Cash Capex 10+2_EBIT OCF Ranges" xfId="25337" xr:uid="{14136B5A-CE81-48E2-B20B-B5412EE6C85F}"/>
    <cellStyle name="_Jan 2006 APAC MBOM - Feb 15PM version_PBU April 2006_MBOM v.2_Cash Capex 10+2_Working Capital Graph" xfId="25338" xr:uid="{D4BDE062-6E8E-41FC-94C2-26AF282CDB53}"/>
    <cellStyle name="_Jan 2006 APAC MBOM - Feb 15PM version_PBU April 2006_MBOM v.2_Cost out Update" xfId="25339" xr:uid="{85000CFF-366D-43D2-9224-6448E61B69AD}"/>
    <cellStyle name="_Jan 2006 APAC MBOM - Feb 15PM version_PBU April 2006_MBOM v.2_EBIT OCF Ranges" xfId="25340" xr:uid="{158A18F2-EF1D-49C2-9939-5889FE4989D5}"/>
    <cellStyle name="_Jan 2006 APAC MBOM - Feb 15PM version_PBU April 2006_MBOM v.2_Global Operations" xfId="25341" xr:uid="{C0268C20-EADC-4B4E-979F-594BD7646940}"/>
    <cellStyle name="_Jan 2006 APAC MBOM - Feb 15PM version_PBU April 2006_MBOM v.2_Global Operations 2" xfId="25342" xr:uid="{02C0C118-0165-4D52-939B-20501FFA5966}"/>
    <cellStyle name="_Jan 2006 APAC MBOM - Feb 15PM version_PBU April 2006_MBOM v.2_NA" xfId="25343" xr:uid="{BF7A7FBA-0F74-48BF-8846-8C1B430D1F32}"/>
    <cellStyle name="_Jan 2006 APAC MBOM - Feb 15PM version_PBU April 2006_MBOM v.2_NA 2" xfId="25344" xr:uid="{EE8A2854-93F4-4DC6-8E48-E002C7226646}"/>
    <cellStyle name="_Jan 2006 APAC MBOM - Feb 15PM version_PBU April 2006_MBOM v.2_NA_1" xfId="25345" xr:uid="{11F71EEE-96EC-4DF4-9A4D-0E8D479103F3}"/>
    <cellStyle name="_Jan 2006 APAC MBOM - Feb 15PM version_PBU April 2006_MBOM v.2_NA_1 2" xfId="25346" xr:uid="{DD2201B9-20CC-4B16-84D9-E4B2A9C75F5A}"/>
    <cellStyle name="_Jan 2006 APAC MBOM - Feb 15PM version_PBU April 2006_MBOM v.2_Nov Review Deck Final" xfId="25347" xr:uid="{57A531C4-15E7-4665-8827-FE95E236EBAF}"/>
    <cellStyle name="_Jan 2006 APAC MBOM - Feb 15PM version_PBU April 2006_MBOM v.2_OCFAnalysis" xfId="25348" xr:uid="{3AE4F777-8D02-4CC3-9807-D6F8FD53516A}"/>
    <cellStyle name="_Jan 2006 APAC MBOM - Feb 15PM version_PBU April 2006_MBOM v.2_OCFAnalysis_Cost out Update" xfId="25349" xr:uid="{A4EAFD23-2107-4C77-AB98-23B5AE1EABEB}"/>
    <cellStyle name="_Jan 2006 APAC MBOM - Feb 15PM version_PBU April 2006_MBOM v.2_OCFAnalysis_EBIT OCF Ranges" xfId="25350" xr:uid="{DEBBE85A-150D-4C9C-BEA3-3BFAEDD14756}"/>
    <cellStyle name="_Jan 2006 APAC MBOM - Feb 15PM version_PBU April 2006_MBOM v.2_OCFAnalysis_Working Capital Graph" xfId="25351" xr:uid="{396706DB-2BFA-40B8-9F4D-FD91873CC738}"/>
    <cellStyle name="_Jan 2006 APAC MBOM - Feb 15PM version_PBU April 2006_MBOM v.2_Quarterly Industry Volume - Corp Follow up Feb 19th" xfId="25352" xr:uid="{EBB69E1E-1717-4AD5-BEB2-1F08DF54BB12}"/>
    <cellStyle name="_Jan 2006 APAC MBOM - Feb 15PM version_PBU April 2006_MBOM v.2_Quarterly Industry Volume - Corp Follow up Feb 19th 2" xfId="25353" xr:uid="{B71C7D18-47CC-46FE-BB69-AB25A5D6B35E}"/>
    <cellStyle name="_Jan 2006 APAC MBOM - Feb 15PM version_PBU April 2006_MBOM v.2_Quarterly Industry Volume - Corp Follow up Feb 19th_Cost out Update" xfId="25354" xr:uid="{7A59C6A2-F131-4137-BF19-9223D11FC8F1}"/>
    <cellStyle name="_Jan 2006 APAC MBOM - Feb 15PM version_PBU April 2006_MBOM v.2_Quarterly Industry Volume - Corp Follow up Feb 19th_EBIT OCF Ranges" xfId="25355" xr:uid="{EF034A56-F282-452D-AAD1-AFAB1F165DF3}"/>
    <cellStyle name="_Jan 2006 APAC MBOM - Feb 15PM version_PBU April 2006_MBOM v.2_Quarterly Industry Volume - Corp Follow up Feb 19th_OCFAnalysis" xfId="25356" xr:uid="{18029E72-D2F1-4AB3-8D28-68771ADC3806}"/>
    <cellStyle name="_Jan 2006 APAC MBOM - Feb 15PM version_PBU April 2006_MBOM v.2_Quarterly Industry Volume - Corp Follow up Feb 19th_OCFAnalysis_Cost out Update" xfId="25357" xr:uid="{3F747476-E216-4EA5-9BC8-F4C8D33B0AE2}"/>
    <cellStyle name="_Jan 2006 APAC MBOM - Feb 15PM version_PBU April 2006_MBOM v.2_Quarterly Industry Volume - Corp Follow up Feb 19th_OCFAnalysis_EBIT OCF Ranges" xfId="25358" xr:uid="{B083DD11-C54F-4266-A403-37AB334767FA}"/>
    <cellStyle name="_Jan 2006 APAC MBOM - Feb 15PM version_PBU April 2006_MBOM v.2_Quarterly Industry Volume - Corp Follow up Feb 19th_OCFAnalysis_Working Capital Graph" xfId="25359" xr:uid="{4AA2BC62-3CFB-4359-BB9B-07AA8A5034E7}"/>
    <cellStyle name="_Jan 2006 APAC MBOM - Feb 15PM version_PBU April 2006_MBOM v.2_Quarterly Industry Volume - Corp Follow up Feb 19th_Working Capital Graph" xfId="25360" xr:uid="{3FF810F7-046E-4EB5-A133-A05711D06583}"/>
    <cellStyle name="_Jan 2006 APAC MBOM - Feb 15PM version_PBU April 2006_MBOM v.2_SBU_GLOBAL_NGT" xfId="25361" xr:uid="{DFC71362-B3D7-43ED-9E31-19903419E712}"/>
    <cellStyle name="_Jan 2006 APAC MBOM - Feb 15PM version_PBU April 2006_MBOM v.2_SBU_GLOBAL_NGT 2" xfId="25362" xr:uid="{C7A30BD3-07D1-4E77-B3A4-AF76B7CA02EC}"/>
    <cellStyle name="_Jan 2006 APAC MBOM - Feb 15PM version_PBU April 2006_MBOM v.2_SBU_GLOBAL_NGT_Cost out Update" xfId="25363" xr:uid="{903FB71F-671E-461E-9444-02D016C1DC37}"/>
    <cellStyle name="_Jan 2006 APAC MBOM - Feb 15PM version_PBU April 2006_MBOM v.2_SBU_GLOBAL_NGT_EBIT OCF Ranges" xfId="25364" xr:uid="{F239C687-AF16-43A1-B37D-9A9FE1DDCBB4}"/>
    <cellStyle name="_Jan 2006 APAC MBOM - Feb 15PM version_PBU April 2006_MBOM v.2_SBU_GLOBAL_NGT_Working Capital Graph" xfId="25365" xr:uid="{9C23ADA3-4324-47EF-B294-088890887247}"/>
    <cellStyle name="_Jan 2006 APAC MBOM - Feb 15PM version_PBU April 2006_MBOM v.2_Supplemental Data Requirements-Country" xfId="25366" xr:uid="{E69E22A6-933E-47EF-8D13-8CEF21C6E0DF}"/>
    <cellStyle name="_Jan 2006 APAC MBOM - Feb 15PM version_PBU April 2006_MBOM v.2_Working Capital Graph" xfId="25367" xr:uid="{33978B03-BF5F-41E1-873E-E449AFA4B86D}"/>
    <cellStyle name="_Jan 2006 APAC MBOM - Feb 15PM version_PBU April 2006_MBOM v.3" xfId="25368" xr:uid="{965ABC71-070C-4B57-ACA1-C904005E7591}"/>
    <cellStyle name="_Jan 2006 APAC MBOM - Feb 15PM version_PBU April 2006_MBOM v.3 2" xfId="25369" xr:uid="{FD2A32F6-F452-4D59-8A09-BA409F90187C}"/>
    <cellStyle name="_Jan 2006 APAC MBOM - Feb 15PM version_PBU April 2006_MBOM v.3_2009 AOP_Jan deck_Financials Consol_Sent" xfId="25370" xr:uid="{E1A6D075-EA78-4B5E-AD5B-0AA72D579089}"/>
    <cellStyle name="_Jan 2006 APAC MBOM - Feb 15PM version_PBU April 2006_MBOM v.3_2009 AOP_Jan deck_Financials Consol_Sent_2" xfId="25371" xr:uid="{5F7EF27B-6C7C-4B98-8770-A05E58FA7092}"/>
    <cellStyle name="_Jan 2006 APAC MBOM - Feb 15PM version_PBU April 2006_MBOM v.3_2009 AOP_Nov deck_Financials_for Consol_v2" xfId="25372" xr:uid="{40BC2988-CD24-4899-A905-34D39BFBAE76}"/>
    <cellStyle name="_Jan 2006 APAC MBOM - Feb 15PM version_PBU April 2006_MBOM v.3_Cash Capex 10+2" xfId="25373" xr:uid="{F7918C90-B5E3-4592-BC70-F9C7068D8C0F}"/>
    <cellStyle name="_Jan 2006 APAC MBOM - Feb 15PM version_PBU April 2006_MBOM v.3_Cash Capex 10+2_Cost out Update" xfId="25374" xr:uid="{6DEDE938-611B-40E4-B202-E085B270419F}"/>
    <cellStyle name="_Jan 2006 APAC MBOM - Feb 15PM version_PBU April 2006_MBOM v.3_Cash Capex 10+2_EBIT OCF Ranges" xfId="25375" xr:uid="{8273461B-6FAD-4B40-BC8C-56617B3A0C91}"/>
    <cellStyle name="_Jan 2006 APAC MBOM - Feb 15PM version_PBU April 2006_MBOM v.3_Cash Capex 10+2_Working Capital Graph" xfId="25376" xr:uid="{73734ED7-1D82-432E-B3CA-164BEA56F5C8}"/>
    <cellStyle name="_Jan 2006 APAC MBOM - Feb 15PM version_PBU April 2006_MBOM v.3_Cost out Update" xfId="25377" xr:uid="{CFF4FC7B-2B61-48E1-BBA9-4DDF7940EB45}"/>
    <cellStyle name="_Jan 2006 APAC MBOM - Feb 15PM version_PBU April 2006_MBOM v.3_EBIT OCF Ranges" xfId="25378" xr:uid="{DC9C86C2-090F-49B8-A8DE-4F838217BBEA}"/>
    <cellStyle name="_Jan 2006 APAC MBOM - Feb 15PM version_PBU April 2006_MBOM v.3_Global Operations" xfId="25379" xr:uid="{B2802B10-6017-456F-9CE0-0E895D0A1F86}"/>
    <cellStyle name="_Jan 2006 APAC MBOM - Feb 15PM version_PBU April 2006_MBOM v.3_Global Operations 2" xfId="25380" xr:uid="{1408E234-3107-4B2E-83C2-A527CE6C317D}"/>
    <cellStyle name="_Jan 2006 APAC MBOM - Feb 15PM version_PBU April 2006_MBOM v.3_NA" xfId="25381" xr:uid="{6E6D4E0F-31A8-454E-9D3C-4125E9E54682}"/>
    <cellStyle name="_Jan 2006 APAC MBOM - Feb 15PM version_PBU April 2006_MBOM v.3_NA 2" xfId="25382" xr:uid="{70E979ED-54E7-44E5-8102-E67C7B505668}"/>
    <cellStyle name="_Jan 2006 APAC MBOM - Feb 15PM version_PBU April 2006_MBOM v.3_NA_1" xfId="25383" xr:uid="{9EBA6556-B6FB-40BC-AAB4-117F8B432DFE}"/>
    <cellStyle name="_Jan 2006 APAC MBOM - Feb 15PM version_PBU April 2006_MBOM v.3_NA_1 2" xfId="25384" xr:uid="{3303EA58-F77F-4565-977F-688924076E54}"/>
    <cellStyle name="_Jan 2006 APAC MBOM - Feb 15PM version_PBU April 2006_MBOM v.3_Nov Review Deck Final" xfId="25385" xr:uid="{9FCC8036-52D8-4805-ADE4-98D63A5EA396}"/>
    <cellStyle name="_Jan 2006 APAC MBOM - Feb 15PM version_PBU April 2006_MBOM v.3_OCFAnalysis" xfId="25386" xr:uid="{BEE344B7-5493-4A6D-9771-7942CEC343D6}"/>
    <cellStyle name="_Jan 2006 APAC MBOM - Feb 15PM version_PBU April 2006_MBOM v.3_OCFAnalysis_Cost out Update" xfId="25387" xr:uid="{A622C9DE-ACF5-4B6A-BD3E-B930C123DA11}"/>
    <cellStyle name="_Jan 2006 APAC MBOM - Feb 15PM version_PBU April 2006_MBOM v.3_OCFAnalysis_EBIT OCF Ranges" xfId="25388" xr:uid="{E8D4CDD0-4F60-4EED-AE72-36B14740D785}"/>
    <cellStyle name="_Jan 2006 APAC MBOM - Feb 15PM version_PBU April 2006_MBOM v.3_OCFAnalysis_Working Capital Graph" xfId="25389" xr:uid="{18076641-6AF6-41B8-AA26-1B9ABFFB1241}"/>
    <cellStyle name="_Jan 2006 APAC MBOM - Feb 15PM version_PBU April 2006_MBOM v.3_Quarterly Industry Volume - Corp Follow up Feb 19th" xfId="25390" xr:uid="{E009B611-122A-45C2-ACA9-E608BE25322D}"/>
    <cellStyle name="_Jan 2006 APAC MBOM - Feb 15PM version_PBU April 2006_MBOM v.3_Quarterly Industry Volume - Corp Follow up Feb 19th 2" xfId="25391" xr:uid="{33046323-E6BE-4A17-8336-B2D4144EC138}"/>
    <cellStyle name="_Jan 2006 APAC MBOM - Feb 15PM version_PBU April 2006_MBOM v.3_Quarterly Industry Volume - Corp Follow up Feb 19th_Cost out Update" xfId="25392" xr:uid="{54E5612C-FCCB-4781-A84F-C9A488005633}"/>
    <cellStyle name="_Jan 2006 APAC MBOM - Feb 15PM version_PBU April 2006_MBOM v.3_Quarterly Industry Volume - Corp Follow up Feb 19th_EBIT OCF Ranges" xfId="25393" xr:uid="{9F0CED6E-58AF-46CD-B5A2-89E12A8AAB68}"/>
    <cellStyle name="_Jan 2006 APAC MBOM - Feb 15PM version_PBU April 2006_MBOM v.3_Quarterly Industry Volume - Corp Follow up Feb 19th_OCFAnalysis" xfId="25394" xr:uid="{82082F9D-34A8-4D32-B169-D0A1219E9070}"/>
    <cellStyle name="_Jan 2006 APAC MBOM - Feb 15PM version_PBU April 2006_MBOM v.3_Quarterly Industry Volume - Corp Follow up Feb 19th_OCFAnalysis_Cost out Update" xfId="25395" xr:uid="{55717B9B-6C2C-4B31-B2F9-65660FDB8A6D}"/>
    <cellStyle name="_Jan 2006 APAC MBOM - Feb 15PM version_PBU April 2006_MBOM v.3_Quarterly Industry Volume - Corp Follow up Feb 19th_OCFAnalysis_EBIT OCF Ranges" xfId="25396" xr:uid="{15AE9456-2708-417B-8617-125F7572FA9F}"/>
    <cellStyle name="_Jan 2006 APAC MBOM - Feb 15PM version_PBU April 2006_MBOM v.3_Quarterly Industry Volume - Corp Follow up Feb 19th_OCFAnalysis_Working Capital Graph" xfId="25397" xr:uid="{0E30AA3D-1562-4B8A-BBDF-9AC6F0D4D8CA}"/>
    <cellStyle name="_Jan 2006 APAC MBOM - Feb 15PM version_PBU April 2006_MBOM v.3_Quarterly Industry Volume - Corp Follow up Feb 19th_Working Capital Graph" xfId="25398" xr:uid="{33C50258-CDCD-4F82-B992-B2EAA439B20A}"/>
    <cellStyle name="_Jan 2006 APAC MBOM - Feb 15PM version_PBU April 2006_MBOM v.3_SBU_GLOBAL_NGT" xfId="25399" xr:uid="{EB97C743-2874-4231-95A7-DFD8EB73CE14}"/>
    <cellStyle name="_Jan 2006 APAC MBOM - Feb 15PM version_PBU April 2006_MBOM v.3_SBU_GLOBAL_NGT 2" xfId="25400" xr:uid="{61AFBFAD-5EEB-4747-A8CE-363D23575C7C}"/>
    <cellStyle name="_Jan 2006 APAC MBOM - Feb 15PM version_PBU April 2006_MBOM v.3_SBU_GLOBAL_NGT_Cost out Update" xfId="25401" xr:uid="{BD17D7B8-BDE6-4592-A2D1-B87BD0A3FBD6}"/>
    <cellStyle name="_Jan 2006 APAC MBOM - Feb 15PM version_PBU April 2006_MBOM v.3_SBU_GLOBAL_NGT_EBIT OCF Ranges" xfId="25402" xr:uid="{4A8CE875-FD5B-4DAE-AB50-57F0F1FD70B7}"/>
    <cellStyle name="_Jan 2006 APAC MBOM - Feb 15PM version_PBU April 2006_MBOM v.3_SBU_GLOBAL_NGT_Working Capital Graph" xfId="25403" xr:uid="{88567D63-4667-4F0E-A57F-EADA33C14451}"/>
    <cellStyle name="_Jan 2006 APAC MBOM - Feb 15PM version_PBU April 2006_MBOM v.3_Supplemental Data Requirements-Country" xfId="25404" xr:uid="{294FE52B-BC3E-4C8F-A70C-221B46E7C80C}"/>
    <cellStyle name="_Jan 2006 APAC MBOM - Feb 15PM version_PBU April 2006_MBOM v.3_Working Capital Graph" xfId="25405" xr:uid="{3A506750-9309-47D8-A1C5-298F42FA53C7}"/>
    <cellStyle name="_Jan 2006 APAC MBOM - Feb 15PM version_PBU April 2006_MBOM_2009 AOP_Jan deck_Financials Consol_Sent" xfId="25406" xr:uid="{A9CD7C86-B60D-4477-B006-7D88C4490D23}"/>
    <cellStyle name="_Jan 2006 APAC MBOM - Feb 15PM version_PBU April 2006_MBOM_2009 AOP_Jan deck_Financials Consol_Sent_2" xfId="25407" xr:uid="{716CD5E8-8496-4D8A-B9E6-0192F8D97624}"/>
    <cellStyle name="_Jan 2006 APAC MBOM - Feb 15PM version_PBU April 2006_MBOM_2009 AOP_Nov deck_Financials_for Consol_v2" xfId="25408" xr:uid="{6A613023-C9BB-4F63-9FFA-955A4C035568}"/>
    <cellStyle name="_Jan 2006 APAC MBOM - Feb 15PM version_PBU April 2006_MBOM_Cash Capex 10+2" xfId="25409" xr:uid="{0B77ECA7-DD40-4C76-8F7F-6A9E60FE0C74}"/>
    <cellStyle name="_Jan 2006 APAC MBOM - Feb 15PM version_PBU April 2006_MBOM_Cash Capex 10+2_Cost out Update" xfId="25410" xr:uid="{90BDACE8-E7C3-4324-8A03-3A420F599F76}"/>
    <cellStyle name="_Jan 2006 APAC MBOM - Feb 15PM version_PBU April 2006_MBOM_Cash Capex 10+2_EBIT OCF Ranges" xfId="25411" xr:uid="{6A33A652-84D4-4D4B-B0C5-B10FF5F14BDA}"/>
    <cellStyle name="_Jan 2006 APAC MBOM - Feb 15PM version_PBU April 2006_MBOM_Cash Capex 10+2_Working Capital Graph" xfId="25412" xr:uid="{1B89B864-DB2D-4DA1-A73F-BB5FDAE6E372}"/>
    <cellStyle name="_Jan 2006 APAC MBOM - Feb 15PM version_PBU April 2006_MBOM_Cost out Update" xfId="25413" xr:uid="{52D2D704-3096-4D9D-A915-2193B66E3655}"/>
    <cellStyle name="_Jan 2006 APAC MBOM - Feb 15PM version_PBU April 2006_MBOM_EBIT OCF Ranges" xfId="25414" xr:uid="{CDD0A053-F7C3-4C25-881A-2E571C9F7292}"/>
    <cellStyle name="_Jan 2006 APAC MBOM - Feb 15PM version_PBU April 2006_MBOM_Global Operations" xfId="25415" xr:uid="{7AB1B2E3-6B77-4B8C-89C3-009D332D129A}"/>
    <cellStyle name="_Jan 2006 APAC MBOM - Feb 15PM version_PBU April 2006_MBOM_Global Operations 2" xfId="25416" xr:uid="{CC43DD39-C310-4376-AC57-861C2540290D}"/>
    <cellStyle name="_Jan 2006 APAC MBOM - Feb 15PM version_PBU April 2006_MBOM_NA" xfId="25417" xr:uid="{D19BDC48-A57E-4B13-9456-5E8CABA7CD10}"/>
    <cellStyle name="_Jan 2006 APAC MBOM - Feb 15PM version_PBU April 2006_MBOM_NA 2" xfId="25418" xr:uid="{4226EA7C-D9FD-4F18-98DF-6C243E7430D4}"/>
    <cellStyle name="_Jan 2006 APAC MBOM - Feb 15PM version_PBU April 2006_MBOM_NA_1" xfId="25419" xr:uid="{D92618EA-9EC1-424C-887D-01476553168F}"/>
    <cellStyle name="_Jan 2006 APAC MBOM - Feb 15PM version_PBU April 2006_MBOM_NA_1 2" xfId="25420" xr:uid="{DFEDD18F-9159-40BC-AC0D-9741D7D8B476}"/>
    <cellStyle name="_Jan 2006 APAC MBOM - Feb 15PM version_PBU April 2006_MBOM_Nov Review Deck Final" xfId="25421" xr:uid="{01C5554A-087C-4DB2-A38D-8D200F5D5663}"/>
    <cellStyle name="_Jan 2006 APAC MBOM - Feb 15PM version_PBU April 2006_MBOM_OCFAnalysis" xfId="25422" xr:uid="{CBD3887A-2BC3-47EB-862B-4D52881A3EC0}"/>
    <cellStyle name="_Jan 2006 APAC MBOM - Feb 15PM version_PBU April 2006_MBOM_OCFAnalysis_Cost out Update" xfId="25423" xr:uid="{25738400-A45B-4762-8F83-74E385CD84DE}"/>
    <cellStyle name="_Jan 2006 APAC MBOM - Feb 15PM version_PBU April 2006_MBOM_OCFAnalysis_EBIT OCF Ranges" xfId="25424" xr:uid="{D3EAAFAD-CDD1-435C-ACAE-C8955EF92EE9}"/>
    <cellStyle name="_Jan 2006 APAC MBOM - Feb 15PM version_PBU April 2006_MBOM_OCFAnalysis_Working Capital Graph" xfId="25425" xr:uid="{694233F6-3103-42F5-9535-A83E7CF7BF21}"/>
    <cellStyle name="_Jan 2006 APAC MBOM - Feb 15PM version_PBU April 2006_MBOM_Quarterly Industry Volume - Corp Follow up Feb 19th" xfId="25426" xr:uid="{3CD629FF-FD94-41FE-8DAE-1BCDF30917A8}"/>
    <cellStyle name="_Jan 2006 APAC MBOM - Feb 15PM version_PBU April 2006_MBOM_Quarterly Industry Volume - Corp Follow up Feb 19th 2" xfId="25427" xr:uid="{73A85720-62F5-4E5A-B352-A7220AD872B9}"/>
    <cellStyle name="_Jan 2006 APAC MBOM - Feb 15PM version_PBU April 2006_MBOM_Quarterly Industry Volume - Corp Follow up Feb 19th_Cost out Update" xfId="25428" xr:uid="{1110D312-F8DF-4A68-9D8A-9EA5B2803147}"/>
    <cellStyle name="_Jan 2006 APAC MBOM - Feb 15PM version_PBU April 2006_MBOM_Quarterly Industry Volume - Corp Follow up Feb 19th_EBIT OCF Ranges" xfId="25429" xr:uid="{DA7FA099-E66E-40C3-8A05-3CF9D04DF8BB}"/>
    <cellStyle name="_Jan 2006 APAC MBOM - Feb 15PM version_PBU April 2006_MBOM_Quarterly Industry Volume - Corp Follow up Feb 19th_OCFAnalysis" xfId="25430" xr:uid="{2654F9BD-553F-43D3-A1A6-66AC477E00DB}"/>
    <cellStyle name="_Jan 2006 APAC MBOM - Feb 15PM version_PBU April 2006_MBOM_Quarterly Industry Volume - Corp Follow up Feb 19th_OCFAnalysis_Cost out Update" xfId="25431" xr:uid="{7C184989-7427-4737-8A3F-21FF36320EC4}"/>
    <cellStyle name="_Jan 2006 APAC MBOM - Feb 15PM version_PBU April 2006_MBOM_Quarterly Industry Volume - Corp Follow up Feb 19th_OCFAnalysis_EBIT OCF Ranges" xfId="25432" xr:uid="{C93594C7-37B4-4017-AE3B-8A8ED5AD6490}"/>
    <cellStyle name="_Jan 2006 APAC MBOM - Feb 15PM version_PBU April 2006_MBOM_Quarterly Industry Volume - Corp Follow up Feb 19th_OCFAnalysis_Working Capital Graph" xfId="25433" xr:uid="{0BD5230E-A582-44F3-8A4F-2CD3602E298B}"/>
    <cellStyle name="_Jan 2006 APAC MBOM - Feb 15PM version_PBU April 2006_MBOM_Quarterly Industry Volume - Corp Follow up Feb 19th_Working Capital Graph" xfId="25434" xr:uid="{3E87F249-6B52-466C-859E-795B6FF78908}"/>
    <cellStyle name="_Jan 2006 APAC MBOM - Feb 15PM version_PBU April 2006_MBOM_SBU_GLOBAL_NGT" xfId="25435" xr:uid="{BC9A286A-7CA2-41CE-9121-4A717512D750}"/>
    <cellStyle name="_Jan 2006 APAC MBOM - Feb 15PM version_PBU April 2006_MBOM_SBU_GLOBAL_NGT 2" xfId="25436" xr:uid="{5E58548C-D4FA-4398-9DC7-DA89CB1F3049}"/>
    <cellStyle name="_Jan 2006 APAC MBOM - Feb 15PM version_PBU April 2006_MBOM_SBU_GLOBAL_NGT_Cost out Update" xfId="25437" xr:uid="{B7ADAA9E-EF94-4E61-9111-7288B1CCA1EF}"/>
    <cellStyle name="_Jan 2006 APAC MBOM - Feb 15PM version_PBU April 2006_MBOM_SBU_GLOBAL_NGT_EBIT OCF Ranges" xfId="25438" xr:uid="{5040838E-C251-4224-90BC-F570E8EEE27A}"/>
    <cellStyle name="_Jan 2006 APAC MBOM - Feb 15PM version_PBU April 2006_MBOM_SBU_GLOBAL_NGT_Working Capital Graph" xfId="25439" xr:uid="{71763902-B17F-4118-BFA5-57BB78982B62}"/>
    <cellStyle name="_Jan 2006 APAC MBOM - Feb 15PM version_PBU April 2006_MBOM_Supplemental Data Requirements-Country" xfId="25440" xr:uid="{51050772-F261-44FD-BFD7-5F751C1BD52B}"/>
    <cellStyle name="_Jan 2006 APAC MBOM - Feb 15PM version_PBU April 2006_MBOM_Working Capital Graph" xfId="25441" xr:uid="{BAC907A8-EC97-4A82-BC54-070402F3B1A9}"/>
    <cellStyle name="_Jan 2006 APAC MBOM - Feb 15PM version_PBU April 2006_NA" xfId="25442" xr:uid="{BDCBFC6D-E27B-4CE7-BF7D-7CFCD23009B4}"/>
    <cellStyle name="_Jan 2006 APAC MBOM - Feb 15PM version_PBU April 2006_NA 2" xfId="25443" xr:uid="{4E8AC62D-C6B8-435F-B00D-D151F304D0A1}"/>
    <cellStyle name="_Jan 2006 APAC MBOM - Feb 15PM version_PBU April 2006_NA_1" xfId="25444" xr:uid="{54EFCC0D-5DD1-4C15-A021-9E552DD02C83}"/>
    <cellStyle name="_Jan 2006 APAC MBOM - Feb 15PM version_PBU April 2006_NA_1 2" xfId="25445" xr:uid="{454505B3-6DB1-43C1-8F0A-385ED393DD3D}"/>
    <cellStyle name="_Jan 2006 APAC MBOM - Feb 15PM version_PBU April 2006_Nov Review Deck Final" xfId="25446" xr:uid="{D7B8690D-529A-4EFF-A8B6-F1B42778BAFF}"/>
    <cellStyle name="_Jan 2006 APAC MBOM - Feb 15PM version_PBU April 2006_OCFAnalysis" xfId="25447" xr:uid="{DD50C79B-6793-44BC-822A-A2BCBB4BF41E}"/>
    <cellStyle name="_Jan 2006 APAC MBOM - Feb 15PM version_PBU April 2006_OCFAnalysis_Cost out Update" xfId="25448" xr:uid="{8F2CFA46-D1AB-481C-92E8-46CA23D34751}"/>
    <cellStyle name="_Jan 2006 APAC MBOM - Feb 15PM version_PBU April 2006_OCFAnalysis_EBIT OCF Ranges" xfId="25449" xr:uid="{5B6AC488-CDA6-4655-9C4E-4D2A7BE4171A}"/>
    <cellStyle name="_Jan 2006 APAC MBOM - Feb 15PM version_PBU April 2006_OCFAnalysis_Working Capital Graph" xfId="25450" xr:uid="{E6F9400A-46FA-4F21-AE6A-B892DDFF7F5E}"/>
    <cellStyle name="_Jan 2006 APAC MBOM - Feb 15PM version_PBU April 2006_Quarterly Industry Volume - Corp Follow up Feb 19th" xfId="25451" xr:uid="{1FC1D14D-B889-4086-B020-5AB38DC4DCED}"/>
    <cellStyle name="_Jan 2006 APAC MBOM - Feb 15PM version_PBU April 2006_Quarterly Industry Volume - Corp Follow up Feb 19th 2" xfId="25452" xr:uid="{AF57D503-D4AF-4AEF-BB99-26B12FD048AA}"/>
    <cellStyle name="_Jan 2006 APAC MBOM - Feb 15PM version_PBU April 2006_Quarterly Industry Volume - Corp Follow up Feb 19th_Cost out Update" xfId="25453" xr:uid="{B114B213-8E84-43D4-B337-37247C5E24E2}"/>
    <cellStyle name="_Jan 2006 APAC MBOM - Feb 15PM version_PBU April 2006_Quarterly Industry Volume - Corp Follow up Feb 19th_EBIT OCF Ranges" xfId="25454" xr:uid="{E0221C07-AAD0-4954-A375-B4F402635365}"/>
    <cellStyle name="_Jan 2006 APAC MBOM - Feb 15PM version_PBU April 2006_Quarterly Industry Volume - Corp Follow up Feb 19th_OCFAnalysis" xfId="25455" xr:uid="{7FDF1A6A-C346-434D-967F-7C45FB5C58E3}"/>
    <cellStyle name="_Jan 2006 APAC MBOM - Feb 15PM version_PBU April 2006_Quarterly Industry Volume - Corp Follow up Feb 19th_OCFAnalysis_Cost out Update" xfId="25456" xr:uid="{9CDC5217-FD03-4EC7-882D-BDF0C15DAA57}"/>
    <cellStyle name="_Jan 2006 APAC MBOM - Feb 15PM version_PBU April 2006_Quarterly Industry Volume - Corp Follow up Feb 19th_OCFAnalysis_EBIT OCF Ranges" xfId="25457" xr:uid="{867DB6E7-9544-49DC-ACD9-D2313AD9A603}"/>
    <cellStyle name="_Jan 2006 APAC MBOM - Feb 15PM version_PBU April 2006_Quarterly Industry Volume - Corp Follow up Feb 19th_OCFAnalysis_Working Capital Graph" xfId="25458" xr:uid="{C09D9313-CF0C-40AD-BE2F-1DB5CCAF0E84}"/>
    <cellStyle name="_Jan 2006 APAC MBOM - Feb 15PM version_PBU April 2006_Quarterly Industry Volume - Corp Follow up Feb 19th_Working Capital Graph" xfId="25459" xr:uid="{947A3C2E-E77D-4B4F-8372-541D84E7BA01}"/>
    <cellStyle name="_Jan 2006 APAC MBOM - Feb 15PM version_PBU April 2006_SBU_GLOBAL_NGT" xfId="25460" xr:uid="{A1EA8589-CCD1-4BDA-9B57-7A4C327D7DA4}"/>
    <cellStyle name="_Jan 2006 APAC MBOM - Feb 15PM version_PBU April 2006_SBU_GLOBAL_NGT 2" xfId="25461" xr:uid="{9CC76837-1B75-45D5-854F-AAF79B901E35}"/>
    <cellStyle name="_Jan 2006 APAC MBOM - Feb 15PM version_PBU April 2006_SBU_GLOBAL_NGT_Cost out Update" xfId="25462" xr:uid="{5857446B-965C-48E8-AA92-7DFB3DBA96D4}"/>
    <cellStyle name="_Jan 2006 APAC MBOM - Feb 15PM version_PBU April 2006_SBU_GLOBAL_NGT_EBIT OCF Ranges" xfId="25463" xr:uid="{897280F8-172E-4C16-9DD4-FBA85FD40DA6}"/>
    <cellStyle name="_Jan 2006 APAC MBOM - Feb 15PM version_PBU April 2006_SBU_GLOBAL_NGT_Working Capital Graph" xfId="25464" xr:uid="{7ACF01F2-E606-4F6C-8489-10B99AAEB018}"/>
    <cellStyle name="_Jan 2006 APAC MBOM - Feb 15PM version_PBU April 2006_SPTFIN MBOM Inputs AUG 07" xfId="25465" xr:uid="{9394E237-A280-46A9-84F7-46D70B7034BA}"/>
    <cellStyle name="_Jan 2006 APAC MBOM - Feb 15PM version_PBU April 2006_SPTFIN MBOM Inputs AUG 07_Cost out Update" xfId="25466" xr:uid="{7368EABA-DC1E-4243-94E5-FA093C86A03D}"/>
    <cellStyle name="_Jan 2006 APAC MBOM - Feb 15PM version_PBU April 2006_SPTFIN MBOM Inputs AUG 07_EBIT OCF Ranges" xfId="25467" xr:uid="{F704AA62-39FC-4AFC-9A05-8662C1D98A50}"/>
    <cellStyle name="_Jan 2006 APAC MBOM - Feb 15PM version_PBU April 2006_SPTFIN MBOM Inputs AUG 07_Working Capital Graph" xfId="25468" xr:uid="{D80E5520-C48A-4857-8AC0-101A864E32AA}"/>
    <cellStyle name="_Jan 2006 APAC MBOM - Feb 15PM version_PBU April 2006_SPTFIN MBOM Inputs Dec 07" xfId="25469" xr:uid="{2C3DF386-923C-4B90-BEC2-B045DB808A4A}"/>
    <cellStyle name="_Jan 2006 APAC MBOM - Feb 15PM version_PBU April 2006_SPTFIN MBOM Inputs Dec 07_Cost out Update" xfId="25470" xr:uid="{692E6EA0-0E17-4512-B23E-48B7319EB190}"/>
    <cellStyle name="_Jan 2006 APAC MBOM - Feb 15PM version_PBU April 2006_SPTFIN MBOM Inputs Dec 07_EBIT OCF Ranges" xfId="25471" xr:uid="{7485C5BD-1CAA-46CC-8D91-C86F7A504BD4}"/>
    <cellStyle name="_Jan 2006 APAC MBOM - Feb 15PM version_PBU April 2006_SPTFIN MBOM Inputs Dec 07_Working Capital Graph" xfId="25472" xr:uid="{0BEB182F-EC00-43B9-B7A0-00F624AAF309}"/>
    <cellStyle name="_Jan 2006 APAC MBOM - Feb 15PM version_PBU April 2006_SPTFIN MBOM Inputs jul 07" xfId="25473" xr:uid="{C15709B4-A077-4D73-AD72-20E7654A0747}"/>
    <cellStyle name="_Jan 2006 APAC MBOM - Feb 15PM version_PBU April 2006_SPTFIN MBOM Inputs jul 07_Cost out Update" xfId="25474" xr:uid="{CBFE9A14-E8C7-469F-81C0-56EDB4B9000A}"/>
    <cellStyle name="_Jan 2006 APAC MBOM - Feb 15PM version_PBU April 2006_SPTFIN MBOM Inputs jul 07_EBIT OCF Ranges" xfId="25475" xr:uid="{74272859-6D21-4A30-A6BD-613F0750C582}"/>
    <cellStyle name="_Jan 2006 APAC MBOM - Feb 15PM version_PBU April 2006_SPTFIN MBOM Inputs jul 07_Working Capital Graph" xfId="25476" xr:uid="{99AEC7F9-0E38-47A3-BCE2-769B3F77F24B}"/>
    <cellStyle name="_Jan 2006 APAC MBOM - Feb 15PM version_PBU April 2006_SPTFIN MBOM Inputs jun 07 final" xfId="25477" xr:uid="{64160EAE-EB5E-4257-8FC9-5C409987F92E}"/>
    <cellStyle name="_Jan 2006 APAC MBOM - Feb 15PM version_PBU April 2006_SPTFIN MBOM Inputs jun 07 final_Cost out Update" xfId="25478" xr:uid="{F258CCC1-D321-4D77-B8C3-7E30F5306217}"/>
    <cellStyle name="_Jan 2006 APAC MBOM - Feb 15PM version_PBU April 2006_SPTFIN MBOM Inputs jun 07 final_EBIT OCF Ranges" xfId="25479" xr:uid="{1B39633F-19EF-4254-95A3-CBA82AE73B5E}"/>
    <cellStyle name="_Jan 2006 APAC MBOM - Feb 15PM version_PBU April 2006_SPTFIN MBOM Inputs jun 07 final_Working Capital Graph" xfId="25480" xr:uid="{6C9A0A62-866B-4BA8-82F7-3C9AD8882DF4}"/>
    <cellStyle name="_Jan 2006 APAC MBOM - Feb 15PM version_PBU April 2006_SPTFIN MBOM Inputs Jun'07" xfId="25481" xr:uid="{429EED63-BF2B-4853-AA0B-DDBA517020CE}"/>
    <cellStyle name="_Jan 2006 APAC MBOM - Feb 15PM version_PBU April 2006_SPTFIN MBOM Inputs Jun'07_Cost out Update" xfId="25482" xr:uid="{C7F74E65-135B-4DF8-80A2-23A791BC6DD4}"/>
    <cellStyle name="_Jan 2006 APAC MBOM - Feb 15PM version_PBU April 2006_SPTFIN MBOM Inputs Jun'07_EBIT OCF Ranges" xfId="25483" xr:uid="{617540AF-DFB6-4071-B4D4-F2112D5C8D4B}"/>
    <cellStyle name="_Jan 2006 APAC MBOM - Feb 15PM version_PBU April 2006_SPTFIN MBOM Inputs Jun'07_Working Capital Graph" xfId="25484" xr:uid="{E628BC30-1757-4588-9AA3-D765BFFC7360}"/>
    <cellStyle name="_Jan 2006 APAC MBOM - Feb 15PM version_PBU April 2006_Supplemental Data Requirements-Country" xfId="25485" xr:uid="{66F3748F-0BB3-4ECA-B75A-3BA783CC020C}"/>
    <cellStyle name="_Jan 2006 APAC MBOM - Feb 15PM version_PBU April 2006_Working Capital Graph" xfId="25486" xr:uid="{9AFDB919-A6B2-46B7-9610-A28DFF6D4BBB}"/>
    <cellStyle name="_Jan 2006 APAC MBOM - Feb 15PM version_PBU_Cost out Update" xfId="25487" xr:uid="{F03D99F1-DB2E-4166-83F1-0E8D4498AFB2}"/>
    <cellStyle name="_Jan 2006 APAC MBOM - Feb 15PM version_PBU_EBIT OCF Ranges" xfId="25488" xr:uid="{950F4D0F-C1D4-4058-BBE3-85736D293C94}"/>
    <cellStyle name="_Jan 2006 APAC MBOM - Feb 15PM version_PBU_rev" xfId="12785" xr:uid="{7C126768-C6E2-4494-B7DC-811594717C14}"/>
    <cellStyle name="_Jan 2006 APAC MBOM - Feb 15PM version_PBU_rev_Cost out Update" xfId="25489" xr:uid="{C01A352D-1B2E-49CD-99CE-DCDAF4A95AB4}"/>
    <cellStyle name="_Jan 2006 APAC MBOM - Feb 15PM version_PBU_rev_EBIT OCF Ranges" xfId="25490" xr:uid="{929CCBA5-9822-4759-9803-12121F3861D5}"/>
    <cellStyle name="_Jan 2006 APAC MBOM - Feb 15PM version_PBU_rev_Working Capital Graph" xfId="25491" xr:uid="{FB567775-6040-4C21-9000-E81E4D6F6391}"/>
    <cellStyle name="_Jan 2006 APAC MBOM - Feb 15PM version_PBU_Working Capital Graph" xfId="25492" xr:uid="{7CD6A623-915C-4FA7-AAB1-03F0FD67B8F6}"/>
    <cellStyle name="_Jan 2006 APAC MBOM - Feb 15PM version_Productivity" xfId="12786" xr:uid="{4DB4131F-AE8F-4A26-B66A-C43F73CCC4C9}"/>
    <cellStyle name="_Jan 2006 APAC MBOM - Feb 15PM version_Productivity_Cost out Update" xfId="25493" xr:uid="{494D5814-890D-4941-9EE9-61101E5E2037}"/>
    <cellStyle name="_Jan 2006 APAC MBOM - Feb 15PM version_Productivity_EBIT OCF Ranges" xfId="25494" xr:uid="{32DCA910-9965-4BE1-B73C-64455B1BDC1C}"/>
    <cellStyle name="_Jan 2006 APAC MBOM - Feb 15PM version_Productivity_Working Capital Graph" xfId="25495" xr:uid="{366FA6D9-274C-4140-96F3-7A6EC2E4C62A}"/>
    <cellStyle name="_Jan 2006 APAC MBOM - Feb 15PM version_Project Crown Update Slide v2" xfId="25496" xr:uid="{CEB8F065-9686-4D19-9F8C-FC3377893DEA}"/>
    <cellStyle name="_Jan 2006 APAC MBOM - Feb 15PM version_Project Crown Update Slide v2 2" xfId="25497" xr:uid="{533C3484-EBB0-4A12-9EC4-F1EE3D6CDEB7}"/>
    <cellStyle name="_Jan 2006 APAC MBOM - Feb 15PM version_Project Crown Update Slide v2_2009 AOP_Jan deck_Financials Consol_Sent" xfId="25498" xr:uid="{729108C6-AD8E-4D51-B44F-2094153F6B2D}"/>
    <cellStyle name="_Jan 2006 APAC MBOM - Feb 15PM version_Project Crown Update Slide v2_2009 AOP_Jan deck_Financials Consol_Sent_2" xfId="25499" xr:uid="{05C1E924-A912-442C-83A3-E11F1EA7B9C9}"/>
    <cellStyle name="_Jan 2006 APAC MBOM - Feb 15PM version_Project Crown Update Slide v2_2009 AOP_Nov deck_Financials_for Consol_v2" xfId="25500" xr:uid="{C65B3FAD-DEAD-4F85-8143-6B5CECABDEC0}"/>
    <cellStyle name="_Jan 2006 APAC MBOM - Feb 15PM version_Project Crown Update Slide v2_Cash Capex 10+2" xfId="25501" xr:uid="{B631809C-3EBD-4100-8C17-D59900EFFDE8}"/>
    <cellStyle name="_Jan 2006 APAC MBOM - Feb 15PM version_Project Crown Update Slide v2_Cash Capex 10+2_Cost out Update" xfId="25502" xr:uid="{378F4C24-F3B8-415B-838F-F6FB89544069}"/>
    <cellStyle name="_Jan 2006 APAC MBOM - Feb 15PM version_Project Crown Update Slide v2_Cash Capex 10+2_EBIT OCF Ranges" xfId="25503" xr:uid="{9C8822B3-C8D0-4422-8A31-D40370AF7AE9}"/>
    <cellStyle name="_Jan 2006 APAC MBOM - Feb 15PM version_Project Crown Update Slide v2_Cash Capex 10+2_Working Capital Graph" xfId="25504" xr:uid="{6D527E4A-DE43-4DDE-8F84-4FE150875A08}"/>
    <cellStyle name="_Jan 2006 APAC MBOM - Feb 15PM version_Project Crown Update Slide v2_consumer walk 0807" xfId="25505" xr:uid="{BC229D35-CC2F-4EC8-A8B6-FE267911B8A6}"/>
    <cellStyle name="_Jan 2006 APAC MBOM - Feb 15PM version_Project Crown Update Slide v2_consumer walk 0807_Cost out Update" xfId="25506" xr:uid="{A9D1CF5E-2693-4F7E-A707-1F7D62CE85B0}"/>
    <cellStyle name="_Jan 2006 APAC MBOM - Feb 15PM version_Project Crown Update Slide v2_consumer walk 0807_EBIT OCF Ranges" xfId="25507" xr:uid="{F5EDC736-DAE7-4FAD-8EEE-E001A06D06B5}"/>
    <cellStyle name="_Jan 2006 APAC MBOM - Feb 15PM version_Project Crown Update Slide v2_consumer walk 0807_Working Capital Graph" xfId="25508" xr:uid="{E4BA0AEE-FE23-4127-A099-85A31110F495}"/>
    <cellStyle name="_Jan 2006 APAC MBOM - Feb 15PM version_Project Crown Update Slide v2_Cost out Update" xfId="25509" xr:uid="{48A51B6B-C150-4593-8FA4-1A31B844293C}"/>
    <cellStyle name="_Jan 2006 APAC MBOM - Feb 15PM version_Project Crown Update Slide v2_EBIT OCF Ranges" xfId="25510" xr:uid="{A9BF0675-6893-45D9-B288-29EB976F05D8}"/>
    <cellStyle name="_Jan 2006 APAC MBOM - Feb 15PM version_Project Crown Update Slide v2_Global Operations" xfId="25511" xr:uid="{748C8FB0-8E03-4959-9B8C-0BD9C3A5B70E}"/>
    <cellStyle name="_Jan 2006 APAC MBOM - Feb 15PM version_Project Crown Update Slide v2_Global Operations 2" xfId="25512" xr:uid="{069810B6-753D-45CA-8F7E-5C3961BD8505}"/>
    <cellStyle name="_Jan 2006 APAC MBOM - Feb 15PM version_Project Crown Update Slide v2_MBOM" xfId="25513" xr:uid="{BE3B19CC-1BFF-4093-8910-CBA8C5579099}"/>
    <cellStyle name="_Jan 2006 APAC MBOM - Feb 15PM version_Project Crown Update Slide v2_MBOM 2" xfId="25514" xr:uid="{06B3CC15-A5D3-4C3A-9EF8-07D3166C524C}"/>
    <cellStyle name="_Jan 2006 APAC MBOM - Feb 15PM version_Project Crown Update Slide v2_MBOM APR 07" xfId="25515" xr:uid="{6BCEB81B-CBFD-4E0C-9754-C4C5A75000D1}"/>
    <cellStyle name="_Jan 2006 APAC MBOM - Feb 15PM version_Project Crown Update Slide v2_MBOM APR 07 2" xfId="25516" xr:uid="{7C985D16-9664-4E3A-A64B-F474D3ECC8F4}"/>
    <cellStyle name="_Jan 2006 APAC MBOM - Feb 15PM version_Project Crown Update Slide v2_MBOM APR 07_2009 AOP_Jan deck_Financials Consol_Sent" xfId="25517" xr:uid="{E0C83750-DCAC-4181-BF6D-E7A9E2AF7703}"/>
    <cellStyle name="_Jan 2006 APAC MBOM - Feb 15PM version_Project Crown Update Slide v2_MBOM APR 07_2009 AOP_Jan deck_Financials Consol_Sent_2" xfId="25518" xr:uid="{274619C3-5BB9-4132-B54A-97A4EF2C2231}"/>
    <cellStyle name="_Jan 2006 APAC MBOM - Feb 15PM version_Project Crown Update Slide v2_MBOM APR 07_2009 AOP_Nov deck_Financials_for Consol_v2" xfId="25519" xr:uid="{A02739DF-C88C-4C53-9BCB-10B3E81F5F57}"/>
    <cellStyle name="_Jan 2006 APAC MBOM - Feb 15PM version_Project Crown Update Slide v2_MBOM APR 07_Cash Capex 10+2" xfId="25520" xr:uid="{627D0C50-9FB0-4BFE-8734-6B1DA4889472}"/>
    <cellStyle name="_Jan 2006 APAC MBOM - Feb 15PM version_Project Crown Update Slide v2_MBOM APR 07_Cash Capex 10+2_Cost out Update" xfId="25521" xr:uid="{EF949245-FA77-4334-957E-394468046629}"/>
    <cellStyle name="_Jan 2006 APAC MBOM - Feb 15PM version_Project Crown Update Slide v2_MBOM APR 07_Cash Capex 10+2_EBIT OCF Ranges" xfId="25522" xr:uid="{54FBA227-E4F6-4EBD-A489-1DD29662D91A}"/>
    <cellStyle name="_Jan 2006 APAC MBOM - Feb 15PM version_Project Crown Update Slide v2_MBOM APR 07_Cash Capex 10+2_Working Capital Graph" xfId="25523" xr:uid="{F1151E24-0510-4C49-96D1-51CBADD1F911}"/>
    <cellStyle name="_Jan 2006 APAC MBOM - Feb 15PM version_Project Crown Update Slide v2_MBOM APR 07_Cost out Update" xfId="25524" xr:uid="{6E02A3CE-49E2-4F02-8F08-A1D11FCF1EDE}"/>
    <cellStyle name="_Jan 2006 APAC MBOM - Feb 15PM version_Project Crown Update Slide v2_MBOM APR 07_EBIT OCF Ranges" xfId="25525" xr:uid="{D8805931-CD0B-4DD8-8D1B-D56BCCC84FBF}"/>
    <cellStyle name="_Jan 2006 APAC MBOM - Feb 15PM version_Project Crown Update Slide v2_MBOM APR 07_Global Operations" xfId="25526" xr:uid="{A9BDBB07-62B1-4D94-BF9F-BCA6FED16483}"/>
    <cellStyle name="_Jan 2006 APAC MBOM - Feb 15PM version_Project Crown Update Slide v2_MBOM APR 07_Global Operations 2" xfId="25527" xr:uid="{3E830EA6-E173-4DC2-9C8C-0196A2347CC2}"/>
    <cellStyle name="_Jan 2006 APAC MBOM - Feb 15PM version_Project Crown Update Slide v2_MBOM APR 07_NA" xfId="25528" xr:uid="{F62CB817-9ED4-458F-8FBC-1A1753CFB1DA}"/>
    <cellStyle name="_Jan 2006 APAC MBOM - Feb 15PM version_Project Crown Update Slide v2_MBOM APR 07_NA 2" xfId="25529" xr:uid="{2A77B615-D573-48EB-840A-CCD7586CBF9A}"/>
    <cellStyle name="_Jan 2006 APAC MBOM - Feb 15PM version_Project Crown Update Slide v2_MBOM APR 07_NA_1" xfId="25530" xr:uid="{3EEB4504-D909-4911-B325-436A31FC4EDC}"/>
    <cellStyle name="_Jan 2006 APAC MBOM - Feb 15PM version_Project Crown Update Slide v2_MBOM APR 07_NA_1 2" xfId="25531" xr:uid="{D1594EF4-9A8E-4F98-8F3D-DE07D45497F3}"/>
    <cellStyle name="_Jan 2006 APAC MBOM - Feb 15PM version_Project Crown Update Slide v2_MBOM APR 07_Nov Review Deck Final" xfId="25532" xr:uid="{2E8DE9C4-BF4C-47FA-ADE9-C168ABF1BF79}"/>
    <cellStyle name="_Jan 2006 APAC MBOM - Feb 15PM version_Project Crown Update Slide v2_MBOM APR 07_OCFAnalysis" xfId="25533" xr:uid="{20E77B94-6B7E-42EC-BF49-410AA91F7154}"/>
    <cellStyle name="_Jan 2006 APAC MBOM - Feb 15PM version_Project Crown Update Slide v2_MBOM APR 07_OCFAnalysis_Cost out Update" xfId="25534" xr:uid="{BCB112B7-3E5C-4F11-8723-3D985F8B6241}"/>
    <cellStyle name="_Jan 2006 APAC MBOM - Feb 15PM version_Project Crown Update Slide v2_MBOM APR 07_OCFAnalysis_EBIT OCF Ranges" xfId="25535" xr:uid="{AD5D7B6D-787B-4417-B382-FF2B6BFD78BF}"/>
    <cellStyle name="_Jan 2006 APAC MBOM - Feb 15PM version_Project Crown Update Slide v2_MBOM APR 07_OCFAnalysis_Working Capital Graph" xfId="25536" xr:uid="{4ED82BFD-D83D-400A-BF5B-40DB7CA6D6A3}"/>
    <cellStyle name="_Jan 2006 APAC MBOM - Feb 15PM version_Project Crown Update Slide v2_MBOM APR 07_Quarterly Industry Volume - Corp Follow up Feb 19th" xfId="25537" xr:uid="{A41F4EB2-0D45-4440-B4CD-D65A938B61DB}"/>
    <cellStyle name="_Jan 2006 APAC MBOM - Feb 15PM version_Project Crown Update Slide v2_MBOM APR 07_Quarterly Industry Volume - Corp Follow up Feb 19th 2" xfId="25538" xr:uid="{B5195D1D-3FB1-4014-B0A5-713EC6BE3175}"/>
    <cellStyle name="_Jan 2006 APAC MBOM - Feb 15PM version_Project Crown Update Slide v2_MBOM APR 07_Quarterly Industry Volume - Corp Follow up Feb 19th_Cost out Update" xfId="25539" xr:uid="{E1906DCC-3863-4223-870C-9AF7EC0B0015}"/>
    <cellStyle name="_Jan 2006 APAC MBOM - Feb 15PM version_Project Crown Update Slide v2_MBOM APR 07_Quarterly Industry Volume - Corp Follow up Feb 19th_EBIT OCF Ranges" xfId="25540" xr:uid="{5680D51E-5EBB-46D7-9AEE-4CA4639E41D8}"/>
    <cellStyle name="_Jan 2006 APAC MBOM - Feb 15PM version_Project Crown Update Slide v2_MBOM APR 07_Quarterly Industry Volume - Corp Follow up Feb 19th_OCFAnalysis" xfId="25541" xr:uid="{9F29F546-2414-4936-A595-8F647D297A28}"/>
    <cellStyle name="_Jan 2006 APAC MBOM - Feb 15PM version_Project Crown Update Slide v2_MBOM APR 07_Quarterly Industry Volume - Corp Follow up Feb 19th_OCFAnalysis_Cost out Update" xfId="25542" xr:uid="{506A4923-C223-4771-9733-6F39E786488B}"/>
    <cellStyle name="_Jan 2006 APAC MBOM - Feb 15PM version_Project Crown Update Slide v2_MBOM APR 07_Quarterly Industry Volume - Corp Follow up Feb 19th_OCFAnalysis_EBIT OCF Ranges" xfId="25543" xr:uid="{B98944B1-7D38-4525-8534-044C4EB47249}"/>
    <cellStyle name="_Jan 2006 APAC MBOM - Feb 15PM version_Project Crown Update Slide v2_MBOM APR 07_Quarterly Industry Volume - Corp Follow up Feb 19th_OCFAnalysis_Working Capital Graph" xfId="25544" xr:uid="{2DA22884-ECD4-4CDB-B1C6-3A15B76EB177}"/>
    <cellStyle name="_Jan 2006 APAC MBOM - Feb 15PM version_Project Crown Update Slide v2_MBOM APR 07_Quarterly Industry Volume - Corp Follow up Feb 19th_Working Capital Graph" xfId="25545" xr:uid="{B3BD3917-BD41-479B-8BB0-7D26E175C8A9}"/>
    <cellStyle name="_Jan 2006 APAC MBOM - Feb 15PM version_Project Crown Update Slide v2_MBOM APR 07_SBU_GLOBAL_NGT" xfId="25546" xr:uid="{087C8B3B-0E26-48D7-A0BF-4579A06D365A}"/>
    <cellStyle name="_Jan 2006 APAC MBOM - Feb 15PM version_Project Crown Update Slide v2_MBOM APR 07_SBU_GLOBAL_NGT 2" xfId="25547" xr:uid="{F7F6093A-B0F3-453B-800D-4D5D346C69B7}"/>
    <cellStyle name="_Jan 2006 APAC MBOM - Feb 15PM version_Project Crown Update Slide v2_MBOM APR 07_SBU_GLOBAL_NGT_Cost out Update" xfId="25548" xr:uid="{68C86320-E34D-4EA8-97F1-6F03283DBF26}"/>
    <cellStyle name="_Jan 2006 APAC MBOM - Feb 15PM version_Project Crown Update Slide v2_MBOM APR 07_SBU_GLOBAL_NGT_EBIT OCF Ranges" xfId="25549" xr:uid="{95B34D58-8116-4A77-B722-A74A25084A30}"/>
    <cellStyle name="_Jan 2006 APAC MBOM - Feb 15PM version_Project Crown Update Slide v2_MBOM APR 07_SBU_GLOBAL_NGT_Working Capital Graph" xfId="25550" xr:uid="{483A57BD-CDB8-471D-97BE-2692FA47BE56}"/>
    <cellStyle name="_Jan 2006 APAC MBOM - Feb 15PM version_Project Crown Update Slide v2_MBOM APR 07_Supplemental Data Requirements-Country" xfId="25551" xr:uid="{CBF7EA50-8387-41B3-8369-C8CD6D3EA606}"/>
    <cellStyle name="_Jan 2006 APAC MBOM - Feb 15PM version_Project Crown Update Slide v2_MBOM APR 07_Working Capital Graph" xfId="25552" xr:uid="{D174214A-76FC-4269-BFA5-599238AC8D21}"/>
    <cellStyle name="_Jan 2006 APAC MBOM - Feb 15PM version_Project Crown Update Slide v2_MBOM Jan" xfId="25553" xr:uid="{1DF8C5E7-3411-4928-97DD-C240ADC8B07F}"/>
    <cellStyle name="_Jan 2006 APAC MBOM - Feb 15PM version_Project Crown Update Slide v2_MBOM Jan_Cost out Update" xfId="25554" xr:uid="{BDE74E1F-A0AF-4F93-BB20-B26045FB2DE6}"/>
    <cellStyle name="_Jan 2006 APAC MBOM - Feb 15PM version_Project Crown Update Slide v2_MBOM Jan_EBIT OCF Ranges" xfId="25555" xr:uid="{EC0D73AA-04C5-45EF-93E0-D4B5F47FAC46}"/>
    <cellStyle name="_Jan 2006 APAC MBOM - Feb 15PM version_Project Crown Update Slide v2_MBOM Jan_Working Capital Graph" xfId="25556" xr:uid="{DB940E33-ED40-4852-9AFF-7ED451C01431}"/>
    <cellStyle name="_Jan 2006 APAC MBOM - Feb 15PM version_Project Crown Update Slide v2_MBOM Jul 07 Send" xfId="25557" xr:uid="{8D830A4D-39CD-4CD2-A759-325B4F78CBEA}"/>
    <cellStyle name="_Jan 2006 APAC MBOM - Feb 15PM version_Project Crown Update Slide v2_MBOM Jul 07 Send_Cost out Update" xfId="25558" xr:uid="{967C7A13-7191-403A-913F-68CC56C8DB67}"/>
    <cellStyle name="_Jan 2006 APAC MBOM - Feb 15PM version_Project Crown Update Slide v2_MBOM Jul 07 Send_EBIT OCF Ranges" xfId="25559" xr:uid="{0429E464-6A73-484D-9D32-784AD08B28F2}"/>
    <cellStyle name="_Jan 2006 APAC MBOM - Feb 15PM version_Project Crown Update Slide v2_MBOM Jul 07 Send_Working Capital Graph" xfId="25560" xr:uid="{A4BF556D-A0D1-4A12-ACBC-5AADFAD15512}"/>
    <cellStyle name="_Jan 2006 APAC MBOM - Feb 15PM version_Project Crown Update Slide v2_MBOM June 07 Final Send" xfId="25561" xr:uid="{36BF3581-DB6D-4C47-A6C7-FF2335E3701F}"/>
    <cellStyle name="_Jan 2006 APAC MBOM - Feb 15PM version_Project Crown Update Slide v2_MBOM June 07 Final Send_Cost out Update" xfId="25562" xr:uid="{3A650A2D-9DAE-4862-9923-49016446108D}"/>
    <cellStyle name="_Jan 2006 APAC MBOM - Feb 15PM version_Project Crown Update Slide v2_MBOM June 07 Final Send_EBIT OCF Ranges" xfId="25563" xr:uid="{167E54B2-B8AE-4517-B325-7BFC7A490CD7}"/>
    <cellStyle name="_Jan 2006 APAC MBOM - Feb 15PM version_Project Crown Update Slide v2_MBOM June 07 Final Send_Working Capital Graph" xfId="25564" xr:uid="{449C71A2-DB13-47C6-B3C2-F6BA421F139A}"/>
    <cellStyle name="_Jan 2006 APAC MBOM - Feb 15PM version_Project Crown Update Slide v2_MBOM May 07 v.2" xfId="25565" xr:uid="{DFBBA85C-05A3-494E-93D7-FDFA94CEC886}"/>
    <cellStyle name="_Jan 2006 APAC MBOM - Feb 15PM version_Project Crown Update Slide v2_MBOM May 07 v.2_Cost out Update" xfId="25566" xr:uid="{4EEFDC36-746D-4ACC-B390-632C97EB980E}"/>
    <cellStyle name="_Jan 2006 APAC MBOM - Feb 15PM version_Project Crown Update Slide v2_MBOM May 07 v.2_EBIT OCF Ranges" xfId="25567" xr:uid="{461EE84A-8FBE-487A-8C82-08A7C6D056E3}"/>
    <cellStyle name="_Jan 2006 APAC MBOM - Feb 15PM version_Project Crown Update Slide v2_MBOM May 07 v.2_Working Capital Graph" xfId="25568" xr:uid="{C404ADD5-EDE0-48C5-AACD-A69394164DFD}"/>
    <cellStyle name="_Jan 2006 APAC MBOM - Feb 15PM version_Project Crown Update Slide v2_MBOM v.1" xfId="25569" xr:uid="{1D7F567C-0C97-483A-B22E-32146129B851}"/>
    <cellStyle name="_Jan 2006 APAC MBOM - Feb 15PM version_Project Crown Update Slide v2_MBOM v.1 2" xfId="25570" xr:uid="{482398E2-989B-4B7C-A1A0-876373E06269}"/>
    <cellStyle name="_Jan 2006 APAC MBOM - Feb 15PM version_Project Crown Update Slide v2_MBOM v.1_2009 AOP_Jan deck_Financials Consol_Sent" xfId="25571" xr:uid="{56FEEB85-6285-4F8A-A1B4-622C1ED3F530}"/>
    <cellStyle name="_Jan 2006 APAC MBOM - Feb 15PM version_Project Crown Update Slide v2_MBOM v.1_2009 AOP_Jan deck_Financials Consol_Sent_2" xfId="25572" xr:uid="{E37C3D44-73BB-4554-9BA7-014C8FB8832C}"/>
    <cellStyle name="_Jan 2006 APAC MBOM - Feb 15PM version_Project Crown Update Slide v2_MBOM v.1_2009 AOP_Nov deck_Financials_for Consol_v2" xfId="25573" xr:uid="{AA4A4A35-F798-4ED5-9322-807C678F8C5F}"/>
    <cellStyle name="_Jan 2006 APAC MBOM - Feb 15PM version_Project Crown Update Slide v2_MBOM v.1_Cash Capex 10+2" xfId="25574" xr:uid="{CE01FB18-A390-45F3-9628-FA64A485B973}"/>
    <cellStyle name="_Jan 2006 APAC MBOM - Feb 15PM version_Project Crown Update Slide v2_MBOM v.1_Cash Capex 10+2_Cost out Update" xfId="25575" xr:uid="{E6E49E0F-90B9-4171-9CC6-40B97050CE15}"/>
    <cellStyle name="_Jan 2006 APAC MBOM - Feb 15PM version_Project Crown Update Slide v2_MBOM v.1_Cash Capex 10+2_EBIT OCF Ranges" xfId="25576" xr:uid="{78A6E5C2-6FED-463A-8C94-A4D1BFE57B03}"/>
    <cellStyle name="_Jan 2006 APAC MBOM - Feb 15PM version_Project Crown Update Slide v2_MBOM v.1_Cash Capex 10+2_Working Capital Graph" xfId="25577" xr:uid="{F1A4AA6A-61D1-44AA-86E5-65FB06FB406A}"/>
    <cellStyle name="_Jan 2006 APAC MBOM - Feb 15PM version_Project Crown Update Slide v2_MBOM v.1_Cost out Update" xfId="25578" xr:uid="{E52E6FD2-0293-45C9-AC88-20C04FD1D014}"/>
    <cellStyle name="_Jan 2006 APAC MBOM - Feb 15PM version_Project Crown Update Slide v2_MBOM v.1_EBIT OCF Ranges" xfId="25579" xr:uid="{BA4C1EF1-A1DA-4C29-88B9-69B91D86150F}"/>
    <cellStyle name="_Jan 2006 APAC MBOM - Feb 15PM version_Project Crown Update Slide v2_MBOM v.1_Global Operations" xfId="25580" xr:uid="{55EB2132-7E46-4AA3-8433-C8C29A6EEA2A}"/>
    <cellStyle name="_Jan 2006 APAC MBOM - Feb 15PM version_Project Crown Update Slide v2_MBOM v.1_Global Operations 2" xfId="25581" xr:uid="{12F21FF2-CB72-4B40-8063-5F93ABBA10A4}"/>
    <cellStyle name="_Jan 2006 APAC MBOM - Feb 15PM version_Project Crown Update Slide v2_MBOM v.1_NA" xfId="25582" xr:uid="{899DAB99-CCDD-4922-B9B9-3FE458FC4676}"/>
    <cellStyle name="_Jan 2006 APAC MBOM - Feb 15PM version_Project Crown Update Slide v2_MBOM v.1_NA 2" xfId="25583" xr:uid="{33DD8973-995E-4521-9A06-E70F5D34FA84}"/>
    <cellStyle name="_Jan 2006 APAC MBOM - Feb 15PM version_Project Crown Update Slide v2_MBOM v.1_NA_1" xfId="25584" xr:uid="{C459DFA3-F8B4-4E5F-AF73-08C46BB09082}"/>
    <cellStyle name="_Jan 2006 APAC MBOM - Feb 15PM version_Project Crown Update Slide v2_MBOM v.1_NA_1 2" xfId="25585" xr:uid="{DCE7DEEB-AE75-4B22-88C5-D408E4E7E24B}"/>
    <cellStyle name="_Jan 2006 APAC MBOM - Feb 15PM version_Project Crown Update Slide v2_MBOM v.1_Nov Review Deck Final" xfId="25586" xr:uid="{94F6AD36-92EC-4419-9A36-9BEEF991B5FF}"/>
    <cellStyle name="_Jan 2006 APAC MBOM - Feb 15PM version_Project Crown Update Slide v2_MBOM v.1_OCFAnalysis" xfId="25587" xr:uid="{8C1DC8D6-2205-4776-8D9C-379B42FC830A}"/>
    <cellStyle name="_Jan 2006 APAC MBOM - Feb 15PM version_Project Crown Update Slide v2_MBOM v.1_OCFAnalysis_Cost out Update" xfId="25588" xr:uid="{A170632D-9B63-46F4-9C75-4DDD76C5C705}"/>
    <cellStyle name="_Jan 2006 APAC MBOM - Feb 15PM version_Project Crown Update Slide v2_MBOM v.1_OCFAnalysis_EBIT OCF Ranges" xfId="25589" xr:uid="{8C1AF92E-DD38-489F-BF9D-3B05662AB405}"/>
    <cellStyle name="_Jan 2006 APAC MBOM - Feb 15PM version_Project Crown Update Slide v2_MBOM v.1_OCFAnalysis_Working Capital Graph" xfId="25590" xr:uid="{01D878D5-27CA-42B9-A31C-808D28556796}"/>
    <cellStyle name="_Jan 2006 APAC MBOM - Feb 15PM version_Project Crown Update Slide v2_MBOM v.1_Quarterly Industry Volume - Corp Follow up Feb 19th" xfId="25591" xr:uid="{01C72167-873B-4E3E-9A14-875E9CFFDD69}"/>
    <cellStyle name="_Jan 2006 APAC MBOM - Feb 15PM version_Project Crown Update Slide v2_MBOM v.1_Quarterly Industry Volume - Corp Follow up Feb 19th 2" xfId="25592" xr:uid="{E8362789-CEEC-40EE-BA9C-8A9A8AEA7A68}"/>
    <cellStyle name="_Jan 2006 APAC MBOM - Feb 15PM version_Project Crown Update Slide v2_MBOM v.1_Quarterly Industry Volume - Corp Follow up Feb 19th_Cost out Update" xfId="25593" xr:uid="{F00F3F26-100E-49BC-9095-ED56DE51ED24}"/>
    <cellStyle name="_Jan 2006 APAC MBOM - Feb 15PM version_Project Crown Update Slide v2_MBOM v.1_Quarterly Industry Volume - Corp Follow up Feb 19th_EBIT OCF Ranges" xfId="25594" xr:uid="{EF9EEF2C-CE74-4288-B25D-89BED41AAD7B}"/>
    <cellStyle name="_Jan 2006 APAC MBOM - Feb 15PM version_Project Crown Update Slide v2_MBOM v.1_Quarterly Industry Volume - Corp Follow up Feb 19th_OCFAnalysis" xfId="25595" xr:uid="{7D378549-3F63-4858-8176-7A5C9F11D46E}"/>
    <cellStyle name="_Jan 2006 APAC MBOM - Feb 15PM version_Project Crown Update Slide v2_MBOM v.1_Quarterly Industry Volume - Corp Follow up Feb 19th_OCFAnalysis_Cost out Update" xfId="25596" xr:uid="{44B9F43C-F0F0-4E74-ADF3-A1C6985A6B5A}"/>
    <cellStyle name="_Jan 2006 APAC MBOM - Feb 15PM version_Project Crown Update Slide v2_MBOM v.1_Quarterly Industry Volume - Corp Follow up Feb 19th_OCFAnalysis_EBIT OCF Ranges" xfId="25597" xr:uid="{5E5FEB89-F393-4D2F-A715-68E60ACF5E16}"/>
    <cellStyle name="_Jan 2006 APAC MBOM - Feb 15PM version_Project Crown Update Slide v2_MBOM v.1_Quarterly Industry Volume - Corp Follow up Feb 19th_OCFAnalysis_Working Capital Graph" xfId="25598" xr:uid="{AF9D6880-8F5F-4631-8DC2-5D7824CF4F81}"/>
    <cellStyle name="_Jan 2006 APAC MBOM - Feb 15PM version_Project Crown Update Slide v2_MBOM v.1_Quarterly Industry Volume - Corp Follow up Feb 19th_Working Capital Graph" xfId="25599" xr:uid="{E23B0C74-07EC-4529-AE4B-DF5F4E69F73A}"/>
    <cellStyle name="_Jan 2006 APAC MBOM - Feb 15PM version_Project Crown Update Slide v2_MBOM v.1_SBU_GLOBAL_NGT" xfId="25600" xr:uid="{4D22A344-5051-400D-824B-65165AF2A741}"/>
    <cellStyle name="_Jan 2006 APAC MBOM - Feb 15PM version_Project Crown Update Slide v2_MBOM v.1_SBU_GLOBAL_NGT 2" xfId="25601" xr:uid="{B07B8E9B-AE39-4AE0-A8CA-3984409B38F0}"/>
    <cellStyle name="_Jan 2006 APAC MBOM - Feb 15PM version_Project Crown Update Slide v2_MBOM v.1_SBU_GLOBAL_NGT_Cost out Update" xfId="25602" xr:uid="{A67E6281-7F30-4CEF-A0F8-590D2AE2B97E}"/>
    <cellStyle name="_Jan 2006 APAC MBOM - Feb 15PM version_Project Crown Update Slide v2_MBOM v.1_SBU_GLOBAL_NGT_EBIT OCF Ranges" xfId="25603" xr:uid="{FAB23444-9C61-4771-B9A4-E7E909F26D4F}"/>
    <cellStyle name="_Jan 2006 APAC MBOM - Feb 15PM version_Project Crown Update Slide v2_MBOM v.1_SBU_GLOBAL_NGT_Working Capital Graph" xfId="25604" xr:uid="{F00D981B-0671-479F-B60B-0C0D03C0EFB1}"/>
    <cellStyle name="_Jan 2006 APAC MBOM - Feb 15PM version_Project Crown Update Slide v2_MBOM v.1_Supplemental Data Requirements-Country" xfId="25605" xr:uid="{79A01DD3-ED07-42C0-99B3-06355A5C5362}"/>
    <cellStyle name="_Jan 2006 APAC MBOM - Feb 15PM version_Project Crown Update Slide v2_MBOM v.1_Working Capital Graph" xfId="25606" xr:uid="{638713FB-B833-4ADA-A22A-96E3A88B4470}"/>
    <cellStyle name="_Jan 2006 APAC MBOM - Feb 15PM version_Project Crown Update Slide v2_MBOM v.2" xfId="25607" xr:uid="{67815120-56E4-4123-AB22-32B3DC24735C}"/>
    <cellStyle name="_Jan 2006 APAC MBOM - Feb 15PM version_Project Crown Update Slide v2_MBOM v.2 2" xfId="25608" xr:uid="{12394FD6-CE6A-486C-AF15-576514750BC2}"/>
    <cellStyle name="_Jan 2006 APAC MBOM - Feb 15PM version_Project Crown Update Slide v2_MBOM v.2_2009 AOP_Jan deck_Financials Consol_Sent" xfId="25609" xr:uid="{A3363FD1-97C6-406B-8738-2A211CD03392}"/>
    <cellStyle name="_Jan 2006 APAC MBOM - Feb 15PM version_Project Crown Update Slide v2_MBOM v.2_2009 AOP_Jan deck_Financials Consol_Sent_2" xfId="25610" xr:uid="{B39AF6EE-4A8F-463A-9759-7C5C6F90DEC6}"/>
    <cellStyle name="_Jan 2006 APAC MBOM - Feb 15PM version_Project Crown Update Slide v2_MBOM v.2_2009 AOP_Nov deck_Financials_for Consol_v2" xfId="25611" xr:uid="{04CA6BAA-72E4-417A-BB5B-F1BE5E33B80F}"/>
    <cellStyle name="_Jan 2006 APAC MBOM - Feb 15PM version_Project Crown Update Slide v2_MBOM v.2_Cash Capex 10+2" xfId="25612" xr:uid="{366E52C6-E297-487D-810F-80A2EEDD59DB}"/>
    <cellStyle name="_Jan 2006 APAC MBOM - Feb 15PM version_Project Crown Update Slide v2_MBOM v.2_Cash Capex 10+2_Cost out Update" xfId="25613" xr:uid="{27FDAAE4-7AEA-41AD-BB6C-6165E3C2E534}"/>
    <cellStyle name="_Jan 2006 APAC MBOM - Feb 15PM version_Project Crown Update Slide v2_MBOM v.2_Cash Capex 10+2_EBIT OCF Ranges" xfId="25614" xr:uid="{BC948C6F-746B-427B-81D2-68254E4DD1DD}"/>
    <cellStyle name="_Jan 2006 APAC MBOM - Feb 15PM version_Project Crown Update Slide v2_MBOM v.2_Cash Capex 10+2_Working Capital Graph" xfId="25615" xr:uid="{2F00745A-E701-4ED8-8014-F525A44BFC5B}"/>
    <cellStyle name="_Jan 2006 APAC MBOM - Feb 15PM version_Project Crown Update Slide v2_MBOM v.2_Cost out Update" xfId="25616" xr:uid="{4C35E0BD-01A0-4C55-927A-9ECB0D532D62}"/>
    <cellStyle name="_Jan 2006 APAC MBOM - Feb 15PM version_Project Crown Update Slide v2_MBOM v.2_EBIT OCF Ranges" xfId="25617" xr:uid="{A3761B9A-7E34-497F-B870-5792B6FEA84A}"/>
    <cellStyle name="_Jan 2006 APAC MBOM - Feb 15PM version_Project Crown Update Slide v2_MBOM v.2_Global Operations" xfId="25618" xr:uid="{FD0EE648-BEC5-4F60-954F-0930F3DC6ED1}"/>
    <cellStyle name="_Jan 2006 APAC MBOM - Feb 15PM version_Project Crown Update Slide v2_MBOM v.2_Global Operations 2" xfId="25619" xr:uid="{6E3A7CC7-E7F6-48E9-B4D3-A6E16C1E7629}"/>
    <cellStyle name="_Jan 2006 APAC MBOM - Feb 15PM version_Project Crown Update Slide v2_MBOM v.2_NA" xfId="25620" xr:uid="{65BDA4D8-189D-469D-BFA8-7A1592ADFD98}"/>
    <cellStyle name="_Jan 2006 APAC MBOM - Feb 15PM version_Project Crown Update Slide v2_MBOM v.2_NA 2" xfId="25621" xr:uid="{308CFD76-B69A-404F-A10B-827E2821B50C}"/>
    <cellStyle name="_Jan 2006 APAC MBOM - Feb 15PM version_Project Crown Update Slide v2_MBOM v.2_NA_1" xfId="25622" xr:uid="{94CF367D-EFE8-49C4-A9D1-3AE1E84A94A0}"/>
    <cellStyle name="_Jan 2006 APAC MBOM - Feb 15PM version_Project Crown Update Slide v2_MBOM v.2_NA_1 2" xfId="25623" xr:uid="{48F735A6-0998-4EE6-8AC9-94EA366200F4}"/>
    <cellStyle name="_Jan 2006 APAC MBOM - Feb 15PM version_Project Crown Update Slide v2_MBOM v.2_Nov Review Deck Final" xfId="25624" xr:uid="{2D489B17-DC6C-4617-B067-D0EDDB1E2A1E}"/>
    <cellStyle name="_Jan 2006 APAC MBOM - Feb 15PM version_Project Crown Update Slide v2_MBOM v.2_OCFAnalysis" xfId="25625" xr:uid="{15162A9B-C8C0-4981-9A77-D902863F58F2}"/>
    <cellStyle name="_Jan 2006 APAC MBOM - Feb 15PM version_Project Crown Update Slide v2_MBOM v.2_OCFAnalysis_Cost out Update" xfId="25626" xr:uid="{B4B8DA1D-CD43-458E-9629-E9EB0EC60526}"/>
    <cellStyle name="_Jan 2006 APAC MBOM - Feb 15PM version_Project Crown Update Slide v2_MBOM v.2_OCFAnalysis_EBIT OCF Ranges" xfId="25627" xr:uid="{BC3E655D-F04E-46F2-8166-B16E22DFE940}"/>
    <cellStyle name="_Jan 2006 APAC MBOM - Feb 15PM version_Project Crown Update Slide v2_MBOM v.2_OCFAnalysis_Working Capital Graph" xfId="25628" xr:uid="{E0D6DA5C-D7C1-46C5-B41B-2C06D6CDA1C4}"/>
    <cellStyle name="_Jan 2006 APAC MBOM - Feb 15PM version_Project Crown Update Slide v2_MBOM v.2_Quarterly Industry Volume - Corp Follow up Feb 19th" xfId="25629" xr:uid="{498101B2-CF89-4209-925F-79D94F30EB2B}"/>
    <cellStyle name="_Jan 2006 APAC MBOM - Feb 15PM version_Project Crown Update Slide v2_MBOM v.2_Quarterly Industry Volume - Corp Follow up Feb 19th 2" xfId="25630" xr:uid="{EC1E0304-79CB-47DE-AB33-C33E369CA145}"/>
    <cellStyle name="_Jan 2006 APAC MBOM - Feb 15PM version_Project Crown Update Slide v2_MBOM v.2_Quarterly Industry Volume - Corp Follow up Feb 19th_Cost out Update" xfId="25631" xr:uid="{7356F370-D8BF-4824-8D6C-B0B3B47D72E7}"/>
    <cellStyle name="_Jan 2006 APAC MBOM - Feb 15PM version_Project Crown Update Slide v2_MBOM v.2_Quarterly Industry Volume - Corp Follow up Feb 19th_EBIT OCF Ranges" xfId="25632" xr:uid="{AF071EA2-3A6F-484D-BD37-3C5786A143D9}"/>
    <cellStyle name="_Jan 2006 APAC MBOM - Feb 15PM version_Project Crown Update Slide v2_MBOM v.2_Quarterly Industry Volume - Corp Follow up Feb 19th_OCFAnalysis" xfId="25633" xr:uid="{D14E5060-21D3-4C5D-9A43-A776B0A30A39}"/>
    <cellStyle name="_Jan 2006 APAC MBOM - Feb 15PM version_Project Crown Update Slide v2_MBOM v.2_Quarterly Industry Volume - Corp Follow up Feb 19th_OCFAnalysis_Cost out Update" xfId="25634" xr:uid="{F6FA2B10-09E7-4CB5-B899-7F39BA5D1A93}"/>
    <cellStyle name="_Jan 2006 APAC MBOM - Feb 15PM version_Project Crown Update Slide v2_MBOM v.2_Quarterly Industry Volume - Corp Follow up Feb 19th_OCFAnalysis_EBIT OCF Ranges" xfId="25635" xr:uid="{63A97184-483A-458E-88EF-A132637FC2BD}"/>
    <cellStyle name="_Jan 2006 APAC MBOM - Feb 15PM version_Project Crown Update Slide v2_MBOM v.2_Quarterly Industry Volume - Corp Follow up Feb 19th_OCFAnalysis_Working Capital Graph" xfId="25636" xr:uid="{1164446A-D00A-47C3-B8FE-55AE8A562746}"/>
    <cellStyle name="_Jan 2006 APAC MBOM - Feb 15PM version_Project Crown Update Slide v2_MBOM v.2_Quarterly Industry Volume - Corp Follow up Feb 19th_Working Capital Graph" xfId="25637" xr:uid="{21CCE1E8-EAFA-4F16-A6D3-74230C024FCB}"/>
    <cellStyle name="_Jan 2006 APAC MBOM - Feb 15PM version_Project Crown Update Slide v2_MBOM v.2_SBU_GLOBAL_NGT" xfId="25638" xr:uid="{779216BF-5998-4801-A6F6-D5A10339C6BB}"/>
    <cellStyle name="_Jan 2006 APAC MBOM - Feb 15PM version_Project Crown Update Slide v2_MBOM v.2_SBU_GLOBAL_NGT 2" xfId="25639" xr:uid="{09B78D5C-1A3E-4D8B-B405-669424A5592C}"/>
    <cellStyle name="_Jan 2006 APAC MBOM - Feb 15PM version_Project Crown Update Slide v2_MBOM v.2_SBU_GLOBAL_NGT_Cost out Update" xfId="25640" xr:uid="{55421272-BAB6-4F5A-AC91-B9D35B1268A0}"/>
    <cellStyle name="_Jan 2006 APAC MBOM - Feb 15PM version_Project Crown Update Slide v2_MBOM v.2_SBU_GLOBAL_NGT_EBIT OCF Ranges" xfId="25641" xr:uid="{7AB108F3-D52D-4703-9295-D5DC54F17DBC}"/>
    <cellStyle name="_Jan 2006 APAC MBOM - Feb 15PM version_Project Crown Update Slide v2_MBOM v.2_SBU_GLOBAL_NGT_Working Capital Graph" xfId="25642" xr:uid="{74E37B56-2094-4D37-BAFC-F60222030E46}"/>
    <cellStyle name="_Jan 2006 APAC MBOM - Feb 15PM version_Project Crown Update Slide v2_MBOM v.2_Supplemental Data Requirements-Country" xfId="25643" xr:uid="{B6F719A3-1EC0-408E-93EC-4DA825BB151E}"/>
    <cellStyle name="_Jan 2006 APAC MBOM - Feb 15PM version_Project Crown Update Slide v2_MBOM v.2_Working Capital Graph" xfId="25644" xr:uid="{4D7A0B39-1A0D-4125-A957-F8D51A80D858}"/>
    <cellStyle name="_Jan 2006 APAC MBOM - Feb 15PM version_Project Crown Update Slide v2_MBOM v.3" xfId="25645" xr:uid="{66F23959-00E4-4E01-930A-01C2C28FAEBA}"/>
    <cellStyle name="_Jan 2006 APAC MBOM - Feb 15PM version_Project Crown Update Slide v2_MBOM v.3 2" xfId="25646" xr:uid="{F3B4054D-C380-4CA1-8379-9690A1A74D29}"/>
    <cellStyle name="_Jan 2006 APAC MBOM - Feb 15PM version_Project Crown Update Slide v2_MBOM v.3_2009 AOP_Jan deck_Financials Consol_Sent" xfId="25647" xr:uid="{F46C1F72-CBB1-4251-9802-C74BE9BCEA29}"/>
    <cellStyle name="_Jan 2006 APAC MBOM - Feb 15PM version_Project Crown Update Slide v2_MBOM v.3_2009 AOP_Jan deck_Financials Consol_Sent_2" xfId="25648" xr:uid="{FAAD38C6-3C0B-4709-A774-83EA1BFF9889}"/>
    <cellStyle name="_Jan 2006 APAC MBOM - Feb 15PM version_Project Crown Update Slide v2_MBOM v.3_2009 AOP_Nov deck_Financials_for Consol_v2" xfId="25649" xr:uid="{A375372B-684C-4AB0-B10C-8736B3E67756}"/>
    <cellStyle name="_Jan 2006 APAC MBOM - Feb 15PM version_Project Crown Update Slide v2_MBOM v.3_Cash Capex 10+2" xfId="25650" xr:uid="{A8F0611A-B443-4AB8-97AE-8D124F206F82}"/>
    <cellStyle name="_Jan 2006 APAC MBOM - Feb 15PM version_Project Crown Update Slide v2_MBOM v.3_Cash Capex 10+2_Cost out Update" xfId="25651" xr:uid="{DD0BBFF3-F9FC-433F-B565-B1F851FA508A}"/>
    <cellStyle name="_Jan 2006 APAC MBOM - Feb 15PM version_Project Crown Update Slide v2_MBOM v.3_Cash Capex 10+2_EBIT OCF Ranges" xfId="25652" xr:uid="{A06FD3AA-36ED-45F4-BB2D-E209A5F6FA45}"/>
    <cellStyle name="_Jan 2006 APAC MBOM - Feb 15PM version_Project Crown Update Slide v2_MBOM v.3_Cash Capex 10+2_Working Capital Graph" xfId="25653" xr:uid="{6EDD9420-48D7-4087-AB61-F4500DBC8592}"/>
    <cellStyle name="_Jan 2006 APAC MBOM - Feb 15PM version_Project Crown Update Slide v2_MBOM v.3_Cost out Update" xfId="25654" xr:uid="{13497C86-F845-438F-AE21-C052DF318D9D}"/>
    <cellStyle name="_Jan 2006 APAC MBOM - Feb 15PM version_Project Crown Update Slide v2_MBOM v.3_EBIT OCF Ranges" xfId="25655" xr:uid="{968BEF9C-02EB-4C0B-AA6F-140B03CCA45F}"/>
    <cellStyle name="_Jan 2006 APAC MBOM - Feb 15PM version_Project Crown Update Slide v2_MBOM v.3_Global Operations" xfId="25656" xr:uid="{41A30B56-2DDC-4257-83B1-ADF64EF78D97}"/>
    <cellStyle name="_Jan 2006 APAC MBOM - Feb 15PM version_Project Crown Update Slide v2_MBOM v.3_Global Operations 2" xfId="25657" xr:uid="{26A8C736-6640-4B22-B54C-8E3FE86D0BB8}"/>
    <cellStyle name="_Jan 2006 APAC MBOM - Feb 15PM version_Project Crown Update Slide v2_MBOM v.3_NA" xfId="25658" xr:uid="{05FD9421-DE18-45E9-8755-281272A962E7}"/>
    <cellStyle name="_Jan 2006 APAC MBOM - Feb 15PM version_Project Crown Update Slide v2_MBOM v.3_NA 2" xfId="25659" xr:uid="{1DFF4E98-850C-4135-B7FE-877C3949C36C}"/>
    <cellStyle name="_Jan 2006 APAC MBOM - Feb 15PM version_Project Crown Update Slide v2_MBOM v.3_NA_1" xfId="25660" xr:uid="{42BE2D73-D0AD-4E04-BAB8-9BA62A404550}"/>
    <cellStyle name="_Jan 2006 APAC MBOM - Feb 15PM version_Project Crown Update Slide v2_MBOM v.3_NA_1 2" xfId="25661" xr:uid="{311F7FB7-5580-409D-8634-10BB426DC645}"/>
    <cellStyle name="_Jan 2006 APAC MBOM - Feb 15PM version_Project Crown Update Slide v2_MBOM v.3_Nov Review Deck Final" xfId="25662" xr:uid="{DDDB091A-F347-4EC8-837C-A180504620B6}"/>
    <cellStyle name="_Jan 2006 APAC MBOM - Feb 15PM version_Project Crown Update Slide v2_MBOM v.3_OCFAnalysis" xfId="25663" xr:uid="{AE36E627-FAF2-4F4C-9A42-68604DA7ADC6}"/>
    <cellStyle name="_Jan 2006 APAC MBOM - Feb 15PM version_Project Crown Update Slide v2_MBOM v.3_OCFAnalysis_Cost out Update" xfId="25664" xr:uid="{E9F197C7-149B-465C-8C0D-7310DC08010B}"/>
    <cellStyle name="_Jan 2006 APAC MBOM - Feb 15PM version_Project Crown Update Slide v2_MBOM v.3_OCFAnalysis_EBIT OCF Ranges" xfId="25665" xr:uid="{40991645-F008-4C07-96B0-A1892D540973}"/>
    <cellStyle name="_Jan 2006 APAC MBOM - Feb 15PM version_Project Crown Update Slide v2_MBOM v.3_OCFAnalysis_Working Capital Graph" xfId="25666" xr:uid="{35592CD6-DB04-44D0-9369-8515F51F2C02}"/>
    <cellStyle name="_Jan 2006 APAC MBOM - Feb 15PM version_Project Crown Update Slide v2_MBOM v.3_Quarterly Industry Volume - Corp Follow up Feb 19th" xfId="25667" xr:uid="{407DAD9B-0DF1-474E-9528-B25FDB33C950}"/>
    <cellStyle name="_Jan 2006 APAC MBOM - Feb 15PM version_Project Crown Update Slide v2_MBOM v.3_Quarterly Industry Volume - Corp Follow up Feb 19th 2" xfId="25668" xr:uid="{A7D59B39-B224-4240-B166-C50ABFD90E54}"/>
    <cellStyle name="_Jan 2006 APAC MBOM - Feb 15PM version_Project Crown Update Slide v2_MBOM v.3_Quarterly Industry Volume - Corp Follow up Feb 19th_Cost out Update" xfId="25669" xr:uid="{40D12039-FEE4-41FF-9942-8398A282E4ED}"/>
    <cellStyle name="_Jan 2006 APAC MBOM - Feb 15PM version_Project Crown Update Slide v2_MBOM v.3_Quarterly Industry Volume - Corp Follow up Feb 19th_EBIT OCF Ranges" xfId="25670" xr:uid="{8806408D-597F-41C9-8939-061D9DEDB155}"/>
    <cellStyle name="_Jan 2006 APAC MBOM - Feb 15PM version_Project Crown Update Slide v2_MBOM v.3_Quarterly Industry Volume - Corp Follow up Feb 19th_OCFAnalysis" xfId="25671" xr:uid="{BC878A50-540D-46DE-B560-153B4A3A7386}"/>
    <cellStyle name="_Jan 2006 APAC MBOM - Feb 15PM version_Project Crown Update Slide v2_MBOM v.3_Quarterly Industry Volume - Corp Follow up Feb 19th_OCFAnalysis_Cost out Update" xfId="25672" xr:uid="{A7CAD53E-256C-447A-AB13-5649FBA0D653}"/>
    <cellStyle name="_Jan 2006 APAC MBOM - Feb 15PM version_Project Crown Update Slide v2_MBOM v.3_Quarterly Industry Volume - Corp Follow up Feb 19th_OCFAnalysis_EBIT OCF Ranges" xfId="25673" xr:uid="{02E52C94-5963-4C84-B063-33DACA0AEDDD}"/>
    <cellStyle name="_Jan 2006 APAC MBOM - Feb 15PM version_Project Crown Update Slide v2_MBOM v.3_Quarterly Industry Volume - Corp Follow up Feb 19th_OCFAnalysis_Working Capital Graph" xfId="25674" xr:uid="{485C1275-A171-4C70-9572-5F163C00CD8B}"/>
    <cellStyle name="_Jan 2006 APAC MBOM - Feb 15PM version_Project Crown Update Slide v2_MBOM v.3_Quarterly Industry Volume - Corp Follow up Feb 19th_Working Capital Graph" xfId="25675" xr:uid="{66AD1AC4-B64C-41B3-9C80-6B294E945DAC}"/>
    <cellStyle name="_Jan 2006 APAC MBOM - Feb 15PM version_Project Crown Update Slide v2_MBOM v.3_SBU_GLOBAL_NGT" xfId="25676" xr:uid="{91305165-876B-4399-AC48-CCE330F0A205}"/>
    <cellStyle name="_Jan 2006 APAC MBOM - Feb 15PM version_Project Crown Update Slide v2_MBOM v.3_SBU_GLOBAL_NGT 2" xfId="25677" xr:uid="{8428CFF9-AF55-49D4-9250-9CE475BE345B}"/>
    <cellStyle name="_Jan 2006 APAC MBOM - Feb 15PM version_Project Crown Update Slide v2_MBOM v.3_SBU_GLOBAL_NGT_Cost out Update" xfId="25678" xr:uid="{DADD9822-AFBB-4469-9B57-F2438080249E}"/>
    <cellStyle name="_Jan 2006 APAC MBOM - Feb 15PM version_Project Crown Update Slide v2_MBOM v.3_SBU_GLOBAL_NGT_EBIT OCF Ranges" xfId="25679" xr:uid="{201CDFE8-44E5-47CD-8BAF-3A93D182BCAA}"/>
    <cellStyle name="_Jan 2006 APAC MBOM - Feb 15PM version_Project Crown Update Slide v2_MBOM v.3_SBU_GLOBAL_NGT_Working Capital Graph" xfId="25680" xr:uid="{7C613329-0ADC-435E-8AD7-662C02745B82}"/>
    <cellStyle name="_Jan 2006 APAC MBOM - Feb 15PM version_Project Crown Update Slide v2_MBOM v.3_Supplemental Data Requirements-Country" xfId="25681" xr:uid="{FD3AE8B3-1676-46B4-B6F4-FCF0C7D7F67C}"/>
    <cellStyle name="_Jan 2006 APAC MBOM - Feb 15PM version_Project Crown Update Slide v2_MBOM v.3_Working Capital Graph" xfId="25682" xr:uid="{7FE0793C-4455-4E08-AA59-A22BD6C160B8}"/>
    <cellStyle name="_Jan 2006 APAC MBOM - Feb 15PM version_Project Crown Update Slide v2_MBOM_2009 AOP_Jan deck_Financials Consol_Sent" xfId="25683" xr:uid="{FC1CDCF2-599C-4878-AD30-005E90ECFDB7}"/>
    <cellStyle name="_Jan 2006 APAC MBOM - Feb 15PM version_Project Crown Update Slide v2_MBOM_2009 AOP_Jan deck_Financials Consol_Sent_2" xfId="25684" xr:uid="{B1E64DAD-FA82-4204-AD0D-CDC91FE9475E}"/>
    <cellStyle name="_Jan 2006 APAC MBOM - Feb 15PM version_Project Crown Update Slide v2_MBOM_2009 AOP_Nov deck_Financials_for Consol_v2" xfId="25685" xr:uid="{6E04A09C-7E66-4E7F-A5B1-1E4AAD3412CB}"/>
    <cellStyle name="_Jan 2006 APAC MBOM - Feb 15PM version_Project Crown Update Slide v2_MBOM_Cash Capex 10+2" xfId="25686" xr:uid="{9C9EECD6-E2E2-45E4-AFFF-DF6ABC6A0DC3}"/>
    <cellStyle name="_Jan 2006 APAC MBOM - Feb 15PM version_Project Crown Update Slide v2_MBOM_Cash Capex 10+2_Cost out Update" xfId="25687" xr:uid="{A4E98A93-F828-4BB4-939B-0F2175F5A5A7}"/>
    <cellStyle name="_Jan 2006 APAC MBOM - Feb 15PM version_Project Crown Update Slide v2_MBOM_Cash Capex 10+2_EBIT OCF Ranges" xfId="25688" xr:uid="{6559586F-80A2-48EC-9EBB-D3609802F24F}"/>
    <cellStyle name="_Jan 2006 APAC MBOM - Feb 15PM version_Project Crown Update Slide v2_MBOM_Cash Capex 10+2_Working Capital Graph" xfId="25689" xr:uid="{C1264E2D-9A3C-4F67-A2FD-335C3EE8C169}"/>
    <cellStyle name="_Jan 2006 APAC MBOM - Feb 15PM version_Project Crown Update Slide v2_MBOM_Cost out Update" xfId="25690" xr:uid="{B9360539-5A58-4EAE-8FB8-379BCEED35A1}"/>
    <cellStyle name="_Jan 2006 APAC MBOM - Feb 15PM version_Project Crown Update Slide v2_MBOM_EBIT OCF Ranges" xfId="25691" xr:uid="{E939B8A6-590A-41EF-B184-8099480AB847}"/>
    <cellStyle name="_Jan 2006 APAC MBOM - Feb 15PM version_Project Crown Update Slide v2_MBOM_Global Operations" xfId="25692" xr:uid="{B8120B63-D2FE-464F-AA4C-7EEFB50B862B}"/>
    <cellStyle name="_Jan 2006 APAC MBOM - Feb 15PM version_Project Crown Update Slide v2_MBOM_Global Operations 2" xfId="25693" xr:uid="{9B302109-6250-435A-9160-36BBE23A49DC}"/>
    <cellStyle name="_Jan 2006 APAC MBOM - Feb 15PM version_Project Crown Update Slide v2_MBOM_NA" xfId="25694" xr:uid="{4E06D60D-45D5-48B2-B0CA-8A3FD6BD3A37}"/>
    <cellStyle name="_Jan 2006 APAC MBOM - Feb 15PM version_Project Crown Update Slide v2_MBOM_NA 2" xfId="25695" xr:uid="{6D1D7AC8-8ECF-4279-B6BC-70B0A9EADF15}"/>
    <cellStyle name="_Jan 2006 APAC MBOM - Feb 15PM version_Project Crown Update Slide v2_MBOM_NA_1" xfId="25696" xr:uid="{2BEB0D4C-393A-4261-8EFD-2B6D9221BEE3}"/>
    <cellStyle name="_Jan 2006 APAC MBOM - Feb 15PM version_Project Crown Update Slide v2_MBOM_NA_1 2" xfId="25697" xr:uid="{A04690E4-9C2B-432A-B7EE-C78590DD1B3A}"/>
    <cellStyle name="_Jan 2006 APAC MBOM - Feb 15PM version_Project Crown Update Slide v2_MBOM_Nov Review Deck Final" xfId="25698" xr:uid="{1662D1E7-C13F-4A56-8B55-4698D4799F65}"/>
    <cellStyle name="_Jan 2006 APAC MBOM - Feb 15PM version_Project Crown Update Slide v2_MBOM_OCFAnalysis" xfId="25699" xr:uid="{D471C52A-4E47-4189-B569-9E5DAF4DD3E3}"/>
    <cellStyle name="_Jan 2006 APAC MBOM - Feb 15PM version_Project Crown Update Slide v2_MBOM_OCFAnalysis_Cost out Update" xfId="25700" xr:uid="{D9F824CD-6CE6-4A3C-9604-AC7D0D66729A}"/>
    <cellStyle name="_Jan 2006 APAC MBOM - Feb 15PM version_Project Crown Update Slide v2_MBOM_OCFAnalysis_EBIT OCF Ranges" xfId="25701" xr:uid="{867DB01F-BC5E-440D-A0E5-D3C12BAC08DD}"/>
    <cellStyle name="_Jan 2006 APAC MBOM - Feb 15PM version_Project Crown Update Slide v2_MBOM_OCFAnalysis_Working Capital Graph" xfId="25702" xr:uid="{207408E1-ECB4-45FA-A0E9-C0EBDE8DF5B4}"/>
    <cellStyle name="_Jan 2006 APAC MBOM - Feb 15PM version_Project Crown Update Slide v2_MBOM_Quarterly Industry Volume - Corp Follow up Feb 19th" xfId="25703" xr:uid="{6E2C684C-8A7B-47F7-8A20-361CB0F37617}"/>
    <cellStyle name="_Jan 2006 APAC MBOM - Feb 15PM version_Project Crown Update Slide v2_MBOM_Quarterly Industry Volume - Corp Follow up Feb 19th 2" xfId="25704" xr:uid="{B5868739-46F5-4AC3-BB5C-68C48C682D4D}"/>
    <cellStyle name="_Jan 2006 APAC MBOM - Feb 15PM version_Project Crown Update Slide v2_MBOM_Quarterly Industry Volume - Corp Follow up Feb 19th_Cost out Update" xfId="25705" xr:uid="{AA104D06-CC48-42F7-BA53-E54A46962568}"/>
    <cellStyle name="_Jan 2006 APAC MBOM - Feb 15PM version_Project Crown Update Slide v2_MBOM_Quarterly Industry Volume - Corp Follow up Feb 19th_EBIT OCF Ranges" xfId="25706" xr:uid="{43963598-4A6F-46AC-8C70-DA6CECDECDE2}"/>
    <cellStyle name="_Jan 2006 APAC MBOM - Feb 15PM version_Project Crown Update Slide v2_MBOM_Quarterly Industry Volume - Corp Follow up Feb 19th_OCFAnalysis" xfId="25707" xr:uid="{306375D3-72B4-450D-915C-2CD0AB97DE39}"/>
    <cellStyle name="_Jan 2006 APAC MBOM - Feb 15PM version_Project Crown Update Slide v2_MBOM_Quarterly Industry Volume - Corp Follow up Feb 19th_OCFAnalysis_Cost out Update" xfId="25708" xr:uid="{0247900D-96F6-4F15-9C42-28508A659EF4}"/>
    <cellStyle name="_Jan 2006 APAC MBOM - Feb 15PM version_Project Crown Update Slide v2_MBOM_Quarterly Industry Volume - Corp Follow up Feb 19th_OCFAnalysis_EBIT OCF Ranges" xfId="25709" xr:uid="{A20355A8-1256-47AD-9F9E-6CBC487CD4BB}"/>
    <cellStyle name="_Jan 2006 APAC MBOM - Feb 15PM version_Project Crown Update Slide v2_MBOM_Quarterly Industry Volume - Corp Follow up Feb 19th_OCFAnalysis_Working Capital Graph" xfId="25710" xr:uid="{F315BAD7-B388-47C7-90F1-7B7391FA2B2D}"/>
    <cellStyle name="_Jan 2006 APAC MBOM - Feb 15PM version_Project Crown Update Slide v2_MBOM_Quarterly Industry Volume - Corp Follow up Feb 19th_Working Capital Graph" xfId="25711" xr:uid="{1B6516EA-D76E-4E1C-AC05-2B361DF84E6A}"/>
    <cellStyle name="_Jan 2006 APAC MBOM - Feb 15PM version_Project Crown Update Slide v2_MBOM_SBU_GLOBAL_NGT" xfId="25712" xr:uid="{AC541919-CD07-420D-AA60-F281B90A1C93}"/>
    <cellStyle name="_Jan 2006 APAC MBOM - Feb 15PM version_Project Crown Update Slide v2_MBOM_SBU_GLOBAL_NGT 2" xfId="25713" xr:uid="{53FC73AF-73D8-4380-A314-ED42B0259664}"/>
    <cellStyle name="_Jan 2006 APAC MBOM - Feb 15PM version_Project Crown Update Slide v2_MBOM_SBU_GLOBAL_NGT_Cost out Update" xfId="25714" xr:uid="{49C182F5-BD26-4ECF-B93D-7D96D2C7011E}"/>
    <cellStyle name="_Jan 2006 APAC MBOM - Feb 15PM version_Project Crown Update Slide v2_MBOM_SBU_GLOBAL_NGT_EBIT OCF Ranges" xfId="25715" xr:uid="{AA941F5B-DC97-49ED-B9CB-4250EE68B076}"/>
    <cellStyle name="_Jan 2006 APAC MBOM - Feb 15PM version_Project Crown Update Slide v2_MBOM_SBU_GLOBAL_NGT_Working Capital Graph" xfId="25716" xr:uid="{90F72F00-8FA2-4A50-B8EA-90FDD82A48AB}"/>
    <cellStyle name="_Jan 2006 APAC MBOM - Feb 15PM version_Project Crown Update Slide v2_MBOM_Supplemental Data Requirements-Country" xfId="25717" xr:uid="{3BEF7B68-8676-448A-A382-3F73622C8A48}"/>
    <cellStyle name="_Jan 2006 APAC MBOM - Feb 15PM version_Project Crown Update Slide v2_MBOM_Working Capital Graph" xfId="25718" xr:uid="{B29934B9-4EC3-4914-9B31-2F3733D17A32}"/>
    <cellStyle name="_Jan 2006 APAC MBOM - Feb 15PM version_Project Crown Update Slide v2_NA" xfId="25719" xr:uid="{478A7D2C-4568-4DE9-B696-3460CCA0809D}"/>
    <cellStyle name="_Jan 2006 APAC MBOM - Feb 15PM version_Project Crown Update Slide v2_NA 2" xfId="25720" xr:uid="{F90CD57C-1586-47A2-A37B-C546E5F61CCE}"/>
    <cellStyle name="_Jan 2006 APAC MBOM - Feb 15PM version_Project Crown Update Slide v2_NA_1" xfId="25721" xr:uid="{2F942DF6-0EEC-4DA0-BEC1-8D0B8159E16C}"/>
    <cellStyle name="_Jan 2006 APAC MBOM - Feb 15PM version_Project Crown Update Slide v2_NA_1 2" xfId="25722" xr:uid="{281A06A3-71F9-456B-9966-CCE5DCD8ADE1}"/>
    <cellStyle name="_Jan 2006 APAC MBOM - Feb 15PM version_Project Crown Update Slide v2_Nov Review Deck Final" xfId="25723" xr:uid="{1766410E-B3E1-4C41-9771-DF21BB377BDC}"/>
    <cellStyle name="_Jan 2006 APAC MBOM - Feb 15PM version_Project Crown Update Slide v2_OCFAnalysis" xfId="25724" xr:uid="{353810F6-12EF-4FB0-8C9F-9D64222C6FDD}"/>
    <cellStyle name="_Jan 2006 APAC MBOM - Feb 15PM version_Project Crown Update Slide v2_OCFAnalysis_Cost out Update" xfId="25725" xr:uid="{12D97F35-71AD-4E75-A330-D735E787EC38}"/>
    <cellStyle name="_Jan 2006 APAC MBOM - Feb 15PM version_Project Crown Update Slide v2_OCFAnalysis_EBIT OCF Ranges" xfId="25726" xr:uid="{AB611245-8CE7-415D-8EF2-1988E84AD7F0}"/>
    <cellStyle name="_Jan 2006 APAC MBOM - Feb 15PM version_Project Crown Update Slide v2_OCFAnalysis_Working Capital Graph" xfId="25727" xr:uid="{3A6BD185-5382-4565-AFBA-56FAD0A9B917}"/>
    <cellStyle name="_Jan 2006 APAC MBOM - Feb 15PM version_Project Crown Update Slide v2_Quarterly Industry Volume - Corp Follow up Feb 19th" xfId="25728" xr:uid="{5E3904EF-376D-40EE-8080-2A1ED3A13D43}"/>
    <cellStyle name="_Jan 2006 APAC MBOM - Feb 15PM version_Project Crown Update Slide v2_Quarterly Industry Volume - Corp Follow up Feb 19th 2" xfId="25729" xr:uid="{FC961749-00A6-4E90-89FE-369B49761463}"/>
    <cellStyle name="_Jan 2006 APAC MBOM - Feb 15PM version_Project Crown Update Slide v2_Quarterly Industry Volume - Corp Follow up Feb 19th_Cost out Update" xfId="25730" xr:uid="{61DBCD3D-B44B-4FE2-85AE-99A6EB571C33}"/>
    <cellStyle name="_Jan 2006 APAC MBOM - Feb 15PM version_Project Crown Update Slide v2_Quarterly Industry Volume - Corp Follow up Feb 19th_EBIT OCF Ranges" xfId="25731" xr:uid="{399AF72F-95C2-44F1-BB09-B64FCE3E95D9}"/>
    <cellStyle name="_Jan 2006 APAC MBOM - Feb 15PM version_Project Crown Update Slide v2_Quarterly Industry Volume - Corp Follow up Feb 19th_OCFAnalysis" xfId="25732" xr:uid="{D009287C-FB9A-434C-BC7D-B31ED09244B3}"/>
    <cellStyle name="_Jan 2006 APAC MBOM - Feb 15PM version_Project Crown Update Slide v2_Quarterly Industry Volume - Corp Follow up Feb 19th_OCFAnalysis_Cost out Update" xfId="25733" xr:uid="{5B783C25-C70C-4A81-8918-9D3548FFD087}"/>
    <cellStyle name="_Jan 2006 APAC MBOM - Feb 15PM version_Project Crown Update Slide v2_Quarterly Industry Volume - Corp Follow up Feb 19th_OCFAnalysis_EBIT OCF Ranges" xfId="25734" xr:uid="{432688B6-F2CC-4655-B41E-9AE26A9A8559}"/>
    <cellStyle name="_Jan 2006 APAC MBOM - Feb 15PM version_Project Crown Update Slide v2_Quarterly Industry Volume - Corp Follow up Feb 19th_OCFAnalysis_Working Capital Graph" xfId="25735" xr:uid="{DD7259D5-4817-42A8-9664-6F9DD1957978}"/>
    <cellStyle name="_Jan 2006 APAC MBOM - Feb 15PM version_Project Crown Update Slide v2_Quarterly Industry Volume - Corp Follow up Feb 19th_Working Capital Graph" xfId="25736" xr:uid="{CC2186D3-42DA-4B26-8FDE-E0525DD09813}"/>
    <cellStyle name="_Jan 2006 APAC MBOM - Feb 15PM version_Project Crown Update Slide v2_SBU_GLOBAL_NGT" xfId="25737" xr:uid="{AF3E3BC1-85B7-4D72-9C87-310BAFFCC98C}"/>
    <cellStyle name="_Jan 2006 APAC MBOM - Feb 15PM version_Project Crown Update Slide v2_SBU_GLOBAL_NGT 2" xfId="25738" xr:uid="{A5104B09-C979-4842-87ED-98E096861610}"/>
    <cellStyle name="_Jan 2006 APAC MBOM - Feb 15PM version_Project Crown Update Slide v2_SBU_GLOBAL_NGT_Cost out Update" xfId="25739" xr:uid="{9255BEC4-7BB8-4C1E-AE51-F36223B68455}"/>
    <cellStyle name="_Jan 2006 APAC MBOM - Feb 15PM version_Project Crown Update Slide v2_SBU_GLOBAL_NGT_EBIT OCF Ranges" xfId="25740" xr:uid="{AC02687D-2C97-4963-B5A9-977612A8A550}"/>
    <cellStyle name="_Jan 2006 APAC MBOM - Feb 15PM version_Project Crown Update Slide v2_SBU_GLOBAL_NGT_Working Capital Graph" xfId="25741" xr:uid="{24BAD480-C41A-43F2-84A0-362F3D3BE7E6}"/>
    <cellStyle name="_Jan 2006 APAC MBOM - Feb 15PM version_Project Crown Update Slide v2_SPTFIN MBOM Inputs AUG 07" xfId="25742" xr:uid="{FF2AC4AE-3D33-48AF-854E-2BA0C1DEB404}"/>
    <cellStyle name="_Jan 2006 APAC MBOM - Feb 15PM version_Project Crown Update Slide v2_SPTFIN MBOM Inputs AUG 07_Cost out Update" xfId="25743" xr:uid="{1900CC1B-CCDC-4634-BA38-B609017CD329}"/>
    <cellStyle name="_Jan 2006 APAC MBOM - Feb 15PM version_Project Crown Update Slide v2_SPTFIN MBOM Inputs AUG 07_EBIT OCF Ranges" xfId="25744" xr:uid="{8BBD0110-787B-4C4E-8360-E344C5CE2939}"/>
    <cellStyle name="_Jan 2006 APAC MBOM - Feb 15PM version_Project Crown Update Slide v2_SPTFIN MBOM Inputs AUG 07_Working Capital Graph" xfId="25745" xr:uid="{B13E147E-0272-4DA0-AC82-C3B27CAD9616}"/>
    <cellStyle name="_Jan 2006 APAC MBOM - Feb 15PM version_Project Crown Update Slide v2_SPTFIN MBOM Inputs Dec 07" xfId="25746" xr:uid="{2EFD0BE1-9BC7-4050-8D13-F504B6E86413}"/>
    <cellStyle name="_Jan 2006 APAC MBOM - Feb 15PM version_Project Crown Update Slide v2_SPTFIN MBOM Inputs Dec 07_Cost out Update" xfId="25747" xr:uid="{20AACDA7-DADE-446F-8A6E-8BE3ADBCD2B6}"/>
    <cellStyle name="_Jan 2006 APAC MBOM - Feb 15PM version_Project Crown Update Slide v2_SPTFIN MBOM Inputs Dec 07_EBIT OCF Ranges" xfId="25748" xr:uid="{F4011E9C-D5D3-4025-BCEF-3C9B2FF789DA}"/>
    <cellStyle name="_Jan 2006 APAC MBOM - Feb 15PM version_Project Crown Update Slide v2_SPTFIN MBOM Inputs Dec 07_Working Capital Graph" xfId="25749" xr:uid="{1B58080D-4FA0-4267-B17E-50581BEBBCF2}"/>
    <cellStyle name="_Jan 2006 APAC MBOM - Feb 15PM version_Project Crown Update Slide v2_SPTFIN MBOM Inputs jul 07" xfId="25750" xr:uid="{9FB849E4-C944-4EF5-93DC-0DF647ECE8F6}"/>
    <cellStyle name="_Jan 2006 APAC MBOM - Feb 15PM version_Project Crown Update Slide v2_SPTFIN MBOM Inputs jul 07_Cost out Update" xfId="25751" xr:uid="{887E5AC1-201F-4537-BBB8-CA57B396A2D7}"/>
    <cellStyle name="_Jan 2006 APAC MBOM - Feb 15PM version_Project Crown Update Slide v2_SPTFIN MBOM Inputs jul 07_EBIT OCF Ranges" xfId="25752" xr:uid="{E899435B-EA66-4F97-8867-733481BEE462}"/>
    <cellStyle name="_Jan 2006 APAC MBOM - Feb 15PM version_Project Crown Update Slide v2_SPTFIN MBOM Inputs jul 07_Working Capital Graph" xfId="25753" xr:uid="{A42C7006-1036-4E4E-8B72-8AF102D7CB1C}"/>
    <cellStyle name="_Jan 2006 APAC MBOM - Feb 15PM version_Project Crown Update Slide v2_SPTFIN MBOM Inputs jun 07 final" xfId="25754" xr:uid="{AA446F6B-48A6-43A4-8382-9834CBDBC396}"/>
    <cellStyle name="_Jan 2006 APAC MBOM - Feb 15PM version_Project Crown Update Slide v2_SPTFIN MBOM Inputs jun 07 final_Cost out Update" xfId="25755" xr:uid="{755F6C2D-DBD3-4CF4-B680-DF7BBCB73C84}"/>
    <cellStyle name="_Jan 2006 APAC MBOM - Feb 15PM version_Project Crown Update Slide v2_SPTFIN MBOM Inputs jun 07 final_EBIT OCF Ranges" xfId="25756" xr:uid="{8A3DD493-982B-4834-87B8-37DBB28A9E07}"/>
    <cellStyle name="_Jan 2006 APAC MBOM - Feb 15PM version_Project Crown Update Slide v2_SPTFIN MBOM Inputs jun 07 final_Working Capital Graph" xfId="25757" xr:uid="{01779BD8-9BB8-4EA8-9518-F7BE6F982C78}"/>
    <cellStyle name="_Jan 2006 APAC MBOM - Feb 15PM version_Project Crown Update Slide v2_SPTFIN MBOM Inputs Jun'07" xfId="25758" xr:uid="{C2AC13D0-4BDA-48A2-BC16-5A2F86E40272}"/>
    <cellStyle name="_Jan 2006 APAC MBOM - Feb 15PM version_Project Crown Update Slide v2_SPTFIN MBOM Inputs Jun'07_Cost out Update" xfId="25759" xr:uid="{3A5B36D5-D018-4F27-A226-521778DFA219}"/>
    <cellStyle name="_Jan 2006 APAC MBOM - Feb 15PM version_Project Crown Update Slide v2_SPTFIN MBOM Inputs Jun'07_EBIT OCF Ranges" xfId="25760" xr:uid="{FFEA99ED-EED4-400C-BD40-00EDDB08EEE4}"/>
    <cellStyle name="_Jan 2006 APAC MBOM - Feb 15PM version_Project Crown Update Slide v2_SPTFIN MBOM Inputs Jun'07_Working Capital Graph" xfId="25761" xr:uid="{312A1D67-2F07-4EA9-8342-030DECBD92F7}"/>
    <cellStyle name="_Jan 2006 APAC MBOM - Feb 15PM version_Project Crown Update Slide v2_Supplemental Data Requirements-Country" xfId="25762" xr:uid="{EA388436-270C-4F15-A8A3-BF9D25CC4ED5}"/>
    <cellStyle name="_Jan 2006 APAC MBOM - Feb 15PM version_Project Crown Update Slide v2_Working Capital Graph" xfId="25763" xr:uid="{3B668FDC-1B5F-4DB6-81F0-466D57273E70}"/>
    <cellStyle name="_Jan 2006 APAC MBOM - Feb 15PM version_Quarterly Industry Volume - Corp Follow up Feb 19th" xfId="25764" xr:uid="{865B2397-735A-426F-A48C-061C8688EBFB}"/>
    <cellStyle name="_Jan 2006 APAC MBOM - Feb 15PM version_Quarterly Industry Volume - Corp Follow up Feb 19th 2" xfId="25765" xr:uid="{AC84D193-88EF-4EBC-A798-D26A6C7B0773}"/>
    <cellStyle name="_Jan 2006 APAC MBOM - Feb 15PM version_Quarterly Industry Volume - Corp Follow up Feb 19th_Cost out Update" xfId="25766" xr:uid="{AAA5DEEF-66AB-40F6-A6D5-9BEBB44382E3}"/>
    <cellStyle name="_Jan 2006 APAC MBOM - Feb 15PM version_Quarterly Industry Volume - Corp Follow up Feb 19th_EBIT OCF Ranges" xfId="25767" xr:uid="{95F7F604-10E5-40E7-ACDE-41019D01D28D}"/>
    <cellStyle name="_Jan 2006 APAC MBOM - Feb 15PM version_Quarterly Industry Volume - Corp Follow up Feb 19th_OCFAnalysis" xfId="25768" xr:uid="{E3705FD3-16C8-4BC4-9E5D-87E15AC01CCE}"/>
    <cellStyle name="_Jan 2006 APAC MBOM - Feb 15PM version_Quarterly Industry Volume - Corp Follow up Feb 19th_OCFAnalysis_Cost out Update" xfId="25769" xr:uid="{506F3E76-669A-49BA-B3B5-3C97339BB532}"/>
    <cellStyle name="_Jan 2006 APAC MBOM - Feb 15PM version_Quarterly Industry Volume - Corp Follow up Feb 19th_OCFAnalysis_EBIT OCF Ranges" xfId="25770" xr:uid="{0894583F-BE15-4997-A384-17F481248D3C}"/>
    <cellStyle name="_Jan 2006 APAC MBOM - Feb 15PM version_Quarterly Industry Volume - Corp Follow up Feb 19th_OCFAnalysis_Working Capital Graph" xfId="25771" xr:uid="{01B84C38-73F4-4BFB-B039-62137F31AB76}"/>
    <cellStyle name="_Jan 2006 APAC MBOM - Feb 15PM version_Quarterly Industry Volume - Corp Follow up Feb 19th_Working Capital Graph" xfId="25772" xr:uid="{F6D4C22D-37CE-4048-B4EF-23E5E9336E78}"/>
    <cellStyle name="_Jan 2006 APAC MBOM - Feb 15PM version_RevPages" xfId="12787" xr:uid="{B845F1F5-B974-4F07-B283-7FB3819E1B96}"/>
    <cellStyle name="_Jan 2006 APAC MBOM - Feb 15PM version_RevPages_Cost out Update" xfId="25773" xr:uid="{330632C8-F436-4A3C-9E28-19C92E82A066}"/>
    <cellStyle name="_Jan 2006 APAC MBOM - Feb 15PM version_RevPages_EBIT OCF Ranges" xfId="25774" xr:uid="{91793527-832D-44E7-93DF-49DF9AC516EC}"/>
    <cellStyle name="_Jan 2006 APAC MBOM - Feb 15PM version_RevPages_Working Capital Graph" xfId="25775" xr:uid="{39A2DCFF-B25E-4E55-BE6D-6D9A59195473}"/>
    <cellStyle name="_Jan 2006 APAC MBOM - Feb 15PM version_SBU_GLOBAL_NGT" xfId="25776" xr:uid="{9C6A1CDF-F23A-49C6-B4A8-658BD225AAC5}"/>
    <cellStyle name="_Jan 2006 APAC MBOM - Feb 15PM version_SBU_GLOBAL_NGT 2" xfId="25777" xr:uid="{F913FBE1-5232-48FF-9A20-58C1838EF9B7}"/>
    <cellStyle name="_Jan 2006 APAC MBOM - Feb 15PM version_SBU_GLOBAL_NGT_Cost out Update" xfId="25778" xr:uid="{EB4AFD5D-5AAD-4399-B6FE-95CA3D61FC5C}"/>
    <cellStyle name="_Jan 2006 APAC MBOM - Feb 15PM version_SBU_GLOBAL_NGT_EBIT OCF Ranges" xfId="25779" xr:uid="{F3353073-794A-4896-9E94-01FB8264952F}"/>
    <cellStyle name="_Jan 2006 APAC MBOM - Feb 15PM version_SBU_GLOBAL_NGT_Working Capital Graph" xfId="25780" xr:uid="{E1A6F8CD-F795-4482-9B9A-9A7DF3D72C7A}"/>
    <cellStyle name="_Jan 2006 APAC MBOM - Feb 15PM version_SOM - May" xfId="25781" xr:uid="{DFE67A7F-1945-42AD-A2F6-D22A3667F5F0}"/>
    <cellStyle name="_Jan 2006 APAC MBOM - Feb 15PM version_SOM - May_Cost out Update" xfId="25782" xr:uid="{E7EB7BF3-DAF9-4E11-AEF9-B11CF7C56E21}"/>
    <cellStyle name="_Jan 2006 APAC MBOM - Feb 15PM version_SOM - May_EBIT OCF Ranges" xfId="25783" xr:uid="{35E2D6BA-E48D-43A3-AE85-2012EEE97BB9}"/>
    <cellStyle name="_Jan 2006 APAC MBOM - Feb 15PM version_SOM - May_Mfg  Key Message - Nov." xfId="25784" xr:uid="{493D79F3-2FE1-42C7-8B78-31C719E37C67}"/>
    <cellStyle name="_Jan 2006 APAC MBOM - Feb 15PM version_SOM - May_Working Capital Graph" xfId="25785" xr:uid="{29D890FD-66C1-4990-98DA-BA78AB1AE10C}"/>
    <cellStyle name="_Jan 2006 APAC MBOM - Feb 15PM version_Somerton MBOM Statistics" xfId="25786" xr:uid="{FE6D8848-E42A-487A-B604-61C47F1A207B}"/>
    <cellStyle name="_Jan 2006 APAC MBOM - Feb 15PM version_Somerton MBOM Statistics 2" xfId="25787" xr:uid="{8F89B41E-07AC-49CA-B85C-53446283A212}"/>
    <cellStyle name="_Jan 2006 APAC MBOM - Feb 15PM version_Somerton MBOM Statistics_2009 AOP_Jan deck_Financials Consol_Sent" xfId="25788" xr:uid="{60FBADAF-177A-41A9-B588-459261C13AD4}"/>
    <cellStyle name="_Jan 2006 APAC MBOM - Feb 15PM version_Somerton MBOM Statistics_2009 AOP_Jan deck_Financials Consol_Sent_2" xfId="25789" xr:uid="{311539E1-E3E2-4847-BA71-C1DDE9C977E2}"/>
    <cellStyle name="_Jan 2006 APAC MBOM - Feb 15PM version_Somerton MBOM Statistics_2009 AOP_Nov deck_Financials_for Consol_v2" xfId="25790" xr:uid="{1F20C58B-62AA-4C52-92BF-495146B700B2}"/>
    <cellStyle name="_Jan 2006 APAC MBOM - Feb 15PM version_Somerton MBOM Statistics_Cash Capex 10+2" xfId="25791" xr:uid="{478D0D38-B596-4DAF-9293-43077FF5058A}"/>
    <cellStyle name="_Jan 2006 APAC MBOM - Feb 15PM version_Somerton MBOM Statistics_Cash Capex 10+2_Cost out Update" xfId="25792" xr:uid="{97493300-14F5-4E54-BF3E-C37781DB3BD6}"/>
    <cellStyle name="_Jan 2006 APAC MBOM - Feb 15PM version_Somerton MBOM Statistics_Cash Capex 10+2_EBIT OCF Ranges" xfId="25793" xr:uid="{F584BD9B-D269-4D91-969F-A1F25B12466C}"/>
    <cellStyle name="_Jan 2006 APAC MBOM - Feb 15PM version_Somerton MBOM Statistics_Cash Capex 10+2_Working Capital Graph" xfId="25794" xr:uid="{AE159A94-413B-4287-9B4B-355198B42F37}"/>
    <cellStyle name="_Jan 2006 APAC MBOM - Feb 15PM version_Somerton MBOM Statistics_consumer walk 0807" xfId="25795" xr:uid="{B262FE79-42B0-4594-81F7-7B773D3F40B5}"/>
    <cellStyle name="_Jan 2006 APAC MBOM - Feb 15PM version_Somerton MBOM Statistics_consumer walk 0807_Cost out Update" xfId="25796" xr:uid="{D1F16956-0373-4A1B-BBB8-7DAEE0C5CF8E}"/>
    <cellStyle name="_Jan 2006 APAC MBOM - Feb 15PM version_Somerton MBOM Statistics_consumer walk 0807_EBIT OCF Ranges" xfId="25797" xr:uid="{41521BEF-C6CC-42D2-804E-96C08384BF78}"/>
    <cellStyle name="_Jan 2006 APAC MBOM - Feb 15PM version_Somerton MBOM Statistics_consumer walk 0807_Working Capital Graph" xfId="25798" xr:uid="{E5BF6441-8ACC-4D3D-8F09-E3A79A7E7C0C}"/>
    <cellStyle name="_Jan 2006 APAC MBOM - Feb 15PM version_Somerton MBOM Statistics_Cost out Update" xfId="25799" xr:uid="{161745B9-C804-40C8-BA68-56B37AE10326}"/>
    <cellStyle name="_Jan 2006 APAC MBOM - Feb 15PM version_Somerton MBOM Statistics_EBIT OCF Ranges" xfId="25800" xr:uid="{53E10360-60D8-4C1E-A65D-AF8986274D7C}"/>
    <cellStyle name="_Jan 2006 APAC MBOM - Feb 15PM version_Somerton MBOM Statistics_Global Operations" xfId="25801" xr:uid="{58655787-5CF1-4D67-A583-2D89AA78BFAD}"/>
    <cellStyle name="_Jan 2006 APAC MBOM - Feb 15PM version_Somerton MBOM Statistics_Global Operations 2" xfId="25802" xr:uid="{178FB57F-BFAA-450B-B961-841E84E54273}"/>
    <cellStyle name="_Jan 2006 APAC MBOM - Feb 15PM version_Somerton MBOM Statistics_MBOM" xfId="25803" xr:uid="{BE89D70B-F712-4F93-AC7E-CA641EC95F93}"/>
    <cellStyle name="_Jan 2006 APAC MBOM - Feb 15PM version_Somerton MBOM Statistics_MBOM 2" xfId="25804" xr:uid="{BDAC88BE-CE31-4740-9527-DED84DC2369C}"/>
    <cellStyle name="_Jan 2006 APAC MBOM - Feb 15PM version_Somerton MBOM Statistics_MBOM APR 07" xfId="25805" xr:uid="{91815B59-6169-47A9-8275-8C7BFB1EA670}"/>
    <cellStyle name="_Jan 2006 APAC MBOM - Feb 15PM version_Somerton MBOM Statistics_MBOM APR 07 2" xfId="25806" xr:uid="{A821F549-4C7B-48F4-9358-4E4B788AE5EC}"/>
    <cellStyle name="_Jan 2006 APAC MBOM - Feb 15PM version_Somerton MBOM Statistics_MBOM APR 07_2009 AOP_Jan deck_Financials Consol_Sent" xfId="25807" xr:uid="{AA9B9554-D8EF-4035-B43B-90E8DDE51F6A}"/>
    <cellStyle name="_Jan 2006 APAC MBOM - Feb 15PM version_Somerton MBOM Statistics_MBOM APR 07_2009 AOP_Jan deck_Financials Consol_Sent_2" xfId="25808" xr:uid="{D05C5950-544A-4499-BB1C-10CDA4E99A38}"/>
    <cellStyle name="_Jan 2006 APAC MBOM - Feb 15PM version_Somerton MBOM Statistics_MBOM APR 07_2009 AOP_Nov deck_Financials_for Consol_v2" xfId="25809" xr:uid="{A49A05B1-19F0-47A6-8CCB-D3B9CEAE25EB}"/>
    <cellStyle name="_Jan 2006 APAC MBOM - Feb 15PM version_Somerton MBOM Statistics_MBOM APR 07_Cash Capex 10+2" xfId="25810" xr:uid="{74AB468F-09C3-416F-9850-F43E2474878A}"/>
    <cellStyle name="_Jan 2006 APAC MBOM - Feb 15PM version_Somerton MBOM Statistics_MBOM APR 07_Cash Capex 10+2_Cost out Update" xfId="25811" xr:uid="{FCE5ED68-09FB-476F-9FE9-DD3835B902E0}"/>
    <cellStyle name="_Jan 2006 APAC MBOM - Feb 15PM version_Somerton MBOM Statistics_MBOM APR 07_Cash Capex 10+2_EBIT OCF Ranges" xfId="25812" xr:uid="{226BD623-3616-4EFD-87BF-318D842AD1CC}"/>
    <cellStyle name="_Jan 2006 APAC MBOM - Feb 15PM version_Somerton MBOM Statistics_MBOM APR 07_Cash Capex 10+2_Working Capital Graph" xfId="25813" xr:uid="{960E54D3-2888-4FAF-9D78-63121F83BDC5}"/>
    <cellStyle name="_Jan 2006 APAC MBOM - Feb 15PM version_Somerton MBOM Statistics_MBOM APR 07_Cost out Update" xfId="25814" xr:uid="{749057B6-B339-4FC9-8F05-1CC530F119C0}"/>
    <cellStyle name="_Jan 2006 APAC MBOM - Feb 15PM version_Somerton MBOM Statistics_MBOM APR 07_EBIT OCF Ranges" xfId="25815" xr:uid="{11686EBB-1504-4D66-81FA-B5158FD5EC58}"/>
    <cellStyle name="_Jan 2006 APAC MBOM - Feb 15PM version_Somerton MBOM Statistics_MBOM APR 07_Global Operations" xfId="25816" xr:uid="{D71C9BB4-0F00-4B5B-A1D3-8CBC36488E24}"/>
    <cellStyle name="_Jan 2006 APAC MBOM - Feb 15PM version_Somerton MBOM Statistics_MBOM APR 07_Global Operations 2" xfId="25817" xr:uid="{28412D2F-D8C4-4955-B9D5-1D2052929E5B}"/>
    <cellStyle name="_Jan 2006 APAC MBOM - Feb 15PM version_Somerton MBOM Statistics_MBOM APR 07_NA" xfId="25818" xr:uid="{DE5DE907-C071-44DD-9086-B1800C33BA48}"/>
    <cellStyle name="_Jan 2006 APAC MBOM - Feb 15PM version_Somerton MBOM Statistics_MBOM APR 07_NA 2" xfId="25819" xr:uid="{3B25C796-9619-499F-8731-61364A74FA2E}"/>
    <cellStyle name="_Jan 2006 APAC MBOM - Feb 15PM version_Somerton MBOM Statistics_MBOM APR 07_NA_1" xfId="25820" xr:uid="{B7F0F259-A93D-4617-B3B1-8EC949DD9515}"/>
    <cellStyle name="_Jan 2006 APAC MBOM - Feb 15PM version_Somerton MBOM Statistics_MBOM APR 07_NA_1 2" xfId="25821" xr:uid="{2FF51F25-675A-4896-AD16-ABAEAB742FB1}"/>
    <cellStyle name="_Jan 2006 APAC MBOM - Feb 15PM version_Somerton MBOM Statistics_MBOM APR 07_Nov Review Deck Final" xfId="25822" xr:uid="{999DA616-2B21-454D-979B-3F0537B60F33}"/>
    <cellStyle name="_Jan 2006 APAC MBOM - Feb 15PM version_Somerton MBOM Statistics_MBOM APR 07_OCFAnalysis" xfId="25823" xr:uid="{1756E1B3-043D-4110-A0ED-FF749D39E416}"/>
    <cellStyle name="_Jan 2006 APAC MBOM - Feb 15PM version_Somerton MBOM Statistics_MBOM APR 07_OCFAnalysis_Cost out Update" xfId="25824" xr:uid="{3D98C615-8CBD-4177-9588-F75BA25C51BE}"/>
    <cellStyle name="_Jan 2006 APAC MBOM - Feb 15PM version_Somerton MBOM Statistics_MBOM APR 07_OCFAnalysis_EBIT OCF Ranges" xfId="25825" xr:uid="{E6EA1868-EA26-47C4-991A-CDAA98DADA28}"/>
    <cellStyle name="_Jan 2006 APAC MBOM - Feb 15PM version_Somerton MBOM Statistics_MBOM APR 07_OCFAnalysis_Working Capital Graph" xfId="25826" xr:uid="{B539A198-CD34-4AFF-BB58-4DBAB85A953F}"/>
    <cellStyle name="_Jan 2006 APAC MBOM - Feb 15PM version_Somerton MBOM Statistics_MBOM APR 07_Quarterly Industry Volume - Corp Follow up Feb 19th" xfId="25827" xr:uid="{C877231C-6945-49F8-B3EA-4508241BDDCE}"/>
    <cellStyle name="_Jan 2006 APAC MBOM - Feb 15PM version_Somerton MBOM Statistics_MBOM APR 07_Quarterly Industry Volume - Corp Follow up Feb 19th 2" xfId="25828" xr:uid="{DAD85944-5385-4BD1-9DDD-8D8B092FFB7B}"/>
    <cellStyle name="_Jan 2006 APAC MBOM - Feb 15PM version_Somerton MBOM Statistics_MBOM APR 07_Quarterly Industry Volume - Corp Follow up Feb 19th_Cost out Update" xfId="25829" xr:uid="{7514B9C0-A6A8-4715-8185-A1BC3DCA0AED}"/>
    <cellStyle name="_Jan 2006 APAC MBOM - Feb 15PM version_Somerton MBOM Statistics_MBOM APR 07_Quarterly Industry Volume - Corp Follow up Feb 19th_EBIT OCF Ranges" xfId="25830" xr:uid="{5BA8122E-6739-4981-A5FE-D29D980252AF}"/>
    <cellStyle name="_Jan 2006 APAC MBOM - Feb 15PM version_Somerton MBOM Statistics_MBOM APR 07_Quarterly Industry Volume - Corp Follow up Feb 19th_OCFAnalysis" xfId="25831" xr:uid="{90BEBC9F-DD70-4F08-9FFB-AFBFFFC9C5DE}"/>
    <cellStyle name="_Jan 2006 APAC MBOM - Feb 15PM version_Somerton MBOM Statistics_MBOM APR 07_Quarterly Industry Volume - Corp Follow up Feb 19th_OCFAnalysis_Cost out Update" xfId="25832" xr:uid="{954F4FBA-5BEF-45B9-A5AB-8E053B3FA18C}"/>
    <cellStyle name="_Jan 2006 APAC MBOM - Feb 15PM version_Somerton MBOM Statistics_MBOM APR 07_Quarterly Industry Volume - Corp Follow up Feb 19th_OCFAnalysis_EBIT OCF Ranges" xfId="25833" xr:uid="{D8D23E28-372D-4527-BF78-5A8E6E8560C4}"/>
    <cellStyle name="_Jan 2006 APAC MBOM - Feb 15PM version_Somerton MBOM Statistics_MBOM APR 07_Quarterly Industry Volume - Corp Follow up Feb 19th_OCFAnalysis_Working Capital Graph" xfId="25834" xr:uid="{33964B4E-97FD-4023-B6E4-70CBA1565074}"/>
    <cellStyle name="_Jan 2006 APAC MBOM - Feb 15PM version_Somerton MBOM Statistics_MBOM APR 07_Quarterly Industry Volume - Corp Follow up Feb 19th_Working Capital Graph" xfId="25835" xr:uid="{68714353-04A1-48D0-BC2A-88CB659B89FB}"/>
    <cellStyle name="_Jan 2006 APAC MBOM - Feb 15PM version_Somerton MBOM Statistics_MBOM APR 07_SBU_GLOBAL_NGT" xfId="25836" xr:uid="{27C92CF9-482A-4C7B-8135-938DF46E6738}"/>
    <cellStyle name="_Jan 2006 APAC MBOM - Feb 15PM version_Somerton MBOM Statistics_MBOM APR 07_SBU_GLOBAL_NGT 2" xfId="25837" xr:uid="{3904FCEF-897B-4FA1-BE07-072143188601}"/>
    <cellStyle name="_Jan 2006 APAC MBOM - Feb 15PM version_Somerton MBOM Statistics_MBOM APR 07_SBU_GLOBAL_NGT_Cost out Update" xfId="25838" xr:uid="{2B00A715-E18B-4DB6-AF3A-D0EDC132B30D}"/>
    <cellStyle name="_Jan 2006 APAC MBOM - Feb 15PM version_Somerton MBOM Statistics_MBOM APR 07_SBU_GLOBAL_NGT_EBIT OCF Ranges" xfId="25839" xr:uid="{E6A1DF0C-3C5C-43A5-B6E7-3C3C6004D5C3}"/>
    <cellStyle name="_Jan 2006 APAC MBOM - Feb 15PM version_Somerton MBOM Statistics_MBOM APR 07_SBU_GLOBAL_NGT_Working Capital Graph" xfId="25840" xr:uid="{C33451D8-A683-4EB3-A4E8-51F48DE52AD7}"/>
    <cellStyle name="_Jan 2006 APAC MBOM - Feb 15PM version_Somerton MBOM Statistics_MBOM APR 07_Supplemental Data Requirements-Country" xfId="25841" xr:uid="{E0042206-4398-4EDC-8DA2-C396F9946DB1}"/>
    <cellStyle name="_Jan 2006 APAC MBOM - Feb 15PM version_Somerton MBOM Statistics_MBOM APR 07_Working Capital Graph" xfId="25842" xr:uid="{DE8A56D5-A0EA-4CE6-85EA-03A4632BA30F}"/>
    <cellStyle name="_Jan 2006 APAC MBOM - Feb 15PM version_Somerton MBOM Statistics_MBOM Jan" xfId="25843" xr:uid="{3CAE9FFB-48B2-437F-A65D-4F51AC4CE33E}"/>
    <cellStyle name="_Jan 2006 APAC MBOM - Feb 15PM version_Somerton MBOM Statistics_MBOM Jan_Cost out Update" xfId="25844" xr:uid="{49E00A55-070C-4046-9200-356D544E5D69}"/>
    <cellStyle name="_Jan 2006 APAC MBOM - Feb 15PM version_Somerton MBOM Statistics_MBOM Jan_EBIT OCF Ranges" xfId="25845" xr:uid="{2F2AC47F-2916-48EA-A246-D66F298BF0BD}"/>
    <cellStyle name="_Jan 2006 APAC MBOM - Feb 15PM version_Somerton MBOM Statistics_MBOM Jan_Working Capital Graph" xfId="25846" xr:uid="{C000F482-CE9C-49F1-87DF-45D3C5FF289F}"/>
    <cellStyle name="_Jan 2006 APAC MBOM - Feb 15PM version_Somerton MBOM Statistics_MBOM Jul 07 Send" xfId="25847" xr:uid="{E535F03E-880F-4357-BB06-018A85883A3E}"/>
    <cellStyle name="_Jan 2006 APAC MBOM - Feb 15PM version_Somerton MBOM Statistics_MBOM Jul 07 Send_Cost out Update" xfId="25848" xr:uid="{8969F7F8-2A10-4EAE-ACD6-00B6FED2C668}"/>
    <cellStyle name="_Jan 2006 APAC MBOM - Feb 15PM version_Somerton MBOM Statistics_MBOM Jul 07 Send_EBIT OCF Ranges" xfId="25849" xr:uid="{AFA460B6-0C4E-45FB-A57C-327EB088663D}"/>
    <cellStyle name="_Jan 2006 APAC MBOM - Feb 15PM version_Somerton MBOM Statistics_MBOM Jul 07 Send_Working Capital Graph" xfId="25850" xr:uid="{37180922-C1ED-411B-8E40-F3E995E5BACA}"/>
    <cellStyle name="_Jan 2006 APAC MBOM - Feb 15PM version_Somerton MBOM Statistics_MBOM June 07 Final Send" xfId="25851" xr:uid="{C30D7BF2-293E-4135-98DD-5ED12E12ECD5}"/>
    <cellStyle name="_Jan 2006 APAC MBOM - Feb 15PM version_Somerton MBOM Statistics_MBOM June 07 Final Send_Cost out Update" xfId="25852" xr:uid="{ED4E0C24-E018-49EB-A388-24B09EAA8282}"/>
    <cellStyle name="_Jan 2006 APAC MBOM - Feb 15PM version_Somerton MBOM Statistics_MBOM June 07 Final Send_EBIT OCF Ranges" xfId="25853" xr:uid="{50431B1F-FAAE-4B7E-A69C-F752FC6B9748}"/>
    <cellStyle name="_Jan 2006 APAC MBOM - Feb 15PM version_Somerton MBOM Statistics_MBOM June 07 Final Send_Working Capital Graph" xfId="25854" xr:uid="{F4E96C14-1D25-433F-85D6-B3A17645F551}"/>
    <cellStyle name="_Jan 2006 APAC MBOM - Feb 15PM version_Somerton MBOM Statistics_MBOM May 07 v.2" xfId="25855" xr:uid="{72C6E547-909E-47E6-AAE1-2A0286162C5F}"/>
    <cellStyle name="_Jan 2006 APAC MBOM - Feb 15PM version_Somerton MBOM Statistics_MBOM May 07 v.2_Cost out Update" xfId="25856" xr:uid="{1438EE0F-2821-4EF4-BD8A-69D7388D2153}"/>
    <cellStyle name="_Jan 2006 APAC MBOM - Feb 15PM version_Somerton MBOM Statistics_MBOM May 07 v.2_EBIT OCF Ranges" xfId="25857" xr:uid="{39CF6681-F0C6-446F-9AB8-E5ED8DE15301}"/>
    <cellStyle name="_Jan 2006 APAC MBOM - Feb 15PM version_Somerton MBOM Statistics_MBOM May 07 v.2_Working Capital Graph" xfId="25858" xr:uid="{AEBC134A-3DC3-4EDC-ACC2-5B7208035E90}"/>
    <cellStyle name="_Jan 2006 APAC MBOM - Feb 15PM version_Somerton MBOM Statistics_MBOM v.1" xfId="25859" xr:uid="{E9A41661-BE44-47B3-AF1E-4CDBFE674666}"/>
    <cellStyle name="_Jan 2006 APAC MBOM - Feb 15PM version_Somerton MBOM Statistics_MBOM v.1 2" xfId="25860" xr:uid="{4443572D-4092-4539-A560-CD9434F47D2C}"/>
    <cellStyle name="_Jan 2006 APAC MBOM - Feb 15PM version_Somerton MBOM Statistics_MBOM v.1_2009 AOP_Jan deck_Financials Consol_Sent" xfId="25861" xr:uid="{6563BCE0-96CD-4205-8C5F-F613FDFC6CC1}"/>
    <cellStyle name="_Jan 2006 APAC MBOM - Feb 15PM version_Somerton MBOM Statistics_MBOM v.1_2009 AOP_Jan deck_Financials Consol_Sent_2" xfId="25862" xr:uid="{221FAF28-4434-4649-A662-E2D4845E02EB}"/>
    <cellStyle name="_Jan 2006 APAC MBOM - Feb 15PM version_Somerton MBOM Statistics_MBOM v.1_2009 AOP_Nov deck_Financials_for Consol_v2" xfId="25863" xr:uid="{E2B5E2D2-87BE-4AE6-A709-574938277957}"/>
    <cellStyle name="_Jan 2006 APAC MBOM - Feb 15PM version_Somerton MBOM Statistics_MBOM v.1_Cash Capex 10+2" xfId="25864" xr:uid="{02CDCA4C-4FA0-4ADE-BCA3-342A4BB2C998}"/>
    <cellStyle name="_Jan 2006 APAC MBOM - Feb 15PM version_Somerton MBOM Statistics_MBOM v.1_Cash Capex 10+2_Cost out Update" xfId="25865" xr:uid="{20E83895-2905-4B17-8F00-B74800CF64FE}"/>
    <cellStyle name="_Jan 2006 APAC MBOM - Feb 15PM version_Somerton MBOM Statistics_MBOM v.1_Cash Capex 10+2_EBIT OCF Ranges" xfId="25866" xr:uid="{3D7C0886-47A3-4E53-A554-A03950F9A909}"/>
    <cellStyle name="_Jan 2006 APAC MBOM - Feb 15PM version_Somerton MBOM Statistics_MBOM v.1_Cash Capex 10+2_Working Capital Graph" xfId="25867" xr:uid="{CE1575E7-A74D-48E1-B617-C1AEC9930887}"/>
    <cellStyle name="_Jan 2006 APAC MBOM - Feb 15PM version_Somerton MBOM Statistics_MBOM v.1_Cost out Update" xfId="25868" xr:uid="{5135C1E9-EAC6-4985-A58B-5949EEFA2B11}"/>
    <cellStyle name="_Jan 2006 APAC MBOM - Feb 15PM version_Somerton MBOM Statistics_MBOM v.1_EBIT OCF Ranges" xfId="25869" xr:uid="{C8B80FC3-FD16-48C1-BD57-172B021C98A0}"/>
    <cellStyle name="_Jan 2006 APAC MBOM - Feb 15PM version_Somerton MBOM Statistics_MBOM v.1_Global Operations" xfId="25870" xr:uid="{3D182CA7-605F-4DF6-8BEB-929BA1796AC8}"/>
    <cellStyle name="_Jan 2006 APAC MBOM - Feb 15PM version_Somerton MBOM Statistics_MBOM v.1_Global Operations 2" xfId="25871" xr:uid="{14A4AA25-8316-4ECA-BDB3-7D18EC74B872}"/>
    <cellStyle name="_Jan 2006 APAC MBOM - Feb 15PM version_Somerton MBOM Statistics_MBOM v.1_NA" xfId="25872" xr:uid="{8B13ABA9-B7AD-4C90-8EA9-ECFAAA8EADE5}"/>
    <cellStyle name="_Jan 2006 APAC MBOM - Feb 15PM version_Somerton MBOM Statistics_MBOM v.1_NA 2" xfId="25873" xr:uid="{01983C8A-0759-49CA-8594-2B011BB136FC}"/>
    <cellStyle name="_Jan 2006 APAC MBOM - Feb 15PM version_Somerton MBOM Statistics_MBOM v.1_NA_1" xfId="25874" xr:uid="{BD2C3EBF-E4C6-4813-8C65-1F365AF89ABB}"/>
    <cellStyle name="_Jan 2006 APAC MBOM - Feb 15PM version_Somerton MBOM Statistics_MBOM v.1_NA_1 2" xfId="25875" xr:uid="{B3651702-71FE-4542-875B-C2593E211603}"/>
    <cellStyle name="_Jan 2006 APAC MBOM - Feb 15PM version_Somerton MBOM Statistics_MBOM v.1_Nov Review Deck Final" xfId="25876" xr:uid="{513B7322-DA44-43B2-B974-0E271B1A0918}"/>
    <cellStyle name="_Jan 2006 APAC MBOM - Feb 15PM version_Somerton MBOM Statistics_MBOM v.1_OCFAnalysis" xfId="25877" xr:uid="{196E207C-8E1B-4EB3-8180-51277CD80770}"/>
    <cellStyle name="_Jan 2006 APAC MBOM - Feb 15PM version_Somerton MBOM Statistics_MBOM v.1_OCFAnalysis_Cost out Update" xfId="25878" xr:uid="{D006B187-9456-4D2D-9E53-4096869F27BC}"/>
    <cellStyle name="_Jan 2006 APAC MBOM - Feb 15PM version_Somerton MBOM Statistics_MBOM v.1_OCFAnalysis_EBIT OCF Ranges" xfId="25879" xr:uid="{5145C99E-77DE-4566-9FF7-3EC43C8EE8BE}"/>
    <cellStyle name="_Jan 2006 APAC MBOM - Feb 15PM version_Somerton MBOM Statistics_MBOM v.1_OCFAnalysis_Working Capital Graph" xfId="25880" xr:uid="{D3975F48-AAFB-4ABC-BCC2-173EB95E88D8}"/>
    <cellStyle name="_Jan 2006 APAC MBOM - Feb 15PM version_Somerton MBOM Statistics_MBOM v.1_Quarterly Industry Volume - Corp Follow up Feb 19th" xfId="25881" xr:uid="{FC61D1C0-1F12-472D-A19D-0040CBCDA4E3}"/>
    <cellStyle name="_Jan 2006 APAC MBOM - Feb 15PM version_Somerton MBOM Statistics_MBOM v.1_Quarterly Industry Volume - Corp Follow up Feb 19th 2" xfId="25882" xr:uid="{5CCBF6B7-65FC-40D4-A939-47B3EA4EA353}"/>
    <cellStyle name="_Jan 2006 APAC MBOM - Feb 15PM version_Somerton MBOM Statistics_MBOM v.1_Quarterly Industry Volume - Corp Follow up Feb 19th_Cost out Update" xfId="25883" xr:uid="{AD13BC9B-F53D-4BD9-9650-099ED476D93D}"/>
    <cellStyle name="_Jan 2006 APAC MBOM - Feb 15PM version_Somerton MBOM Statistics_MBOM v.1_Quarterly Industry Volume - Corp Follow up Feb 19th_EBIT OCF Ranges" xfId="25884" xr:uid="{4C86292B-5167-471D-8F6B-82E9F166CD61}"/>
    <cellStyle name="_Jan 2006 APAC MBOM - Feb 15PM version_Somerton MBOM Statistics_MBOM v.1_Quarterly Industry Volume - Corp Follow up Feb 19th_OCFAnalysis" xfId="25885" xr:uid="{B3B3E48E-08ED-4DC5-8984-A6DA303FFFB3}"/>
    <cellStyle name="_Jan 2006 APAC MBOM - Feb 15PM version_Somerton MBOM Statistics_MBOM v.1_Quarterly Industry Volume - Corp Follow up Feb 19th_OCFAnalysis_Cost out Update" xfId="25886" xr:uid="{E09BAD19-B0CD-4267-ADEA-3D266D23EEED}"/>
    <cellStyle name="_Jan 2006 APAC MBOM - Feb 15PM version_Somerton MBOM Statistics_MBOM v.1_Quarterly Industry Volume - Corp Follow up Feb 19th_OCFAnalysis_EBIT OCF Ranges" xfId="25887" xr:uid="{DDBCD8BA-54BF-4231-9189-E4D8CE616CFC}"/>
    <cellStyle name="_Jan 2006 APAC MBOM - Feb 15PM version_Somerton MBOM Statistics_MBOM v.1_Quarterly Industry Volume - Corp Follow up Feb 19th_OCFAnalysis_Working Capital Graph" xfId="25888" xr:uid="{78401A84-E58A-419D-9D8B-DC7FE28D20A8}"/>
    <cellStyle name="_Jan 2006 APAC MBOM - Feb 15PM version_Somerton MBOM Statistics_MBOM v.1_Quarterly Industry Volume - Corp Follow up Feb 19th_Working Capital Graph" xfId="25889" xr:uid="{E1FA0280-1FE1-4DAE-B324-3867695A79DF}"/>
    <cellStyle name="_Jan 2006 APAC MBOM - Feb 15PM version_Somerton MBOM Statistics_MBOM v.1_SBU_GLOBAL_NGT" xfId="25890" xr:uid="{3323F363-9DE8-4E4F-B606-80A43ED76828}"/>
    <cellStyle name="_Jan 2006 APAC MBOM - Feb 15PM version_Somerton MBOM Statistics_MBOM v.1_SBU_GLOBAL_NGT 2" xfId="25891" xr:uid="{E3C7498A-0309-4137-B126-4494EBFE7165}"/>
    <cellStyle name="_Jan 2006 APAC MBOM - Feb 15PM version_Somerton MBOM Statistics_MBOM v.1_SBU_GLOBAL_NGT_Cost out Update" xfId="25892" xr:uid="{116C01DB-AF68-41BD-AF41-B9FDD157FC1F}"/>
    <cellStyle name="_Jan 2006 APAC MBOM - Feb 15PM version_Somerton MBOM Statistics_MBOM v.1_SBU_GLOBAL_NGT_EBIT OCF Ranges" xfId="25893" xr:uid="{56F1EEBA-2746-4046-A55F-D6DA71542EBD}"/>
    <cellStyle name="_Jan 2006 APAC MBOM - Feb 15PM version_Somerton MBOM Statistics_MBOM v.1_SBU_GLOBAL_NGT_Working Capital Graph" xfId="25894" xr:uid="{C54CF67E-A017-4FA3-802A-3676495062B2}"/>
    <cellStyle name="_Jan 2006 APAC MBOM - Feb 15PM version_Somerton MBOM Statistics_MBOM v.1_Supplemental Data Requirements-Country" xfId="25895" xr:uid="{B3BE341A-63D3-4C85-9438-4F5863D59CF6}"/>
    <cellStyle name="_Jan 2006 APAC MBOM - Feb 15PM version_Somerton MBOM Statistics_MBOM v.1_Working Capital Graph" xfId="25896" xr:uid="{4178B068-6C05-41E9-939E-FD4454F4579D}"/>
    <cellStyle name="_Jan 2006 APAC MBOM - Feb 15PM version_Somerton MBOM Statistics_MBOM v.2" xfId="25897" xr:uid="{01B20AD6-8EE2-4F49-84F6-61B9B71925A4}"/>
    <cellStyle name="_Jan 2006 APAC MBOM - Feb 15PM version_Somerton MBOM Statistics_MBOM v.2 2" xfId="25898" xr:uid="{CC2E28A5-33E6-472F-B8A2-3B746758C34A}"/>
    <cellStyle name="_Jan 2006 APAC MBOM - Feb 15PM version_Somerton MBOM Statistics_MBOM v.2_2009 AOP_Jan deck_Financials Consol_Sent" xfId="25899" xr:uid="{38098714-F191-4CCD-BE3E-BB675CBE56AA}"/>
    <cellStyle name="_Jan 2006 APAC MBOM - Feb 15PM version_Somerton MBOM Statistics_MBOM v.2_2009 AOP_Jan deck_Financials Consol_Sent_2" xfId="25900" xr:uid="{C2187578-2DB0-4797-8D29-3C4353912D2D}"/>
    <cellStyle name="_Jan 2006 APAC MBOM - Feb 15PM version_Somerton MBOM Statistics_MBOM v.2_2009 AOP_Nov deck_Financials_for Consol_v2" xfId="25901" xr:uid="{93AA3274-D10E-418D-80AC-F7C777C8B0EC}"/>
    <cellStyle name="_Jan 2006 APAC MBOM - Feb 15PM version_Somerton MBOM Statistics_MBOM v.2_Cash Capex 10+2" xfId="25902" xr:uid="{CA02BA0A-702D-4741-9F33-D987964C5563}"/>
    <cellStyle name="_Jan 2006 APAC MBOM - Feb 15PM version_Somerton MBOM Statistics_MBOM v.2_Cash Capex 10+2_Cost out Update" xfId="25903" xr:uid="{233793A4-EEC5-4CC3-BEAD-CEA53AF95BDC}"/>
    <cellStyle name="_Jan 2006 APAC MBOM - Feb 15PM version_Somerton MBOM Statistics_MBOM v.2_Cash Capex 10+2_EBIT OCF Ranges" xfId="25904" xr:uid="{B8893AF1-494C-49E4-BE6A-DA36D04F5F08}"/>
    <cellStyle name="_Jan 2006 APAC MBOM - Feb 15PM version_Somerton MBOM Statistics_MBOM v.2_Cash Capex 10+2_Working Capital Graph" xfId="25905" xr:uid="{DD35A7DA-58EB-4183-8E7F-D0B5C67A2995}"/>
    <cellStyle name="_Jan 2006 APAC MBOM - Feb 15PM version_Somerton MBOM Statistics_MBOM v.2_Cost out Update" xfId="25906" xr:uid="{C1D7BE1D-C3D9-48BE-8952-5B5C94919D51}"/>
    <cellStyle name="_Jan 2006 APAC MBOM - Feb 15PM version_Somerton MBOM Statistics_MBOM v.2_EBIT OCF Ranges" xfId="25907" xr:uid="{55A786C9-509F-4915-A7ED-C744A7668991}"/>
    <cellStyle name="_Jan 2006 APAC MBOM - Feb 15PM version_Somerton MBOM Statistics_MBOM v.2_Global Operations" xfId="25908" xr:uid="{62D36084-F4F2-4F4E-B484-85507E87AE7F}"/>
    <cellStyle name="_Jan 2006 APAC MBOM - Feb 15PM version_Somerton MBOM Statistics_MBOM v.2_Global Operations 2" xfId="25909" xr:uid="{5E16C7DA-579A-4248-9B8B-032B64A7BE2F}"/>
    <cellStyle name="_Jan 2006 APAC MBOM - Feb 15PM version_Somerton MBOM Statistics_MBOM v.2_NA" xfId="25910" xr:uid="{94C83D62-5F2E-4B7D-9A42-58A8919D6A1A}"/>
    <cellStyle name="_Jan 2006 APAC MBOM - Feb 15PM version_Somerton MBOM Statistics_MBOM v.2_NA 2" xfId="25911" xr:uid="{8A1146AE-8F59-4655-BAFA-DEAFDF2D2B08}"/>
    <cellStyle name="_Jan 2006 APAC MBOM - Feb 15PM version_Somerton MBOM Statistics_MBOM v.2_NA_1" xfId="25912" xr:uid="{5FEAFF8E-0E00-4843-95F9-3413F5A10A3A}"/>
    <cellStyle name="_Jan 2006 APAC MBOM - Feb 15PM version_Somerton MBOM Statistics_MBOM v.2_NA_1 2" xfId="25913" xr:uid="{175A90CB-737E-41BC-A7F2-923D0DC0E9DB}"/>
    <cellStyle name="_Jan 2006 APAC MBOM - Feb 15PM version_Somerton MBOM Statistics_MBOM v.2_Nov Review Deck Final" xfId="25914" xr:uid="{27AFA341-3C70-4B94-B580-649AD6A3B604}"/>
    <cellStyle name="_Jan 2006 APAC MBOM - Feb 15PM version_Somerton MBOM Statistics_MBOM v.2_OCFAnalysis" xfId="25915" xr:uid="{8763A5F2-B1D5-4204-9B54-F4808B8A77BE}"/>
    <cellStyle name="_Jan 2006 APAC MBOM - Feb 15PM version_Somerton MBOM Statistics_MBOM v.2_OCFAnalysis_Cost out Update" xfId="25916" xr:uid="{D858AE13-E7E0-41EB-AE6D-A7B064A6A808}"/>
    <cellStyle name="_Jan 2006 APAC MBOM - Feb 15PM version_Somerton MBOM Statistics_MBOM v.2_OCFAnalysis_EBIT OCF Ranges" xfId="25917" xr:uid="{7F8FF48F-5AD1-4726-B0B1-EE2B68A59BF8}"/>
    <cellStyle name="_Jan 2006 APAC MBOM - Feb 15PM version_Somerton MBOM Statistics_MBOM v.2_OCFAnalysis_Working Capital Graph" xfId="25918" xr:uid="{A2EA1DFA-2D21-4ECC-85F3-7621BB163889}"/>
    <cellStyle name="_Jan 2006 APAC MBOM - Feb 15PM version_Somerton MBOM Statistics_MBOM v.2_Quarterly Industry Volume - Corp Follow up Feb 19th" xfId="25919" xr:uid="{A6BBA664-8F2E-4248-83C1-7DD5F583D266}"/>
    <cellStyle name="_Jan 2006 APAC MBOM - Feb 15PM version_Somerton MBOM Statistics_MBOM v.2_Quarterly Industry Volume - Corp Follow up Feb 19th 2" xfId="25920" xr:uid="{EB7F7834-8266-4FF0-BE8E-3C76A63A8D81}"/>
    <cellStyle name="_Jan 2006 APAC MBOM - Feb 15PM version_Somerton MBOM Statistics_MBOM v.2_Quarterly Industry Volume - Corp Follow up Feb 19th_Cost out Update" xfId="25921" xr:uid="{61CADC83-2EFC-4007-BA17-32C119B54195}"/>
    <cellStyle name="_Jan 2006 APAC MBOM - Feb 15PM version_Somerton MBOM Statistics_MBOM v.2_Quarterly Industry Volume - Corp Follow up Feb 19th_EBIT OCF Ranges" xfId="25922" xr:uid="{5B7022FD-0C9E-4D30-86B7-98A067533DB7}"/>
    <cellStyle name="_Jan 2006 APAC MBOM - Feb 15PM version_Somerton MBOM Statistics_MBOM v.2_Quarterly Industry Volume - Corp Follow up Feb 19th_OCFAnalysis" xfId="25923" xr:uid="{83293C97-A022-4A89-9764-72F0505D2E01}"/>
    <cellStyle name="_Jan 2006 APAC MBOM - Feb 15PM version_Somerton MBOM Statistics_MBOM v.2_Quarterly Industry Volume - Corp Follow up Feb 19th_OCFAnalysis_Cost out Update" xfId="25924" xr:uid="{9C0BB18B-E2E6-40A5-BB1A-15C2B046651D}"/>
    <cellStyle name="_Jan 2006 APAC MBOM - Feb 15PM version_Somerton MBOM Statistics_MBOM v.2_Quarterly Industry Volume - Corp Follow up Feb 19th_OCFAnalysis_EBIT OCF Ranges" xfId="25925" xr:uid="{BA4BFCDB-4A5F-4D59-B8C6-2F4CFEF58388}"/>
    <cellStyle name="_Jan 2006 APAC MBOM - Feb 15PM version_Somerton MBOM Statistics_MBOM v.2_Quarterly Industry Volume - Corp Follow up Feb 19th_OCFAnalysis_Working Capital Graph" xfId="25926" xr:uid="{2703752B-CF25-48D2-90EE-986956E99E3D}"/>
    <cellStyle name="_Jan 2006 APAC MBOM - Feb 15PM version_Somerton MBOM Statistics_MBOM v.2_Quarterly Industry Volume - Corp Follow up Feb 19th_Working Capital Graph" xfId="25927" xr:uid="{3D27E45F-1087-4CCA-BE02-A10B3E193585}"/>
    <cellStyle name="_Jan 2006 APAC MBOM - Feb 15PM version_Somerton MBOM Statistics_MBOM v.2_SBU_GLOBAL_NGT" xfId="25928" xr:uid="{92DA59A8-E2F0-4E73-AF37-AC73C88E1B20}"/>
    <cellStyle name="_Jan 2006 APAC MBOM - Feb 15PM version_Somerton MBOM Statistics_MBOM v.2_SBU_GLOBAL_NGT 2" xfId="25929" xr:uid="{DCFD9413-76C5-4681-9446-7CA65D8AA1F1}"/>
    <cellStyle name="_Jan 2006 APAC MBOM - Feb 15PM version_Somerton MBOM Statistics_MBOM v.2_SBU_GLOBAL_NGT_Cost out Update" xfId="25930" xr:uid="{49DF2B97-0BB0-420A-9812-EB5591F45A6B}"/>
    <cellStyle name="_Jan 2006 APAC MBOM - Feb 15PM version_Somerton MBOM Statistics_MBOM v.2_SBU_GLOBAL_NGT_EBIT OCF Ranges" xfId="25931" xr:uid="{617D8590-80EF-4E9D-B778-662F02BCF2EF}"/>
    <cellStyle name="_Jan 2006 APAC MBOM - Feb 15PM version_Somerton MBOM Statistics_MBOM v.2_SBU_GLOBAL_NGT_Working Capital Graph" xfId="25932" xr:uid="{E8240BC2-748E-4F34-80FA-96BAAB4E4E4D}"/>
    <cellStyle name="_Jan 2006 APAC MBOM - Feb 15PM version_Somerton MBOM Statistics_MBOM v.2_Supplemental Data Requirements-Country" xfId="25933" xr:uid="{E88CD50F-A8A6-4450-838D-350C1E5B58ED}"/>
    <cellStyle name="_Jan 2006 APAC MBOM - Feb 15PM version_Somerton MBOM Statistics_MBOM v.2_Working Capital Graph" xfId="25934" xr:uid="{3DF7E7AD-41E2-4C4E-8526-B0C08B22C59C}"/>
    <cellStyle name="_Jan 2006 APAC MBOM - Feb 15PM version_Somerton MBOM Statistics_MBOM v.3" xfId="25935" xr:uid="{3C37EBD9-FC1D-4A26-99E0-4A9FC2A54936}"/>
    <cellStyle name="_Jan 2006 APAC MBOM - Feb 15PM version_Somerton MBOM Statistics_MBOM v.3 2" xfId="25936" xr:uid="{86A4A047-2392-489B-9890-BCAAE879F073}"/>
    <cellStyle name="_Jan 2006 APAC MBOM - Feb 15PM version_Somerton MBOM Statistics_MBOM v.3_2009 AOP_Jan deck_Financials Consol_Sent" xfId="25937" xr:uid="{E15D6E5A-6447-4F5E-8CB6-482BE3F09092}"/>
    <cellStyle name="_Jan 2006 APAC MBOM - Feb 15PM version_Somerton MBOM Statistics_MBOM v.3_2009 AOP_Jan deck_Financials Consol_Sent_2" xfId="25938" xr:uid="{C610B42C-44C7-475D-AFE9-FC64EB7DE077}"/>
    <cellStyle name="_Jan 2006 APAC MBOM - Feb 15PM version_Somerton MBOM Statistics_MBOM v.3_2009 AOP_Nov deck_Financials_for Consol_v2" xfId="25939" xr:uid="{ADEBFF84-E1AD-4804-8279-0A88E56B942C}"/>
    <cellStyle name="_Jan 2006 APAC MBOM - Feb 15PM version_Somerton MBOM Statistics_MBOM v.3_Cash Capex 10+2" xfId="25940" xr:uid="{7ADD8DA5-156C-4675-8E78-9B9D15FB1820}"/>
    <cellStyle name="_Jan 2006 APAC MBOM - Feb 15PM version_Somerton MBOM Statistics_MBOM v.3_Cash Capex 10+2_Cost out Update" xfId="25941" xr:uid="{3787B455-8AED-4D1E-AE3D-48AB6B6E853D}"/>
    <cellStyle name="_Jan 2006 APAC MBOM - Feb 15PM version_Somerton MBOM Statistics_MBOM v.3_Cash Capex 10+2_EBIT OCF Ranges" xfId="25942" xr:uid="{B9F0743A-D22B-4309-9DF5-B32400B6B73B}"/>
    <cellStyle name="_Jan 2006 APAC MBOM - Feb 15PM version_Somerton MBOM Statistics_MBOM v.3_Cash Capex 10+2_Working Capital Graph" xfId="25943" xr:uid="{D14461C9-8F1A-4E39-92FA-0A97B1B8251A}"/>
    <cellStyle name="_Jan 2006 APAC MBOM - Feb 15PM version_Somerton MBOM Statistics_MBOM v.3_Cost out Update" xfId="25944" xr:uid="{3E85D76A-6420-4242-B09D-CBDFE56B38F6}"/>
    <cellStyle name="_Jan 2006 APAC MBOM - Feb 15PM version_Somerton MBOM Statistics_MBOM v.3_EBIT OCF Ranges" xfId="25945" xr:uid="{5A63493E-AE1C-4695-92F8-6810825BF1C8}"/>
    <cellStyle name="_Jan 2006 APAC MBOM - Feb 15PM version_Somerton MBOM Statistics_MBOM v.3_Global Operations" xfId="25946" xr:uid="{C3AA3151-1084-4934-8E28-0DBD3CEED3AB}"/>
    <cellStyle name="_Jan 2006 APAC MBOM - Feb 15PM version_Somerton MBOM Statistics_MBOM v.3_Global Operations 2" xfId="25947" xr:uid="{9808DE9E-0584-41FB-8E82-F013EEF5F2E5}"/>
    <cellStyle name="_Jan 2006 APAC MBOM - Feb 15PM version_Somerton MBOM Statistics_MBOM v.3_NA" xfId="25948" xr:uid="{969A9003-FB9D-427F-8782-69F9DFACDB06}"/>
    <cellStyle name="_Jan 2006 APAC MBOM - Feb 15PM version_Somerton MBOM Statistics_MBOM v.3_NA 2" xfId="25949" xr:uid="{B1C4AF4C-471F-494E-BEF7-853BD40B7C51}"/>
    <cellStyle name="_Jan 2006 APAC MBOM - Feb 15PM version_Somerton MBOM Statistics_MBOM v.3_NA_1" xfId="25950" xr:uid="{254014C5-CA97-412B-80BB-871930018EC5}"/>
    <cellStyle name="_Jan 2006 APAC MBOM - Feb 15PM version_Somerton MBOM Statistics_MBOM v.3_NA_1 2" xfId="25951" xr:uid="{6D76CAA8-6B3C-4AE2-88A6-EBEE4F7FB6C1}"/>
    <cellStyle name="_Jan 2006 APAC MBOM - Feb 15PM version_Somerton MBOM Statistics_MBOM v.3_Nov Review Deck Final" xfId="25952" xr:uid="{05F0C2FD-512A-4166-A788-3F8082EC78A4}"/>
    <cellStyle name="_Jan 2006 APAC MBOM - Feb 15PM version_Somerton MBOM Statistics_MBOM v.3_OCFAnalysis" xfId="25953" xr:uid="{0E1958B1-6C2A-466D-A7B8-30537055998E}"/>
    <cellStyle name="_Jan 2006 APAC MBOM - Feb 15PM version_Somerton MBOM Statistics_MBOM v.3_OCFAnalysis_Cost out Update" xfId="25954" xr:uid="{9AC48419-38BE-4E37-94E3-536823F5ADC1}"/>
    <cellStyle name="_Jan 2006 APAC MBOM - Feb 15PM version_Somerton MBOM Statistics_MBOM v.3_OCFAnalysis_EBIT OCF Ranges" xfId="25955" xr:uid="{F5427779-E09A-4078-9F77-AE7EA5A41B23}"/>
    <cellStyle name="_Jan 2006 APAC MBOM - Feb 15PM version_Somerton MBOM Statistics_MBOM v.3_OCFAnalysis_Working Capital Graph" xfId="25956" xr:uid="{C8F7D3AA-3AC0-484D-85F3-F5995668AA1C}"/>
    <cellStyle name="_Jan 2006 APAC MBOM - Feb 15PM version_Somerton MBOM Statistics_MBOM v.3_Quarterly Industry Volume - Corp Follow up Feb 19th" xfId="25957" xr:uid="{61DBD5C5-FF23-42B1-B6EC-D5A482B99B26}"/>
    <cellStyle name="_Jan 2006 APAC MBOM - Feb 15PM version_Somerton MBOM Statistics_MBOM v.3_Quarterly Industry Volume - Corp Follow up Feb 19th 2" xfId="25958" xr:uid="{F6EE732B-593F-4D6B-803F-9B17C64A891A}"/>
    <cellStyle name="_Jan 2006 APAC MBOM - Feb 15PM version_Somerton MBOM Statistics_MBOM v.3_Quarterly Industry Volume - Corp Follow up Feb 19th_Cost out Update" xfId="25959" xr:uid="{F0103D4F-6D2C-4616-96FA-76D340D7455D}"/>
    <cellStyle name="_Jan 2006 APAC MBOM - Feb 15PM version_Somerton MBOM Statistics_MBOM v.3_Quarterly Industry Volume - Corp Follow up Feb 19th_EBIT OCF Ranges" xfId="25960" xr:uid="{6A92DD4A-2D39-4BAA-87C2-AC62D271E9DF}"/>
    <cellStyle name="_Jan 2006 APAC MBOM - Feb 15PM version_Somerton MBOM Statistics_MBOM v.3_Quarterly Industry Volume - Corp Follow up Feb 19th_OCFAnalysis" xfId="25961" xr:uid="{A0DDD039-68A4-45A1-B038-D6E5250B7077}"/>
    <cellStyle name="_Jan 2006 APAC MBOM - Feb 15PM version_Somerton MBOM Statistics_MBOM v.3_Quarterly Industry Volume - Corp Follow up Feb 19th_OCFAnalysis_Cost out Update" xfId="25962" xr:uid="{92732056-3565-49DC-9F3D-F0AD4BE3B130}"/>
    <cellStyle name="_Jan 2006 APAC MBOM - Feb 15PM version_Somerton MBOM Statistics_MBOM v.3_Quarterly Industry Volume - Corp Follow up Feb 19th_OCFAnalysis_EBIT OCF Ranges" xfId="25963" xr:uid="{D5A159B1-4788-45AE-9DC7-A96060EEEFA2}"/>
    <cellStyle name="_Jan 2006 APAC MBOM - Feb 15PM version_Somerton MBOM Statistics_MBOM v.3_Quarterly Industry Volume - Corp Follow up Feb 19th_OCFAnalysis_Working Capital Graph" xfId="25964" xr:uid="{55A7CC76-AA5D-4A08-8077-3795CD22F101}"/>
    <cellStyle name="_Jan 2006 APAC MBOM - Feb 15PM version_Somerton MBOM Statistics_MBOM v.3_Quarterly Industry Volume - Corp Follow up Feb 19th_Working Capital Graph" xfId="25965" xr:uid="{82769E9E-BCFB-49CC-8D09-56351929473D}"/>
    <cellStyle name="_Jan 2006 APAC MBOM - Feb 15PM version_Somerton MBOM Statistics_MBOM v.3_SBU_GLOBAL_NGT" xfId="25966" xr:uid="{1467C602-94E8-4E38-90A3-C1114C991444}"/>
    <cellStyle name="_Jan 2006 APAC MBOM - Feb 15PM version_Somerton MBOM Statistics_MBOM v.3_SBU_GLOBAL_NGT 2" xfId="25967" xr:uid="{E69A5E6E-D3F3-495E-8A4C-88CCD299577D}"/>
    <cellStyle name="_Jan 2006 APAC MBOM - Feb 15PM version_Somerton MBOM Statistics_MBOM v.3_SBU_GLOBAL_NGT_Cost out Update" xfId="25968" xr:uid="{937051AC-C9B8-4A68-93EC-0EE1790DC579}"/>
    <cellStyle name="_Jan 2006 APAC MBOM - Feb 15PM version_Somerton MBOM Statistics_MBOM v.3_SBU_GLOBAL_NGT_EBIT OCF Ranges" xfId="25969" xr:uid="{AF8A357E-E7FE-4E6C-BCE4-482542A44FFE}"/>
    <cellStyle name="_Jan 2006 APAC MBOM - Feb 15PM version_Somerton MBOM Statistics_MBOM v.3_SBU_GLOBAL_NGT_Working Capital Graph" xfId="25970" xr:uid="{FB3046CB-B9F3-4923-8E86-0E2DE6D3EE7C}"/>
    <cellStyle name="_Jan 2006 APAC MBOM - Feb 15PM version_Somerton MBOM Statistics_MBOM v.3_Supplemental Data Requirements-Country" xfId="25971" xr:uid="{28257ABE-E14B-40D2-8A96-A09555B283E1}"/>
    <cellStyle name="_Jan 2006 APAC MBOM - Feb 15PM version_Somerton MBOM Statistics_MBOM v.3_Working Capital Graph" xfId="25972" xr:uid="{9037145E-F9B1-4C91-8E93-7F6F6F4829CE}"/>
    <cellStyle name="_Jan 2006 APAC MBOM - Feb 15PM version_Somerton MBOM Statistics_MBOM_2009 AOP_Jan deck_Financials Consol_Sent" xfId="25973" xr:uid="{0571E07C-C432-4309-AB40-418FFA61718B}"/>
    <cellStyle name="_Jan 2006 APAC MBOM - Feb 15PM version_Somerton MBOM Statistics_MBOM_2009 AOP_Jan deck_Financials Consol_Sent_2" xfId="25974" xr:uid="{23798243-81ED-40F5-B4F2-A3607D8FD525}"/>
    <cellStyle name="_Jan 2006 APAC MBOM - Feb 15PM version_Somerton MBOM Statistics_MBOM_2009 AOP_Nov deck_Financials_for Consol_v2" xfId="25975" xr:uid="{5F231C9D-4CF1-416A-865F-E7943EE3BB40}"/>
    <cellStyle name="_Jan 2006 APAC MBOM - Feb 15PM version_Somerton MBOM Statistics_MBOM_Cash Capex 10+2" xfId="25976" xr:uid="{89DC396D-2DEC-492B-845A-5FBF8DE5D3D0}"/>
    <cellStyle name="_Jan 2006 APAC MBOM - Feb 15PM version_Somerton MBOM Statistics_MBOM_Cash Capex 10+2_Cost out Update" xfId="25977" xr:uid="{7E3A9DFD-1CD1-40CF-9A5C-B59A025EA5C1}"/>
    <cellStyle name="_Jan 2006 APAC MBOM - Feb 15PM version_Somerton MBOM Statistics_MBOM_Cash Capex 10+2_EBIT OCF Ranges" xfId="25978" xr:uid="{195EF6BF-AD12-4CDF-A4BF-7B1476D2C3C3}"/>
    <cellStyle name="_Jan 2006 APAC MBOM - Feb 15PM version_Somerton MBOM Statistics_MBOM_Cash Capex 10+2_Working Capital Graph" xfId="25979" xr:uid="{4D2B1DCC-6250-429B-B3CE-692904638B76}"/>
    <cellStyle name="_Jan 2006 APAC MBOM - Feb 15PM version_Somerton MBOM Statistics_MBOM_Cost out Update" xfId="25980" xr:uid="{858EACDA-A7A1-41EB-9963-32AC705FEC7B}"/>
    <cellStyle name="_Jan 2006 APAC MBOM - Feb 15PM version_Somerton MBOM Statistics_MBOM_EBIT OCF Ranges" xfId="25981" xr:uid="{D2908C8F-9A85-47AB-93F0-57D41224D254}"/>
    <cellStyle name="_Jan 2006 APAC MBOM - Feb 15PM version_Somerton MBOM Statistics_MBOM_Global Operations" xfId="25982" xr:uid="{BD09440A-3187-4936-B3AB-B0E4300A998B}"/>
    <cellStyle name="_Jan 2006 APAC MBOM - Feb 15PM version_Somerton MBOM Statistics_MBOM_Global Operations 2" xfId="25983" xr:uid="{C8D74C37-2942-4773-A1AC-D5A9BF395A8F}"/>
    <cellStyle name="_Jan 2006 APAC MBOM - Feb 15PM version_Somerton MBOM Statistics_MBOM_NA" xfId="25984" xr:uid="{1405724C-1978-44F6-94F1-8B9BB9D148EC}"/>
    <cellStyle name="_Jan 2006 APAC MBOM - Feb 15PM version_Somerton MBOM Statistics_MBOM_NA 2" xfId="25985" xr:uid="{4313567E-D31A-4DCC-A173-0E6DCDDB5550}"/>
    <cellStyle name="_Jan 2006 APAC MBOM - Feb 15PM version_Somerton MBOM Statistics_MBOM_NA_1" xfId="25986" xr:uid="{E7999A9C-5E48-44A0-B2D1-5825CA45D8F9}"/>
    <cellStyle name="_Jan 2006 APAC MBOM - Feb 15PM version_Somerton MBOM Statistics_MBOM_NA_1 2" xfId="25987" xr:uid="{0030B2CE-6E49-4F44-B401-6239A630A67C}"/>
    <cellStyle name="_Jan 2006 APAC MBOM - Feb 15PM version_Somerton MBOM Statistics_MBOM_Nov Review Deck Final" xfId="25988" xr:uid="{C22FA51F-C0C5-49BD-BA30-B2E436969644}"/>
    <cellStyle name="_Jan 2006 APAC MBOM - Feb 15PM version_Somerton MBOM Statistics_MBOM_OCFAnalysis" xfId="25989" xr:uid="{A6F97B56-9570-449C-A1D4-A2BC92FC96ED}"/>
    <cellStyle name="_Jan 2006 APAC MBOM - Feb 15PM version_Somerton MBOM Statistics_MBOM_OCFAnalysis_Cost out Update" xfId="25990" xr:uid="{D1348C32-502A-4B72-BDA9-C1A193AA5DA7}"/>
    <cellStyle name="_Jan 2006 APAC MBOM - Feb 15PM version_Somerton MBOM Statistics_MBOM_OCFAnalysis_EBIT OCF Ranges" xfId="25991" xr:uid="{0E145028-7AEB-4B5E-923B-97F51BD0BA46}"/>
    <cellStyle name="_Jan 2006 APAC MBOM - Feb 15PM version_Somerton MBOM Statistics_MBOM_OCFAnalysis_Working Capital Graph" xfId="25992" xr:uid="{2471456D-F6D3-4060-B5EC-A3107C68ABFF}"/>
    <cellStyle name="_Jan 2006 APAC MBOM - Feb 15PM version_Somerton MBOM Statistics_MBOM_Quarterly Industry Volume - Corp Follow up Feb 19th" xfId="25993" xr:uid="{4F1614F9-6856-4D86-8D9D-C5D3AB3C31FA}"/>
    <cellStyle name="_Jan 2006 APAC MBOM - Feb 15PM version_Somerton MBOM Statistics_MBOM_Quarterly Industry Volume - Corp Follow up Feb 19th 2" xfId="25994" xr:uid="{43725C3D-4681-4C8B-9A16-D772BB343C26}"/>
    <cellStyle name="_Jan 2006 APAC MBOM - Feb 15PM version_Somerton MBOM Statistics_MBOM_Quarterly Industry Volume - Corp Follow up Feb 19th_Cost out Update" xfId="25995" xr:uid="{F3A6B970-66E8-4155-8D71-3CAF4F359566}"/>
    <cellStyle name="_Jan 2006 APAC MBOM - Feb 15PM version_Somerton MBOM Statistics_MBOM_Quarterly Industry Volume - Corp Follow up Feb 19th_EBIT OCF Ranges" xfId="25996" xr:uid="{32E0F461-D20B-4791-A196-18E3C7AEC482}"/>
    <cellStyle name="_Jan 2006 APAC MBOM - Feb 15PM version_Somerton MBOM Statistics_MBOM_Quarterly Industry Volume - Corp Follow up Feb 19th_OCFAnalysis" xfId="25997" xr:uid="{D1697A96-1EDD-4966-A219-9D32DB903575}"/>
    <cellStyle name="_Jan 2006 APAC MBOM - Feb 15PM version_Somerton MBOM Statistics_MBOM_Quarterly Industry Volume - Corp Follow up Feb 19th_OCFAnalysis_Cost out Update" xfId="25998" xr:uid="{B209D2CB-3E8D-4633-B41E-F6B48CFB89FB}"/>
    <cellStyle name="_Jan 2006 APAC MBOM - Feb 15PM version_Somerton MBOM Statistics_MBOM_Quarterly Industry Volume - Corp Follow up Feb 19th_OCFAnalysis_EBIT OCF Ranges" xfId="25999" xr:uid="{7B43936A-DB64-49EC-9F56-7D489C3726CD}"/>
    <cellStyle name="_Jan 2006 APAC MBOM - Feb 15PM version_Somerton MBOM Statistics_MBOM_Quarterly Industry Volume - Corp Follow up Feb 19th_OCFAnalysis_Working Capital Graph" xfId="26000" xr:uid="{4F558B55-80E9-4FE4-894E-7C9887CCFD73}"/>
    <cellStyle name="_Jan 2006 APAC MBOM - Feb 15PM version_Somerton MBOM Statistics_MBOM_Quarterly Industry Volume - Corp Follow up Feb 19th_Working Capital Graph" xfId="26001" xr:uid="{48AA770B-C41F-45EF-8DB9-418F4907251F}"/>
    <cellStyle name="_Jan 2006 APAC MBOM - Feb 15PM version_Somerton MBOM Statistics_MBOM_SBU_GLOBAL_NGT" xfId="26002" xr:uid="{0B9232DD-3CC2-4ECA-80AD-9C5FB75685C3}"/>
    <cellStyle name="_Jan 2006 APAC MBOM - Feb 15PM version_Somerton MBOM Statistics_MBOM_SBU_GLOBAL_NGT 2" xfId="26003" xr:uid="{8D96E6FD-EC29-4C5A-82F0-0C73CABE45D4}"/>
    <cellStyle name="_Jan 2006 APAC MBOM - Feb 15PM version_Somerton MBOM Statistics_MBOM_SBU_GLOBAL_NGT_Cost out Update" xfId="26004" xr:uid="{355CB50D-0A27-4EC3-93DF-F2DE9BD8983A}"/>
    <cellStyle name="_Jan 2006 APAC MBOM - Feb 15PM version_Somerton MBOM Statistics_MBOM_SBU_GLOBAL_NGT_EBIT OCF Ranges" xfId="26005" xr:uid="{9730B18D-91D2-4AED-A40C-141587F28F9B}"/>
    <cellStyle name="_Jan 2006 APAC MBOM - Feb 15PM version_Somerton MBOM Statistics_MBOM_SBU_GLOBAL_NGT_Working Capital Graph" xfId="26006" xr:uid="{B430C947-0AA6-4A72-9DE7-A61518ED661D}"/>
    <cellStyle name="_Jan 2006 APAC MBOM - Feb 15PM version_Somerton MBOM Statistics_MBOM_Supplemental Data Requirements-Country" xfId="26007" xr:uid="{A10443CF-A68E-4E92-AF56-8BEA77F1FBC9}"/>
    <cellStyle name="_Jan 2006 APAC MBOM - Feb 15PM version_Somerton MBOM Statistics_MBOM_Working Capital Graph" xfId="26008" xr:uid="{CE0D674B-F49A-4993-8E3C-98401E2779E6}"/>
    <cellStyle name="_Jan 2006 APAC MBOM - Feb 15PM version_Somerton MBOM Statistics_NA" xfId="26009" xr:uid="{1357F6BE-7B6C-48BF-9164-A74D87850550}"/>
    <cellStyle name="_Jan 2006 APAC MBOM - Feb 15PM version_Somerton MBOM Statistics_NA 2" xfId="26010" xr:uid="{731A7D0F-78F8-4522-94CB-DDF18321FFA0}"/>
    <cellStyle name="_Jan 2006 APAC MBOM - Feb 15PM version_Somerton MBOM Statistics_NA_1" xfId="26011" xr:uid="{7597E403-0489-4AAD-8989-9EC34E3F1B75}"/>
    <cellStyle name="_Jan 2006 APAC MBOM - Feb 15PM version_Somerton MBOM Statistics_NA_1 2" xfId="26012" xr:uid="{D6C5EC36-C6AC-4339-B386-568E8FC62750}"/>
    <cellStyle name="_Jan 2006 APAC MBOM - Feb 15PM version_Somerton MBOM Statistics_Nov Review Deck Final" xfId="26013" xr:uid="{4B491CDA-C3F6-4639-8A6A-3494C0DA9579}"/>
    <cellStyle name="_Jan 2006 APAC MBOM - Feb 15PM version_Somerton MBOM Statistics_OCFAnalysis" xfId="26014" xr:uid="{F6F753EF-911C-42A6-B2C4-C4FB0BE1DBCA}"/>
    <cellStyle name="_Jan 2006 APAC MBOM - Feb 15PM version_Somerton MBOM Statistics_OCFAnalysis_Cost out Update" xfId="26015" xr:uid="{9757D54C-17CD-4283-946C-0B2B99A9F36F}"/>
    <cellStyle name="_Jan 2006 APAC MBOM - Feb 15PM version_Somerton MBOM Statistics_OCFAnalysis_EBIT OCF Ranges" xfId="26016" xr:uid="{355B1096-4F6C-436F-97D5-F83F9D1620E9}"/>
    <cellStyle name="_Jan 2006 APAC MBOM - Feb 15PM version_Somerton MBOM Statistics_OCFAnalysis_Working Capital Graph" xfId="26017" xr:uid="{045FF10B-42BF-44F1-96DF-3BB2DAFD8B2C}"/>
    <cellStyle name="_Jan 2006 APAC MBOM - Feb 15PM version_Somerton MBOM Statistics_Quarterly Industry Volume - Corp Follow up Feb 19th" xfId="26018" xr:uid="{6F3F46FB-D4AB-483A-ACAD-2D0EDA8F666D}"/>
    <cellStyle name="_Jan 2006 APAC MBOM - Feb 15PM version_Somerton MBOM Statistics_Quarterly Industry Volume - Corp Follow up Feb 19th 2" xfId="26019" xr:uid="{F5472E32-4EB0-4A3A-8E63-6E872C7D70CC}"/>
    <cellStyle name="_Jan 2006 APAC MBOM - Feb 15PM version_Somerton MBOM Statistics_Quarterly Industry Volume - Corp Follow up Feb 19th_Cost out Update" xfId="26020" xr:uid="{CCC53838-27F5-4049-9872-A2AB67E7A7AA}"/>
    <cellStyle name="_Jan 2006 APAC MBOM - Feb 15PM version_Somerton MBOM Statistics_Quarterly Industry Volume - Corp Follow up Feb 19th_EBIT OCF Ranges" xfId="26021" xr:uid="{40907E7C-92D7-42DD-924C-FCBF5F74384D}"/>
    <cellStyle name="_Jan 2006 APAC MBOM - Feb 15PM version_Somerton MBOM Statistics_Quarterly Industry Volume - Corp Follow up Feb 19th_OCFAnalysis" xfId="26022" xr:uid="{0646B913-CD73-4383-A6AC-8A1B4812A43D}"/>
    <cellStyle name="_Jan 2006 APAC MBOM - Feb 15PM version_Somerton MBOM Statistics_Quarterly Industry Volume - Corp Follow up Feb 19th_OCFAnalysis_Cost out Update" xfId="26023" xr:uid="{2A5EC51F-B679-4515-922E-7658A6F485BD}"/>
    <cellStyle name="_Jan 2006 APAC MBOM - Feb 15PM version_Somerton MBOM Statistics_Quarterly Industry Volume - Corp Follow up Feb 19th_OCFAnalysis_EBIT OCF Ranges" xfId="26024" xr:uid="{AD47117C-FC87-40E4-BE4F-31E9AECF7663}"/>
    <cellStyle name="_Jan 2006 APAC MBOM - Feb 15PM version_Somerton MBOM Statistics_Quarterly Industry Volume - Corp Follow up Feb 19th_OCFAnalysis_Working Capital Graph" xfId="26025" xr:uid="{77612B99-32D8-4305-ADA6-7794545E55D7}"/>
    <cellStyle name="_Jan 2006 APAC MBOM - Feb 15PM version_Somerton MBOM Statistics_Quarterly Industry Volume - Corp Follow up Feb 19th_Working Capital Graph" xfId="26026" xr:uid="{840B0ABF-47DF-407C-B31B-9A3928C0CB29}"/>
    <cellStyle name="_Jan 2006 APAC MBOM - Feb 15PM version_Somerton MBOM Statistics_SBU_GLOBAL_NGT" xfId="26027" xr:uid="{D3CC52C8-D465-4914-ADE0-CC45A8ED82EF}"/>
    <cellStyle name="_Jan 2006 APAC MBOM - Feb 15PM version_Somerton MBOM Statistics_SBU_GLOBAL_NGT 2" xfId="26028" xr:uid="{D34FE57C-FF66-47C8-9358-731BD220EE92}"/>
    <cellStyle name="_Jan 2006 APAC MBOM - Feb 15PM version_Somerton MBOM Statistics_SBU_GLOBAL_NGT_Cost out Update" xfId="26029" xr:uid="{EE63301E-3E39-45B5-BBDA-2FBF5616F281}"/>
    <cellStyle name="_Jan 2006 APAC MBOM - Feb 15PM version_Somerton MBOM Statistics_SBU_GLOBAL_NGT_EBIT OCF Ranges" xfId="26030" xr:uid="{E3D7DB4B-6F75-46A7-8F80-5709EC22D799}"/>
    <cellStyle name="_Jan 2006 APAC MBOM - Feb 15PM version_Somerton MBOM Statistics_SBU_GLOBAL_NGT_Working Capital Graph" xfId="26031" xr:uid="{5DAC6D83-9981-42B1-A359-7188EE8F6C1D}"/>
    <cellStyle name="_Jan 2006 APAC MBOM - Feb 15PM version_Somerton MBOM Statistics_SPTFIN MBOM Inputs AUG 07" xfId="26032" xr:uid="{54986D21-C2D5-4E57-9D4F-3D007C682FD0}"/>
    <cellStyle name="_Jan 2006 APAC MBOM - Feb 15PM version_Somerton MBOM Statistics_SPTFIN MBOM Inputs AUG 07_Cost out Update" xfId="26033" xr:uid="{84A9C760-2179-4FAA-AE98-BDCD43C7070E}"/>
    <cellStyle name="_Jan 2006 APAC MBOM - Feb 15PM version_Somerton MBOM Statistics_SPTFIN MBOM Inputs AUG 07_EBIT OCF Ranges" xfId="26034" xr:uid="{7BF4773F-E8A6-4506-8957-CFF526B13616}"/>
    <cellStyle name="_Jan 2006 APAC MBOM - Feb 15PM version_Somerton MBOM Statistics_SPTFIN MBOM Inputs AUG 07_Working Capital Graph" xfId="26035" xr:uid="{48D8C028-A55D-4006-B810-48F3E60030D1}"/>
    <cellStyle name="_Jan 2006 APAC MBOM - Feb 15PM version_Somerton MBOM Statistics_SPTFIN MBOM Inputs Dec 07" xfId="26036" xr:uid="{ACAF4120-F9C8-4B36-82E0-49F4AC5C75BF}"/>
    <cellStyle name="_Jan 2006 APAC MBOM - Feb 15PM version_Somerton MBOM Statistics_SPTFIN MBOM Inputs Dec 07_Cost out Update" xfId="26037" xr:uid="{03506F45-7883-4A2B-B601-C5A3AC99119D}"/>
    <cellStyle name="_Jan 2006 APAC MBOM - Feb 15PM version_Somerton MBOM Statistics_SPTFIN MBOM Inputs Dec 07_EBIT OCF Ranges" xfId="26038" xr:uid="{64067E30-DAAE-4437-82D9-B901BE186D2F}"/>
    <cellStyle name="_Jan 2006 APAC MBOM - Feb 15PM version_Somerton MBOM Statistics_SPTFIN MBOM Inputs Dec 07_Working Capital Graph" xfId="26039" xr:uid="{9FB0D88E-FF9D-4E78-9CD1-21F7D26AC21B}"/>
    <cellStyle name="_Jan 2006 APAC MBOM - Feb 15PM version_Somerton MBOM Statistics_SPTFIN MBOM Inputs jul 07" xfId="26040" xr:uid="{1CCC73ED-7F85-427F-88EC-2386465F5957}"/>
    <cellStyle name="_Jan 2006 APAC MBOM - Feb 15PM version_Somerton MBOM Statistics_SPTFIN MBOM Inputs jul 07_Cost out Update" xfId="26041" xr:uid="{930C01BA-8A41-4472-B530-C11AF9D08C3E}"/>
    <cellStyle name="_Jan 2006 APAC MBOM - Feb 15PM version_Somerton MBOM Statistics_SPTFIN MBOM Inputs jul 07_EBIT OCF Ranges" xfId="26042" xr:uid="{997F05E6-A673-4EEC-9861-6FA51AF1F12C}"/>
    <cellStyle name="_Jan 2006 APAC MBOM - Feb 15PM version_Somerton MBOM Statistics_SPTFIN MBOM Inputs jul 07_Working Capital Graph" xfId="26043" xr:uid="{D5BEC3D6-FEA4-48EC-8FC8-D51B99211FFF}"/>
    <cellStyle name="_Jan 2006 APAC MBOM - Feb 15PM version_Somerton MBOM Statistics_SPTFIN MBOM Inputs jun 07 final" xfId="26044" xr:uid="{39CB0C45-7578-4E4F-9522-9FDF0016D122}"/>
    <cellStyle name="_Jan 2006 APAC MBOM - Feb 15PM version_Somerton MBOM Statistics_SPTFIN MBOM Inputs jun 07 final_Cost out Update" xfId="26045" xr:uid="{A0A36FC9-02B6-49EA-9309-C44E368FECEB}"/>
    <cellStyle name="_Jan 2006 APAC MBOM - Feb 15PM version_Somerton MBOM Statistics_SPTFIN MBOM Inputs jun 07 final_EBIT OCF Ranges" xfId="26046" xr:uid="{70FA2E61-30FB-4E57-AE91-0D5ACB1CD0F3}"/>
    <cellStyle name="_Jan 2006 APAC MBOM - Feb 15PM version_Somerton MBOM Statistics_SPTFIN MBOM Inputs jun 07 final_Working Capital Graph" xfId="26047" xr:uid="{E9EC6D7D-E303-4BB8-82C3-B01EC23E2EBC}"/>
    <cellStyle name="_Jan 2006 APAC MBOM - Feb 15PM version_Somerton MBOM Statistics_SPTFIN MBOM Inputs Jun'07" xfId="26048" xr:uid="{8B7819C1-B3FE-45A9-A52A-AF95E49FFEB7}"/>
    <cellStyle name="_Jan 2006 APAC MBOM - Feb 15PM version_Somerton MBOM Statistics_SPTFIN MBOM Inputs Jun'07_Cost out Update" xfId="26049" xr:uid="{05B40706-A415-47AB-9FA1-4D0968E22734}"/>
    <cellStyle name="_Jan 2006 APAC MBOM - Feb 15PM version_Somerton MBOM Statistics_SPTFIN MBOM Inputs Jun'07_EBIT OCF Ranges" xfId="26050" xr:uid="{BDEDB14E-E9C1-4AD7-AF04-A69072DB8AE0}"/>
    <cellStyle name="_Jan 2006 APAC MBOM - Feb 15PM version_Somerton MBOM Statistics_SPTFIN MBOM Inputs Jun'07_Working Capital Graph" xfId="26051" xr:uid="{DC434920-7B87-4F1B-99A4-D63515ADF776}"/>
    <cellStyle name="_Jan 2006 APAC MBOM - Feb 15PM version_Somerton MBOM Statistics_Working Capital Graph" xfId="26052" xr:uid="{9489A3B9-0094-4655-A1A4-5093708A328E}"/>
    <cellStyle name="_Jan 2006 APAC MBOM - Feb 15PM version_SPTFIN MBOM Inputs AUG 07" xfId="26053" xr:uid="{224C4D5D-3F2F-4DC4-BDD1-3180D68B0ECF}"/>
    <cellStyle name="_Jan 2006 APAC MBOM - Feb 15PM version_SPTFIN MBOM Inputs AUG 07_Cost out Update" xfId="26054" xr:uid="{23450C90-13B1-403A-9EC7-2E1AD59E333B}"/>
    <cellStyle name="_Jan 2006 APAC MBOM - Feb 15PM version_SPTFIN MBOM Inputs AUG 07_EBIT OCF Ranges" xfId="26055" xr:uid="{78FF5CF4-245B-4ECA-B8A8-335FD11651F2}"/>
    <cellStyle name="_Jan 2006 APAC MBOM - Feb 15PM version_SPTFIN MBOM Inputs AUG 07_Working Capital Graph" xfId="26056" xr:uid="{E73623E7-B52A-4A89-A1CA-DE9A69992FE1}"/>
    <cellStyle name="_Jan 2006 APAC MBOM - Feb 15PM version_SPTFIN MBOM Inputs Dec 07" xfId="26057" xr:uid="{026AAED2-99C9-450B-8DBC-6B007C56556E}"/>
    <cellStyle name="_Jan 2006 APAC MBOM - Feb 15PM version_SPTFIN MBOM Inputs Dec 07_Cost out Update" xfId="26058" xr:uid="{E558050F-0B2C-43B1-8A66-A1A6BE5D59F5}"/>
    <cellStyle name="_Jan 2006 APAC MBOM - Feb 15PM version_SPTFIN MBOM Inputs Dec 07_EBIT OCF Ranges" xfId="26059" xr:uid="{22BCF40D-BA14-43DB-8302-52AAE56BCFF1}"/>
    <cellStyle name="_Jan 2006 APAC MBOM - Feb 15PM version_SPTFIN MBOM Inputs Dec 07_Working Capital Graph" xfId="26060" xr:uid="{AB3C2B0F-66FD-4E7F-B1B5-D0CF0DCB6098}"/>
    <cellStyle name="_Jan 2006 APAC MBOM - Feb 15PM version_SPTFIN MBOM Inputs jul 07" xfId="26061" xr:uid="{12D43249-C532-4EB0-AF55-C36EEF051273}"/>
    <cellStyle name="_Jan 2006 APAC MBOM - Feb 15PM version_SPTFIN MBOM Inputs jul 07_Cost out Update" xfId="26062" xr:uid="{7BF0C814-AC75-4B8F-9E4F-BD2B472FD4DF}"/>
    <cellStyle name="_Jan 2006 APAC MBOM - Feb 15PM version_SPTFIN MBOM Inputs jul 07_EBIT OCF Ranges" xfId="26063" xr:uid="{CF6C3343-8467-425F-8D39-2EFA9A186ECF}"/>
    <cellStyle name="_Jan 2006 APAC MBOM - Feb 15PM version_SPTFIN MBOM Inputs jul 07_Working Capital Graph" xfId="26064" xr:uid="{01C1B176-8490-4E6F-A299-DEC4627E5142}"/>
    <cellStyle name="_Jan 2006 APAC MBOM - Feb 15PM version_SPTFIN MBOM Inputs jun 07 final" xfId="26065" xr:uid="{23BCDA4D-428D-4E93-ABD1-D91A5017EE6E}"/>
    <cellStyle name="_Jan 2006 APAC MBOM - Feb 15PM version_SPTFIN MBOM Inputs jun 07 final_Cost out Update" xfId="26066" xr:uid="{B521660B-66A0-4E4B-8F09-F3DF50453202}"/>
    <cellStyle name="_Jan 2006 APAC MBOM - Feb 15PM version_SPTFIN MBOM Inputs jun 07 final_EBIT OCF Ranges" xfId="26067" xr:uid="{0B0289BE-D977-4EA1-AEE2-D26711EE6D63}"/>
    <cellStyle name="_Jan 2006 APAC MBOM - Feb 15PM version_SPTFIN MBOM Inputs jun 07 final_Working Capital Graph" xfId="26068" xr:uid="{F9CEBFB5-649A-40EF-9857-C37AD5232B66}"/>
    <cellStyle name="_Jan 2006 APAC MBOM - Feb 15PM version_SPTFIN MBOM Inputs Jun'07" xfId="26069" xr:uid="{6C46A82D-9633-41EF-ADDD-8CEFAB42CE37}"/>
    <cellStyle name="_Jan 2006 APAC MBOM - Feb 15PM version_SPTFIN MBOM Inputs Jun'07_Cost out Update" xfId="26070" xr:uid="{A05CED7D-E2EB-4636-93C0-1B129F01E3EC}"/>
    <cellStyle name="_Jan 2006 APAC MBOM - Feb 15PM version_SPTFIN MBOM Inputs Jun'07_EBIT OCF Ranges" xfId="26071" xr:uid="{09F3C79A-D1BC-44CA-B9B1-5890AD7DF58E}"/>
    <cellStyle name="_Jan 2006 APAC MBOM - Feb 15PM version_SPTFIN MBOM Inputs Jun'07_Working Capital Graph" xfId="26072" xr:uid="{3572FEC6-55C4-4D9C-A7C1-5A49311EFE31}"/>
    <cellStyle name="_Jan 2006 APAC MBOM - Feb 15PM version_Uniformity Ind May'06" xfId="26073" xr:uid="{05ED3803-C5BA-4D04-9F23-6EAC9D686DD8}"/>
    <cellStyle name="_Jan 2006 APAC MBOM - Feb 15PM version_Uniformity Ind May'06 2" xfId="26074" xr:uid="{B11B3FBC-C456-44CF-839B-1236020D9DA2}"/>
    <cellStyle name="_Jan 2006 APAC MBOM - Feb 15PM version_Uniformity Ind May'06_Cash Capex 10+2" xfId="26075" xr:uid="{E3269AAF-45F0-4977-9C51-B20E99238F5B}"/>
    <cellStyle name="_Jan 2006 APAC MBOM - Feb 15PM version_Uniformity Ind May'06_Cash Capex 10+2_Cost out Update" xfId="26076" xr:uid="{DE04A6A4-85CB-4B66-99C4-FD9450A2D6DE}"/>
    <cellStyle name="_Jan 2006 APAC MBOM - Feb 15PM version_Uniformity Ind May'06_Cash Capex 10+2_EBIT OCF Ranges" xfId="26077" xr:uid="{B2A3D1E1-2705-48FB-A430-DC776652DB23}"/>
    <cellStyle name="_Jan 2006 APAC MBOM - Feb 15PM version_Uniformity Ind May'06_Cash Capex 10+2_Working Capital Graph" xfId="26078" xr:uid="{C70E52AA-F8E1-4EA7-A1E3-D130233A604D}"/>
    <cellStyle name="_Jan 2006 APAC MBOM - Feb 15PM version_Uniformity Ind May'06_consumer walk 0807" xfId="26079" xr:uid="{10B43A2E-36D5-4A8D-8BC9-101A81F91DC9}"/>
    <cellStyle name="_Jan 2006 APAC MBOM - Feb 15PM version_Uniformity Ind May'06_consumer walk 0807_Cost out Update" xfId="26080" xr:uid="{441C171B-F6A6-4F93-B75D-0DA30606C291}"/>
    <cellStyle name="_Jan 2006 APAC MBOM - Feb 15PM version_Uniformity Ind May'06_consumer walk 0807_EBIT OCF Ranges" xfId="26081" xr:uid="{ADBE9EBF-98E2-4B82-B7AB-F0FC408C09F8}"/>
    <cellStyle name="_Jan 2006 APAC MBOM - Feb 15PM version_Uniformity Ind May'06_consumer walk 0807_Working Capital Graph" xfId="26082" xr:uid="{9CEB7503-C859-46DD-998F-21B217883E4B}"/>
    <cellStyle name="_Jan 2006 APAC MBOM - Feb 15PM version_Uniformity Ind May'06_Cost out Update" xfId="26083" xr:uid="{FB24C7A3-721F-4679-AA3B-D048D1BDFE3B}"/>
    <cellStyle name="_Jan 2006 APAC MBOM - Feb 15PM version_Uniformity Ind May'06_EBIT OCF Ranges" xfId="26084" xr:uid="{7A237881-0C30-4D2B-BA3B-5C48A8ACDF3C}"/>
    <cellStyle name="_Jan 2006 APAC MBOM - Feb 15PM version_Uniformity Ind May'06_Global Operations" xfId="26085" xr:uid="{D270B0E7-19FD-419D-BAE6-06B56E02AC9D}"/>
    <cellStyle name="_Jan 2006 APAC MBOM - Feb 15PM version_Uniformity Ind May'06_Global Operations 2" xfId="26086" xr:uid="{C90CBE3E-C529-44CC-AB2C-03833127F6D3}"/>
    <cellStyle name="_Jan 2006 APAC MBOM - Feb 15PM version_Uniformity Ind May'06_MBOM" xfId="26087" xr:uid="{2694D76E-B53F-452E-812D-0C519CF8EEFF}"/>
    <cellStyle name="_Jan 2006 APAC MBOM - Feb 15PM version_Uniformity Ind May'06_MBOM 2" xfId="26088" xr:uid="{0065AC34-EF31-4ABC-9C7F-5A729F1CA68D}"/>
    <cellStyle name="_Jan 2006 APAC MBOM - Feb 15PM version_Uniformity Ind May'06_MBOM APR 07" xfId="26089" xr:uid="{B4197BB5-BD61-43DF-80B6-80C5F01085E7}"/>
    <cellStyle name="_Jan 2006 APAC MBOM - Feb 15PM version_Uniformity Ind May'06_MBOM APR 07 2" xfId="26090" xr:uid="{E30D2D82-4235-4920-BCD1-FA6AA735EE97}"/>
    <cellStyle name="_Jan 2006 APAC MBOM - Feb 15PM version_Uniformity Ind May'06_MBOM APR 07_Cash Capex 10+2" xfId="26091" xr:uid="{0B493911-8B8C-4B8A-9EC9-94F06ED91898}"/>
    <cellStyle name="_Jan 2006 APAC MBOM - Feb 15PM version_Uniformity Ind May'06_MBOM APR 07_Cash Capex 10+2_Cost out Update" xfId="26092" xr:uid="{9EB36E0A-4782-4566-8D25-D1E341191AE4}"/>
    <cellStyle name="_Jan 2006 APAC MBOM - Feb 15PM version_Uniformity Ind May'06_MBOM APR 07_Cash Capex 10+2_EBIT OCF Ranges" xfId="26093" xr:uid="{2561959F-8D15-4006-A22B-75E81ED91D0B}"/>
    <cellStyle name="_Jan 2006 APAC MBOM - Feb 15PM version_Uniformity Ind May'06_MBOM APR 07_Cash Capex 10+2_Working Capital Graph" xfId="26094" xr:uid="{1966E05F-CC32-40E3-BB16-807A9980C60E}"/>
    <cellStyle name="_Jan 2006 APAC MBOM - Feb 15PM version_Uniformity Ind May'06_MBOM APR 07_Cost out Update" xfId="26095" xr:uid="{011DA543-31C9-4518-B50E-0B867F4A989F}"/>
    <cellStyle name="_Jan 2006 APAC MBOM - Feb 15PM version_Uniformity Ind May'06_MBOM APR 07_EBIT OCF Ranges" xfId="26096" xr:uid="{C3FA7A46-6976-4642-B00F-F435E8F09C8E}"/>
    <cellStyle name="_Jan 2006 APAC MBOM - Feb 15PM version_Uniformity Ind May'06_MBOM APR 07_Global Operations" xfId="26097" xr:uid="{3A9ABE89-AE0D-4144-9C71-E59B445E4C95}"/>
    <cellStyle name="_Jan 2006 APAC MBOM - Feb 15PM version_Uniformity Ind May'06_MBOM APR 07_Global Operations 2" xfId="26098" xr:uid="{DD88C14E-BDCA-451B-867E-86EBCD70A954}"/>
    <cellStyle name="_Jan 2006 APAC MBOM - Feb 15PM version_Uniformity Ind May'06_MBOM APR 07_NA" xfId="26099" xr:uid="{73B7E6EA-3853-46F4-9CEC-A2EA8E1C6DF3}"/>
    <cellStyle name="_Jan 2006 APAC MBOM - Feb 15PM version_Uniformity Ind May'06_MBOM APR 07_NA 2" xfId="26100" xr:uid="{2427915C-B85F-4ED3-B33F-0A073D82F3EF}"/>
    <cellStyle name="_Jan 2006 APAC MBOM - Feb 15PM version_Uniformity Ind May'06_MBOM APR 07_NA_1" xfId="26101" xr:uid="{51C3893B-491D-419B-BC39-15EF30BDC901}"/>
    <cellStyle name="_Jan 2006 APAC MBOM - Feb 15PM version_Uniformity Ind May'06_MBOM APR 07_NA_1 2" xfId="26102" xr:uid="{F10D1861-B8B7-4CE7-9663-93FCB11D9144}"/>
    <cellStyle name="_Jan 2006 APAC MBOM - Feb 15PM version_Uniformity Ind May'06_MBOM APR 07_OCFAnalysis" xfId="26103" xr:uid="{5DCA8E5E-3247-42FD-9518-C77382CAD932}"/>
    <cellStyle name="_Jan 2006 APAC MBOM - Feb 15PM version_Uniformity Ind May'06_MBOM APR 07_OCFAnalysis_Cost out Update" xfId="26104" xr:uid="{F220B09A-301B-4160-8272-3EDD30557DE4}"/>
    <cellStyle name="_Jan 2006 APAC MBOM - Feb 15PM version_Uniformity Ind May'06_MBOM APR 07_OCFAnalysis_EBIT OCF Ranges" xfId="26105" xr:uid="{14D84CAB-C6AA-4153-9472-06EB2F3CBC0D}"/>
    <cellStyle name="_Jan 2006 APAC MBOM - Feb 15PM version_Uniformity Ind May'06_MBOM APR 07_OCFAnalysis_Working Capital Graph" xfId="26106" xr:uid="{A31973E8-C028-49F1-A782-8EA1AA55D35B}"/>
    <cellStyle name="_Jan 2006 APAC MBOM - Feb 15PM version_Uniformity Ind May'06_MBOM APR 07_Quarterly Industry Volume - Corp Follow up Feb 19th" xfId="26107" xr:uid="{281DC18C-567F-4E69-B62D-0BDC0F569CCB}"/>
    <cellStyle name="_Jan 2006 APAC MBOM - Feb 15PM version_Uniformity Ind May'06_MBOM APR 07_Quarterly Industry Volume - Corp Follow up Feb 19th 2" xfId="26108" xr:uid="{AB3F8F12-53E9-40B3-AC5C-782ED823834A}"/>
    <cellStyle name="_Jan 2006 APAC MBOM - Feb 15PM version_Uniformity Ind May'06_MBOM APR 07_Quarterly Industry Volume - Corp Follow up Feb 19th_Cost out Update" xfId="26109" xr:uid="{018D2F6C-6522-43AA-B8AD-5C6B096B33FF}"/>
    <cellStyle name="_Jan 2006 APAC MBOM - Feb 15PM version_Uniformity Ind May'06_MBOM APR 07_Quarterly Industry Volume - Corp Follow up Feb 19th_EBIT OCF Ranges" xfId="26110" xr:uid="{3EC4F98D-B101-4890-85A5-F5286AB7C57A}"/>
    <cellStyle name="_Jan 2006 APAC MBOM - Feb 15PM version_Uniformity Ind May'06_MBOM APR 07_Quarterly Industry Volume - Corp Follow up Feb 19th_OCFAnalysis" xfId="26111" xr:uid="{7E3A3791-91D2-4D0C-893B-ADFF035DB017}"/>
    <cellStyle name="_Jan 2006 APAC MBOM - Feb 15PM version_Uniformity Ind May'06_MBOM APR 07_Quarterly Industry Volume - Corp Follow up Feb 19th_OCFAnalysis_Cost out Update" xfId="26112" xr:uid="{87D90239-B8B8-4CA2-A896-AC5419C8422A}"/>
    <cellStyle name="_Jan 2006 APAC MBOM - Feb 15PM version_Uniformity Ind May'06_MBOM APR 07_Quarterly Industry Volume - Corp Follow up Feb 19th_OCFAnalysis_EBIT OCF Ranges" xfId="26113" xr:uid="{24CCD140-507D-45AC-BA68-B6BA3B4A1BCC}"/>
    <cellStyle name="_Jan 2006 APAC MBOM - Feb 15PM version_Uniformity Ind May'06_MBOM APR 07_Quarterly Industry Volume - Corp Follow up Feb 19th_OCFAnalysis_Working Capital Graph" xfId="26114" xr:uid="{6DF5FE1D-F5D6-4014-BF7E-85C26035A245}"/>
    <cellStyle name="_Jan 2006 APAC MBOM - Feb 15PM version_Uniformity Ind May'06_MBOM APR 07_Quarterly Industry Volume - Corp Follow up Feb 19th_Working Capital Graph" xfId="26115" xr:uid="{4F2AFE6A-D08C-4BF6-9734-ACFDB4B5E9E6}"/>
    <cellStyle name="_Jan 2006 APAC MBOM - Feb 15PM version_Uniformity Ind May'06_MBOM APR 07_SBU_GLOBAL_NGT" xfId="26116" xr:uid="{00689C18-03DD-498C-8A7F-934FFF3E8207}"/>
    <cellStyle name="_Jan 2006 APAC MBOM - Feb 15PM version_Uniformity Ind May'06_MBOM APR 07_SBU_GLOBAL_NGT 2" xfId="26117" xr:uid="{EB64460B-0E96-42A0-B36C-A125AA2EC766}"/>
    <cellStyle name="_Jan 2006 APAC MBOM - Feb 15PM version_Uniformity Ind May'06_MBOM APR 07_SBU_GLOBAL_NGT_Cost out Update" xfId="26118" xr:uid="{99D3A295-A50B-4C1A-9CC1-651793D2ED98}"/>
    <cellStyle name="_Jan 2006 APAC MBOM - Feb 15PM version_Uniformity Ind May'06_MBOM APR 07_SBU_GLOBAL_NGT_EBIT OCF Ranges" xfId="26119" xr:uid="{BE299624-39D1-415A-8228-9F9140D9409F}"/>
    <cellStyle name="_Jan 2006 APAC MBOM - Feb 15PM version_Uniformity Ind May'06_MBOM APR 07_SBU_GLOBAL_NGT_Working Capital Graph" xfId="26120" xr:uid="{361ED6D7-F8BF-4F29-8F63-23FD0B2E73BA}"/>
    <cellStyle name="_Jan 2006 APAC MBOM - Feb 15PM version_Uniformity Ind May'06_MBOM APR 07_Working Capital Graph" xfId="26121" xr:uid="{159110EF-F8F9-4E84-8681-C481891B719C}"/>
    <cellStyle name="_Jan 2006 APAC MBOM - Feb 15PM version_Uniformity Ind May'06_MBOM Jan" xfId="26122" xr:uid="{CECD1A19-FF5F-4C5C-84F4-34E0B08A1C14}"/>
    <cellStyle name="_Jan 2006 APAC MBOM - Feb 15PM version_Uniformity Ind May'06_MBOM Jan_Cost out Update" xfId="26123" xr:uid="{D7226942-EFE3-449B-A765-7AEBD8CC6D60}"/>
    <cellStyle name="_Jan 2006 APAC MBOM - Feb 15PM version_Uniformity Ind May'06_MBOM Jan_EBIT OCF Ranges" xfId="26124" xr:uid="{5C5CB4D1-D9CE-412C-9197-2C377C8AE4C6}"/>
    <cellStyle name="_Jan 2006 APAC MBOM - Feb 15PM version_Uniformity Ind May'06_MBOM Jan_Working Capital Graph" xfId="26125" xr:uid="{25BB4A4A-5666-4725-8D73-30301984F1AB}"/>
    <cellStyle name="_Jan 2006 APAC MBOM - Feb 15PM version_Uniformity Ind May'06_MBOM Jul 07 Send" xfId="26126" xr:uid="{BDFFEDB6-1AA3-40AE-A808-66FDB6A3774E}"/>
    <cellStyle name="_Jan 2006 APAC MBOM - Feb 15PM version_Uniformity Ind May'06_MBOM Jul 07 Send_Cost out Update" xfId="26127" xr:uid="{6AE38B74-1D48-4946-B1ED-DF2ED4AE1FF2}"/>
    <cellStyle name="_Jan 2006 APAC MBOM - Feb 15PM version_Uniformity Ind May'06_MBOM Jul 07 Send_EBIT OCF Ranges" xfId="26128" xr:uid="{BADF9987-70A0-4A48-B066-25A086156E95}"/>
    <cellStyle name="_Jan 2006 APAC MBOM - Feb 15PM version_Uniformity Ind May'06_MBOM Jul 07 Send_Working Capital Graph" xfId="26129" xr:uid="{67907E22-BDCE-434F-B8A4-7C9977AD4C79}"/>
    <cellStyle name="_Jan 2006 APAC MBOM - Feb 15PM version_Uniformity Ind May'06_MBOM June 07 Final Send" xfId="26130" xr:uid="{319B8ABE-BA97-4253-8D98-4EB40D75F4E9}"/>
    <cellStyle name="_Jan 2006 APAC MBOM - Feb 15PM version_Uniformity Ind May'06_MBOM June 07 Final Send_Cost out Update" xfId="26131" xr:uid="{FBEB441F-06D1-4F8E-A880-FB0B3FDD78F5}"/>
    <cellStyle name="_Jan 2006 APAC MBOM - Feb 15PM version_Uniformity Ind May'06_MBOM June 07 Final Send_EBIT OCF Ranges" xfId="26132" xr:uid="{D3F89F01-C757-4ED7-8FFA-3693D587149D}"/>
    <cellStyle name="_Jan 2006 APAC MBOM - Feb 15PM version_Uniformity Ind May'06_MBOM June 07 Final Send_Working Capital Graph" xfId="26133" xr:uid="{3024E0DD-F80B-467F-AEFE-715B1D379A5A}"/>
    <cellStyle name="_Jan 2006 APAC MBOM - Feb 15PM version_Uniformity Ind May'06_MBOM May 07 v.2" xfId="26134" xr:uid="{CCCDF8D4-D30D-4F4A-851D-873AFF27D854}"/>
    <cellStyle name="_Jan 2006 APAC MBOM - Feb 15PM version_Uniformity Ind May'06_MBOM May 07 v.2_Cost out Update" xfId="26135" xr:uid="{8FBB4E28-DDBA-40C9-868E-B22D443D8570}"/>
    <cellStyle name="_Jan 2006 APAC MBOM - Feb 15PM version_Uniformity Ind May'06_MBOM May 07 v.2_EBIT OCF Ranges" xfId="26136" xr:uid="{1A76227A-C547-464F-970D-79AC7A577B51}"/>
    <cellStyle name="_Jan 2006 APAC MBOM - Feb 15PM version_Uniformity Ind May'06_MBOM May 07 v.2_Working Capital Graph" xfId="26137" xr:uid="{624C35A4-E30D-4401-BB12-D0DA6D7B64D4}"/>
    <cellStyle name="_Jan 2006 APAC MBOM - Feb 15PM version_Uniformity Ind May'06_MBOM v.1" xfId="26138" xr:uid="{D706542E-7CE1-4DB2-83B7-30D0127FD6FF}"/>
    <cellStyle name="_Jan 2006 APAC MBOM - Feb 15PM version_Uniformity Ind May'06_MBOM v.1 2" xfId="26139" xr:uid="{75C6B4A7-CF0E-4FA2-BEE0-DD9AE669D293}"/>
    <cellStyle name="_Jan 2006 APAC MBOM - Feb 15PM version_Uniformity Ind May'06_MBOM v.1_Cash Capex 10+2" xfId="26140" xr:uid="{D9AEC1E1-90F6-4EAE-9B54-DEC5E7156A05}"/>
    <cellStyle name="_Jan 2006 APAC MBOM - Feb 15PM version_Uniformity Ind May'06_MBOM v.1_Cash Capex 10+2_Cost out Update" xfId="26141" xr:uid="{B7F2A931-7B98-4154-A015-3228997C5A02}"/>
    <cellStyle name="_Jan 2006 APAC MBOM - Feb 15PM version_Uniformity Ind May'06_MBOM v.1_Cash Capex 10+2_EBIT OCF Ranges" xfId="26142" xr:uid="{51536406-B0B4-4660-B7DA-EE6489198868}"/>
    <cellStyle name="_Jan 2006 APAC MBOM - Feb 15PM version_Uniformity Ind May'06_MBOM v.1_Cash Capex 10+2_Working Capital Graph" xfId="26143" xr:uid="{DDE12005-4F09-4782-965F-B3919107B074}"/>
    <cellStyle name="_Jan 2006 APAC MBOM - Feb 15PM version_Uniformity Ind May'06_MBOM v.1_Cost out Update" xfId="26144" xr:uid="{018454A4-A573-4CBF-84AA-6BE2D9370E7F}"/>
    <cellStyle name="_Jan 2006 APAC MBOM - Feb 15PM version_Uniformity Ind May'06_MBOM v.1_EBIT OCF Ranges" xfId="26145" xr:uid="{4D24798E-5E25-44F5-8E51-9EF7A10FB99F}"/>
    <cellStyle name="_Jan 2006 APAC MBOM - Feb 15PM version_Uniformity Ind May'06_MBOM v.1_Global Operations" xfId="26146" xr:uid="{4C11BA6F-4038-42C3-87EA-0675900582E1}"/>
    <cellStyle name="_Jan 2006 APAC MBOM - Feb 15PM version_Uniformity Ind May'06_MBOM v.1_Global Operations 2" xfId="26147" xr:uid="{0CED67E9-F3E8-4C12-85E6-3AA49C5B791C}"/>
    <cellStyle name="_Jan 2006 APAC MBOM - Feb 15PM version_Uniformity Ind May'06_MBOM v.1_NA" xfId="26148" xr:uid="{F6CEDF5D-4653-43AC-AA4E-5012B3B755C9}"/>
    <cellStyle name="_Jan 2006 APAC MBOM - Feb 15PM version_Uniformity Ind May'06_MBOM v.1_NA 2" xfId="26149" xr:uid="{039D9611-EAD1-4360-8653-6D63E45A2EEB}"/>
    <cellStyle name="_Jan 2006 APAC MBOM - Feb 15PM version_Uniformity Ind May'06_MBOM v.1_NA_1" xfId="26150" xr:uid="{344F3DBC-E456-47D7-9022-B8CECE913BB8}"/>
    <cellStyle name="_Jan 2006 APAC MBOM - Feb 15PM version_Uniformity Ind May'06_MBOM v.1_NA_1 2" xfId="26151" xr:uid="{D4FD0003-42F5-47F3-BBA8-2816BF36ECE2}"/>
    <cellStyle name="_Jan 2006 APAC MBOM - Feb 15PM version_Uniformity Ind May'06_MBOM v.1_OCFAnalysis" xfId="26152" xr:uid="{B689413F-877B-43C3-A637-BE5062351261}"/>
    <cellStyle name="_Jan 2006 APAC MBOM - Feb 15PM version_Uniformity Ind May'06_MBOM v.1_OCFAnalysis_Cost out Update" xfId="26153" xr:uid="{98E41478-042A-4822-BC13-2475AD56F671}"/>
    <cellStyle name="_Jan 2006 APAC MBOM - Feb 15PM version_Uniformity Ind May'06_MBOM v.1_OCFAnalysis_EBIT OCF Ranges" xfId="26154" xr:uid="{E70D3495-B46F-4266-B6AE-80FD4D50A785}"/>
    <cellStyle name="_Jan 2006 APAC MBOM - Feb 15PM version_Uniformity Ind May'06_MBOM v.1_OCFAnalysis_Working Capital Graph" xfId="26155" xr:uid="{EE98CFAB-5B5F-4558-BADB-F0454A539472}"/>
    <cellStyle name="_Jan 2006 APAC MBOM - Feb 15PM version_Uniformity Ind May'06_MBOM v.1_Quarterly Industry Volume - Corp Follow up Feb 19th" xfId="26156" xr:uid="{A0D6D7F3-E0C5-41D4-929F-84044F70D50C}"/>
    <cellStyle name="_Jan 2006 APAC MBOM - Feb 15PM version_Uniformity Ind May'06_MBOM v.1_Quarterly Industry Volume - Corp Follow up Feb 19th 2" xfId="26157" xr:uid="{FC02E39B-075D-4333-8F8F-041A98DBE944}"/>
    <cellStyle name="_Jan 2006 APAC MBOM - Feb 15PM version_Uniformity Ind May'06_MBOM v.1_Quarterly Industry Volume - Corp Follow up Feb 19th_Cost out Update" xfId="26158" xr:uid="{ED902E8F-4EDE-44BD-B298-4B05B7B7C316}"/>
    <cellStyle name="_Jan 2006 APAC MBOM - Feb 15PM version_Uniformity Ind May'06_MBOM v.1_Quarterly Industry Volume - Corp Follow up Feb 19th_EBIT OCF Ranges" xfId="26159" xr:uid="{F97B7F6B-3375-4CCF-A662-7C3A45B4CA1E}"/>
    <cellStyle name="_Jan 2006 APAC MBOM - Feb 15PM version_Uniformity Ind May'06_MBOM v.1_Quarterly Industry Volume - Corp Follow up Feb 19th_OCFAnalysis" xfId="26160" xr:uid="{3CEE25E8-E209-4605-A050-A353A98F7F93}"/>
    <cellStyle name="_Jan 2006 APAC MBOM - Feb 15PM version_Uniformity Ind May'06_MBOM v.1_Quarterly Industry Volume - Corp Follow up Feb 19th_OCFAnalysis_Cost out Update" xfId="26161" xr:uid="{D30EED81-8194-4F11-B4C4-47ECA4A9AA94}"/>
    <cellStyle name="_Jan 2006 APAC MBOM - Feb 15PM version_Uniformity Ind May'06_MBOM v.1_Quarterly Industry Volume - Corp Follow up Feb 19th_OCFAnalysis_EBIT OCF Ranges" xfId="26162" xr:uid="{815FA6F3-CF32-4511-9CDD-0241A3096F49}"/>
    <cellStyle name="_Jan 2006 APAC MBOM - Feb 15PM version_Uniformity Ind May'06_MBOM v.1_Quarterly Industry Volume - Corp Follow up Feb 19th_OCFAnalysis_Working Capital Graph" xfId="26163" xr:uid="{B6C5F870-65FE-48C5-BB86-A4ED924120AD}"/>
    <cellStyle name="_Jan 2006 APAC MBOM - Feb 15PM version_Uniformity Ind May'06_MBOM v.1_Quarterly Industry Volume - Corp Follow up Feb 19th_Working Capital Graph" xfId="26164" xr:uid="{364CCC00-1884-46D0-91D5-591FEBA749E0}"/>
    <cellStyle name="_Jan 2006 APAC MBOM - Feb 15PM version_Uniformity Ind May'06_MBOM v.1_SBU_GLOBAL_NGT" xfId="26165" xr:uid="{861DE48B-82A2-4DCE-ADBA-6F1C7456033E}"/>
    <cellStyle name="_Jan 2006 APAC MBOM - Feb 15PM version_Uniformity Ind May'06_MBOM v.1_SBU_GLOBAL_NGT 2" xfId="26166" xr:uid="{C62CFE6E-78B3-4D41-A05F-A90163EC9499}"/>
    <cellStyle name="_Jan 2006 APAC MBOM - Feb 15PM version_Uniformity Ind May'06_MBOM v.1_SBU_GLOBAL_NGT_Cost out Update" xfId="26167" xr:uid="{E6AEC6E7-7388-440E-AEBB-D1400A3DBF1A}"/>
    <cellStyle name="_Jan 2006 APAC MBOM - Feb 15PM version_Uniformity Ind May'06_MBOM v.1_SBU_GLOBAL_NGT_EBIT OCF Ranges" xfId="26168" xr:uid="{A1D48777-3E4E-4F97-8710-E8CA4AA18DB1}"/>
    <cellStyle name="_Jan 2006 APAC MBOM - Feb 15PM version_Uniformity Ind May'06_MBOM v.1_SBU_GLOBAL_NGT_Working Capital Graph" xfId="26169" xr:uid="{262ECDC1-B39E-40B2-8DDE-4F6CA84D4534}"/>
    <cellStyle name="_Jan 2006 APAC MBOM - Feb 15PM version_Uniformity Ind May'06_MBOM v.1_Working Capital Graph" xfId="26170" xr:uid="{06302B10-C39E-486C-B993-47FE93307C7D}"/>
    <cellStyle name="_Jan 2006 APAC MBOM - Feb 15PM version_Uniformity Ind May'06_MBOM v.2" xfId="26171" xr:uid="{2AA0A188-E268-4611-9F72-BDBE83B4F4C3}"/>
    <cellStyle name="_Jan 2006 APAC MBOM - Feb 15PM version_Uniformity Ind May'06_MBOM v.2 2" xfId="26172" xr:uid="{8786D934-A71E-46C0-AB7A-FF7FFAE2A769}"/>
    <cellStyle name="_Jan 2006 APAC MBOM - Feb 15PM version_Uniformity Ind May'06_MBOM v.2_Cash Capex 10+2" xfId="26173" xr:uid="{51118ACC-7A67-49B2-AB88-CE1980383324}"/>
    <cellStyle name="_Jan 2006 APAC MBOM - Feb 15PM version_Uniformity Ind May'06_MBOM v.2_Cash Capex 10+2_Cost out Update" xfId="26174" xr:uid="{9C5C6284-D2F6-4625-AE33-EFE124E3B3EB}"/>
    <cellStyle name="_Jan 2006 APAC MBOM - Feb 15PM version_Uniformity Ind May'06_MBOM v.2_Cash Capex 10+2_EBIT OCF Ranges" xfId="26175" xr:uid="{905317DC-80D6-4D46-9F34-A09A3B555EB1}"/>
    <cellStyle name="_Jan 2006 APAC MBOM - Feb 15PM version_Uniformity Ind May'06_MBOM v.2_Cash Capex 10+2_Working Capital Graph" xfId="26176" xr:uid="{4FDBCD56-A978-47F9-A0CF-4F450260942D}"/>
    <cellStyle name="_Jan 2006 APAC MBOM - Feb 15PM version_Uniformity Ind May'06_MBOM v.2_Cost out Update" xfId="26177" xr:uid="{02451280-4697-471B-83F1-DF190F1338A8}"/>
    <cellStyle name="_Jan 2006 APAC MBOM - Feb 15PM version_Uniformity Ind May'06_MBOM v.2_EBIT OCF Ranges" xfId="26178" xr:uid="{38188A94-77FA-4566-8D98-1F406D0EAACE}"/>
    <cellStyle name="_Jan 2006 APAC MBOM - Feb 15PM version_Uniformity Ind May'06_MBOM v.2_Global Operations" xfId="26179" xr:uid="{7ECC1949-65FE-44A9-B605-2D86888B3F26}"/>
    <cellStyle name="_Jan 2006 APAC MBOM - Feb 15PM version_Uniformity Ind May'06_MBOM v.2_Global Operations 2" xfId="26180" xr:uid="{3787A645-5BDF-4894-8073-A756C9412D02}"/>
    <cellStyle name="_Jan 2006 APAC MBOM - Feb 15PM version_Uniformity Ind May'06_MBOM v.2_NA" xfId="26181" xr:uid="{5A1FF2A8-97EE-4ADC-9104-AEBF4B48D963}"/>
    <cellStyle name="_Jan 2006 APAC MBOM - Feb 15PM version_Uniformity Ind May'06_MBOM v.2_NA 2" xfId="26182" xr:uid="{67568180-2C78-4B7F-BE3C-9727E877EA86}"/>
    <cellStyle name="_Jan 2006 APAC MBOM - Feb 15PM version_Uniformity Ind May'06_MBOM v.2_NA_1" xfId="26183" xr:uid="{05B26DB6-5616-4DA8-8C0D-8781CE4E915F}"/>
    <cellStyle name="_Jan 2006 APAC MBOM - Feb 15PM version_Uniformity Ind May'06_MBOM v.2_NA_1 2" xfId="26184" xr:uid="{7C0C42DC-CD27-4AF3-B217-1855D31C4853}"/>
    <cellStyle name="_Jan 2006 APAC MBOM - Feb 15PM version_Uniformity Ind May'06_MBOM v.2_OCFAnalysis" xfId="26185" xr:uid="{1F1E2B81-D420-4C34-9121-3124957C874B}"/>
    <cellStyle name="_Jan 2006 APAC MBOM - Feb 15PM version_Uniformity Ind May'06_MBOM v.2_OCFAnalysis_Cost out Update" xfId="26186" xr:uid="{C88769E2-DDE0-4B27-9226-B9B4743751CC}"/>
    <cellStyle name="_Jan 2006 APAC MBOM - Feb 15PM version_Uniformity Ind May'06_MBOM v.2_OCFAnalysis_EBIT OCF Ranges" xfId="26187" xr:uid="{65EF0D46-247E-440A-9E6C-4B00D1C06D2D}"/>
    <cellStyle name="_Jan 2006 APAC MBOM - Feb 15PM version_Uniformity Ind May'06_MBOM v.2_OCFAnalysis_Working Capital Graph" xfId="26188" xr:uid="{6E72EE6B-BDB4-4234-B2EF-5FC74492C06B}"/>
    <cellStyle name="_Jan 2006 APAC MBOM - Feb 15PM version_Uniformity Ind May'06_MBOM v.2_Quarterly Industry Volume - Corp Follow up Feb 19th" xfId="26189" xr:uid="{99265F6F-5C31-4EAB-B34A-A67BF0B7A0F5}"/>
    <cellStyle name="_Jan 2006 APAC MBOM - Feb 15PM version_Uniformity Ind May'06_MBOM v.2_Quarterly Industry Volume - Corp Follow up Feb 19th 2" xfId="26190" xr:uid="{2C7FB9FD-BBAA-4E8A-B728-94B2209808D5}"/>
    <cellStyle name="_Jan 2006 APAC MBOM - Feb 15PM version_Uniformity Ind May'06_MBOM v.2_Quarterly Industry Volume - Corp Follow up Feb 19th_Cost out Update" xfId="26191" xr:uid="{965CBA09-63F0-4AE0-92FB-FDBA8805E424}"/>
    <cellStyle name="_Jan 2006 APAC MBOM - Feb 15PM version_Uniformity Ind May'06_MBOM v.2_Quarterly Industry Volume - Corp Follow up Feb 19th_EBIT OCF Ranges" xfId="26192" xr:uid="{161E391E-1D6E-43E6-880B-F1EF6F19F053}"/>
    <cellStyle name="_Jan 2006 APAC MBOM - Feb 15PM version_Uniformity Ind May'06_MBOM v.2_Quarterly Industry Volume - Corp Follow up Feb 19th_OCFAnalysis" xfId="26193" xr:uid="{E32D2B6C-BEE6-4703-8303-F936219FB187}"/>
    <cellStyle name="_Jan 2006 APAC MBOM - Feb 15PM version_Uniformity Ind May'06_MBOM v.2_Quarterly Industry Volume - Corp Follow up Feb 19th_OCFAnalysis_Cost out Update" xfId="26194" xr:uid="{68CF96D1-F8AC-4732-9810-FCFD8949A742}"/>
    <cellStyle name="_Jan 2006 APAC MBOM - Feb 15PM version_Uniformity Ind May'06_MBOM v.2_Quarterly Industry Volume - Corp Follow up Feb 19th_OCFAnalysis_EBIT OCF Ranges" xfId="26195" xr:uid="{5F294CCA-0008-403C-9819-2805F718DF97}"/>
    <cellStyle name="_Jan 2006 APAC MBOM - Feb 15PM version_Uniformity Ind May'06_MBOM v.2_Quarterly Industry Volume - Corp Follow up Feb 19th_OCFAnalysis_Working Capital Graph" xfId="26196" xr:uid="{688AD711-6B7E-4FE7-80AF-42DE2BF8F8EB}"/>
    <cellStyle name="_Jan 2006 APAC MBOM - Feb 15PM version_Uniformity Ind May'06_MBOM v.2_Quarterly Industry Volume - Corp Follow up Feb 19th_Working Capital Graph" xfId="26197" xr:uid="{C8ED27C3-CCDD-4CBC-9C75-B8EEEFF894B5}"/>
    <cellStyle name="_Jan 2006 APAC MBOM - Feb 15PM version_Uniformity Ind May'06_MBOM v.2_SBU_GLOBAL_NGT" xfId="26198" xr:uid="{BA8DE17C-85BE-499F-ACE6-6C88AD9B8E59}"/>
    <cellStyle name="_Jan 2006 APAC MBOM - Feb 15PM version_Uniformity Ind May'06_MBOM v.2_SBU_GLOBAL_NGT 2" xfId="26199" xr:uid="{19D5C102-ED50-4692-AF75-02DDF2D0104A}"/>
    <cellStyle name="_Jan 2006 APAC MBOM - Feb 15PM version_Uniformity Ind May'06_MBOM v.2_SBU_GLOBAL_NGT_Cost out Update" xfId="26200" xr:uid="{44AEA09B-6A22-4BDC-B216-958E1E70852B}"/>
    <cellStyle name="_Jan 2006 APAC MBOM - Feb 15PM version_Uniformity Ind May'06_MBOM v.2_SBU_GLOBAL_NGT_EBIT OCF Ranges" xfId="26201" xr:uid="{8B36A950-FFA0-4C2F-AFAD-57B442031996}"/>
    <cellStyle name="_Jan 2006 APAC MBOM - Feb 15PM version_Uniformity Ind May'06_MBOM v.2_SBU_GLOBAL_NGT_Working Capital Graph" xfId="26202" xr:uid="{F6D0F532-3CD5-481D-948B-9EEB4307DBDF}"/>
    <cellStyle name="_Jan 2006 APAC MBOM - Feb 15PM version_Uniformity Ind May'06_MBOM v.2_Working Capital Graph" xfId="26203" xr:uid="{4F6E1566-8AAC-4598-A792-33F626844CFE}"/>
    <cellStyle name="_Jan 2006 APAC MBOM - Feb 15PM version_Uniformity Ind May'06_MBOM v.3" xfId="26204" xr:uid="{320DCAC9-2DC8-482D-94A4-00226D3C66D0}"/>
    <cellStyle name="_Jan 2006 APAC MBOM - Feb 15PM version_Uniformity Ind May'06_MBOM v.3 2" xfId="26205" xr:uid="{16174599-C238-4E5F-9C50-104E1D3A0BB6}"/>
    <cellStyle name="_Jan 2006 APAC MBOM - Feb 15PM version_Uniformity Ind May'06_MBOM v.3_Cash Capex 10+2" xfId="26206" xr:uid="{04BF1160-C9C9-487A-A831-D22E05669B97}"/>
    <cellStyle name="_Jan 2006 APAC MBOM - Feb 15PM version_Uniformity Ind May'06_MBOM v.3_Cash Capex 10+2_Cost out Update" xfId="26207" xr:uid="{857D291A-E6A0-4FD1-A5E7-1B7BBF50D33B}"/>
    <cellStyle name="_Jan 2006 APAC MBOM - Feb 15PM version_Uniformity Ind May'06_MBOM v.3_Cash Capex 10+2_EBIT OCF Ranges" xfId="26208" xr:uid="{3B735A05-CBB6-406B-8138-99CF015F5B4E}"/>
    <cellStyle name="_Jan 2006 APAC MBOM - Feb 15PM version_Uniformity Ind May'06_MBOM v.3_Cash Capex 10+2_Working Capital Graph" xfId="26209" xr:uid="{E2B545E4-7D97-4D8F-952E-A17551746BDD}"/>
    <cellStyle name="_Jan 2006 APAC MBOM - Feb 15PM version_Uniformity Ind May'06_MBOM v.3_Cost out Update" xfId="26210" xr:uid="{3187BD14-4E54-4681-A02D-BEE40FF20640}"/>
    <cellStyle name="_Jan 2006 APAC MBOM - Feb 15PM version_Uniformity Ind May'06_MBOM v.3_EBIT OCF Ranges" xfId="26211" xr:uid="{1D956F66-D32E-4DC0-BCBD-C6D7C3595043}"/>
    <cellStyle name="_Jan 2006 APAC MBOM - Feb 15PM version_Uniformity Ind May'06_MBOM v.3_Global Operations" xfId="26212" xr:uid="{850E951A-6B41-47C8-91E2-0C87EC51701A}"/>
    <cellStyle name="_Jan 2006 APAC MBOM - Feb 15PM version_Uniformity Ind May'06_MBOM v.3_Global Operations 2" xfId="26213" xr:uid="{F38F986E-CA82-454E-A905-AC64058510F4}"/>
    <cellStyle name="_Jan 2006 APAC MBOM - Feb 15PM version_Uniformity Ind May'06_MBOM v.3_NA" xfId="26214" xr:uid="{0EFA8F27-945D-48EB-8161-B501BF2BBAF7}"/>
    <cellStyle name="_Jan 2006 APAC MBOM - Feb 15PM version_Uniformity Ind May'06_MBOM v.3_NA 2" xfId="26215" xr:uid="{3E65DA71-D68A-4709-80EC-D24354AED718}"/>
    <cellStyle name="_Jan 2006 APAC MBOM - Feb 15PM version_Uniformity Ind May'06_MBOM v.3_NA_1" xfId="26216" xr:uid="{16C7CDF3-77EB-4B98-AA05-54EC0BA7C929}"/>
    <cellStyle name="_Jan 2006 APAC MBOM - Feb 15PM version_Uniformity Ind May'06_MBOM v.3_NA_1 2" xfId="26217" xr:uid="{4F690E24-EEEA-42E1-B91E-9BB3F3D4E239}"/>
    <cellStyle name="_Jan 2006 APAC MBOM - Feb 15PM version_Uniformity Ind May'06_MBOM v.3_OCFAnalysis" xfId="26218" xr:uid="{526B8C39-8A69-4731-B021-3DF8500748A2}"/>
    <cellStyle name="_Jan 2006 APAC MBOM - Feb 15PM version_Uniformity Ind May'06_MBOM v.3_OCFAnalysis_Cost out Update" xfId="26219" xr:uid="{86205FF8-0191-4AA6-91CA-C1E0F102ED38}"/>
    <cellStyle name="_Jan 2006 APAC MBOM - Feb 15PM version_Uniformity Ind May'06_MBOM v.3_OCFAnalysis_EBIT OCF Ranges" xfId="26220" xr:uid="{16779E36-E1CE-469A-B61A-3A770A637897}"/>
    <cellStyle name="_Jan 2006 APAC MBOM - Feb 15PM version_Uniformity Ind May'06_MBOM v.3_OCFAnalysis_Working Capital Graph" xfId="26221" xr:uid="{0AE6262D-A022-49D2-95ED-887F9DEF2D28}"/>
    <cellStyle name="_Jan 2006 APAC MBOM - Feb 15PM version_Uniformity Ind May'06_MBOM v.3_Quarterly Industry Volume - Corp Follow up Feb 19th" xfId="26222" xr:uid="{7EB28711-FE73-4C79-A30E-4828B70AC9CA}"/>
    <cellStyle name="_Jan 2006 APAC MBOM - Feb 15PM version_Uniformity Ind May'06_MBOM v.3_Quarterly Industry Volume - Corp Follow up Feb 19th 2" xfId="26223" xr:uid="{356101B3-E87B-4AFB-A06A-9DDDB3163211}"/>
    <cellStyle name="_Jan 2006 APAC MBOM - Feb 15PM version_Uniformity Ind May'06_MBOM v.3_Quarterly Industry Volume - Corp Follow up Feb 19th_Cost out Update" xfId="26224" xr:uid="{AE4092E9-55CB-4AA0-8864-A362FD91AAAF}"/>
    <cellStyle name="_Jan 2006 APAC MBOM - Feb 15PM version_Uniformity Ind May'06_MBOM v.3_Quarterly Industry Volume - Corp Follow up Feb 19th_EBIT OCF Ranges" xfId="26225" xr:uid="{4C9C3BCE-D51F-4368-AD03-85DBC6C63CF1}"/>
    <cellStyle name="_Jan 2006 APAC MBOM - Feb 15PM version_Uniformity Ind May'06_MBOM v.3_Quarterly Industry Volume - Corp Follow up Feb 19th_OCFAnalysis" xfId="26226" xr:uid="{DF0A9DE2-AA24-4BF6-A0BE-C8556B0FFF6B}"/>
    <cellStyle name="_Jan 2006 APAC MBOM - Feb 15PM version_Uniformity Ind May'06_MBOM v.3_Quarterly Industry Volume - Corp Follow up Feb 19th_OCFAnalysis_Cost out Update" xfId="26227" xr:uid="{D2CA4FE0-815E-490A-A121-B650C32E52DC}"/>
    <cellStyle name="_Jan 2006 APAC MBOM - Feb 15PM version_Uniformity Ind May'06_MBOM v.3_Quarterly Industry Volume - Corp Follow up Feb 19th_OCFAnalysis_EBIT OCF Ranges" xfId="26228" xr:uid="{8A87F5D7-5A73-4027-8558-4331A43F4B06}"/>
    <cellStyle name="_Jan 2006 APAC MBOM - Feb 15PM version_Uniformity Ind May'06_MBOM v.3_Quarterly Industry Volume - Corp Follow up Feb 19th_OCFAnalysis_Working Capital Graph" xfId="26229" xr:uid="{B3E8A903-33BE-4C27-81E9-B2CB930FC58E}"/>
    <cellStyle name="_Jan 2006 APAC MBOM - Feb 15PM version_Uniformity Ind May'06_MBOM v.3_Quarterly Industry Volume - Corp Follow up Feb 19th_Working Capital Graph" xfId="26230" xr:uid="{064FE7A4-B87B-4A38-BABF-97EFF7259F4B}"/>
    <cellStyle name="_Jan 2006 APAC MBOM - Feb 15PM version_Uniformity Ind May'06_MBOM v.3_SBU_GLOBAL_NGT" xfId="26231" xr:uid="{3C43793A-1231-482E-B79F-2C98CF9E9F0F}"/>
    <cellStyle name="_Jan 2006 APAC MBOM - Feb 15PM version_Uniformity Ind May'06_MBOM v.3_SBU_GLOBAL_NGT 2" xfId="26232" xr:uid="{15A81894-6848-4D2F-B585-E81C60BF4854}"/>
    <cellStyle name="_Jan 2006 APAC MBOM - Feb 15PM version_Uniformity Ind May'06_MBOM v.3_SBU_GLOBAL_NGT_Cost out Update" xfId="26233" xr:uid="{8CE844B2-F3F6-4483-8392-BB6387D15362}"/>
    <cellStyle name="_Jan 2006 APAC MBOM - Feb 15PM version_Uniformity Ind May'06_MBOM v.3_SBU_GLOBAL_NGT_EBIT OCF Ranges" xfId="26234" xr:uid="{53AB9833-2E03-49B1-94B0-3CCF16BFBF33}"/>
    <cellStyle name="_Jan 2006 APAC MBOM - Feb 15PM version_Uniformity Ind May'06_MBOM v.3_SBU_GLOBAL_NGT_Working Capital Graph" xfId="26235" xr:uid="{82BCA136-C925-4F70-83D8-871017BFFFDC}"/>
    <cellStyle name="_Jan 2006 APAC MBOM - Feb 15PM version_Uniformity Ind May'06_MBOM v.3_Working Capital Graph" xfId="26236" xr:uid="{3424B3FD-3B6B-4569-8EC4-E3AE02A97995}"/>
    <cellStyle name="_Jan 2006 APAC MBOM - Feb 15PM version_Uniformity Ind May'06_MBOM_Cash Capex 10+2" xfId="26237" xr:uid="{12C3A565-B1D6-48F8-9153-1DD9B16B0CCB}"/>
    <cellStyle name="_Jan 2006 APAC MBOM - Feb 15PM version_Uniformity Ind May'06_MBOM_Cash Capex 10+2_Cost out Update" xfId="26238" xr:uid="{790156F2-55CB-404C-A0C7-BF4D3FC9C4DC}"/>
    <cellStyle name="_Jan 2006 APAC MBOM - Feb 15PM version_Uniformity Ind May'06_MBOM_Cash Capex 10+2_EBIT OCF Ranges" xfId="26239" xr:uid="{431E1A28-15B0-4DC2-86E2-8BA1026C7452}"/>
    <cellStyle name="_Jan 2006 APAC MBOM - Feb 15PM version_Uniformity Ind May'06_MBOM_Cash Capex 10+2_Working Capital Graph" xfId="26240" xr:uid="{B8945D5A-92EA-4363-8899-5C3BBD34D02A}"/>
    <cellStyle name="_Jan 2006 APAC MBOM - Feb 15PM version_Uniformity Ind May'06_MBOM_Cost out Update" xfId="26241" xr:uid="{72F41FF1-4ED7-43A3-898F-4B8FF9A9BC0A}"/>
    <cellStyle name="_Jan 2006 APAC MBOM - Feb 15PM version_Uniformity Ind May'06_MBOM_EBIT OCF Ranges" xfId="26242" xr:uid="{83EA7084-2163-48A1-8857-9897BED24E50}"/>
    <cellStyle name="_Jan 2006 APAC MBOM - Feb 15PM version_Uniformity Ind May'06_MBOM_Global Operations" xfId="26243" xr:uid="{012C907A-4A9A-4DFC-9C67-C3871284106B}"/>
    <cellStyle name="_Jan 2006 APAC MBOM - Feb 15PM version_Uniformity Ind May'06_MBOM_Global Operations 2" xfId="26244" xr:uid="{B327E1F3-8BB9-44CC-9B66-3228C7D31ABD}"/>
    <cellStyle name="_Jan 2006 APAC MBOM - Feb 15PM version_Uniformity Ind May'06_MBOM_NA" xfId="26245" xr:uid="{9A96FE41-0F72-461E-90CB-7D2C5A2D7243}"/>
    <cellStyle name="_Jan 2006 APAC MBOM - Feb 15PM version_Uniformity Ind May'06_MBOM_NA 2" xfId="26246" xr:uid="{0CA50854-6D3B-40D7-AC92-6A1DBA90426A}"/>
    <cellStyle name="_Jan 2006 APAC MBOM - Feb 15PM version_Uniformity Ind May'06_MBOM_NA_1" xfId="26247" xr:uid="{E03127A1-1876-4312-BAE4-CEBC5B7DFB99}"/>
    <cellStyle name="_Jan 2006 APAC MBOM - Feb 15PM version_Uniformity Ind May'06_MBOM_NA_1 2" xfId="26248" xr:uid="{0935CFF1-D4D6-4EDE-8122-CD1BB62235E2}"/>
    <cellStyle name="_Jan 2006 APAC MBOM - Feb 15PM version_Uniformity Ind May'06_MBOM_OCFAnalysis" xfId="26249" xr:uid="{C85D0543-E2CE-4745-A758-0BB3797E1462}"/>
    <cellStyle name="_Jan 2006 APAC MBOM - Feb 15PM version_Uniformity Ind May'06_MBOM_OCFAnalysis_Cost out Update" xfId="26250" xr:uid="{6E428393-1D06-4B1D-95DB-36DEA9418683}"/>
    <cellStyle name="_Jan 2006 APAC MBOM - Feb 15PM version_Uniformity Ind May'06_MBOM_OCFAnalysis_EBIT OCF Ranges" xfId="26251" xr:uid="{14C53101-5E21-4D8D-8C2C-8E498E94E04C}"/>
    <cellStyle name="_Jan 2006 APAC MBOM - Feb 15PM version_Uniformity Ind May'06_MBOM_OCFAnalysis_Working Capital Graph" xfId="26252" xr:uid="{4853D6EB-8799-4175-92BA-A25C7643ECDA}"/>
    <cellStyle name="_Jan 2006 APAC MBOM - Feb 15PM version_Uniformity Ind May'06_MBOM_Quarterly Industry Volume - Corp Follow up Feb 19th" xfId="26253" xr:uid="{F1F9F88E-176D-42F1-A5B5-2AC5D4B3B302}"/>
    <cellStyle name="_Jan 2006 APAC MBOM - Feb 15PM version_Uniformity Ind May'06_MBOM_Quarterly Industry Volume - Corp Follow up Feb 19th 2" xfId="26254" xr:uid="{02905F58-973C-450B-A634-D696E2FB19D6}"/>
    <cellStyle name="_Jan 2006 APAC MBOM - Feb 15PM version_Uniformity Ind May'06_MBOM_Quarterly Industry Volume - Corp Follow up Feb 19th_Cost out Update" xfId="26255" xr:uid="{0ECB1C51-E828-4B73-8313-E026EF20DE07}"/>
    <cellStyle name="_Jan 2006 APAC MBOM - Feb 15PM version_Uniformity Ind May'06_MBOM_Quarterly Industry Volume - Corp Follow up Feb 19th_EBIT OCF Ranges" xfId="26256" xr:uid="{776D0F7A-0CE2-450D-A013-F98A16E95BE1}"/>
    <cellStyle name="_Jan 2006 APAC MBOM - Feb 15PM version_Uniformity Ind May'06_MBOM_Quarterly Industry Volume - Corp Follow up Feb 19th_OCFAnalysis" xfId="26257" xr:uid="{2C7B1731-FAA8-4879-AFB0-AB6ECE8A6E2D}"/>
    <cellStyle name="_Jan 2006 APAC MBOM - Feb 15PM version_Uniformity Ind May'06_MBOM_Quarterly Industry Volume - Corp Follow up Feb 19th_OCFAnalysis_Cost out Update" xfId="26258" xr:uid="{94CFB9F1-A18F-48C6-884A-1B8F0DD1192B}"/>
    <cellStyle name="_Jan 2006 APAC MBOM - Feb 15PM version_Uniformity Ind May'06_MBOM_Quarterly Industry Volume - Corp Follow up Feb 19th_OCFAnalysis_EBIT OCF Ranges" xfId="26259" xr:uid="{2E41283F-8F96-4BCC-A158-1167A1434FB7}"/>
    <cellStyle name="_Jan 2006 APAC MBOM - Feb 15PM version_Uniformity Ind May'06_MBOM_Quarterly Industry Volume - Corp Follow up Feb 19th_OCFAnalysis_Working Capital Graph" xfId="26260" xr:uid="{4A92C0F1-FD4D-4FBF-871C-153A56B36271}"/>
    <cellStyle name="_Jan 2006 APAC MBOM - Feb 15PM version_Uniformity Ind May'06_MBOM_Quarterly Industry Volume - Corp Follow up Feb 19th_Working Capital Graph" xfId="26261" xr:uid="{CC636770-BD5A-4061-A0DB-70CE9A4A00A9}"/>
    <cellStyle name="_Jan 2006 APAC MBOM - Feb 15PM version_Uniformity Ind May'06_MBOM_SBU_GLOBAL_NGT" xfId="26262" xr:uid="{C2BDD77F-DD6B-4AB3-A9FA-EF3362D25B6A}"/>
    <cellStyle name="_Jan 2006 APAC MBOM - Feb 15PM version_Uniformity Ind May'06_MBOM_SBU_GLOBAL_NGT 2" xfId="26263" xr:uid="{92A72795-253B-4AB9-B5B6-36DC0C14143D}"/>
    <cellStyle name="_Jan 2006 APAC MBOM - Feb 15PM version_Uniformity Ind May'06_MBOM_SBU_GLOBAL_NGT_Cost out Update" xfId="26264" xr:uid="{BFFDB002-4B10-49D4-9EF6-C9837915985D}"/>
    <cellStyle name="_Jan 2006 APAC MBOM - Feb 15PM version_Uniformity Ind May'06_MBOM_SBU_GLOBAL_NGT_EBIT OCF Ranges" xfId="26265" xr:uid="{25453702-49C6-4FEB-B6A1-5DE1043882F6}"/>
    <cellStyle name="_Jan 2006 APAC MBOM - Feb 15PM version_Uniformity Ind May'06_MBOM_SBU_GLOBAL_NGT_Working Capital Graph" xfId="26266" xr:uid="{848EF156-6504-4D02-852C-9FC031AFA49A}"/>
    <cellStyle name="_Jan 2006 APAC MBOM - Feb 15PM version_Uniformity Ind May'06_MBOM_Working Capital Graph" xfId="26267" xr:uid="{83B67119-1A2A-4813-9F2F-349E2C2C67E4}"/>
    <cellStyle name="_Jan 2006 APAC MBOM - Feb 15PM version_Uniformity Ind May'06_NA" xfId="26268" xr:uid="{0ACBAD3D-2F6B-4AB9-9A4E-36B9E60EDB1E}"/>
    <cellStyle name="_Jan 2006 APAC MBOM - Feb 15PM version_Uniformity Ind May'06_NA 2" xfId="26269" xr:uid="{1EC996D5-B9DB-493A-801E-978FE0E3B5F0}"/>
    <cellStyle name="_Jan 2006 APAC MBOM - Feb 15PM version_Uniformity Ind May'06_NA_1" xfId="26270" xr:uid="{E9FC3ABA-AB2B-4E83-87A2-273FED2E685C}"/>
    <cellStyle name="_Jan 2006 APAC MBOM - Feb 15PM version_Uniformity Ind May'06_NA_1 2" xfId="26271" xr:uid="{F9852885-C82F-4DE5-A8CB-505DF65DC74C}"/>
    <cellStyle name="_Jan 2006 APAC MBOM - Feb 15PM version_Uniformity Ind May'06_OCFAnalysis" xfId="26272" xr:uid="{665BEC77-B1A2-47E0-915C-49838BEA4300}"/>
    <cellStyle name="_Jan 2006 APAC MBOM - Feb 15PM version_Uniformity Ind May'06_OCFAnalysis_Cost out Update" xfId="26273" xr:uid="{B02FFEBA-94AC-4969-9DB9-B948817920F1}"/>
    <cellStyle name="_Jan 2006 APAC MBOM - Feb 15PM version_Uniformity Ind May'06_OCFAnalysis_EBIT OCF Ranges" xfId="26274" xr:uid="{B15AB565-3D8F-4E53-B0C6-89858F20669F}"/>
    <cellStyle name="_Jan 2006 APAC MBOM - Feb 15PM version_Uniformity Ind May'06_OCFAnalysis_Working Capital Graph" xfId="26275" xr:uid="{B654CE70-081B-4E29-AFAB-F8E164157A04}"/>
    <cellStyle name="_Jan 2006 APAC MBOM - Feb 15PM version_Uniformity Ind May'06_Quarterly Industry Volume - Corp Follow up Feb 19th" xfId="26276" xr:uid="{3422C9D5-FEAE-43AD-B254-53FE7E8DC973}"/>
    <cellStyle name="_Jan 2006 APAC MBOM - Feb 15PM version_Uniformity Ind May'06_Quarterly Industry Volume - Corp Follow up Feb 19th 2" xfId="26277" xr:uid="{E53C06AD-193D-493B-B1B0-95ABEB6697B3}"/>
    <cellStyle name="_Jan 2006 APAC MBOM - Feb 15PM version_Uniformity Ind May'06_Quarterly Industry Volume - Corp Follow up Feb 19th_Cost out Update" xfId="26278" xr:uid="{6A246C31-276A-43E1-AA46-410D5A3D7EDA}"/>
    <cellStyle name="_Jan 2006 APAC MBOM - Feb 15PM version_Uniformity Ind May'06_Quarterly Industry Volume - Corp Follow up Feb 19th_EBIT OCF Ranges" xfId="26279" xr:uid="{8B1AAF33-B9D5-4717-8547-3C890E1F8985}"/>
    <cellStyle name="_Jan 2006 APAC MBOM - Feb 15PM version_Uniformity Ind May'06_Quarterly Industry Volume - Corp Follow up Feb 19th_OCFAnalysis" xfId="26280" xr:uid="{78D2BD20-4857-49E1-90DA-F624CB029825}"/>
    <cellStyle name="_Jan 2006 APAC MBOM - Feb 15PM version_Uniformity Ind May'06_Quarterly Industry Volume - Corp Follow up Feb 19th_OCFAnalysis_Cost out Update" xfId="26281" xr:uid="{443F5E09-292B-4779-AE6C-2EFF6CC87C4F}"/>
    <cellStyle name="_Jan 2006 APAC MBOM - Feb 15PM version_Uniformity Ind May'06_Quarterly Industry Volume - Corp Follow up Feb 19th_OCFAnalysis_EBIT OCF Ranges" xfId="26282" xr:uid="{44A56248-8FE2-4A1F-8754-11C3BFC218C6}"/>
    <cellStyle name="_Jan 2006 APAC MBOM - Feb 15PM version_Uniformity Ind May'06_Quarterly Industry Volume - Corp Follow up Feb 19th_OCFAnalysis_Working Capital Graph" xfId="26283" xr:uid="{BBC9B379-90D7-48A4-8CB2-BFD8D619C2A1}"/>
    <cellStyle name="_Jan 2006 APAC MBOM - Feb 15PM version_Uniformity Ind May'06_Quarterly Industry Volume - Corp Follow up Feb 19th_Working Capital Graph" xfId="26284" xr:uid="{79AE6AA2-8E7E-4D51-A156-B0137E0E2895}"/>
    <cellStyle name="_Jan 2006 APAC MBOM - Feb 15PM version_Uniformity Ind May'06_SBU_GLOBAL_NGT" xfId="26285" xr:uid="{886F305F-6FC7-4943-8BEE-759D60FF3732}"/>
    <cellStyle name="_Jan 2006 APAC MBOM - Feb 15PM version_Uniformity Ind May'06_SBU_GLOBAL_NGT 2" xfId="26286" xr:uid="{104F20ED-25BC-4EF6-B9F0-25078B8B8D73}"/>
    <cellStyle name="_Jan 2006 APAC MBOM - Feb 15PM version_Uniformity Ind May'06_SBU_GLOBAL_NGT_Cost out Update" xfId="26287" xr:uid="{5A94A773-6732-4C1C-A5EA-79C65041BF35}"/>
    <cellStyle name="_Jan 2006 APAC MBOM - Feb 15PM version_Uniformity Ind May'06_SBU_GLOBAL_NGT_EBIT OCF Ranges" xfId="26288" xr:uid="{B8A9D4EB-C06A-4014-9CC0-367CA595311E}"/>
    <cellStyle name="_Jan 2006 APAC MBOM - Feb 15PM version_Uniformity Ind May'06_SBU_GLOBAL_NGT_Working Capital Graph" xfId="26289" xr:uid="{74A6130A-82DA-42B7-B570-C933220DE4B9}"/>
    <cellStyle name="_Jan 2006 APAC MBOM - Feb 15PM version_Uniformity Ind May'06_SPTFIN MBOM Inputs AUG 07" xfId="26290" xr:uid="{0F668085-73F3-47FF-BA4A-868AEE234945}"/>
    <cellStyle name="_Jan 2006 APAC MBOM - Feb 15PM version_Uniformity Ind May'06_SPTFIN MBOM Inputs AUG 07_Cost out Update" xfId="26291" xr:uid="{90BD0A68-7A75-4A9E-AF23-CD08460BD8CF}"/>
    <cellStyle name="_Jan 2006 APAC MBOM - Feb 15PM version_Uniformity Ind May'06_SPTFIN MBOM Inputs AUG 07_EBIT OCF Ranges" xfId="26292" xr:uid="{EEA05DE4-AAFA-4ABD-8BEA-7FD8F2C9143E}"/>
    <cellStyle name="_Jan 2006 APAC MBOM - Feb 15PM version_Uniformity Ind May'06_SPTFIN MBOM Inputs AUG 07_Working Capital Graph" xfId="26293" xr:uid="{8E3FF451-B78D-4666-9A98-33555E24471A}"/>
    <cellStyle name="_Jan 2006 APAC MBOM - Feb 15PM version_Uniformity Ind May'06_SPTFIN MBOM Inputs Dec 07" xfId="26294" xr:uid="{09D51CCB-3715-4653-B3F5-7B21A075439D}"/>
    <cellStyle name="_Jan 2006 APAC MBOM - Feb 15PM version_Uniformity Ind May'06_SPTFIN MBOM Inputs Dec 07_Cost out Update" xfId="26295" xr:uid="{24899BDF-233D-4EFC-84F7-CBFBE5101A4C}"/>
    <cellStyle name="_Jan 2006 APAC MBOM - Feb 15PM version_Uniformity Ind May'06_SPTFIN MBOM Inputs Dec 07_EBIT OCF Ranges" xfId="26296" xr:uid="{5CF68C46-8189-41FE-BCB8-BA7D300C115D}"/>
    <cellStyle name="_Jan 2006 APAC MBOM - Feb 15PM version_Uniformity Ind May'06_SPTFIN MBOM Inputs Dec 07_Working Capital Graph" xfId="26297" xr:uid="{5CB534F6-E5E6-4AB7-8183-96DE7C87D9D7}"/>
    <cellStyle name="_Jan 2006 APAC MBOM - Feb 15PM version_Uniformity Ind May'06_SPTFIN MBOM Inputs jul 07" xfId="26298" xr:uid="{1044695D-794F-4139-91DD-91B969E7564A}"/>
    <cellStyle name="_Jan 2006 APAC MBOM - Feb 15PM version_Uniformity Ind May'06_SPTFIN MBOM Inputs jul 07_Cost out Update" xfId="26299" xr:uid="{9FD15297-1AA2-4E8B-938A-AFE0A137C618}"/>
    <cellStyle name="_Jan 2006 APAC MBOM - Feb 15PM version_Uniformity Ind May'06_SPTFIN MBOM Inputs jul 07_EBIT OCF Ranges" xfId="26300" xr:uid="{163CDE2C-5DF6-4707-8DC8-A150279E95AA}"/>
    <cellStyle name="_Jan 2006 APAC MBOM - Feb 15PM version_Uniformity Ind May'06_SPTFIN MBOM Inputs jul 07_Working Capital Graph" xfId="26301" xr:uid="{E008F3A9-2CAC-488B-9D15-260A68613ADA}"/>
    <cellStyle name="_Jan 2006 APAC MBOM - Feb 15PM version_Uniformity Ind May'06_SPTFIN MBOM Inputs jun 07 final" xfId="26302" xr:uid="{39CBAEA3-C36E-4711-BB5D-135D4D025B28}"/>
    <cellStyle name="_Jan 2006 APAC MBOM - Feb 15PM version_Uniformity Ind May'06_SPTFIN MBOM Inputs jun 07 final_Cost out Update" xfId="26303" xr:uid="{6547A21A-D8E6-4AEB-A4E3-B42BC7AF84ED}"/>
    <cellStyle name="_Jan 2006 APAC MBOM - Feb 15PM version_Uniformity Ind May'06_SPTFIN MBOM Inputs jun 07 final_EBIT OCF Ranges" xfId="26304" xr:uid="{C09CB736-5050-4A47-A79A-EA493B75AB19}"/>
    <cellStyle name="_Jan 2006 APAC MBOM - Feb 15PM version_Uniformity Ind May'06_SPTFIN MBOM Inputs jun 07 final_Working Capital Graph" xfId="26305" xr:uid="{2C3019AE-1AFF-451A-9E1E-475BB23E9416}"/>
    <cellStyle name="_Jan 2006 APAC MBOM - Feb 15PM version_Uniformity Ind May'06_SPTFIN MBOM Inputs Jun'07" xfId="26306" xr:uid="{CDD2A28D-A066-4F48-95C8-1D38962C2E33}"/>
    <cellStyle name="_Jan 2006 APAC MBOM - Feb 15PM version_Uniformity Ind May'06_SPTFIN MBOM Inputs Jun'07_Cost out Update" xfId="26307" xr:uid="{D0B36D28-ACAE-4E2F-87AA-DDEB9382AEFB}"/>
    <cellStyle name="_Jan 2006 APAC MBOM - Feb 15PM version_Uniformity Ind May'06_SPTFIN MBOM Inputs Jun'07_EBIT OCF Ranges" xfId="26308" xr:uid="{33BF336C-3B53-4280-BB76-DDC0DEE3D8E1}"/>
    <cellStyle name="_Jan 2006 APAC MBOM - Feb 15PM version_Uniformity Ind May'06_SPTFIN MBOM Inputs Jun'07_Working Capital Graph" xfId="26309" xr:uid="{D7900467-A0BE-4FCF-9C7F-CCDE74DD99DF}"/>
    <cellStyle name="_Jan 2006 APAC MBOM - Feb 15PM version_Uniformity Ind May'06_Working Capital Graph" xfId="26310" xr:uid="{AD98508B-EF28-4D24-83C8-AF8AFCF9C3FD}"/>
    <cellStyle name="_Jan 2006 APAC MBOM - Feb 15PM version_Wholesale Summary Page Apr06 ii" xfId="26311" xr:uid="{38C0FD85-41B1-489C-AA73-06041168D3D1}"/>
    <cellStyle name="_Jan 2006 APAC MBOM - Feb 15PM version_Wholesale Summary Page Apr06 ii 2" xfId="26312" xr:uid="{C0D16D68-893B-404A-B245-8B5BDB7B4FFF}"/>
    <cellStyle name="_Jan 2006 APAC MBOM - Feb 15PM version_Wholesale Summary Page Apr06 ii_Cash Capex 10+2" xfId="26313" xr:uid="{92F5E597-E508-4652-9349-07EF16F4326E}"/>
    <cellStyle name="_Jan 2006 APAC MBOM - Feb 15PM version_Wholesale Summary Page Apr06 ii_Cash Capex 10+2_Cost out Update" xfId="26314" xr:uid="{B3FB69BD-6B29-4B12-BB24-51031F528295}"/>
    <cellStyle name="_Jan 2006 APAC MBOM - Feb 15PM version_Wholesale Summary Page Apr06 ii_Cash Capex 10+2_EBIT OCF Ranges" xfId="26315" xr:uid="{F7BDFCFE-BBF7-4055-B610-EDA5FB4A9AA8}"/>
    <cellStyle name="_Jan 2006 APAC MBOM - Feb 15PM version_Wholesale Summary Page Apr06 ii_Cash Capex 10+2_Working Capital Graph" xfId="26316" xr:uid="{0145F3BD-4AC1-494A-BAE6-4C0E44DB9980}"/>
    <cellStyle name="_Jan 2006 APAC MBOM - Feb 15PM version_Wholesale Summary Page Apr06 ii_consumer walk 0807" xfId="26317" xr:uid="{B78562CD-CE37-4969-8B69-5D630ACF2CC9}"/>
    <cellStyle name="_Jan 2006 APAC MBOM - Feb 15PM version_Wholesale Summary Page Apr06 ii_consumer walk 0807_Cost out Update" xfId="26318" xr:uid="{DBE8A259-C345-43C3-9C7B-73627EA9CD64}"/>
    <cellStyle name="_Jan 2006 APAC MBOM - Feb 15PM version_Wholesale Summary Page Apr06 ii_consumer walk 0807_EBIT OCF Ranges" xfId="26319" xr:uid="{D98126C6-9FC7-451D-8ED7-181B91472DF7}"/>
    <cellStyle name="_Jan 2006 APAC MBOM - Feb 15PM version_Wholesale Summary Page Apr06 ii_consumer walk 0807_Working Capital Graph" xfId="26320" xr:uid="{7699FA14-A917-412B-9665-BEBA8D9DB756}"/>
    <cellStyle name="_Jan 2006 APAC MBOM - Feb 15PM version_Wholesale Summary Page Apr06 ii_Cost out Update" xfId="26321" xr:uid="{98370AEB-6287-4240-8DE0-BF550556309D}"/>
    <cellStyle name="_Jan 2006 APAC MBOM - Feb 15PM version_Wholesale Summary Page Apr06 ii_EBIT OCF Ranges" xfId="26322" xr:uid="{843FF147-F5AD-41AE-931B-DBBDA37AA490}"/>
    <cellStyle name="_Jan 2006 APAC MBOM - Feb 15PM version_Wholesale Summary Page Apr06 ii_Global Operations" xfId="26323" xr:uid="{AB1DF92E-14D6-4B9C-BEAA-7634AC42A35F}"/>
    <cellStyle name="_Jan 2006 APAC MBOM - Feb 15PM version_Wholesale Summary Page Apr06 ii_Global Operations 2" xfId="26324" xr:uid="{2BC7E668-4D9B-45F4-9E74-8C919A780BAA}"/>
    <cellStyle name="_Jan 2006 APAC MBOM - Feb 15PM version_Wholesale Summary Page Apr06 ii_MBOM" xfId="26325" xr:uid="{EC70F451-AA18-4706-8816-CBD482353467}"/>
    <cellStyle name="_Jan 2006 APAC MBOM - Feb 15PM version_Wholesale Summary Page Apr06 ii_MBOM 2" xfId="26326" xr:uid="{94DE87D8-89D8-4D9A-94DA-0845295849D2}"/>
    <cellStyle name="_Jan 2006 APAC MBOM - Feb 15PM version_Wholesale Summary Page Apr06 ii_MBOM APR 07" xfId="26327" xr:uid="{2299A7E3-62AF-4CD0-851E-CA441ACD26F4}"/>
    <cellStyle name="_Jan 2006 APAC MBOM - Feb 15PM version_Wholesale Summary Page Apr06 ii_MBOM APR 07 2" xfId="26328" xr:uid="{6B912ED3-EC02-4086-9144-913217EF3EBE}"/>
    <cellStyle name="_Jan 2006 APAC MBOM - Feb 15PM version_Wholesale Summary Page Apr06 ii_MBOM APR 07_Cash Capex 10+2" xfId="26329" xr:uid="{61805458-D310-458B-87D3-0A247BB1715F}"/>
    <cellStyle name="_Jan 2006 APAC MBOM - Feb 15PM version_Wholesale Summary Page Apr06 ii_MBOM APR 07_Cash Capex 10+2_Cost out Update" xfId="26330" xr:uid="{D4CCCCA3-AFD4-427A-9134-87E14CFD04EA}"/>
    <cellStyle name="_Jan 2006 APAC MBOM - Feb 15PM version_Wholesale Summary Page Apr06 ii_MBOM APR 07_Cash Capex 10+2_EBIT OCF Ranges" xfId="26331" xr:uid="{00392FA6-9371-42FB-84A6-5B6D56357411}"/>
    <cellStyle name="_Jan 2006 APAC MBOM - Feb 15PM version_Wholesale Summary Page Apr06 ii_MBOM APR 07_Cash Capex 10+2_Working Capital Graph" xfId="26332" xr:uid="{3E491486-74C1-4DA4-B5BB-D34806C37008}"/>
    <cellStyle name="_Jan 2006 APAC MBOM - Feb 15PM version_Wholesale Summary Page Apr06 ii_MBOM APR 07_Cost out Update" xfId="26333" xr:uid="{9087EA12-1C63-4D4E-BF1A-75E704AB2FA3}"/>
    <cellStyle name="_Jan 2006 APAC MBOM - Feb 15PM version_Wholesale Summary Page Apr06 ii_MBOM APR 07_EBIT OCF Ranges" xfId="26334" xr:uid="{6BD5F044-0A30-4A84-8EF4-24C7CC266D22}"/>
    <cellStyle name="_Jan 2006 APAC MBOM - Feb 15PM version_Wholesale Summary Page Apr06 ii_MBOM APR 07_Global Operations" xfId="26335" xr:uid="{66440958-08E6-4106-B117-8EF3277A0DCD}"/>
    <cellStyle name="_Jan 2006 APAC MBOM - Feb 15PM version_Wholesale Summary Page Apr06 ii_MBOM APR 07_Global Operations 2" xfId="26336" xr:uid="{F646277F-CFAF-417B-AD5F-53A4B8BC983F}"/>
    <cellStyle name="_Jan 2006 APAC MBOM - Feb 15PM version_Wholesale Summary Page Apr06 ii_MBOM APR 07_NA" xfId="26337" xr:uid="{D3A6CB0F-5EE6-4F07-8598-DCA6A8605114}"/>
    <cellStyle name="_Jan 2006 APAC MBOM - Feb 15PM version_Wholesale Summary Page Apr06 ii_MBOM APR 07_NA 2" xfId="26338" xr:uid="{160E6C9B-1808-4275-836E-1402E6CCAF8B}"/>
    <cellStyle name="_Jan 2006 APAC MBOM - Feb 15PM version_Wholesale Summary Page Apr06 ii_MBOM APR 07_NA_1" xfId="26339" xr:uid="{59633599-96AF-4B8E-800D-F212AEFF342B}"/>
    <cellStyle name="_Jan 2006 APAC MBOM - Feb 15PM version_Wholesale Summary Page Apr06 ii_MBOM APR 07_NA_1 2" xfId="26340" xr:uid="{CCBFDA2B-F06F-4B1C-A740-355AA8F2AAAB}"/>
    <cellStyle name="_Jan 2006 APAC MBOM - Feb 15PM version_Wholesale Summary Page Apr06 ii_MBOM APR 07_OCFAnalysis" xfId="26341" xr:uid="{05442A37-0DA3-4791-85B9-D35403A06238}"/>
    <cellStyle name="_Jan 2006 APAC MBOM - Feb 15PM version_Wholesale Summary Page Apr06 ii_MBOM APR 07_OCFAnalysis_Cost out Update" xfId="26342" xr:uid="{34FF0CBB-C74B-4CD3-A277-06F56844CEBA}"/>
    <cellStyle name="_Jan 2006 APAC MBOM - Feb 15PM version_Wholesale Summary Page Apr06 ii_MBOM APR 07_OCFAnalysis_EBIT OCF Ranges" xfId="26343" xr:uid="{0F715535-6F98-4E93-B449-22F84751C61A}"/>
    <cellStyle name="_Jan 2006 APAC MBOM - Feb 15PM version_Wholesale Summary Page Apr06 ii_MBOM APR 07_OCFAnalysis_Working Capital Graph" xfId="26344" xr:uid="{EF48AD6B-A074-4B26-B6F4-6403762D0E8C}"/>
    <cellStyle name="_Jan 2006 APAC MBOM - Feb 15PM version_Wholesale Summary Page Apr06 ii_MBOM APR 07_Quarterly Industry Volume - Corp Follow up Feb 19th" xfId="26345" xr:uid="{D3F47654-8B47-4C64-B377-846778652324}"/>
    <cellStyle name="_Jan 2006 APAC MBOM - Feb 15PM version_Wholesale Summary Page Apr06 ii_MBOM APR 07_Quarterly Industry Volume - Corp Follow up Feb 19th 2" xfId="26346" xr:uid="{B8DD2DC9-E126-49F3-A63C-AF32B30822C5}"/>
    <cellStyle name="_Jan 2006 APAC MBOM - Feb 15PM version_Wholesale Summary Page Apr06 ii_MBOM APR 07_Quarterly Industry Volume - Corp Follow up Feb 19th_Cost out Update" xfId="26347" xr:uid="{C6499F50-6AD5-468F-8E0E-C1EFE2732D67}"/>
    <cellStyle name="_Jan 2006 APAC MBOM - Feb 15PM version_Wholesale Summary Page Apr06 ii_MBOM APR 07_Quarterly Industry Volume - Corp Follow up Feb 19th_EBIT OCF Ranges" xfId="26348" xr:uid="{5AF79C5D-1C25-4E96-B08C-471492B30C24}"/>
    <cellStyle name="_Jan 2006 APAC MBOM - Feb 15PM version_Wholesale Summary Page Apr06 ii_MBOM APR 07_Quarterly Industry Volume - Corp Follow up Feb 19th_OCFAnalysis" xfId="26349" xr:uid="{49833EA8-2EC1-43DF-A1D6-092E11228CD9}"/>
    <cellStyle name="_Jan 2006 APAC MBOM - Feb 15PM version_Wholesale Summary Page Apr06 ii_MBOM APR 07_Quarterly Industry Volume - Corp Follow up Feb 19th_OCFAnalysis_Cost out Update" xfId="26350" xr:uid="{C39B1340-D5FA-4DEC-9A91-4EAD4B8E6BB3}"/>
    <cellStyle name="_Jan 2006 APAC MBOM - Feb 15PM version_Wholesale Summary Page Apr06 ii_MBOM APR 07_Quarterly Industry Volume - Corp Follow up Feb 19th_OCFAnalysis_EBIT OCF Ranges" xfId="26351" xr:uid="{43314030-6E8B-4E44-A8E1-8DDCBC3F30F6}"/>
    <cellStyle name="_Jan 2006 APAC MBOM - Feb 15PM version_Wholesale Summary Page Apr06 ii_MBOM APR 07_Quarterly Industry Volume - Corp Follow up Feb 19th_OCFAnalysis_Working Capital Graph" xfId="26352" xr:uid="{A2A9622C-EB5D-49F2-AD7F-7A1626034A28}"/>
    <cellStyle name="_Jan 2006 APAC MBOM - Feb 15PM version_Wholesale Summary Page Apr06 ii_MBOM APR 07_Quarterly Industry Volume - Corp Follow up Feb 19th_Working Capital Graph" xfId="26353" xr:uid="{8AE73714-D829-481E-ADCA-6FD1624BBEAE}"/>
    <cellStyle name="_Jan 2006 APAC MBOM - Feb 15PM version_Wholesale Summary Page Apr06 ii_MBOM APR 07_SBU_GLOBAL_NGT" xfId="26354" xr:uid="{B0068EA3-3EB5-48E8-BD62-BFAA607AA7FB}"/>
    <cellStyle name="_Jan 2006 APAC MBOM - Feb 15PM version_Wholesale Summary Page Apr06 ii_MBOM APR 07_SBU_GLOBAL_NGT 2" xfId="26355" xr:uid="{05A6812F-B623-4924-AA6A-DCE8AF4ABFFB}"/>
    <cellStyle name="_Jan 2006 APAC MBOM - Feb 15PM version_Wholesale Summary Page Apr06 ii_MBOM APR 07_SBU_GLOBAL_NGT_Cost out Update" xfId="26356" xr:uid="{0D563BAF-F293-4CD4-8443-C690CBE1E499}"/>
    <cellStyle name="_Jan 2006 APAC MBOM - Feb 15PM version_Wholesale Summary Page Apr06 ii_MBOM APR 07_SBU_GLOBAL_NGT_EBIT OCF Ranges" xfId="26357" xr:uid="{FE3E2F82-B844-4092-8CE4-6388DFAAE09F}"/>
    <cellStyle name="_Jan 2006 APAC MBOM - Feb 15PM version_Wholesale Summary Page Apr06 ii_MBOM APR 07_SBU_GLOBAL_NGT_Working Capital Graph" xfId="26358" xr:uid="{7947C3F0-3AD5-43FB-B0F7-BBD97527F634}"/>
    <cellStyle name="_Jan 2006 APAC MBOM - Feb 15PM version_Wholesale Summary Page Apr06 ii_MBOM APR 07_Working Capital Graph" xfId="26359" xr:uid="{F1CE0F3C-5950-4B3C-9E68-BC9D6E6921B9}"/>
    <cellStyle name="_Jan 2006 APAC MBOM - Feb 15PM version_Wholesale Summary Page Apr06 ii_MBOM Jan" xfId="26360" xr:uid="{4417CD63-0BA3-4992-9AAE-FA84098F6219}"/>
    <cellStyle name="_Jan 2006 APAC MBOM - Feb 15PM version_Wholesale Summary Page Apr06 ii_MBOM Jan_Cost out Update" xfId="26361" xr:uid="{A112ED27-D699-4DE1-81A1-4984264FA3FF}"/>
    <cellStyle name="_Jan 2006 APAC MBOM - Feb 15PM version_Wholesale Summary Page Apr06 ii_MBOM Jan_EBIT OCF Ranges" xfId="26362" xr:uid="{46B2DCEC-C463-47B3-AA76-7EF5A909DA74}"/>
    <cellStyle name="_Jan 2006 APAC MBOM - Feb 15PM version_Wholesale Summary Page Apr06 ii_MBOM Jan_Working Capital Graph" xfId="26363" xr:uid="{C1A5D25E-6BD2-47AD-88E3-5CF42317E1FC}"/>
    <cellStyle name="_Jan 2006 APAC MBOM - Feb 15PM version_Wholesale Summary Page Apr06 ii_MBOM Jul 07 Send" xfId="26364" xr:uid="{F98FD64F-49E1-4D1F-BEF0-2B51D3ACC096}"/>
    <cellStyle name="_Jan 2006 APAC MBOM - Feb 15PM version_Wholesale Summary Page Apr06 ii_MBOM Jul 07 Send_Cost out Update" xfId="26365" xr:uid="{EB1357AA-C178-4B72-8CE1-755CEED0B22E}"/>
    <cellStyle name="_Jan 2006 APAC MBOM - Feb 15PM version_Wholesale Summary Page Apr06 ii_MBOM Jul 07 Send_EBIT OCF Ranges" xfId="26366" xr:uid="{39C896B8-31EB-4167-A200-DCB68A6011A4}"/>
    <cellStyle name="_Jan 2006 APAC MBOM - Feb 15PM version_Wholesale Summary Page Apr06 ii_MBOM Jul 07 Send_Working Capital Graph" xfId="26367" xr:uid="{ECF4DF95-895C-4B53-953A-BF08C980EFE2}"/>
    <cellStyle name="_Jan 2006 APAC MBOM - Feb 15PM version_Wholesale Summary Page Apr06 ii_MBOM June 07 Final Send" xfId="26368" xr:uid="{7AD3B3FD-9DE7-47AE-B1EC-C94DB1FA1DB1}"/>
    <cellStyle name="_Jan 2006 APAC MBOM - Feb 15PM version_Wholesale Summary Page Apr06 ii_MBOM June 07 Final Send_Cost out Update" xfId="26369" xr:uid="{1A5B54A4-5CC4-4C7B-B3F9-A41BE240DC0E}"/>
    <cellStyle name="_Jan 2006 APAC MBOM - Feb 15PM version_Wholesale Summary Page Apr06 ii_MBOM June 07 Final Send_EBIT OCF Ranges" xfId="26370" xr:uid="{CD807FD9-3967-43DE-8D0F-20060D477C1A}"/>
    <cellStyle name="_Jan 2006 APAC MBOM - Feb 15PM version_Wholesale Summary Page Apr06 ii_MBOM June 07 Final Send_Working Capital Graph" xfId="26371" xr:uid="{86AA2258-CE47-4304-8168-369A7FBD1E25}"/>
    <cellStyle name="_Jan 2006 APAC MBOM - Feb 15PM version_Wholesale Summary Page Apr06 ii_MBOM May 07 v.2" xfId="26372" xr:uid="{2575A7C1-C9CB-4F32-BAF4-C1BDF3EA6756}"/>
    <cellStyle name="_Jan 2006 APAC MBOM - Feb 15PM version_Wholesale Summary Page Apr06 ii_MBOM May 07 v.2_Cost out Update" xfId="26373" xr:uid="{F6A3A118-702F-4629-90F5-F7A86E3D36C1}"/>
    <cellStyle name="_Jan 2006 APAC MBOM - Feb 15PM version_Wholesale Summary Page Apr06 ii_MBOM May 07 v.2_EBIT OCF Ranges" xfId="26374" xr:uid="{BBFE8569-265D-4F66-8543-4177DB54E67C}"/>
    <cellStyle name="_Jan 2006 APAC MBOM - Feb 15PM version_Wholesale Summary Page Apr06 ii_MBOM May 07 v.2_Working Capital Graph" xfId="26375" xr:uid="{4D7D6FDC-3A96-4503-8F96-321DFB6B8CD1}"/>
    <cellStyle name="_Jan 2006 APAC MBOM - Feb 15PM version_Wholesale Summary Page Apr06 ii_MBOM v.1" xfId="26376" xr:uid="{C4C637B2-4855-4B4D-95D3-B250DF488E9F}"/>
    <cellStyle name="_Jan 2006 APAC MBOM - Feb 15PM version_Wholesale Summary Page Apr06 ii_MBOM v.1 2" xfId="26377" xr:uid="{22D3B206-D729-4343-A706-7F24066E9BA3}"/>
    <cellStyle name="_Jan 2006 APAC MBOM - Feb 15PM version_Wholesale Summary Page Apr06 ii_MBOM v.1_Cash Capex 10+2" xfId="26378" xr:uid="{7C1D8E9D-51D1-4D5F-AB43-472091B948B0}"/>
    <cellStyle name="_Jan 2006 APAC MBOM - Feb 15PM version_Wholesale Summary Page Apr06 ii_MBOM v.1_Cash Capex 10+2_Cost out Update" xfId="26379" xr:uid="{99448156-495E-4A18-90C8-2B698C1D34EE}"/>
    <cellStyle name="_Jan 2006 APAC MBOM - Feb 15PM version_Wholesale Summary Page Apr06 ii_MBOM v.1_Cash Capex 10+2_EBIT OCF Ranges" xfId="26380" xr:uid="{96CAEF8D-B71F-4F1E-AADF-CA9710E8404C}"/>
    <cellStyle name="_Jan 2006 APAC MBOM - Feb 15PM version_Wholesale Summary Page Apr06 ii_MBOM v.1_Cash Capex 10+2_Working Capital Graph" xfId="26381" xr:uid="{0A5AE76A-D2A8-4796-890B-10F68DE2D690}"/>
    <cellStyle name="_Jan 2006 APAC MBOM - Feb 15PM version_Wholesale Summary Page Apr06 ii_MBOM v.1_Cost out Update" xfId="26382" xr:uid="{F5E8C645-7DCE-4C8F-962D-3B1C4965D69B}"/>
    <cellStyle name="_Jan 2006 APAC MBOM - Feb 15PM version_Wholesale Summary Page Apr06 ii_MBOM v.1_EBIT OCF Ranges" xfId="26383" xr:uid="{99415E2A-6B8F-45FC-8526-FF1D1EEF72E6}"/>
    <cellStyle name="_Jan 2006 APAC MBOM - Feb 15PM version_Wholesale Summary Page Apr06 ii_MBOM v.1_Global Operations" xfId="26384" xr:uid="{6249DB90-0709-473D-A7B1-A72B7CE6EB63}"/>
    <cellStyle name="_Jan 2006 APAC MBOM - Feb 15PM version_Wholesale Summary Page Apr06 ii_MBOM v.1_Global Operations 2" xfId="26385" xr:uid="{42D6E1AF-35D4-42C3-AA9B-370875E5E38A}"/>
    <cellStyle name="_Jan 2006 APAC MBOM - Feb 15PM version_Wholesale Summary Page Apr06 ii_MBOM v.1_NA" xfId="26386" xr:uid="{F190EE4A-38F4-4809-863F-CFA6C724185C}"/>
    <cellStyle name="_Jan 2006 APAC MBOM - Feb 15PM version_Wholesale Summary Page Apr06 ii_MBOM v.1_NA 2" xfId="26387" xr:uid="{85F4E9B0-864B-4245-B54F-A57545380D9C}"/>
    <cellStyle name="_Jan 2006 APAC MBOM - Feb 15PM version_Wholesale Summary Page Apr06 ii_MBOM v.1_NA_1" xfId="26388" xr:uid="{942695B1-B725-473E-B661-780AC2A3B5B6}"/>
    <cellStyle name="_Jan 2006 APAC MBOM - Feb 15PM version_Wholesale Summary Page Apr06 ii_MBOM v.1_NA_1 2" xfId="26389" xr:uid="{BE74DCFD-CB8B-4341-BB2D-93673FFB3CA2}"/>
    <cellStyle name="_Jan 2006 APAC MBOM - Feb 15PM version_Wholesale Summary Page Apr06 ii_MBOM v.1_OCFAnalysis" xfId="26390" xr:uid="{99AF5137-1722-4F53-A0BF-487C8BFCDD59}"/>
    <cellStyle name="_Jan 2006 APAC MBOM - Feb 15PM version_Wholesale Summary Page Apr06 ii_MBOM v.1_OCFAnalysis_Cost out Update" xfId="26391" xr:uid="{2D52D665-9713-4A8E-AFED-5875112386AE}"/>
    <cellStyle name="_Jan 2006 APAC MBOM - Feb 15PM version_Wholesale Summary Page Apr06 ii_MBOM v.1_OCFAnalysis_EBIT OCF Ranges" xfId="26392" xr:uid="{3B58910E-942E-497F-AD6E-B3D928AD2A82}"/>
    <cellStyle name="_Jan 2006 APAC MBOM - Feb 15PM version_Wholesale Summary Page Apr06 ii_MBOM v.1_OCFAnalysis_Working Capital Graph" xfId="26393" xr:uid="{602049D6-476B-434C-8ECE-39835C4C4839}"/>
    <cellStyle name="_Jan 2006 APAC MBOM - Feb 15PM version_Wholesale Summary Page Apr06 ii_MBOM v.1_Quarterly Industry Volume - Corp Follow up Feb 19th" xfId="26394" xr:uid="{9F63450C-86B6-4787-8B42-D312965320D8}"/>
    <cellStyle name="_Jan 2006 APAC MBOM - Feb 15PM version_Wholesale Summary Page Apr06 ii_MBOM v.1_Quarterly Industry Volume - Corp Follow up Feb 19th 2" xfId="26395" xr:uid="{31D82B1C-C7BC-4E6C-AE0D-88EEBBEC8631}"/>
    <cellStyle name="_Jan 2006 APAC MBOM - Feb 15PM version_Wholesale Summary Page Apr06 ii_MBOM v.1_Quarterly Industry Volume - Corp Follow up Feb 19th_Cost out Update" xfId="26396" xr:uid="{C40BF259-A98E-4A0D-806B-83EEB884A8D7}"/>
    <cellStyle name="_Jan 2006 APAC MBOM - Feb 15PM version_Wholesale Summary Page Apr06 ii_MBOM v.1_Quarterly Industry Volume - Corp Follow up Feb 19th_EBIT OCF Ranges" xfId="26397" xr:uid="{1A373832-42FC-40A3-92D0-8B041A4A8577}"/>
    <cellStyle name="_Jan 2006 APAC MBOM - Feb 15PM version_Wholesale Summary Page Apr06 ii_MBOM v.1_Quarterly Industry Volume - Corp Follow up Feb 19th_OCFAnalysis" xfId="26398" xr:uid="{D2DA7444-16C3-458C-BB8E-EFA9D4B46A58}"/>
    <cellStyle name="_Jan 2006 APAC MBOM - Feb 15PM version_Wholesale Summary Page Apr06 ii_MBOM v.1_Quarterly Industry Volume - Corp Follow up Feb 19th_OCFAnalysis_Cost out Update" xfId="26399" xr:uid="{1CCBF258-E26F-4953-91AA-78941A764BE3}"/>
    <cellStyle name="_Jan 2006 APAC MBOM - Feb 15PM version_Wholesale Summary Page Apr06 ii_MBOM v.1_Quarterly Industry Volume - Corp Follow up Feb 19th_OCFAnalysis_EBIT OCF Ranges" xfId="26400" xr:uid="{F79A59F7-E4F1-4C3D-8C92-0080724F4C06}"/>
    <cellStyle name="_Jan 2006 APAC MBOM - Feb 15PM version_Wholesale Summary Page Apr06 ii_MBOM v.1_Quarterly Industry Volume - Corp Follow up Feb 19th_OCFAnalysis_Working Capital Graph" xfId="26401" xr:uid="{47E2D3B1-D43A-4F08-9161-C27487AF6FFC}"/>
    <cellStyle name="_Jan 2006 APAC MBOM - Feb 15PM version_Wholesale Summary Page Apr06 ii_MBOM v.1_Quarterly Industry Volume - Corp Follow up Feb 19th_Working Capital Graph" xfId="26402" xr:uid="{EFE3852B-1B21-4A46-B10D-7801EF9F5BD8}"/>
    <cellStyle name="_Jan 2006 APAC MBOM - Feb 15PM version_Wholesale Summary Page Apr06 ii_MBOM v.1_SBU_GLOBAL_NGT" xfId="26403" xr:uid="{DF791B0D-A445-479A-83A0-4ED63F0AD273}"/>
    <cellStyle name="_Jan 2006 APAC MBOM - Feb 15PM version_Wholesale Summary Page Apr06 ii_MBOM v.1_SBU_GLOBAL_NGT 2" xfId="26404" xr:uid="{22CA52B9-617C-4BF1-9F94-21E492BAEB88}"/>
    <cellStyle name="_Jan 2006 APAC MBOM - Feb 15PM version_Wholesale Summary Page Apr06 ii_MBOM v.1_SBU_GLOBAL_NGT_Cost out Update" xfId="26405" xr:uid="{0E338B6A-4CEF-4D5E-A07B-166537BE0520}"/>
    <cellStyle name="_Jan 2006 APAC MBOM - Feb 15PM version_Wholesale Summary Page Apr06 ii_MBOM v.1_SBU_GLOBAL_NGT_EBIT OCF Ranges" xfId="26406" xr:uid="{A5D2655E-79BF-4AFC-8B9E-AEFF7CF9CAD3}"/>
    <cellStyle name="_Jan 2006 APAC MBOM - Feb 15PM version_Wholesale Summary Page Apr06 ii_MBOM v.1_SBU_GLOBAL_NGT_Working Capital Graph" xfId="26407" xr:uid="{0D3510AB-00F8-44AA-87CC-F16597DA3860}"/>
    <cellStyle name="_Jan 2006 APAC MBOM - Feb 15PM version_Wholesale Summary Page Apr06 ii_MBOM v.1_Working Capital Graph" xfId="26408" xr:uid="{F8864BB0-D099-4795-8547-51731D2DE557}"/>
    <cellStyle name="_Jan 2006 APAC MBOM - Feb 15PM version_Wholesale Summary Page Apr06 ii_MBOM v.2" xfId="26409" xr:uid="{3FE71A71-A3B6-4A1C-904D-382125940291}"/>
    <cellStyle name="_Jan 2006 APAC MBOM - Feb 15PM version_Wholesale Summary Page Apr06 ii_MBOM v.2 2" xfId="26410" xr:uid="{796E69F9-85FB-4638-BE78-96787BB5BEFD}"/>
    <cellStyle name="_Jan 2006 APAC MBOM - Feb 15PM version_Wholesale Summary Page Apr06 ii_MBOM v.2_Cash Capex 10+2" xfId="26411" xr:uid="{F9B1661A-7769-4F6F-BAD0-EA8E9A8FB3FF}"/>
    <cellStyle name="_Jan 2006 APAC MBOM - Feb 15PM version_Wholesale Summary Page Apr06 ii_MBOM v.2_Cash Capex 10+2_Cost out Update" xfId="26412" xr:uid="{12128250-76D4-450F-8A7C-EDBC88510B58}"/>
    <cellStyle name="_Jan 2006 APAC MBOM - Feb 15PM version_Wholesale Summary Page Apr06 ii_MBOM v.2_Cash Capex 10+2_EBIT OCF Ranges" xfId="26413" xr:uid="{F4322EFA-699A-45B5-96D5-F883C7FE10CD}"/>
    <cellStyle name="_Jan 2006 APAC MBOM - Feb 15PM version_Wholesale Summary Page Apr06 ii_MBOM v.2_Cash Capex 10+2_Working Capital Graph" xfId="26414" xr:uid="{540732FF-2E0A-4527-B9B0-0E5E61EEDB56}"/>
    <cellStyle name="_Jan 2006 APAC MBOM - Feb 15PM version_Wholesale Summary Page Apr06 ii_MBOM v.2_Cost out Update" xfId="26415" xr:uid="{FDFB76C8-8167-40BD-871B-40B23E7D7F08}"/>
    <cellStyle name="_Jan 2006 APAC MBOM - Feb 15PM version_Wholesale Summary Page Apr06 ii_MBOM v.2_EBIT OCF Ranges" xfId="26416" xr:uid="{E52EF3C4-1D8F-4668-B35C-0CEBACCED786}"/>
    <cellStyle name="_Jan 2006 APAC MBOM - Feb 15PM version_Wholesale Summary Page Apr06 ii_MBOM v.2_Global Operations" xfId="26417" xr:uid="{70D8DA3A-F2E4-487E-8D51-D706737BFCC1}"/>
    <cellStyle name="_Jan 2006 APAC MBOM - Feb 15PM version_Wholesale Summary Page Apr06 ii_MBOM v.2_Global Operations 2" xfId="26418" xr:uid="{47C694F4-1A82-406D-B4EC-A62FCDEF3103}"/>
    <cellStyle name="_Jan 2006 APAC MBOM - Feb 15PM version_Wholesale Summary Page Apr06 ii_MBOM v.2_NA" xfId="26419" xr:uid="{724278AB-4E79-478A-A16A-2AFF28CFD851}"/>
    <cellStyle name="_Jan 2006 APAC MBOM - Feb 15PM version_Wholesale Summary Page Apr06 ii_MBOM v.2_NA 2" xfId="26420" xr:uid="{4D9B9064-7480-4612-836F-18517CC405A6}"/>
    <cellStyle name="_Jan 2006 APAC MBOM - Feb 15PM version_Wholesale Summary Page Apr06 ii_MBOM v.2_NA_1" xfId="26421" xr:uid="{E8E98A71-A070-4455-BBF5-AF5F203155DD}"/>
    <cellStyle name="_Jan 2006 APAC MBOM - Feb 15PM version_Wholesale Summary Page Apr06 ii_MBOM v.2_NA_1 2" xfId="26422" xr:uid="{88AC1A84-54ED-4BB6-9DA2-A5E13AECE92E}"/>
    <cellStyle name="_Jan 2006 APAC MBOM - Feb 15PM version_Wholesale Summary Page Apr06 ii_MBOM v.2_OCFAnalysis" xfId="26423" xr:uid="{431D0E08-6F42-4115-A8D0-FA08AD800857}"/>
    <cellStyle name="_Jan 2006 APAC MBOM - Feb 15PM version_Wholesale Summary Page Apr06 ii_MBOM v.2_OCFAnalysis_Cost out Update" xfId="26424" xr:uid="{C75AA04E-4394-405B-BC77-5D6D3D4F2465}"/>
    <cellStyle name="_Jan 2006 APAC MBOM - Feb 15PM version_Wholesale Summary Page Apr06 ii_MBOM v.2_OCFAnalysis_EBIT OCF Ranges" xfId="26425" xr:uid="{2F7BC2F7-BFC3-4F34-8E57-4D66D12BC613}"/>
    <cellStyle name="_Jan 2006 APAC MBOM - Feb 15PM version_Wholesale Summary Page Apr06 ii_MBOM v.2_OCFAnalysis_Working Capital Graph" xfId="26426" xr:uid="{703EA403-86BD-4C2B-9BFC-D56D384D11F4}"/>
    <cellStyle name="_Jan 2006 APAC MBOM - Feb 15PM version_Wholesale Summary Page Apr06 ii_MBOM v.2_Quarterly Industry Volume - Corp Follow up Feb 19th" xfId="26427" xr:uid="{2709D7DD-B062-47B1-9C81-B3C086C2FB59}"/>
    <cellStyle name="_Jan 2006 APAC MBOM - Feb 15PM version_Wholesale Summary Page Apr06 ii_MBOM v.2_Quarterly Industry Volume - Corp Follow up Feb 19th 2" xfId="26428" xr:uid="{969F35DF-FAF5-41F6-AC01-A852D6EA2203}"/>
    <cellStyle name="_Jan 2006 APAC MBOM - Feb 15PM version_Wholesale Summary Page Apr06 ii_MBOM v.2_Quarterly Industry Volume - Corp Follow up Feb 19th_Cost out Update" xfId="26429" xr:uid="{1FC89301-93E9-40B3-A1E8-62780C3AEF1D}"/>
    <cellStyle name="_Jan 2006 APAC MBOM - Feb 15PM version_Wholesale Summary Page Apr06 ii_MBOM v.2_Quarterly Industry Volume - Corp Follow up Feb 19th_EBIT OCF Ranges" xfId="26430" xr:uid="{4CD3B0CB-4EF1-4641-BA73-3958F27194FE}"/>
    <cellStyle name="_Jan 2006 APAC MBOM - Feb 15PM version_Wholesale Summary Page Apr06 ii_MBOM v.2_Quarterly Industry Volume - Corp Follow up Feb 19th_OCFAnalysis" xfId="26431" xr:uid="{E4861710-82D6-42C1-BD70-F21E9CA77FA1}"/>
    <cellStyle name="_Jan 2006 APAC MBOM - Feb 15PM version_Wholesale Summary Page Apr06 ii_MBOM v.2_Quarterly Industry Volume - Corp Follow up Feb 19th_OCFAnalysis_Cost out Update" xfId="26432" xr:uid="{B2C469A1-2EEB-483D-B958-F0487FC279DB}"/>
    <cellStyle name="_Jan 2006 APAC MBOM - Feb 15PM version_Wholesale Summary Page Apr06 ii_MBOM v.2_Quarterly Industry Volume - Corp Follow up Feb 19th_OCFAnalysis_EBIT OCF Ranges" xfId="26433" xr:uid="{56DB3D64-EEAF-44BA-A1AD-C06D4C493781}"/>
    <cellStyle name="_Jan 2006 APAC MBOM - Feb 15PM version_Wholesale Summary Page Apr06 ii_MBOM v.2_Quarterly Industry Volume - Corp Follow up Feb 19th_OCFAnalysis_Working Capital Graph" xfId="26434" xr:uid="{45B31C03-8A35-4576-B134-34043A8669FC}"/>
    <cellStyle name="_Jan 2006 APAC MBOM - Feb 15PM version_Wholesale Summary Page Apr06 ii_MBOM v.2_Quarterly Industry Volume - Corp Follow up Feb 19th_Working Capital Graph" xfId="26435" xr:uid="{E0B847A1-3BC8-48F6-B0AE-B26671362E61}"/>
    <cellStyle name="_Jan 2006 APAC MBOM - Feb 15PM version_Wholesale Summary Page Apr06 ii_MBOM v.2_SBU_GLOBAL_NGT" xfId="26436" xr:uid="{344CA46C-53C9-4DAF-92D9-DFF960C74FDE}"/>
    <cellStyle name="_Jan 2006 APAC MBOM - Feb 15PM version_Wholesale Summary Page Apr06 ii_MBOM v.2_SBU_GLOBAL_NGT 2" xfId="26437" xr:uid="{01C19C8B-AF99-49C7-9CF9-31B280BB7906}"/>
    <cellStyle name="_Jan 2006 APAC MBOM - Feb 15PM version_Wholesale Summary Page Apr06 ii_MBOM v.2_SBU_GLOBAL_NGT_Cost out Update" xfId="26438" xr:uid="{99F31035-A8D0-49EA-8CA1-64FB5DD2A5C6}"/>
    <cellStyle name="_Jan 2006 APAC MBOM - Feb 15PM version_Wholesale Summary Page Apr06 ii_MBOM v.2_SBU_GLOBAL_NGT_EBIT OCF Ranges" xfId="26439" xr:uid="{0627F6AD-43A5-4DB7-819D-F5C697F12D18}"/>
    <cellStyle name="_Jan 2006 APAC MBOM - Feb 15PM version_Wholesale Summary Page Apr06 ii_MBOM v.2_SBU_GLOBAL_NGT_Working Capital Graph" xfId="26440" xr:uid="{F242BA96-0B7A-409D-A4BC-713DCF0E581E}"/>
    <cellStyle name="_Jan 2006 APAC MBOM - Feb 15PM version_Wholesale Summary Page Apr06 ii_MBOM v.2_Working Capital Graph" xfId="26441" xr:uid="{572AF4A5-F1A5-407D-B094-50498F4050DB}"/>
    <cellStyle name="_Jan 2006 APAC MBOM - Feb 15PM version_Wholesale Summary Page Apr06 ii_MBOM v.3" xfId="26442" xr:uid="{516CB82F-1991-495D-A7D4-8A941E06E827}"/>
    <cellStyle name="_Jan 2006 APAC MBOM - Feb 15PM version_Wholesale Summary Page Apr06 ii_MBOM v.3 2" xfId="26443" xr:uid="{2489DBAD-1819-4EA9-92C9-FA588CD5063C}"/>
    <cellStyle name="_Jan 2006 APAC MBOM - Feb 15PM version_Wholesale Summary Page Apr06 ii_MBOM v.3_Cash Capex 10+2" xfId="26444" xr:uid="{EF313C3B-992A-4C4B-993A-FCF79DE909CB}"/>
    <cellStyle name="_Jan 2006 APAC MBOM - Feb 15PM version_Wholesale Summary Page Apr06 ii_MBOM v.3_Cash Capex 10+2_Cost out Update" xfId="26445" xr:uid="{8687FE55-A05F-4DA5-8109-93DB7A743903}"/>
    <cellStyle name="_Jan 2006 APAC MBOM - Feb 15PM version_Wholesale Summary Page Apr06 ii_MBOM v.3_Cash Capex 10+2_EBIT OCF Ranges" xfId="26446" xr:uid="{F3C10F80-8342-429E-8707-F2D0B38F1338}"/>
    <cellStyle name="_Jan 2006 APAC MBOM - Feb 15PM version_Wholesale Summary Page Apr06 ii_MBOM v.3_Cash Capex 10+2_Working Capital Graph" xfId="26447" xr:uid="{EC578D02-E175-4405-88B9-E58D80EF0A21}"/>
    <cellStyle name="_Jan 2006 APAC MBOM - Feb 15PM version_Wholesale Summary Page Apr06 ii_MBOM v.3_Cost out Update" xfId="26448" xr:uid="{0B807C28-B5E5-4B54-B99E-728A4F61AE6A}"/>
    <cellStyle name="_Jan 2006 APAC MBOM - Feb 15PM version_Wholesale Summary Page Apr06 ii_MBOM v.3_EBIT OCF Ranges" xfId="26449" xr:uid="{695FDDF3-47EC-4361-B97C-B5788D70EF14}"/>
    <cellStyle name="_Jan 2006 APAC MBOM - Feb 15PM version_Wholesale Summary Page Apr06 ii_MBOM v.3_Global Operations" xfId="26450" xr:uid="{BE1B627D-9549-46DA-9A7E-33333D9BF577}"/>
    <cellStyle name="_Jan 2006 APAC MBOM - Feb 15PM version_Wholesale Summary Page Apr06 ii_MBOM v.3_Global Operations 2" xfId="26451" xr:uid="{ADE97EB8-4F62-4EA7-81B1-1BC26D5D0B27}"/>
    <cellStyle name="_Jan 2006 APAC MBOM - Feb 15PM version_Wholesale Summary Page Apr06 ii_MBOM v.3_NA" xfId="26452" xr:uid="{577EE642-1095-439B-8B50-87D2C70EB576}"/>
    <cellStyle name="_Jan 2006 APAC MBOM - Feb 15PM version_Wholesale Summary Page Apr06 ii_MBOM v.3_NA 2" xfId="26453" xr:uid="{EE328B82-88CA-4B08-BE9E-A9AF87DAA2B2}"/>
    <cellStyle name="_Jan 2006 APAC MBOM - Feb 15PM version_Wholesale Summary Page Apr06 ii_MBOM v.3_NA_1" xfId="26454" xr:uid="{DFDB3AC6-F92E-4571-A97A-D29D27DFEF66}"/>
    <cellStyle name="_Jan 2006 APAC MBOM - Feb 15PM version_Wholesale Summary Page Apr06 ii_MBOM v.3_NA_1 2" xfId="26455" xr:uid="{51992F6E-3FC2-46DC-869F-99BBCAFC70A1}"/>
    <cellStyle name="_Jan 2006 APAC MBOM - Feb 15PM version_Wholesale Summary Page Apr06 ii_MBOM v.3_OCFAnalysis" xfId="26456" xr:uid="{747AC927-EF79-4EA8-9AC6-46C5CC979E2A}"/>
    <cellStyle name="_Jan 2006 APAC MBOM - Feb 15PM version_Wholesale Summary Page Apr06 ii_MBOM v.3_OCFAnalysis_Cost out Update" xfId="26457" xr:uid="{4E53A7B7-E84D-45B5-8455-62EC833BF31C}"/>
    <cellStyle name="_Jan 2006 APAC MBOM - Feb 15PM version_Wholesale Summary Page Apr06 ii_MBOM v.3_OCFAnalysis_EBIT OCF Ranges" xfId="26458" xr:uid="{917AF26B-B1B0-499D-8BC6-C474E00FBC53}"/>
    <cellStyle name="_Jan 2006 APAC MBOM - Feb 15PM version_Wholesale Summary Page Apr06 ii_MBOM v.3_OCFAnalysis_Working Capital Graph" xfId="26459" xr:uid="{F2877DF8-99F2-4B56-ABFC-8966A76B190A}"/>
    <cellStyle name="_Jan 2006 APAC MBOM - Feb 15PM version_Wholesale Summary Page Apr06 ii_MBOM v.3_Quarterly Industry Volume - Corp Follow up Feb 19th" xfId="26460" xr:uid="{C4CEB010-EA9B-4221-A423-7CEC394B3DA4}"/>
    <cellStyle name="_Jan 2006 APAC MBOM - Feb 15PM version_Wholesale Summary Page Apr06 ii_MBOM v.3_Quarterly Industry Volume - Corp Follow up Feb 19th 2" xfId="26461" xr:uid="{E4AE9193-3910-43CA-AA01-A9162C974379}"/>
    <cellStyle name="_Jan 2006 APAC MBOM - Feb 15PM version_Wholesale Summary Page Apr06 ii_MBOM v.3_Quarterly Industry Volume - Corp Follow up Feb 19th_Cost out Update" xfId="26462" xr:uid="{37BD1856-63DB-4CC5-8982-69F0E867F350}"/>
    <cellStyle name="_Jan 2006 APAC MBOM - Feb 15PM version_Wholesale Summary Page Apr06 ii_MBOM v.3_Quarterly Industry Volume - Corp Follow up Feb 19th_EBIT OCF Ranges" xfId="26463" xr:uid="{DE2A8B97-0374-4936-856D-C49FCAC37BFC}"/>
    <cellStyle name="_Jan 2006 APAC MBOM - Feb 15PM version_Wholesale Summary Page Apr06 ii_MBOM v.3_Quarterly Industry Volume - Corp Follow up Feb 19th_OCFAnalysis" xfId="26464" xr:uid="{5E709026-5CFA-4F39-A06E-27DD9EBAC5D5}"/>
    <cellStyle name="_Jan 2006 APAC MBOM - Feb 15PM version_Wholesale Summary Page Apr06 ii_MBOM v.3_Quarterly Industry Volume - Corp Follow up Feb 19th_OCFAnalysis_Cost out Update" xfId="26465" xr:uid="{D83106DD-5093-46E7-B50B-03714C2F4225}"/>
    <cellStyle name="_Jan 2006 APAC MBOM - Feb 15PM version_Wholesale Summary Page Apr06 ii_MBOM v.3_Quarterly Industry Volume - Corp Follow up Feb 19th_OCFAnalysis_EBIT OCF Ranges" xfId="26466" xr:uid="{9CAE451A-6E6E-4490-921F-7609E4DC0B6D}"/>
    <cellStyle name="_Jan 2006 APAC MBOM - Feb 15PM version_Wholesale Summary Page Apr06 ii_MBOM v.3_Quarterly Industry Volume - Corp Follow up Feb 19th_OCFAnalysis_Working Capital Graph" xfId="26467" xr:uid="{B49D9093-6318-4622-A034-C0D70439916D}"/>
    <cellStyle name="_Jan 2006 APAC MBOM - Feb 15PM version_Wholesale Summary Page Apr06 ii_MBOM v.3_Quarterly Industry Volume - Corp Follow up Feb 19th_Working Capital Graph" xfId="26468" xr:uid="{AAD72536-E189-473C-975E-A41E8A80D8EB}"/>
    <cellStyle name="_Jan 2006 APAC MBOM - Feb 15PM version_Wholesale Summary Page Apr06 ii_MBOM v.3_SBU_GLOBAL_NGT" xfId="26469" xr:uid="{AEB61E99-C9FE-426A-97C4-F0E4CB71A42F}"/>
    <cellStyle name="_Jan 2006 APAC MBOM - Feb 15PM version_Wholesale Summary Page Apr06 ii_MBOM v.3_SBU_GLOBAL_NGT 2" xfId="26470" xr:uid="{A3CCC2AE-4843-4596-9888-2FD12368BD57}"/>
    <cellStyle name="_Jan 2006 APAC MBOM - Feb 15PM version_Wholesale Summary Page Apr06 ii_MBOM v.3_SBU_GLOBAL_NGT_Cost out Update" xfId="26471" xr:uid="{420D5703-ACA1-4B02-BB2D-BEE3DD4D2A14}"/>
    <cellStyle name="_Jan 2006 APAC MBOM - Feb 15PM version_Wholesale Summary Page Apr06 ii_MBOM v.3_SBU_GLOBAL_NGT_EBIT OCF Ranges" xfId="26472" xr:uid="{9020E821-0B35-411A-A7C1-A707EFC195FD}"/>
    <cellStyle name="_Jan 2006 APAC MBOM - Feb 15PM version_Wholesale Summary Page Apr06 ii_MBOM v.3_SBU_GLOBAL_NGT_Working Capital Graph" xfId="26473" xr:uid="{57EA705C-19C7-4208-9694-EB0936F9213B}"/>
    <cellStyle name="_Jan 2006 APAC MBOM - Feb 15PM version_Wholesale Summary Page Apr06 ii_MBOM v.3_Working Capital Graph" xfId="26474" xr:uid="{A214B011-EEDA-4422-B9F5-C9DCC5B8B0A7}"/>
    <cellStyle name="_Jan 2006 APAC MBOM - Feb 15PM version_Wholesale Summary Page Apr06 ii_MBOM_Cash Capex 10+2" xfId="26475" xr:uid="{D9FE234D-D815-4EBD-B0D2-DFFF1C5E693F}"/>
    <cellStyle name="_Jan 2006 APAC MBOM - Feb 15PM version_Wholesale Summary Page Apr06 ii_MBOM_Cash Capex 10+2_Cost out Update" xfId="26476" xr:uid="{03A0A184-4A21-4A4F-8256-C84F1C3D8EEB}"/>
    <cellStyle name="_Jan 2006 APAC MBOM - Feb 15PM version_Wholesale Summary Page Apr06 ii_MBOM_Cash Capex 10+2_EBIT OCF Ranges" xfId="26477" xr:uid="{B7C00B23-A778-4427-9BBC-C5650F23EDE5}"/>
    <cellStyle name="_Jan 2006 APAC MBOM - Feb 15PM version_Wholesale Summary Page Apr06 ii_MBOM_Cash Capex 10+2_Working Capital Graph" xfId="26478" xr:uid="{2B7308AB-823C-406C-9240-1365B4B89CC6}"/>
    <cellStyle name="_Jan 2006 APAC MBOM - Feb 15PM version_Wholesale Summary Page Apr06 ii_MBOM_Cost out Update" xfId="26479" xr:uid="{37A0BBCF-9445-415E-A2CA-B8F4F4CE0867}"/>
    <cellStyle name="_Jan 2006 APAC MBOM - Feb 15PM version_Wholesale Summary Page Apr06 ii_MBOM_EBIT OCF Ranges" xfId="26480" xr:uid="{2C30580C-DA08-498D-8160-6A0AF50F1B7B}"/>
    <cellStyle name="_Jan 2006 APAC MBOM - Feb 15PM version_Wholesale Summary Page Apr06 ii_MBOM_Global Operations" xfId="26481" xr:uid="{4858FE93-CF45-4286-9F26-C91C0475E1B3}"/>
    <cellStyle name="_Jan 2006 APAC MBOM - Feb 15PM version_Wholesale Summary Page Apr06 ii_MBOM_Global Operations 2" xfId="26482" xr:uid="{8DD78453-3A8D-4A80-8808-83ACA4CED1FF}"/>
    <cellStyle name="_Jan 2006 APAC MBOM - Feb 15PM version_Wholesale Summary Page Apr06 ii_MBOM_NA" xfId="26483" xr:uid="{9BA0CBFA-4944-4A51-8499-2971F289C46A}"/>
    <cellStyle name="_Jan 2006 APAC MBOM - Feb 15PM version_Wholesale Summary Page Apr06 ii_MBOM_NA 2" xfId="26484" xr:uid="{CDAC201A-1B56-42AF-8F8D-8834BC86EAE8}"/>
    <cellStyle name="_Jan 2006 APAC MBOM - Feb 15PM version_Wholesale Summary Page Apr06 ii_MBOM_NA_1" xfId="26485" xr:uid="{02CBA270-C46B-4AC6-BA0C-DBFD10A66D58}"/>
    <cellStyle name="_Jan 2006 APAC MBOM - Feb 15PM version_Wholesale Summary Page Apr06 ii_MBOM_NA_1 2" xfId="26486" xr:uid="{539D5EDC-E62D-4606-A809-56D433B340DF}"/>
    <cellStyle name="_Jan 2006 APAC MBOM - Feb 15PM version_Wholesale Summary Page Apr06 ii_MBOM_OCFAnalysis" xfId="26487" xr:uid="{0B9B2543-614E-44D9-8F24-76EED676C018}"/>
    <cellStyle name="_Jan 2006 APAC MBOM - Feb 15PM version_Wholesale Summary Page Apr06 ii_MBOM_OCFAnalysis_Cost out Update" xfId="26488" xr:uid="{A97CE5C3-505A-45F7-9C77-A1E5474FB605}"/>
    <cellStyle name="_Jan 2006 APAC MBOM - Feb 15PM version_Wholesale Summary Page Apr06 ii_MBOM_OCFAnalysis_EBIT OCF Ranges" xfId="26489" xr:uid="{903EA0C1-4C00-491C-846F-B941507FAFAF}"/>
    <cellStyle name="_Jan 2006 APAC MBOM - Feb 15PM version_Wholesale Summary Page Apr06 ii_MBOM_OCFAnalysis_Working Capital Graph" xfId="26490" xr:uid="{870EE422-20B2-4213-8EBB-EEEB27A55AD9}"/>
    <cellStyle name="_Jan 2006 APAC MBOM - Feb 15PM version_Wholesale Summary Page Apr06 ii_MBOM_Quarterly Industry Volume - Corp Follow up Feb 19th" xfId="26491" xr:uid="{5F5C44B5-DDE0-473A-B560-DCD77F370857}"/>
    <cellStyle name="_Jan 2006 APAC MBOM - Feb 15PM version_Wholesale Summary Page Apr06 ii_MBOM_Quarterly Industry Volume - Corp Follow up Feb 19th 2" xfId="26492" xr:uid="{DF8F2E7C-AE9F-4182-A4FF-8D0C2DA5A253}"/>
    <cellStyle name="_Jan 2006 APAC MBOM - Feb 15PM version_Wholesale Summary Page Apr06 ii_MBOM_Quarterly Industry Volume - Corp Follow up Feb 19th_Cost out Update" xfId="26493" xr:uid="{01215F4C-1D3B-493E-8C81-46E1C2D4B17D}"/>
    <cellStyle name="_Jan 2006 APAC MBOM - Feb 15PM version_Wholesale Summary Page Apr06 ii_MBOM_Quarterly Industry Volume - Corp Follow up Feb 19th_EBIT OCF Ranges" xfId="26494" xr:uid="{584F12F7-6CFC-4AF4-9095-86F77A0D9714}"/>
    <cellStyle name="_Jan 2006 APAC MBOM - Feb 15PM version_Wholesale Summary Page Apr06 ii_MBOM_Quarterly Industry Volume - Corp Follow up Feb 19th_OCFAnalysis" xfId="26495" xr:uid="{63DA5BA2-1A61-4942-8B94-3F04DA1E69E3}"/>
    <cellStyle name="_Jan 2006 APAC MBOM - Feb 15PM version_Wholesale Summary Page Apr06 ii_MBOM_Quarterly Industry Volume - Corp Follow up Feb 19th_OCFAnalysis_Cost out Update" xfId="26496" xr:uid="{42BC9113-1256-40FD-9EE9-CCA2B2B79C28}"/>
    <cellStyle name="_Jan 2006 APAC MBOM - Feb 15PM version_Wholesale Summary Page Apr06 ii_MBOM_Quarterly Industry Volume - Corp Follow up Feb 19th_OCFAnalysis_EBIT OCF Ranges" xfId="26497" xr:uid="{D9E194D6-6917-42C3-A53F-42C9F137B8D2}"/>
    <cellStyle name="_Jan 2006 APAC MBOM - Feb 15PM version_Wholesale Summary Page Apr06 ii_MBOM_Quarterly Industry Volume - Corp Follow up Feb 19th_OCFAnalysis_Working Capital Graph" xfId="26498" xr:uid="{4A8B3603-319B-461A-98C7-037E09A1EC06}"/>
    <cellStyle name="_Jan 2006 APAC MBOM - Feb 15PM version_Wholesale Summary Page Apr06 ii_MBOM_Quarterly Industry Volume - Corp Follow up Feb 19th_Working Capital Graph" xfId="26499" xr:uid="{1AAB2437-41AA-41E7-9F6F-1B9C157E0BEB}"/>
    <cellStyle name="_Jan 2006 APAC MBOM - Feb 15PM version_Wholesale Summary Page Apr06 ii_MBOM_SBU_GLOBAL_NGT" xfId="26500" xr:uid="{673A528B-4AA4-4885-97A3-B13FC4A1B65F}"/>
    <cellStyle name="_Jan 2006 APAC MBOM - Feb 15PM version_Wholesale Summary Page Apr06 ii_MBOM_SBU_GLOBAL_NGT 2" xfId="26501" xr:uid="{300568D3-4B18-4ECD-AB40-2CCFD58E04DF}"/>
    <cellStyle name="_Jan 2006 APAC MBOM - Feb 15PM version_Wholesale Summary Page Apr06 ii_MBOM_SBU_GLOBAL_NGT_Cost out Update" xfId="26502" xr:uid="{AD479C1F-3E84-4086-85E6-F2E3889D08B5}"/>
    <cellStyle name="_Jan 2006 APAC MBOM - Feb 15PM version_Wholesale Summary Page Apr06 ii_MBOM_SBU_GLOBAL_NGT_EBIT OCF Ranges" xfId="26503" xr:uid="{7AAE7AF9-466B-4696-8391-9B6A7D92BEE2}"/>
    <cellStyle name="_Jan 2006 APAC MBOM - Feb 15PM version_Wholesale Summary Page Apr06 ii_MBOM_SBU_GLOBAL_NGT_Working Capital Graph" xfId="26504" xr:uid="{C3C36628-625A-4299-8DBC-134E8BF85FA0}"/>
    <cellStyle name="_Jan 2006 APAC MBOM - Feb 15PM version_Wholesale Summary Page Apr06 ii_MBOM_Working Capital Graph" xfId="26505" xr:uid="{6773A8A2-00D4-4994-8E28-7D1A1A0BA2CE}"/>
    <cellStyle name="_Jan 2006 APAC MBOM - Feb 15PM version_Wholesale Summary Page Apr06 ii_NA" xfId="26506" xr:uid="{DF62E7A0-4F3B-4B4B-9801-2008B98509A6}"/>
    <cellStyle name="_Jan 2006 APAC MBOM - Feb 15PM version_Wholesale Summary Page Apr06 ii_NA 2" xfId="26507" xr:uid="{00D46144-4EED-481D-9C4E-52B6D914CFF4}"/>
    <cellStyle name="_Jan 2006 APAC MBOM - Feb 15PM version_Wholesale Summary Page Apr06 ii_NA_1" xfId="26508" xr:uid="{B9EB0BE0-B625-4DD8-9CE0-462A558E0086}"/>
    <cellStyle name="_Jan 2006 APAC MBOM - Feb 15PM version_Wholesale Summary Page Apr06 ii_NA_1 2" xfId="26509" xr:uid="{97934D5A-EEA2-423F-BE0D-3EB0CDAD835C}"/>
    <cellStyle name="_Jan 2006 APAC MBOM - Feb 15PM version_Wholesale Summary Page Apr06 ii_OCFAnalysis" xfId="26510" xr:uid="{EF1FE310-3DF2-4D23-A15F-B0FD0F155AB8}"/>
    <cellStyle name="_Jan 2006 APAC MBOM - Feb 15PM version_Wholesale Summary Page Apr06 ii_OCFAnalysis_Cost out Update" xfId="26511" xr:uid="{7C65D4A6-4927-45E5-A436-EBFC6DDBEBA7}"/>
    <cellStyle name="_Jan 2006 APAC MBOM - Feb 15PM version_Wholesale Summary Page Apr06 ii_OCFAnalysis_EBIT OCF Ranges" xfId="26512" xr:uid="{FC3D2ECF-A73F-4822-B35F-0D58DF472876}"/>
    <cellStyle name="_Jan 2006 APAC MBOM - Feb 15PM version_Wholesale Summary Page Apr06 ii_OCFAnalysis_Working Capital Graph" xfId="26513" xr:uid="{5A5F1C6C-B973-4128-A153-E524F8F26FE7}"/>
    <cellStyle name="_Jan 2006 APAC MBOM - Feb 15PM version_Wholesale Summary Page Apr06 ii_Quarterly Industry Volume - Corp Follow up Feb 19th" xfId="26514" xr:uid="{7809A82F-9F52-4B98-9FAD-2B7D4BD3E2C4}"/>
    <cellStyle name="_Jan 2006 APAC MBOM - Feb 15PM version_Wholesale Summary Page Apr06 ii_Quarterly Industry Volume - Corp Follow up Feb 19th 2" xfId="26515" xr:uid="{5D82CB23-887E-47E3-A297-46A95EE72454}"/>
    <cellStyle name="_Jan 2006 APAC MBOM - Feb 15PM version_Wholesale Summary Page Apr06 ii_Quarterly Industry Volume - Corp Follow up Feb 19th_Cost out Update" xfId="26516" xr:uid="{1708896A-FB46-49E3-A4CD-E420DA035A7A}"/>
    <cellStyle name="_Jan 2006 APAC MBOM - Feb 15PM version_Wholesale Summary Page Apr06 ii_Quarterly Industry Volume - Corp Follow up Feb 19th_EBIT OCF Ranges" xfId="26517" xr:uid="{F364644D-436C-477F-B18D-468D04F8D2FB}"/>
    <cellStyle name="_Jan 2006 APAC MBOM - Feb 15PM version_Wholesale Summary Page Apr06 ii_Quarterly Industry Volume - Corp Follow up Feb 19th_OCFAnalysis" xfId="26518" xr:uid="{BCE5331C-D9D2-4345-A321-8031E266CF1D}"/>
    <cellStyle name="_Jan 2006 APAC MBOM - Feb 15PM version_Wholesale Summary Page Apr06 ii_Quarterly Industry Volume - Corp Follow up Feb 19th_OCFAnalysis_Cost out Update" xfId="26519" xr:uid="{2651D34B-D8C9-41B9-8D46-8BB4489ED10D}"/>
    <cellStyle name="_Jan 2006 APAC MBOM - Feb 15PM version_Wholesale Summary Page Apr06 ii_Quarterly Industry Volume - Corp Follow up Feb 19th_OCFAnalysis_EBIT OCF Ranges" xfId="26520" xr:uid="{B1CB6C9E-021D-428F-A346-4FBC3FE0F043}"/>
    <cellStyle name="_Jan 2006 APAC MBOM - Feb 15PM version_Wholesale Summary Page Apr06 ii_Quarterly Industry Volume - Corp Follow up Feb 19th_OCFAnalysis_Working Capital Graph" xfId="26521" xr:uid="{C78088D2-0068-45D3-8D5A-ECC26362D02D}"/>
    <cellStyle name="_Jan 2006 APAC MBOM - Feb 15PM version_Wholesale Summary Page Apr06 ii_Quarterly Industry Volume - Corp Follow up Feb 19th_Working Capital Graph" xfId="26522" xr:uid="{7FDBC4F6-26A7-4218-B514-FEF6B9BDC900}"/>
    <cellStyle name="_Jan 2006 APAC MBOM - Feb 15PM version_Wholesale Summary Page Apr06 ii_SBU_GLOBAL_NGT" xfId="26523" xr:uid="{E0A8B186-E4B0-4F66-A7A8-3B404A93298F}"/>
    <cellStyle name="_Jan 2006 APAC MBOM - Feb 15PM version_Wholesale Summary Page Apr06 ii_SBU_GLOBAL_NGT 2" xfId="26524" xr:uid="{A571BE42-018E-45F0-808F-AFB8571913CC}"/>
    <cellStyle name="_Jan 2006 APAC MBOM - Feb 15PM version_Wholesale Summary Page Apr06 ii_SBU_GLOBAL_NGT_Cost out Update" xfId="26525" xr:uid="{BF52C28E-B182-4054-A48D-25F00C03FF53}"/>
    <cellStyle name="_Jan 2006 APAC MBOM - Feb 15PM version_Wholesale Summary Page Apr06 ii_SBU_GLOBAL_NGT_EBIT OCF Ranges" xfId="26526" xr:uid="{4C7BE0A5-BF18-4834-A9EF-96748C4789A8}"/>
    <cellStyle name="_Jan 2006 APAC MBOM - Feb 15PM version_Wholesale Summary Page Apr06 ii_SBU_GLOBAL_NGT_Working Capital Graph" xfId="26527" xr:uid="{47943927-1874-4568-AD5C-20445D955A47}"/>
    <cellStyle name="_Jan 2006 APAC MBOM - Feb 15PM version_Wholesale Summary Page Apr06 ii_SPTFIN MBOM Inputs AUG 07" xfId="26528" xr:uid="{4F379C78-36A2-4B2C-8C0C-E31D0B1A1B1F}"/>
    <cellStyle name="_Jan 2006 APAC MBOM - Feb 15PM version_Wholesale Summary Page Apr06 ii_SPTFIN MBOM Inputs AUG 07_Cost out Update" xfId="26529" xr:uid="{9624285E-D3D7-402E-BD16-A36317D54C7B}"/>
    <cellStyle name="_Jan 2006 APAC MBOM - Feb 15PM version_Wholesale Summary Page Apr06 ii_SPTFIN MBOM Inputs AUG 07_EBIT OCF Ranges" xfId="26530" xr:uid="{3DCE2647-2658-425F-A0EA-C048B55D3B56}"/>
    <cellStyle name="_Jan 2006 APAC MBOM - Feb 15PM version_Wholesale Summary Page Apr06 ii_SPTFIN MBOM Inputs AUG 07_Working Capital Graph" xfId="26531" xr:uid="{F5A7C28B-5F89-4B4A-99C8-27EE16EE6745}"/>
    <cellStyle name="_Jan 2006 APAC MBOM - Feb 15PM version_Wholesale Summary Page Apr06 ii_SPTFIN MBOM Inputs Dec 07" xfId="26532" xr:uid="{E780443A-4A19-42C7-B923-D60E64F4A737}"/>
    <cellStyle name="_Jan 2006 APAC MBOM - Feb 15PM version_Wholesale Summary Page Apr06 ii_SPTFIN MBOM Inputs Dec 07_Cost out Update" xfId="26533" xr:uid="{7893FF45-6FB8-4C06-85CE-62C4DE45E294}"/>
    <cellStyle name="_Jan 2006 APAC MBOM - Feb 15PM version_Wholesale Summary Page Apr06 ii_SPTFIN MBOM Inputs Dec 07_EBIT OCF Ranges" xfId="26534" xr:uid="{C22A7614-E76D-4C67-BF47-AE446D6919C2}"/>
    <cellStyle name="_Jan 2006 APAC MBOM - Feb 15PM version_Wholesale Summary Page Apr06 ii_SPTFIN MBOM Inputs Dec 07_Working Capital Graph" xfId="26535" xr:uid="{30DAB877-FE3F-41A9-8742-C96A0726908C}"/>
    <cellStyle name="_Jan 2006 APAC MBOM - Feb 15PM version_Wholesale Summary Page Apr06 ii_SPTFIN MBOM Inputs jul 07" xfId="26536" xr:uid="{78E5F029-2F21-417D-9720-FF110BE58FDA}"/>
    <cellStyle name="_Jan 2006 APAC MBOM - Feb 15PM version_Wholesale Summary Page Apr06 ii_SPTFIN MBOM Inputs jul 07_Cost out Update" xfId="26537" xr:uid="{845FCC3C-63BF-4089-A4CF-DD135E4879C5}"/>
    <cellStyle name="_Jan 2006 APAC MBOM - Feb 15PM version_Wholesale Summary Page Apr06 ii_SPTFIN MBOM Inputs jul 07_EBIT OCF Ranges" xfId="26538" xr:uid="{2A1B113A-4FF6-47E7-A8B1-F11ADB2316C9}"/>
    <cellStyle name="_Jan 2006 APAC MBOM - Feb 15PM version_Wholesale Summary Page Apr06 ii_SPTFIN MBOM Inputs jul 07_Working Capital Graph" xfId="26539" xr:uid="{9524B31F-5191-4447-A7CE-CF76195FB0B1}"/>
    <cellStyle name="_Jan 2006 APAC MBOM - Feb 15PM version_Wholesale Summary Page Apr06 ii_SPTFIN MBOM Inputs jun 07 final" xfId="26540" xr:uid="{FD4AB922-46DA-40E0-95A5-E2B04AB3884F}"/>
    <cellStyle name="_Jan 2006 APAC MBOM - Feb 15PM version_Wholesale Summary Page Apr06 ii_SPTFIN MBOM Inputs jun 07 final_Cost out Update" xfId="26541" xr:uid="{A332C367-DD40-47C7-80BD-D79BBC58F973}"/>
    <cellStyle name="_Jan 2006 APAC MBOM - Feb 15PM version_Wholesale Summary Page Apr06 ii_SPTFIN MBOM Inputs jun 07 final_EBIT OCF Ranges" xfId="26542" xr:uid="{AF178A65-B0E6-42B0-94EE-8A2665D8BDEE}"/>
    <cellStyle name="_Jan 2006 APAC MBOM - Feb 15PM version_Wholesale Summary Page Apr06 ii_SPTFIN MBOM Inputs jun 07 final_Working Capital Graph" xfId="26543" xr:uid="{233E5D0D-2262-4598-A470-1D8E0A48A44C}"/>
    <cellStyle name="_Jan 2006 APAC MBOM - Feb 15PM version_Wholesale Summary Page Apr06 ii_SPTFIN MBOM Inputs Jun'07" xfId="26544" xr:uid="{5B92E063-BF2C-4D66-AE57-BD7D3AD2679B}"/>
    <cellStyle name="_Jan 2006 APAC MBOM - Feb 15PM version_Wholesale Summary Page Apr06 ii_SPTFIN MBOM Inputs Jun'07_Cost out Update" xfId="26545" xr:uid="{443C606E-6EE8-4B39-979C-69D2EC784BF2}"/>
    <cellStyle name="_Jan 2006 APAC MBOM - Feb 15PM version_Wholesale Summary Page Apr06 ii_SPTFIN MBOM Inputs Jun'07_EBIT OCF Ranges" xfId="26546" xr:uid="{38F4D963-37BB-461E-9112-97B307E08AED}"/>
    <cellStyle name="_Jan 2006 APAC MBOM - Feb 15PM version_Wholesale Summary Page Apr06 ii_SPTFIN MBOM Inputs Jun'07_Working Capital Graph" xfId="26547" xr:uid="{957A1A86-325C-444C-9BEC-A7120180155E}"/>
    <cellStyle name="_Jan 2006 APAC MBOM - Feb 15PM version_Wholesale Summary Page Apr06 ii_Working Capital Graph" xfId="26548" xr:uid="{CFC02F42-C38D-4682-83BC-C829194EBDB9}"/>
    <cellStyle name="_Jan 2006 APAC MBOM - Feb 15PM version_Wholesale Summary Page Mar06" xfId="26549" xr:uid="{AF170A52-AAEF-4C26-9197-EF10ECEF5F13}"/>
    <cellStyle name="_Jan 2006 APAC MBOM - Feb 15PM version_Wholesale Summary Page Mar06 2" xfId="26550" xr:uid="{452E07D8-3EC9-489E-805C-9A0726110C3E}"/>
    <cellStyle name="_Jan 2006 APAC MBOM - Feb 15PM version_Wholesale Summary Page Mar06 ii" xfId="26551" xr:uid="{60A7FD82-B650-4609-B5CD-AB0DC7862296}"/>
    <cellStyle name="_Jan 2006 APAC MBOM - Feb 15PM version_Wholesale Summary Page Mar06 ii 2" xfId="26552" xr:uid="{A78DFF02-2CAB-466A-9EBD-F30AF524502B}"/>
    <cellStyle name="_Jan 2006 APAC MBOM - Feb 15PM version_Wholesale Summary Page Mar06 ii_Cash Capex 10+2" xfId="26553" xr:uid="{D555B2E6-E253-4344-8406-552E5B97D7F0}"/>
    <cellStyle name="_Jan 2006 APAC MBOM - Feb 15PM version_Wholesale Summary Page Mar06 ii_Cash Capex 10+2_Cost out Update" xfId="26554" xr:uid="{26004162-EBEC-4513-B4F0-2CE790C4487C}"/>
    <cellStyle name="_Jan 2006 APAC MBOM - Feb 15PM version_Wholesale Summary Page Mar06 ii_Cash Capex 10+2_EBIT OCF Ranges" xfId="26555" xr:uid="{38C1F7F0-8C87-4DF2-A52E-5A40A0C6B7B1}"/>
    <cellStyle name="_Jan 2006 APAC MBOM - Feb 15PM version_Wholesale Summary Page Mar06 ii_Cash Capex 10+2_Working Capital Graph" xfId="26556" xr:uid="{ECC35822-78E7-44EB-AB25-E9DB7F40DB27}"/>
    <cellStyle name="_Jan 2006 APAC MBOM - Feb 15PM version_Wholesale Summary Page Mar06 ii_consumer walk 0807" xfId="26557" xr:uid="{BFE739B2-9EA6-4D98-9739-987451E4D151}"/>
    <cellStyle name="_Jan 2006 APAC MBOM - Feb 15PM version_Wholesale Summary Page Mar06 ii_consumer walk 0807_Cost out Update" xfId="26558" xr:uid="{7705F834-B7D1-4166-B443-6255C19532F3}"/>
    <cellStyle name="_Jan 2006 APAC MBOM - Feb 15PM version_Wholesale Summary Page Mar06 ii_consumer walk 0807_EBIT OCF Ranges" xfId="26559" xr:uid="{EA3C3279-36B9-4A64-BC9A-01154F1AAE56}"/>
    <cellStyle name="_Jan 2006 APAC MBOM - Feb 15PM version_Wholesale Summary Page Mar06 ii_consumer walk 0807_Working Capital Graph" xfId="26560" xr:uid="{1C081653-C431-40D6-9056-47B7BA81BCC0}"/>
    <cellStyle name="_Jan 2006 APAC MBOM - Feb 15PM version_Wholesale Summary Page Mar06 ii_Cost out Update" xfId="26561" xr:uid="{55C97C69-6B9D-405C-95BB-58B87DFB8851}"/>
    <cellStyle name="_Jan 2006 APAC MBOM - Feb 15PM version_Wholesale Summary Page Mar06 ii_EBIT OCF Ranges" xfId="26562" xr:uid="{54F0D645-20DD-4F65-A7CB-D4F4863042D3}"/>
    <cellStyle name="_Jan 2006 APAC MBOM - Feb 15PM version_Wholesale Summary Page Mar06 ii_Global Operations" xfId="26563" xr:uid="{86DC3B10-A3D5-4B59-8977-64350B6098AE}"/>
    <cellStyle name="_Jan 2006 APAC MBOM - Feb 15PM version_Wholesale Summary Page Mar06 ii_Global Operations 2" xfId="26564" xr:uid="{3012B456-FC39-4CB3-8252-DD7D8E99CAD2}"/>
    <cellStyle name="_Jan 2006 APAC MBOM - Feb 15PM version_Wholesale Summary Page Mar06 ii_MBOM" xfId="26565" xr:uid="{C7EC99BF-8824-4B11-95F7-753FFAC857A8}"/>
    <cellStyle name="_Jan 2006 APAC MBOM - Feb 15PM version_Wholesale Summary Page Mar06 ii_MBOM 2" xfId="26566" xr:uid="{62AAC00A-9683-4D75-B7D0-6E77D164D59C}"/>
    <cellStyle name="_Jan 2006 APAC MBOM - Feb 15PM version_Wholesale Summary Page Mar06 ii_MBOM APR 07" xfId="26567" xr:uid="{D28F4510-611E-446A-A2AC-201171530FF6}"/>
    <cellStyle name="_Jan 2006 APAC MBOM - Feb 15PM version_Wholesale Summary Page Mar06 ii_MBOM APR 07 2" xfId="26568" xr:uid="{CA0045F3-5C4E-4A8E-8C15-7D45117ACE98}"/>
    <cellStyle name="_Jan 2006 APAC MBOM - Feb 15PM version_Wholesale Summary Page Mar06 ii_MBOM APR 07_Cash Capex 10+2" xfId="26569" xr:uid="{C62439E2-86A4-4427-A79D-0B909A6A4FB8}"/>
    <cellStyle name="_Jan 2006 APAC MBOM - Feb 15PM version_Wholesale Summary Page Mar06 ii_MBOM APR 07_Cash Capex 10+2_Cost out Update" xfId="26570" xr:uid="{762671DE-7013-4836-ACA6-54CED66795D3}"/>
    <cellStyle name="_Jan 2006 APAC MBOM - Feb 15PM version_Wholesale Summary Page Mar06 ii_MBOM APR 07_Cash Capex 10+2_EBIT OCF Ranges" xfId="26571" xr:uid="{BC567E3B-4AE3-4336-80E3-98C3AD90A4C5}"/>
    <cellStyle name="_Jan 2006 APAC MBOM - Feb 15PM version_Wholesale Summary Page Mar06 ii_MBOM APR 07_Cash Capex 10+2_Working Capital Graph" xfId="26572" xr:uid="{0C681C20-15A3-438E-BCD2-9CBEAA1A2E46}"/>
    <cellStyle name="_Jan 2006 APAC MBOM - Feb 15PM version_Wholesale Summary Page Mar06 ii_MBOM APR 07_Cost out Update" xfId="26573" xr:uid="{9BA51DEA-F647-4000-99DF-A064DFFA220A}"/>
    <cellStyle name="_Jan 2006 APAC MBOM - Feb 15PM version_Wholesale Summary Page Mar06 ii_MBOM APR 07_EBIT OCF Ranges" xfId="26574" xr:uid="{47C3FCDD-E88A-4636-8133-B929E86E0FDE}"/>
    <cellStyle name="_Jan 2006 APAC MBOM - Feb 15PM version_Wholesale Summary Page Mar06 ii_MBOM APR 07_Global Operations" xfId="26575" xr:uid="{9A08A2FA-4601-4021-9CB2-7B8417FEAFF3}"/>
    <cellStyle name="_Jan 2006 APAC MBOM - Feb 15PM version_Wholesale Summary Page Mar06 ii_MBOM APR 07_Global Operations 2" xfId="26576" xr:uid="{86D86896-C154-4344-B309-1EA9D1859102}"/>
    <cellStyle name="_Jan 2006 APAC MBOM - Feb 15PM version_Wholesale Summary Page Mar06 ii_MBOM APR 07_NA" xfId="26577" xr:uid="{8F379D77-1A2D-4914-8F49-96A7E7BAA8C0}"/>
    <cellStyle name="_Jan 2006 APAC MBOM - Feb 15PM version_Wholesale Summary Page Mar06 ii_MBOM APR 07_NA 2" xfId="26578" xr:uid="{AE866F3E-DB06-4BFD-B753-B482384BCA9F}"/>
    <cellStyle name="_Jan 2006 APAC MBOM - Feb 15PM version_Wholesale Summary Page Mar06 ii_MBOM APR 07_NA_1" xfId="26579" xr:uid="{14CD8387-1DBD-45E8-87CE-64275AD008B3}"/>
    <cellStyle name="_Jan 2006 APAC MBOM - Feb 15PM version_Wholesale Summary Page Mar06 ii_MBOM APR 07_NA_1 2" xfId="26580" xr:uid="{8F325274-4882-431D-AF37-2FA4851FAF29}"/>
    <cellStyle name="_Jan 2006 APAC MBOM - Feb 15PM version_Wholesale Summary Page Mar06 ii_MBOM APR 07_OCFAnalysis" xfId="26581" xr:uid="{F2948AD8-1D0F-478D-9F28-A1E34BCD1050}"/>
    <cellStyle name="_Jan 2006 APAC MBOM - Feb 15PM version_Wholesale Summary Page Mar06 ii_MBOM APR 07_OCFAnalysis_Cost out Update" xfId="26582" xr:uid="{7B19A441-B682-4E11-8C81-BEDC9EFB5DB1}"/>
    <cellStyle name="_Jan 2006 APAC MBOM - Feb 15PM version_Wholesale Summary Page Mar06 ii_MBOM APR 07_OCFAnalysis_EBIT OCF Ranges" xfId="26583" xr:uid="{CBA36036-907F-4CA1-8359-BF768CBB85F7}"/>
    <cellStyle name="_Jan 2006 APAC MBOM - Feb 15PM version_Wholesale Summary Page Mar06 ii_MBOM APR 07_OCFAnalysis_Working Capital Graph" xfId="26584" xr:uid="{7138D188-705C-4A91-8E13-E406E9998CA4}"/>
    <cellStyle name="_Jan 2006 APAC MBOM - Feb 15PM version_Wholesale Summary Page Mar06 ii_MBOM APR 07_Quarterly Industry Volume - Corp Follow up Feb 19th" xfId="26585" xr:uid="{7703AC61-FB16-4A4C-AC55-2C02AFCCCAC1}"/>
    <cellStyle name="_Jan 2006 APAC MBOM - Feb 15PM version_Wholesale Summary Page Mar06 ii_MBOM APR 07_Quarterly Industry Volume - Corp Follow up Feb 19th 2" xfId="26586" xr:uid="{2059FA59-9B18-4E19-94A1-A0E066979724}"/>
    <cellStyle name="_Jan 2006 APAC MBOM - Feb 15PM version_Wholesale Summary Page Mar06 ii_MBOM APR 07_Quarterly Industry Volume - Corp Follow up Feb 19th_Cost out Update" xfId="26587" xr:uid="{890A7DE5-2A1C-4FBE-800D-4F5740ADE9A5}"/>
    <cellStyle name="_Jan 2006 APAC MBOM - Feb 15PM version_Wholesale Summary Page Mar06 ii_MBOM APR 07_Quarterly Industry Volume - Corp Follow up Feb 19th_EBIT OCF Ranges" xfId="26588" xr:uid="{3206AAC2-5ED0-4A14-AEEA-9FC2F1A53F9E}"/>
    <cellStyle name="_Jan 2006 APAC MBOM - Feb 15PM version_Wholesale Summary Page Mar06 ii_MBOM APR 07_Quarterly Industry Volume - Corp Follow up Feb 19th_OCFAnalysis" xfId="26589" xr:uid="{E2CE577E-C234-495B-9B36-1ECF6FB42082}"/>
    <cellStyle name="_Jan 2006 APAC MBOM - Feb 15PM version_Wholesale Summary Page Mar06 ii_MBOM APR 07_Quarterly Industry Volume - Corp Follow up Feb 19th_OCFAnalysis_Cost out Update" xfId="26590" xr:uid="{535E6435-11FC-43DC-9F7A-4AA8CC54701A}"/>
    <cellStyle name="_Jan 2006 APAC MBOM - Feb 15PM version_Wholesale Summary Page Mar06 ii_MBOM APR 07_Quarterly Industry Volume - Corp Follow up Feb 19th_OCFAnalysis_EBIT OCF Ranges" xfId="26591" xr:uid="{8A2240E8-6FFC-44FD-B590-ACE7DEA84E43}"/>
    <cellStyle name="_Jan 2006 APAC MBOM - Feb 15PM version_Wholesale Summary Page Mar06 ii_MBOM APR 07_Quarterly Industry Volume - Corp Follow up Feb 19th_OCFAnalysis_Working Capital Graph" xfId="26592" xr:uid="{2A631194-FC4C-455F-A325-2F5B9F5461B4}"/>
    <cellStyle name="_Jan 2006 APAC MBOM - Feb 15PM version_Wholesale Summary Page Mar06 ii_MBOM APR 07_Quarterly Industry Volume - Corp Follow up Feb 19th_Working Capital Graph" xfId="26593" xr:uid="{AD253B55-122B-4A29-AAE7-0CE8F12825CD}"/>
    <cellStyle name="_Jan 2006 APAC MBOM - Feb 15PM version_Wholesale Summary Page Mar06 ii_MBOM APR 07_SBU_GLOBAL_NGT" xfId="26594" xr:uid="{750BDDB9-3DE6-47FE-9DE3-122525DE6508}"/>
    <cellStyle name="_Jan 2006 APAC MBOM - Feb 15PM version_Wholesale Summary Page Mar06 ii_MBOM APR 07_SBU_GLOBAL_NGT 2" xfId="26595" xr:uid="{3748163B-A3CA-4FD8-923A-321104FCE9B0}"/>
    <cellStyle name="_Jan 2006 APAC MBOM - Feb 15PM version_Wholesale Summary Page Mar06 ii_MBOM APR 07_SBU_GLOBAL_NGT_Cost out Update" xfId="26596" xr:uid="{23FF7BB9-33DC-4438-954D-32C672629FD1}"/>
    <cellStyle name="_Jan 2006 APAC MBOM - Feb 15PM version_Wholesale Summary Page Mar06 ii_MBOM APR 07_SBU_GLOBAL_NGT_EBIT OCF Ranges" xfId="26597" xr:uid="{BBD6AC86-7CCB-4EF2-BCEB-7A4176B13F31}"/>
    <cellStyle name="_Jan 2006 APAC MBOM - Feb 15PM version_Wholesale Summary Page Mar06 ii_MBOM APR 07_SBU_GLOBAL_NGT_Working Capital Graph" xfId="26598" xr:uid="{60E3A0A0-91B5-4215-B0A0-772780D82BB2}"/>
    <cellStyle name="_Jan 2006 APAC MBOM - Feb 15PM version_Wholesale Summary Page Mar06 ii_MBOM APR 07_Working Capital Graph" xfId="26599" xr:uid="{547422A7-2390-4554-9825-3850E6738E81}"/>
    <cellStyle name="_Jan 2006 APAC MBOM - Feb 15PM version_Wholesale Summary Page Mar06 ii_MBOM Jan" xfId="26600" xr:uid="{A0B9D699-5471-4585-9D16-0F747EA4429C}"/>
    <cellStyle name="_Jan 2006 APAC MBOM - Feb 15PM version_Wholesale Summary Page Mar06 ii_MBOM Jan_Cost out Update" xfId="26601" xr:uid="{1956769D-A76D-423C-919D-4E3A85AB2267}"/>
    <cellStyle name="_Jan 2006 APAC MBOM - Feb 15PM version_Wholesale Summary Page Mar06 ii_MBOM Jan_EBIT OCF Ranges" xfId="26602" xr:uid="{2DD4C371-5B3E-466F-87D7-F17DE57E53B2}"/>
    <cellStyle name="_Jan 2006 APAC MBOM - Feb 15PM version_Wholesale Summary Page Mar06 ii_MBOM Jan_Working Capital Graph" xfId="26603" xr:uid="{05813A1F-66BB-4F17-94C4-DA75BC9BCD60}"/>
    <cellStyle name="_Jan 2006 APAC MBOM - Feb 15PM version_Wholesale Summary Page Mar06 ii_MBOM Jul 07 Send" xfId="26604" xr:uid="{9308F977-4F11-437A-B5DF-F265546C9DE7}"/>
    <cellStyle name="_Jan 2006 APAC MBOM - Feb 15PM version_Wholesale Summary Page Mar06 ii_MBOM Jul 07 Send_Cost out Update" xfId="26605" xr:uid="{50374E03-92A7-4CCD-A349-9B720B12BAC1}"/>
    <cellStyle name="_Jan 2006 APAC MBOM - Feb 15PM version_Wholesale Summary Page Mar06 ii_MBOM Jul 07 Send_EBIT OCF Ranges" xfId="26606" xr:uid="{F83887E4-8D78-4377-8FC3-65918FC366BD}"/>
    <cellStyle name="_Jan 2006 APAC MBOM - Feb 15PM version_Wholesale Summary Page Mar06 ii_MBOM Jul 07 Send_Working Capital Graph" xfId="26607" xr:uid="{1AB29784-8F79-47AA-88EE-511B7373EB08}"/>
    <cellStyle name="_Jan 2006 APAC MBOM - Feb 15PM version_Wholesale Summary Page Mar06 ii_MBOM June 07 Final Send" xfId="26608" xr:uid="{CAECE139-E75C-4C6F-8426-1421257F54D6}"/>
    <cellStyle name="_Jan 2006 APAC MBOM - Feb 15PM version_Wholesale Summary Page Mar06 ii_MBOM June 07 Final Send_Cost out Update" xfId="26609" xr:uid="{58A8C666-13FA-4475-9024-77D5203AAFF9}"/>
    <cellStyle name="_Jan 2006 APAC MBOM - Feb 15PM version_Wholesale Summary Page Mar06 ii_MBOM June 07 Final Send_EBIT OCF Ranges" xfId="26610" xr:uid="{A70F435C-6C0E-4FF1-BFB7-1B3BC3914A49}"/>
    <cellStyle name="_Jan 2006 APAC MBOM - Feb 15PM version_Wholesale Summary Page Mar06 ii_MBOM June 07 Final Send_Working Capital Graph" xfId="26611" xr:uid="{D14F5366-E6CC-4A35-8235-132078558F46}"/>
    <cellStyle name="_Jan 2006 APAC MBOM - Feb 15PM version_Wholesale Summary Page Mar06 ii_MBOM May 07 v.2" xfId="26612" xr:uid="{22FEF017-4CD9-491D-8E36-94234C102F49}"/>
    <cellStyle name="_Jan 2006 APAC MBOM - Feb 15PM version_Wholesale Summary Page Mar06 ii_MBOM May 07 v.2_Cost out Update" xfId="26613" xr:uid="{23F1423A-B9E8-47A6-8A5F-2B4279A5FF5A}"/>
    <cellStyle name="_Jan 2006 APAC MBOM - Feb 15PM version_Wholesale Summary Page Mar06 ii_MBOM May 07 v.2_EBIT OCF Ranges" xfId="26614" xr:uid="{C93FC60E-E61B-404F-8978-E6D855C3411B}"/>
    <cellStyle name="_Jan 2006 APAC MBOM - Feb 15PM version_Wholesale Summary Page Mar06 ii_MBOM May 07 v.2_Working Capital Graph" xfId="26615" xr:uid="{47389809-6684-4232-A381-99A91284250D}"/>
    <cellStyle name="_Jan 2006 APAC MBOM - Feb 15PM version_Wholesale Summary Page Mar06 ii_MBOM v.1" xfId="26616" xr:uid="{B5665F0B-C3E0-4033-BD2B-DF3408C7E8FE}"/>
    <cellStyle name="_Jan 2006 APAC MBOM - Feb 15PM version_Wholesale Summary Page Mar06 ii_MBOM v.1 2" xfId="26617" xr:uid="{CA3D6883-1EB1-43CB-A765-E91AE22ECACB}"/>
    <cellStyle name="_Jan 2006 APAC MBOM - Feb 15PM version_Wholesale Summary Page Mar06 ii_MBOM v.1_Cash Capex 10+2" xfId="26618" xr:uid="{ADF54666-E54F-4E7D-B44F-8E4A964EE5C3}"/>
    <cellStyle name="_Jan 2006 APAC MBOM - Feb 15PM version_Wholesale Summary Page Mar06 ii_MBOM v.1_Cash Capex 10+2_Cost out Update" xfId="26619" xr:uid="{A0033124-8312-49AF-A614-E7C930A5A813}"/>
    <cellStyle name="_Jan 2006 APAC MBOM - Feb 15PM version_Wholesale Summary Page Mar06 ii_MBOM v.1_Cash Capex 10+2_EBIT OCF Ranges" xfId="26620" xr:uid="{AE3ABCC8-D693-41DA-A7E7-87560ED108C7}"/>
    <cellStyle name="_Jan 2006 APAC MBOM - Feb 15PM version_Wholesale Summary Page Mar06 ii_MBOM v.1_Cash Capex 10+2_Working Capital Graph" xfId="26621" xr:uid="{4F4FCBA3-DCD1-416A-A16A-EB8AFA02CD00}"/>
    <cellStyle name="_Jan 2006 APAC MBOM - Feb 15PM version_Wholesale Summary Page Mar06 ii_MBOM v.1_Cost out Update" xfId="26622" xr:uid="{BCE647F4-DF99-4FF8-A77D-857AE661C0B8}"/>
    <cellStyle name="_Jan 2006 APAC MBOM - Feb 15PM version_Wholesale Summary Page Mar06 ii_MBOM v.1_EBIT OCF Ranges" xfId="26623" xr:uid="{164A17FF-3BC5-4311-A937-C73AA9CC0489}"/>
    <cellStyle name="_Jan 2006 APAC MBOM - Feb 15PM version_Wholesale Summary Page Mar06 ii_MBOM v.1_Global Operations" xfId="26624" xr:uid="{5EB2D793-8BD6-43F7-8656-BCB6E6D76DF0}"/>
    <cellStyle name="_Jan 2006 APAC MBOM - Feb 15PM version_Wholesale Summary Page Mar06 ii_MBOM v.1_Global Operations 2" xfId="26625" xr:uid="{023FE7B3-3013-411E-8AF0-CD1A2D9DE5AF}"/>
    <cellStyle name="_Jan 2006 APAC MBOM - Feb 15PM version_Wholesale Summary Page Mar06 ii_MBOM v.1_NA" xfId="26626" xr:uid="{B8F9E829-BC7C-4BAC-A1CE-4AC02817C89D}"/>
    <cellStyle name="_Jan 2006 APAC MBOM - Feb 15PM version_Wholesale Summary Page Mar06 ii_MBOM v.1_NA 2" xfId="26627" xr:uid="{13B366C5-EE6F-4B47-BB61-6A9BDE871FE2}"/>
    <cellStyle name="_Jan 2006 APAC MBOM - Feb 15PM version_Wholesale Summary Page Mar06 ii_MBOM v.1_NA_1" xfId="26628" xr:uid="{D55B1C0C-DEB7-432D-AE73-355FBC3F1F5C}"/>
    <cellStyle name="_Jan 2006 APAC MBOM - Feb 15PM version_Wholesale Summary Page Mar06 ii_MBOM v.1_NA_1 2" xfId="26629" xr:uid="{62C1CC28-9FC8-49E8-95F2-AA6ACE9D166B}"/>
    <cellStyle name="_Jan 2006 APAC MBOM - Feb 15PM version_Wholesale Summary Page Mar06 ii_MBOM v.1_OCFAnalysis" xfId="26630" xr:uid="{342676FA-077B-48E1-A5AF-281D662FD825}"/>
    <cellStyle name="_Jan 2006 APAC MBOM - Feb 15PM version_Wholesale Summary Page Mar06 ii_MBOM v.1_OCFAnalysis_Cost out Update" xfId="26631" xr:uid="{ED33A548-2E0C-41FD-BAA6-7146B67ED4D7}"/>
    <cellStyle name="_Jan 2006 APAC MBOM - Feb 15PM version_Wholesale Summary Page Mar06 ii_MBOM v.1_OCFAnalysis_EBIT OCF Ranges" xfId="26632" xr:uid="{5D5365A1-C9E8-4C86-929E-BAF43AF5BE16}"/>
    <cellStyle name="_Jan 2006 APAC MBOM - Feb 15PM version_Wholesale Summary Page Mar06 ii_MBOM v.1_OCFAnalysis_Working Capital Graph" xfId="26633" xr:uid="{49C9D166-3832-4A7A-8EAA-1C3079342B2E}"/>
    <cellStyle name="_Jan 2006 APAC MBOM - Feb 15PM version_Wholesale Summary Page Mar06 ii_MBOM v.1_Quarterly Industry Volume - Corp Follow up Feb 19th" xfId="26634" xr:uid="{A6BF5BD8-DD9A-4C61-A668-41BE0DC7D463}"/>
    <cellStyle name="_Jan 2006 APAC MBOM - Feb 15PM version_Wholesale Summary Page Mar06 ii_MBOM v.1_Quarterly Industry Volume - Corp Follow up Feb 19th 2" xfId="26635" xr:uid="{6DA66152-3443-47F8-8930-A91842E7FBA4}"/>
    <cellStyle name="_Jan 2006 APAC MBOM - Feb 15PM version_Wholesale Summary Page Mar06 ii_MBOM v.1_Quarterly Industry Volume - Corp Follow up Feb 19th_Cost out Update" xfId="26636" xr:uid="{2A5FDF1D-16D5-47CE-A879-20645217AAC0}"/>
    <cellStyle name="_Jan 2006 APAC MBOM - Feb 15PM version_Wholesale Summary Page Mar06 ii_MBOM v.1_Quarterly Industry Volume - Corp Follow up Feb 19th_EBIT OCF Ranges" xfId="26637" xr:uid="{BCC3DA34-7805-40BD-97EB-20CB08BEF9DE}"/>
    <cellStyle name="_Jan 2006 APAC MBOM - Feb 15PM version_Wholesale Summary Page Mar06 ii_MBOM v.1_Quarterly Industry Volume - Corp Follow up Feb 19th_OCFAnalysis" xfId="26638" xr:uid="{BC552197-F0BE-4239-AB90-A9725F6E94AE}"/>
    <cellStyle name="_Jan 2006 APAC MBOM - Feb 15PM version_Wholesale Summary Page Mar06 ii_MBOM v.1_Quarterly Industry Volume - Corp Follow up Feb 19th_OCFAnalysis_Cost out Update" xfId="26639" xr:uid="{8896EDB6-A1D7-4866-9FED-4ECF0DC20BD3}"/>
    <cellStyle name="_Jan 2006 APAC MBOM - Feb 15PM version_Wholesale Summary Page Mar06 ii_MBOM v.1_Quarterly Industry Volume - Corp Follow up Feb 19th_OCFAnalysis_EBIT OCF Ranges" xfId="26640" xr:uid="{15E579F5-9D86-4887-9710-F95860DE2985}"/>
    <cellStyle name="_Jan 2006 APAC MBOM - Feb 15PM version_Wholesale Summary Page Mar06 ii_MBOM v.1_Quarterly Industry Volume - Corp Follow up Feb 19th_OCFAnalysis_Working Capital Graph" xfId="26641" xr:uid="{A295460D-A88F-4BE9-9DE2-BFA5E55AA4B0}"/>
    <cellStyle name="_Jan 2006 APAC MBOM - Feb 15PM version_Wholesale Summary Page Mar06 ii_MBOM v.1_Quarterly Industry Volume - Corp Follow up Feb 19th_Working Capital Graph" xfId="26642" xr:uid="{760E5F69-15BE-4EBC-9C56-8C36AB857E7A}"/>
    <cellStyle name="_Jan 2006 APAC MBOM - Feb 15PM version_Wholesale Summary Page Mar06 ii_MBOM v.1_SBU_GLOBAL_NGT" xfId="26643" xr:uid="{3BED15A9-95AF-492B-8CE9-171D20B65BCD}"/>
    <cellStyle name="_Jan 2006 APAC MBOM - Feb 15PM version_Wholesale Summary Page Mar06 ii_MBOM v.1_SBU_GLOBAL_NGT 2" xfId="26644" xr:uid="{A7A66081-5587-4209-B6C6-B2FD502775ED}"/>
    <cellStyle name="_Jan 2006 APAC MBOM - Feb 15PM version_Wholesale Summary Page Mar06 ii_MBOM v.1_SBU_GLOBAL_NGT_Cost out Update" xfId="26645" xr:uid="{48349CFE-1F8E-46D0-B49A-7D2067C89B72}"/>
    <cellStyle name="_Jan 2006 APAC MBOM - Feb 15PM version_Wholesale Summary Page Mar06 ii_MBOM v.1_SBU_GLOBAL_NGT_EBIT OCF Ranges" xfId="26646" xr:uid="{59D2E051-F079-4A08-92EE-B1465C007404}"/>
    <cellStyle name="_Jan 2006 APAC MBOM - Feb 15PM version_Wholesale Summary Page Mar06 ii_MBOM v.1_SBU_GLOBAL_NGT_Working Capital Graph" xfId="26647" xr:uid="{5BDA8BAA-EFBA-4C80-A148-F05550634EDB}"/>
    <cellStyle name="_Jan 2006 APAC MBOM - Feb 15PM version_Wholesale Summary Page Mar06 ii_MBOM v.1_Working Capital Graph" xfId="26648" xr:uid="{18F151F4-7D69-4D1F-8AD3-2452CC70BB3B}"/>
    <cellStyle name="_Jan 2006 APAC MBOM - Feb 15PM version_Wholesale Summary Page Mar06 ii_MBOM v.2" xfId="26649" xr:uid="{1E59C91B-2694-4A95-B2C7-AED3D0561FC0}"/>
    <cellStyle name="_Jan 2006 APAC MBOM - Feb 15PM version_Wholesale Summary Page Mar06 ii_MBOM v.2 2" xfId="26650" xr:uid="{456D33E1-F8C0-429E-9077-7D2E43B4ADC7}"/>
    <cellStyle name="_Jan 2006 APAC MBOM - Feb 15PM version_Wholesale Summary Page Mar06 ii_MBOM v.2_Cash Capex 10+2" xfId="26651" xr:uid="{9C635F48-2D01-4407-8D16-999936BD3313}"/>
    <cellStyle name="_Jan 2006 APAC MBOM - Feb 15PM version_Wholesale Summary Page Mar06 ii_MBOM v.2_Cash Capex 10+2_Cost out Update" xfId="26652" xr:uid="{6B2E81D1-6A72-439D-9EBE-1203DEA4544E}"/>
    <cellStyle name="_Jan 2006 APAC MBOM - Feb 15PM version_Wholesale Summary Page Mar06 ii_MBOM v.2_Cash Capex 10+2_EBIT OCF Ranges" xfId="26653" xr:uid="{50E2DB43-22B0-4BA6-B146-E166DBA9ACDD}"/>
    <cellStyle name="_Jan 2006 APAC MBOM - Feb 15PM version_Wholesale Summary Page Mar06 ii_MBOM v.2_Cash Capex 10+2_Working Capital Graph" xfId="26654" xr:uid="{2306F104-1430-4A29-8B72-4A404EE75F67}"/>
    <cellStyle name="_Jan 2006 APAC MBOM - Feb 15PM version_Wholesale Summary Page Mar06 ii_MBOM v.2_Cost out Update" xfId="26655" xr:uid="{0A6EB7E5-20A6-454E-A356-EADD67C50474}"/>
    <cellStyle name="_Jan 2006 APAC MBOM - Feb 15PM version_Wholesale Summary Page Mar06 ii_MBOM v.2_EBIT OCF Ranges" xfId="26656" xr:uid="{422BD93A-8024-40F5-ACF2-A6398AFE7D53}"/>
    <cellStyle name="_Jan 2006 APAC MBOM - Feb 15PM version_Wholesale Summary Page Mar06 ii_MBOM v.2_Global Operations" xfId="26657" xr:uid="{B781BFBB-5F82-422D-8DFE-57B384F2C273}"/>
    <cellStyle name="_Jan 2006 APAC MBOM - Feb 15PM version_Wholesale Summary Page Mar06 ii_MBOM v.2_Global Operations 2" xfId="26658" xr:uid="{ECCD18D1-DDCC-42CD-9141-5564B309BB27}"/>
    <cellStyle name="_Jan 2006 APAC MBOM - Feb 15PM version_Wholesale Summary Page Mar06 ii_MBOM v.2_NA" xfId="26659" xr:uid="{ECE2EE12-389E-4D7D-A0CE-B6443FC181A7}"/>
    <cellStyle name="_Jan 2006 APAC MBOM - Feb 15PM version_Wholesale Summary Page Mar06 ii_MBOM v.2_NA 2" xfId="26660" xr:uid="{2F9D7704-92D3-4FBD-92E1-F653CAE81E51}"/>
    <cellStyle name="_Jan 2006 APAC MBOM - Feb 15PM version_Wholesale Summary Page Mar06 ii_MBOM v.2_NA_1" xfId="26661" xr:uid="{4F76AE1B-2532-450C-BAED-AB28BEEE802E}"/>
    <cellStyle name="_Jan 2006 APAC MBOM - Feb 15PM version_Wholesale Summary Page Mar06 ii_MBOM v.2_NA_1 2" xfId="26662" xr:uid="{F5FCA11D-49B2-40F9-9D1F-E0A27C4E1645}"/>
    <cellStyle name="_Jan 2006 APAC MBOM - Feb 15PM version_Wholesale Summary Page Mar06 ii_MBOM v.2_OCFAnalysis" xfId="26663" xr:uid="{A0622677-D468-4AEF-BA54-41F9001A96A0}"/>
    <cellStyle name="_Jan 2006 APAC MBOM - Feb 15PM version_Wholesale Summary Page Mar06 ii_MBOM v.2_OCFAnalysis_Cost out Update" xfId="26664" xr:uid="{93F90494-B2B5-4E12-8D5B-7EECD4447C5A}"/>
    <cellStyle name="_Jan 2006 APAC MBOM - Feb 15PM version_Wholesale Summary Page Mar06 ii_MBOM v.2_OCFAnalysis_EBIT OCF Ranges" xfId="26665" xr:uid="{4357C6D8-B4F6-4258-8DE5-DA46D936D6B3}"/>
    <cellStyle name="_Jan 2006 APAC MBOM - Feb 15PM version_Wholesale Summary Page Mar06 ii_MBOM v.2_OCFAnalysis_Working Capital Graph" xfId="26666" xr:uid="{93A583BC-75D9-4169-9A2F-DC791CDB10B4}"/>
    <cellStyle name="_Jan 2006 APAC MBOM - Feb 15PM version_Wholesale Summary Page Mar06 ii_MBOM v.2_Quarterly Industry Volume - Corp Follow up Feb 19th" xfId="26667" xr:uid="{81009269-8632-48D4-A2D8-A9501870931A}"/>
    <cellStyle name="_Jan 2006 APAC MBOM - Feb 15PM version_Wholesale Summary Page Mar06 ii_MBOM v.2_Quarterly Industry Volume - Corp Follow up Feb 19th 2" xfId="26668" xr:uid="{C0F36C2D-0B74-46F9-8A4C-1945AC703264}"/>
    <cellStyle name="_Jan 2006 APAC MBOM - Feb 15PM version_Wholesale Summary Page Mar06 ii_MBOM v.2_Quarterly Industry Volume - Corp Follow up Feb 19th_Cost out Update" xfId="26669" xr:uid="{B78F1EBA-1BF0-44B9-B93C-8181ECBA982C}"/>
    <cellStyle name="_Jan 2006 APAC MBOM - Feb 15PM version_Wholesale Summary Page Mar06 ii_MBOM v.2_Quarterly Industry Volume - Corp Follow up Feb 19th_EBIT OCF Ranges" xfId="26670" xr:uid="{81C28A63-33B9-47E6-A423-6DF0590A45F9}"/>
    <cellStyle name="_Jan 2006 APAC MBOM - Feb 15PM version_Wholesale Summary Page Mar06 ii_MBOM v.2_Quarterly Industry Volume - Corp Follow up Feb 19th_OCFAnalysis" xfId="26671" xr:uid="{A538C315-43AE-4931-8BAA-EC24524D1271}"/>
    <cellStyle name="_Jan 2006 APAC MBOM - Feb 15PM version_Wholesale Summary Page Mar06 ii_MBOM v.2_Quarterly Industry Volume - Corp Follow up Feb 19th_OCFAnalysis_Cost out Update" xfId="26672" xr:uid="{C27F04A5-AE32-44A7-BD25-BDD54EB98159}"/>
    <cellStyle name="_Jan 2006 APAC MBOM - Feb 15PM version_Wholesale Summary Page Mar06 ii_MBOM v.2_Quarterly Industry Volume - Corp Follow up Feb 19th_OCFAnalysis_EBIT OCF Ranges" xfId="26673" xr:uid="{A626A76B-A760-4775-A94C-B632BC0B4943}"/>
    <cellStyle name="_Jan 2006 APAC MBOM - Feb 15PM version_Wholesale Summary Page Mar06 ii_MBOM v.2_Quarterly Industry Volume - Corp Follow up Feb 19th_OCFAnalysis_Working Capital Graph" xfId="26674" xr:uid="{7A16C871-6FA2-4F3C-B85D-2180AE946580}"/>
    <cellStyle name="_Jan 2006 APAC MBOM - Feb 15PM version_Wholesale Summary Page Mar06 ii_MBOM v.2_Quarterly Industry Volume - Corp Follow up Feb 19th_Working Capital Graph" xfId="26675" xr:uid="{21CFE4FB-8E8C-4C84-AB5B-9B889A7A74FB}"/>
    <cellStyle name="_Jan 2006 APAC MBOM - Feb 15PM version_Wholesale Summary Page Mar06 ii_MBOM v.2_SBU_GLOBAL_NGT" xfId="26676" xr:uid="{EF8F3BD3-7BCE-4173-8B90-43E919057BBB}"/>
    <cellStyle name="_Jan 2006 APAC MBOM - Feb 15PM version_Wholesale Summary Page Mar06 ii_MBOM v.2_SBU_GLOBAL_NGT 2" xfId="26677" xr:uid="{E6E6DE04-F326-42E2-B06B-671F67E0DCD0}"/>
    <cellStyle name="_Jan 2006 APAC MBOM - Feb 15PM version_Wholesale Summary Page Mar06 ii_MBOM v.2_SBU_GLOBAL_NGT_Cost out Update" xfId="26678" xr:uid="{714C3779-B394-4169-B526-1A2CAF97879F}"/>
    <cellStyle name="_Jan 2006 APAC MBOM - Feb 15PM version_Wholesale Summary Page Mar06 ii_MBOM v.2_SBU_GLOBAL_NGT_EBIT OCF Ranges" xfId="26679" xr:uid="{2128E9D0-75CF-461F-8BC9-46F12441950A}"/>
    <cellStyle name="_Jan 2006 APAC MBOM - Feb 15PM version_Wholesale Summary Page Mar06 ii_MBOM v.2_SBU_GLOBAL_NGT_Working Capital Graph" xfId="26680" xr:uid="{C4D2BCAF-6FB0-4EA9-B250-7C08983A2BA6}"/>
    <cellStyle name="_Jan 2006 APAC MBOM - Feb 15PM version_Wholesale Summary Page Mar06 ii_MBOM v.2_Working Capital Graph" xfId="26681" xr:uid="{656E3291-7903-4AAB-A54B-F388A37732EC}"/>
    <cellStyle name="_Jan 2006 APAC MBOM - Feb 15PM version_Wholesale Summary Page Mar06 ii_MBOM v.3" xfId="26682" xr:uid="{747FBBCF-BB5E-465F-A8E0-3542A6016CB6}"/>
    <cellStyle name="_Jan 2006 APAC MBOM - Feb 15PM version_Wholesale Summary Page Mar06 ii_MBOM v.3 2" xfId="26683" xr:uid="{FFD9231A-6E8B-4934-B41E-E0049823727F}"/>
    <cellStyle name="_Jan 2006 APAC MBOM - Feb 15PM version_Wholesale Summary Page Mar06 ii_MBOM v.3_Cash Capex 10+2" xfId="26684" xr:uid="{DEDDF0F6-0BD4-4280-B5C8-6DF58A2B4C3E}"/>
    <cellStyle name="_Jan 2006 APAC MBOM - Feb 15PM version_Wholesale Summary Page Mar06 ii_MBOM v.3_Cash Capex 10+2_Cost out Update" xfId="26685" xr:uid="{8C312B1B-9792-4BB7-B5B7-EA7E639E36CE}"/>
    <cellStyle name="_Jan 2006 APAC MBOM - Feb 15PM version_Wholesale Summary Page Mar06 ii_MBOM v.3_Cash Capex 10+2_EBIT OCF Ranges" xfId="26686" xr:uid="{EC62547B-FCE5-4C02-9105-9962320ACE5D}"/>
    <cellStyle name="_Jan 2006 APAC MBOM - Feb 15PM version_Wholesale Summary Page Mar06 ii_MBOM v.3_Cash Capex 10+2_Working Capital Graph" xfId="26687" xr:uid="{F4333C67-1D97-464B-A78D-756418EDABA8}"/>
    <cellStyle name="_Jan 2006 APAC MBOM - Feb 15PM version_Wholesale Summary Page Mar06 ii_MBOM v.3_Cost out Update" xfId="26688" xr:uid="{AE930C7B-0C66-46AC-8D52-D18384F1A015}"/>
    <cellStyle name="_Jan 2006 APAC MBOM - Feb 15PM version_Wholesale Summary Page Mar06 ii_MBOM v.3_EBIT OCF Ranges" xfId="26689" xr:uid="{54E59345-FCC5-4DCA-825C-F02943750C58}"/>
    <cellStyle name="_Jan 2006 APAC MBOM - Feb 15PM version_Wholesale Summary Page Mar06 ii_MBOM v.3_Global Operations" xfId="26690" xr:uid="{09EC472C-3BCB-4B4D-AA67-B1839BA7DEBC}"/>
    <cellStyle name="_Jan 2006 APAC MBOM - Feb 15PM version_Wholesale Summary Page Mar06 ii_MBOM v.3_Global Operations 2" xfId="26691" xr:uid="{7353A46C-F4AF-4929-A07F-9EDC21C954C7}"/>
    <cellStyle name="_Jan 2006 APAC MBOM - Feb 15PM version_Wholesale Summary Page Mar06 ii_MBOM v.3_NA" xfId="26692" xr:uid="{50053B7E-4CF6-4C30-81B6-BEF4C9AB01C5}"/>
    <cellStyle name="_Jan 2006 APAC MBOM - Feb 15PM version_Wholesale Summary Page Mar06 ii_MBOM v.3_NA 2" xfId="26693" xr:uid="{FA6744E2-ACBB-4022-9E46-7041217A2533}"/>
    <cellStyle name="_Jan 2006 APAC MBOM - Feb 15PM version_Wholesale Summary Page Mar06 ii_MBOM v.3_NA_1" xfId="26694" xr:uid="{28ED407D-8985-4B6C-BB73-F1514CC0F337}"/>
    <cellStyle name="_Jan 2006 APAC MBOM - Feb 15PM version_Wholesale Summary Page Mar06 ii_MBOM v.3_NA_1 2" xfId="26695" xr:uid="{D5B73539-2D14-41BC-A8B0-7BD6FD2C2C95}"/>
    <cellStyle name="_Jan 2006 APAC MBOM - Feb 15PM version_Wholesale Summary Page Mar06 ii_MBOM v.3_OCFAnalysis" xfId="26696" xr:uid="{55614B2C-CAD3-4C56-9C38-D23C0A78EDCB}"/>
    <cellStyle name="_Jan 2006 APAC MBOM - Feb 15PM version_Wholesale Summary Page Mar06 ii_MBOM v.3_OCFAnalysis_Cost out Update" xfId="26697" xr:uid="{95116B5A-371D-4BBF-9294-3F04DD85EC91}"/>
    <cellStyle name="_Jan 2006 APAC MBOM - Feb 15PM version_Wholesale Summary Page Mar06 ii_MBOM v.3_OCFAnalysis_EBIT OCF Ranges" xfId="26698" xr:uid="{869AA4BF-78E8-4B9C-97B6-695E4D85CFFF}"/>
    <cellStyle name="_Jan 2006 APAC MBOM - Feb 15PM version_Wholesale Summary Page Mar06 ii_MBOM v.3_OCFAnalysis_Working Capital Graph" xfId="26699" xr:uid="{D4D9C428-86F3-4348-8F75-04EEF11243FB}"/>
    <cellStyle name="_Jan 2006 APAC MBOM - Feb 15PM version_Wholesale Summary Page Mar06 ii_MBOM v.3_Quarterly Industry Volume - Corp Follow up Feb 19th" xfId="26700" xr:uid="{5F35D442-3717-4BB7-B737-DAE096475179}"/>
    <cellStyle name="_Jan 2006 APAC MBOM - Feb 15PM version_Wholesale Summary Page Mar06 ii_MBOM v.3_Quarterly Industry Volume - Corp Follow up Feb 19th 2" xfId="26701" xr:uid="{BC05C52F-B5FE-4F9C-A606-A8D642B0FD02}"/>
    <cellStyle name="_Jan 2006 APAC MBOM - Feb 15PM version_Wholesale Summary Page Mar06 ii_MBOM v.3_Quarterly Industry Volume - Corp Follow up Feb 19th_Cost out Update" xfId="26702" xr:uid="{482C7070-D9F9-4D72-8F9F-F2F3EEE967FF}"/>
    <cellStyle name="_Jan 2006 APAC MBOM - Feb 15PM version_Wholesale Summary Page Mar06 ii_MBOM v.3_Quarterly Industry Volume - Corp Follow up Feb 19th_EBIT OCF Ranges" xfId="26703" xr:uid="{6E9F897F-40CF-4C38-8C3E-F2A174EE0B16}"/>
    <cellStyle name="_Jan 2006 APAC MBOM - Feb 15PM version_Wholesale Summary Page Mar06 ii_MBOM v.3_Quarterly Industry Volume - Corp Follow up Feb 19th_OCFAnalysis" xfId="26704" xr:uid="{4C519DA8-3753-4C32-80A4-3E9C6B62FD9C}"/>
    <cellStyle name="_Jan 2006 APAC MBOM - Feb 15PM version_Wholesale Summary Page Mar06 ii_MBOM v.3_Quarterly Industry Volume - Corp Follow up Feb 19th_OCFAnalysis_Cost out Update" xfId="26705" xr:uid="{F65C0B5F-219B-423F-903F-D320AC423F5C}"/>
    <cellStyle name="_Jan 2006 APAC MBOM - Feb 15PM version_Wholesale Summary Page Mar06 ii_MBOM v.3_Quarterly Industry Volume - Corp Follow up Feb 19th_OCFAnalysis_EBIT OCF Ranges" xfId="26706" xr:uid="{C7778944-4F0E-4234-AA8E-77A537FA1A7A}"/>
    <cellStyle name="_Jan 2006 APAC MBOM - Feb 15PM version_Wholesale Summary Page Mar06 ii_MBOM v.3_Quarterly Industry Volume - Corp Follow up Feb 19th_OCFAnalysis_Working Capital Graph" xfId="26707" xr:uid="{16909BC9-25CE-49DC-A7D5-29931A99FFDC}"/>
    <cellStyle name="_Jan 2006 APAC MBOM - Feb 15PM version_Wholesale Summary Page Mar06 ii_MBOM v.3_Quarterly Industry Volume - Corp Follow up Feb 19th_Working Capital Graph" xfId="26708" xr:uid="{6D3F7C26-D59F-4CF5-B85E-77361995D648}"/>
    <cellStyle name="_Jan 2006 APAC MBOM - Feb 15PM version_Wholesale Summary Page Mar06 ii_MBOM v.3_SBU_GLOBAL_NGT" xfId="26709" xr:uid="{7EABF380-F9FC-460C-987A-3BDAF95997A7}"/>
    <cellStyle name="_Jan 2006 APAC MBOM - Feb 15PM version_Wholesale Summary Page Mar06 ii_MBOM v.3_SBU_GLOBAL_NGT 2" xfId="26710" xr:uid="{D883C577-CE27-4C13-92A9-9007F600F105}"/>
    <cellStyle name="_Jan 2006 APAC MBOM - Feb 15PM version_Wholesale Summary Page Mar06 ii_MBOM v.3_SBU_GLOBAL_NGT_Cost out Update" xfId="26711" xr:uid="{4C1AC51A-19F4-4B5B-8DD4-93C641E0DD83}"/>
    <cellStyle name="_Jan 2006 APAC MBOM - Feb 15PM version_Wholesale Summary Page Mar06 ii_MBOM v.3_SBU_GLOBAL_NGT_EBIT OCF Ranges" xfId="26712" xr:uid="{63AE82C3-E1B1-4F2E-A173-4EA0CA95C9B1}"/>
    <cellStyle name="_Jan 2006 APAC MBOM - Feb 15PM version_Wholesale Summary Page Mar06 ii_MBOM v.3_SBU_GLOBAL_NGT_Working Capital Graph" xfId="26713" xr:uid="{F95FEEE6-43B7-489E-952A-ECF9BAD9C88D}"/>
    <cellStyle name="_Jan 2006 APAC MBOM - Feb 15PM version_Wholesale Summary Page Mar06 ii_MBOM v.3_Working Capital Graph" xfId="26714" xr:uid="{64D68B4E-4374-482B-B116-4C3353E4F814}"/>
    <cellStyle name="_Jan 2006 APAC MBOM - Feb 15PM version_Wholesale Summary Page Mar06 ii_MBOM_Cash Capex 10+2" xfId="26715" xr:uid="{0819DB24-3628-4E64-93A9-D3D6391469B9}"/>
    <cellStyle name="_Jan 2006 APAC MBOM - Feb 15PM version_Wholesale Summary Page Mar06 ii_MBOM_Cash Capex 10+2_Cost out Update" xfId="26716" xr:uid="{0A3DD102-8620-4BF9-86C4-04C9637325CB}"/>
    <cellStyle name="_Jan 2006 APAC MBOM - Feb 15PM version_Wholesale Summary Page Mar06 ii_MBOM_Cash Capex 10+2_EBIT OCF Ranges" xfId="26717" xr:uid="{526BE402-615F-41C4-BC1E-F7AD77A7CD2C}"/>
    <cellStyle name="_Jan 2006 APAC MBOM - Feb 15PM version_Wholesale Summary Page Mar06 ii_MBOM_Cash Capex 10+2_Working Capital Graph" xfId="26718" xr:uid="{B55014E4-9611-472C-ACCF-393FB12E3A7A}"/>
    <cellStyle name="_Jan 2006 APAC MBOM - Feb 15PM version_Wholesale Summary Page Mar06 ii_MBOM_Cost out Update" xfId="26719" xr:uid="{79BE427A-1CDF-48DC-80E5-2AF733BA0C2E}"/>
    <cellStyle name="_Jan 2006 APAC MBOM - Feb 15PM version_Wholesale Summary Page Mar06 ii_MBOM_EBIT OCF Ranges" xfId="26720" xr:uid="{8163739B-AC23-4E46-BC78-D919FD7CB27B}"/>
    <cellStyle name="_Jan 2006 APAC MBOM - Feb 15PM version_Wholesale Summary Page Mar06 ii_MBOM_Global Operations" xfId="26721" xr:uid="{CE98F68E-DAA9-41E5-88EF-15CD3F3E85E9}"/>
    <cellStyle name="_Jan 2006 APAC MBOM - Feb 15PM version_Wholesale Summary Page Mar06 ii_MBOM_Global Operations 2" xfId="26722" xr:uid="{9716E1C6-40EE-4B81-B28E-DFAC3B55AF76}"/>
    <cellStyle name="_Jan 2006 APAC MBOM - Feb 15PM version_Wholesale Summary Page Mar06 ii_MBOM_NA" xfId="26723" xr:uid="{DD079AC4-BE9B-4314-B132-55C8E3B77915}"/>
    <cellStyle name="_Jan 2006 APAC MBOM - Feb 15PM version_Wholesale Summary Page Mar06 ii_MBOM_NA 2" xfId="26724" xr:uid="{93C6272D-8925-4D49-8700-C3EC4C1E2824}"/>
    <cellStyle name="_Jan 2006 APAC MBOM - Feb 15PM version_Wholesale Summary Page Mar06 ii_MBOM_NA_1" xfId="26725" xr:uid="{624D8785-72DF-4EAC-88A2-E22C85D7C614}"/>
    <cellStyle name="_Jan 2006 APAC MBOM - Feb 15PM version_Wholesale Summary Page Mar06 ii_MBOM_NA_1 2" xfId="26726" xr:uid="{DD9BE318-8A76-4188-942C-651BDC76DF57}"/>
    <cellStyle name="_Jan 2006 APAC MBOM - Feb 15PM version_Wholesale Summary Page Mar06 ii_MBOM_OCFAnalysis" xfId="26727" xr:uid="{0CD252BD-70A7-4DD2-9AAF-943ECBECA074}"/>
    <cellStyle name="_Jan 2006 APAC MBOM - Feb 15PM version_Wholesale Summary Page Mar06 ii_MBOM_OCFAnalysis_Cost out Update" xfId="26728" xr:uid="{A2AE6DC1-CC95-47C4-BD8A-C555BF0BF9CD}"/>
    <cellStyle name="_Jan 2006 APAC MBOM - Feb 15PM version_Wholesale Summary Page Mar06 ii_MBOM_OCFAnalysis_EBIT OCF Ranges" xfId="26729" xr:uid="{2D1E52B1-968A-4353-919D-432374C9F13C}"/>
    <cellStyle name="_Jan 2006 APAC MBOM - Feb 15PM version_Wholesale Summary Page Mar06 ii_MBOM_OCFAnalysis_Working Capital Graph" xfId="26730" xr:uid="{19767922-27E7-45A8-8A1B-5F78CDD60FCB}"/>
    <cellStyle name="_Jan 2006 APAC MBOM - Feb 15PM version_Wholesale Summary Page Mar06 ii_MBOM_Quarterly Industry Volume - Corp Follow up Feb 19th" xfId="26731" xr:uid="{12E90FA7-5498-42FE-9F83-DE1C483C1FAA}"/>
    <cellStyle name="_Jan 2006 APAC MBOM - Feb 15PM version_Wholesale Summary Page Mar06 ii_MBOM_Quarterly Industry Volume - Corp Follow up Feb 19th 2" xfId="26732" xr:uid="{B90442EB-644A-47AC-80AC-951EA6BC4257}"/>
    <cellStyle name="_Jan 2006 APAC MBOM - Feb 15PM version_Wholesale Summary Page Mar06 ii_MBOM_Quarterly Industry Volume - Corp Follow up Feb 19th_Cost out Update" xfId="26733" xr:uid="{6F59E246-21B0-46FA-A485-D63D2D89798C}"/>
    <cellStyle name="_Jan 2006 APAC MBOM - Feb 15PM version_Wholesale Summary Page Mar06 ii_MBOM_Quarterly Industry Volume - Corp Follow up Feb 19th_EBIT OCF Ranges" xfId="26734" xr:uid="{7089EE2B-FAB5-4400-8C49-984140CEB5BA}"/>
    <cellStyle name="_Jan 2006 APAC MBOM - Feb 15PM version_Wholesale Summary Page Mar06 ii_MBOM_Quarterly Industry Volume - Corp Follow up Feb 19th_OCFAnalysis" xfId="26735" xr:uid="{0FC65046-51DA-4759-9480-A6D4ED8AD8D3}"/>
    <cellStyle name="_Jan 2006 APAC MBOM - Feb 15PM version_Wholesale Summary Page Mar06 ii_MBOM_Quarterly Industry Volume - Corp Follow up Feb 19th_OCFAnalysis_Cost out Update" xfId="26736" xr:uid="{E60AB7AC-7880-4600-B5F8-E1CADAF971A2}"/>
    <cellStyle name="_Jan 2006 APAC MBOM - Feb 15PM version_Wholesale Summary Page Mar06 ii_MBOM_Quarterly Industry Volume - Corp Follow up Feb 19th_OCFAnalysis_EBIT OCF Ranges" xfId="26737" xr:uid="{7A7D75CC-DD5B-4098-920C-A8947E1D9928}"/>
    <cellStyle name="_Jan 2006 APAC MBOM - Feb 15PM version_Wholesale Summary Page Mar06 ii_MBOM_Quarterly Industry Volume - Corp Follow up Feb 19th_OCFAnalysis_Working Capital Graph" xfId="26738" xr:uid="{5FCD8A91-734B-4051-923D-35C1951D1655}"/>
    <cellStyle name="_Jan 2006 APAC MBOM - Feb 15PM version_Wholesale Summary Page Mar06 ii_MBOM_Quarterly Industry Volume - Corp Follow up Feb 19th_Working Capital Graph" xfId="26739" xr:uid="{4E8A421D-0D4A-4D7F-8B3F-3E624BE9F339}"/>
    <cellStyle name="_Jan 2006 APAC MBOM - Feb 15PM version_Wholesale Summary Page Mar06 ii_MBOM_SBU_GLOBAL_NGT" xfId="26740" xr:uid="{953894BE-1B5F-432E-A200-FA9F2D628942}"/>
    <cellStyle name="_Jan 2006 APAC MBOM - Feb 15PM version_Wholesale Summary Page Mar06 ii_MBOM_SBU_GLOBAL_NGT 2" xfId="26741" xr:uid="{A6FCAFB8-F7C3-4826-B4C8-203D6043898D}"/>
    <cellStyle name="_Jan 2006 APAC MBOM - Feb 15PM version_Wholesale Summary Page Mar06 ii_MBOM_SBU_GLOBAL_NGT_Cost out Update" xfId="26742" xr:uid="{E7F14351-CE39-45E8-ADD2-27830673F25D}"/>
    <cellStyle name="_Jan 2006 APAC MBOM - Feb 15PM version_Wholesale Summary Page Mar06 ii_MBOM_SBU_GLOBAL_NGT_EBIT OCF Ranges" xfId="26743" xr:uid="{3AC782E5-433F-4E95-9177-C53027BFCEF0}"/>
    <cellStyle name="_Jan 2006 APAC MBOM - Feb 15PM version_Wholesale Summary Page Mar06 ii_MBOM_SBU_GLOBAL_NGT_Working Capital Graph" xfId="26744" xr:uid="{D762A1B3-17B7-46BD-B9C8-7DC3D97AD343}"/>
    <cellStyle name="_Jan 2006 APAC MBOM - Feb 15PM version_Wholesale Summary Page Mar06 ii_MBOM_Working Capital Graph" xfId="26745" xr:uid="{AD7A38FB-C8AD-4E05-8193-90F08E490196}"/>
    <cellStyle name="_Jan 2006 APAC MBOM - Feb 15PM version_Wholesale Summary Page Mar06 ii_NA" xfId="26746" xr:uid="{01E174D2-4E1F-4038-96CB-CA02BFBB078F}"/>
    <cellStyle name="_Jan 2006 APAC MBOM - Feb 15PM version_Wholesale Summary Page Mar06 ii_NA 2" xfId="26747" xr:uid="{9F890166-2820-476F-8CDE-99B657C44F4C}"/>
    <cellStyle name="_Jan 2006 APAC MBOM - Feb 15PM version_Wholesale Summary Page Mar06 ii_NA_1" xfId="26748" xr:uid="{FCFAB130-9FE1-4FE2-9EF4-CA3AB7FA01F3}"/>
    <cellStyle name="_Jan 2006 APAC MBOM - Feb 15PM version_Wholesale Summary Page Mar06 ii_NA_1 2" xfId="26749" xr:uid="{CA34B1B1-D414-4B8A-B547-118BECD079EF}"/>
    <cellStyle name="_Jan 2006 APAC MBOM - Feb 15PM version_Wholesale Summary Page Mar06 ii_OCFAnalysis" xfId="26750" xr:uid="{3C5AAC70-2E0D-4CEB-A682-13401CD496AB}"/>
    <cellStyle name="_Jan 2006 APAC MBOM - Feb 15PM version_Wholesale Summary Page Mar06 ii_OCFAnalysis_Cost out Update" xfId="26751" xr:uid="{32A781C4-4DF9-42E9-8839-9C63F2B66CFA}"/>
    <cellStyle name="_Jan 2006 APAC MBOM - Feb 15PM version_Wholesale Summary Page Mar06 ii_OCFAnalysis_EBIT OCF Ranges" xfId="26752" xr:uid="{06DFF213-B019-49FB-B73B-D5DBB999B357}"/>
    <cellStyle name="_Jan 2006 APAC MBOM - Feb 15PM version_Wholesale Summary Page Mar06 ii_OCFAnalysis_Working Capital Graph" xfId="26753" xr:uid="{EADDD26E-6ECA-4950-B09E-DE0B73D1F837}"/>
    <cellStyle name="_Jan 2006 APAC MBOM - Feb 15PM version_Wholesale Summary Page Mar06 ii_Quarterly Industry Volume - Corp Follow up Feb 19th" xfId="26754" xr:uid="{4CDD87C2-D207-4463-904F-2ECD450F7E20}"/>
    <cellStyle name="_Jan 2006 APAC MBOM - Feb 15PM version_Wholesale Summary Page Mar06 ii_Quarterly Industry Volume - Corp Follow up Feb 19th 2" xfId="26755" xr:uid="{F980EDC5-989F-4FCC-8A80-8CA94EEBED0B}"/>
    <cellStyle name="_Jan 2006 APAC MBOM - Feb 15PM version_Wholesale Summary Page Mar06 ii_Quarterly Industry Volume - Corp Follow up Feb 19th_Cost out Update" xfId="26756" xr:uid="{6B1786EB-B4F1-4224-8B33-A174552D1EC4}"/>
    <cellStyle name="_Jan 2006 APAC MBOM - Feb 15PM version_Wholesale Summary Page Mar06 ii_Quarterly Industry Volume - Corp Follow up Feb 19th_EBIT OCF Ranges" xfId="26757" xr:uid="{BCE9246E-F5DC-4908-AECD-63F31572566D}"/>
    <cellStyle name="_Jan 2006 APAC MBOM - Feb 15PM version_Wholesale Summary Page Mar06 ii_Quarterly Industry Volume - Corp Follow up Feb 19th_OCFAnalysis" xfId="26758" xr:uid="{C953844A-F26B-4776-9ACC-77C86A03B375}"/>
    <cellStyle name="_Jan 2006 APAC MBOM - Feb 15PM version_Wholesale Summary Page Mar06 ii_Quarterly Industry Volume - Corp Follow up Feb 19th_OCFAnalysis_Cost out Update" xfId="26759" xr:uid="{4E585C46-B9BD-4210-BBC9-E8457EE84079}"/>
    <cellStyle name="_Jan 2006 APAC MBOM - Feb 15PM version_Wholesale Summary Page Mar06 ii_Quarterly Industry Volume - Corp Follow up Feb 19th_OCFAnalysis_EBIT OCF Ranges" xfId="26760" xr:uid="{43C13EDD-63AF-4301-BE63-6B018F5968F3}"/>
    <cellStyle name="_Jan 2006 APAC MBOM - Feb 15PM version_Wholesale Summary Page Mar06 ii_Quarterly Industry Volume - Corp Follow up Feb 19th_OCFAnalysis_Working Capital Graph" xfId="26761" xr:uid="{1CEAB35B-BC26-4DD0-ABAA-6D1C811B9415}"/>
    <cellStyle name="_Jan 2006 APAC MBOM - Feb 15PM version_Wholesale Summary Page Mar06 ii_Quarterly Industry Volume - Corp Follow up Feb 19th_Working Capital Graph" xfId="26762" xr:uid="{0E3AB737-C5BB-4BF9-8163-BABF69A1C4FC}"/>
    <cellStyle name="_Jan 2006 APAC MBOM - Feb 15PM version_Wholesale Summary Page Mar06 ii_SBU_GLOBAL_NGT" xfId="26763" xr:uid="{41E424D0-EC30-44BF-B124-A69D5E7B1B98}"/>
    <cellStyle name="_Jan 2006 APAC MBOM - Feb 15PM version_Wholesale Summary Page Mar06 ii_SBU_GLOBAL_NGT 2" xfId="26764" xr:uid="{799A70B0-B513-46C8-89A5-3D83DB669A77}"/>
    <cellStyle name="_Jan 2006 APAC MBOM - Feb 15PM version_Wholesale Summary Page Mar06 ii_SBU_GLOBAL_NGT_Cost out Update" xfId="26765" xr:uid="{320F8570-8892-4A19-B036-29D235D233DA}"/>
    <cellStyle name="_Jan 2006 APAC MBOM - Feb 15PM version_Wholesale Summary Page Mar06 ii_SBU_GLOBAL_NGT_EBIT OCF Ranges" xfId="26766" xr:uid="{E916B56E-3B3A-4F86-86BB-31567C760245}"/>
    <cellStyle name="_Jan 2006 APAC MBOM - Feb 15PM version_Wholesale Summary Page Mar06 ii_SBU_GLOBAL_NGT_Working Capital Graph" xfId="26767" xr:uid="{2D74B5C9-655E-4D6B-A95E-665F15654C63}"/>
    <cellStyle name="_Jan 2006 APAC MBOM - Feb 15PM version_Wholesale Summary Page Mar06 ii_SPTFIN MBOM Inputs AUG 07" xfId="26768" xr:uid="{E4FF20EC-4C86-4557-8868-4B5845DD349E}"/>
    <cellStyle name="_Jan 2006 APAC MBOM - Feb 15PM version_Wholesale Summary Page Mar06 ii_SPTFIN MBOM Inputs AUG 07_Cost out Update" xfId="26769" xr:uid="{9FBE82C1-BB6B-46B0-A4BC-3BB8484E04BE}"/>
    <cellStyle name="_Jan 2006 APAC MBOM - Feb 15PM version_Wholesale Summary Page Mar06 ii_SPTFIN MBOM Inputs AUG 07_EBIT OCF Ranges" xfId="26770" xr:uid="{A219574B-CF27-46C7-B447-15BEC6165C8C}"/>
    <cellStyle name="_Jan 2006 APAC MBOM - Feb 15PM version_Wholesale Summary Page Mar06 ii_SPTFIN MBOM Inputs AUG 07_Working Capital Graph" xfId="26771" xr:uid="{B0E36263-FD57-499D-A8E7-D1C96FA4BB4A}"/>
    <cellStyle name="_Jan 2006 APAC MBOM - Feb 15PM version_Wholesale Summary Page Mar06 ii_SPTFIN MBOM Inputs Dec 07" xfId="26772" xr:uid="{58ABB314-AD9D-463C-8C94-B867A5DDE32C}"/>
    <cellStyle name="_Jan 2006 APAC MBOM - Feb 15PM version_Wholesale Summary Page Mar06 ii_SPTFIN MBOM Inputs Dec 07_Cost out Update" xfId="26773" xr:uid="{8E92FC35-E4B2-4FAA-B651-E0C5B21AA7A4}"/>
    <cellStyle name="_Jan 2006 APAC MBOM - Feb 15PM version_Wholesale Summary Page Mar06 ii_SPTFIN MBOM Inputs Dec 07_EBIT OCF Ranges" xfId="26774" xr:uid="{C90E151B-FFE5-4FE3-BCA4-B5B82BA8D88B}"/>
    <cellStyle name="_Jan 2006 APAC MBOM - Feb 15PM version_Wholesale Summary Page Mar06 ii_SPTFIN MBOM Inputs Dec 07_Working Capital Graph" xfId="26775" xr:uid="{2145230F-C545-4954-BF0E-3D1B7C4A2D84}"/>
    <cellStyle name="_Jan 2006 APAC MBOM - Feb 15PM version_Wholesale Summary Page Mar06 ii_SPTFIN MBOM Inputs jul 07" xfId="26776" xr:uid="{3F080BAC-7430-4B25-A6D9-B38D123738A8}"/>
    <cellStyle name="_Jan 2006 APAC MBOM - Feb 15PM version_Wholesale Summary Page Mar06 ii_SPTFIN MBOM Inputs jul 07_Cost out Update" xfId="26777" xr:uid="{F27A30B3-8CBE-40BD-9600-5040DDC30CB6}"/>
    <cellStyle name="_Jan 2006 APAC MBOM - Feb 15PM version_Wholesale Summary Page Mar06 ii_SPTFIN MBOM Inputs jul 07_EBIT OCF Ranges" xfId="26778" xr:uid="{2E6190B7-EBA2-4016-B5D4-6745680EF162}"/>
    <cellStyle name="_Jan 2006 APAC MBOM - Feb 15PM version_Wholesale Summary Page Mar06 ii_SPTFIN MBOM Inputs jul 07_Working Capital Graph" xfId="26779" xr:uid="{A7159894-59D6-499C-943C-6B870FCA00D6}"/>
    <cellStyle name="_Jan 2006 APAC MBOM - Feb 15PM version_Wholesale Summary Page Mar06 ii_SPTFIN MBOM Inputs jun 07 final" xfId="26780" xr:uid="{5E3D20E8-4B38-4189-A7A5-973B1AB19953}"/>
    <cellStyle name="_Jan 2006 APAC MBOM - Feb 15PM version_Wholesale Summary Page Mar06 ii_SPTFIN MBOM Inputs jun 07 final_Cost out Update" xfId="26781" xr:uid="{397B38A1-7183-4C37-9345-7CC082AD0BA1}"/>
    <cellStyle name="_Jan 2006 APAC MBOM - Feb 15PM version_Wholesale Summary Page Mar06 ii_SPTFIN MBOM Inputs jun 07 final_EBIT OCF Ranges" xfId="26782" xr:uid="{8CE525B8-3639-41A2-80BC-1A040E87C2DD}"/>
    <cellStyle name="_Jan 2006 APAC MBOM - Feb 15PM version_Wholesale Summary Page Mar06 ii_SPTFIN MBOM Inputs jun 07 final_Working Capital Graph" xfId="26783" xr:uid="{EE525D0A-0D92-41E9-9890-82FA8700F257}"/>
    <cellStyle name="_Jan 2006 APAC MBOM - Feb 15PM version_Wholesale Summary Page Mar06 ii_SPTFIN MBOM Inputs Jun'07" xfId="26784" xr:uid="{2374A6BC-EC3D-49F8-93C8-560253C7A9C8}"/>
    <cellStyle name="_Jan 2006 APAC MBOM - Feb 15PM version_Wholesale Summary Page Mar06 ii_SPTFIN MBOM Inputs Jun'07_Cost out Update" xfId="26785" xr:uid="{88E9E89A-5F7C-4A49-8790-71DF1604B7B9}"/>
    <cellStyle name="_Jan 2006 APAC MBOM - Feb 15PM version_Wholesale Summary Page Mar06 ii_SPTFIN MBOM Inputs Jun'07_EBIT OCF Ranges" xfId="26786" xr:uid="{56B846CA-6436-4CD1-A8FC-9717BC7E90DC}"/>
    <cellStyle name="_Jan 2006 APAC MBOM - Feb 15PM version_Wholesale Summary Page Mar06 ii_SPTFIN MBOM Inputs Jun'07_Working Capital Graph" xfId="26787" xr:uid="{C6703AB4-916B-4F3D-8DB6-32E99710CE0E}"/>
    <cellStyle name="_Jan 2006 APAC MBOM - Feb 15PM version_Wholesale Summary Page Mar06 ii_Working Capital Graph" xfId="26788" xr:uid="{C00AD843-32F4-4381-9BDC-8C30A6368062}"/>
    <cellStyle name="_Jan 2006 APAC MBOM - Feb 15PM version_Wholesale Summary Page Mar06_Cash Capex 10+2" xfId="26789" xr:uid="{99111B90-1106-43FC-8949-57075861588C}"/>
    <cellStyle name="_Jan 2006 APAC MBOM - Feb 15PM version_Wholesale Summary Page Mar06_Cash Capex 10+2_Cost out Update" xfId="26790" xr:uid="{2A90CB33-3F91-4891-B60E-964D343C1FEA}"/>
    <cellStyle name="_Jan 2006 APAC MBOM - Feb 15PM version_Wholesale Summary Page Mar06_Cash Capex 10+2_EBIT OCF Ranges" xfId="26791" xr:uid="{48A39A89-8E50-48AA-9F70-6420071E1FF9}"/>
    <cellStyle name="_Jan 2006 APAC MBOM - Feb 15PM version_Wholesale Summary Page Mar06_Cash Capex 10+2_Working Capital Graph" xfId="26792" xr:uid="{B5394119-5E13-44A4-997D-A47892C914DC}"/>
    <cellStyle name="_Jan 2006 APAC MBOM - Feb 15PM version_Wholesale Summary Page Mar06_consumer walk 0807" xfId="26793" xr:uid="{29BA3498-2CF2-4520-9C7F-E77F18759714}"/>
    <cellStyle name="_Jan 2006 APAC MBOM - Feb 15PM version_Wholesale Summary Page Mar06_consumer walk 0807_Cost out Update" xfId="26794" xr:uid="{17E4198A-78A2-4300-BAA1-B6C2FB36F988}"/>
    <cellStyle name="_Jan 2006 APAC MBOM - Feb 15PM version_Wholesale Summary Page Mar06_consumer walk 0807_EBIT OCF Ranges" xfId="26795" xr:uid="{6F02FD6F-8A78-448A-A0D3-D5C6E27662F4}"/>
    <cellStyle name="_Jan 2006 APAC MBOM - Feb 15PM version_Wholesale Summary Page Mar06_consumer walk 0807_Working Capital Graph" xfId="26796" xr:uid="{80A6E54F-B252-4EAE-818E-D165B2952254}"/>
    <cellStyle name="_Jan 2006 APAC MBOM - Feb 15PM version_Wholesale Summary Page Mar06_Cost out Update" xfId="26797" xr:uid="{46937595-C69A-4ACE-8AFB-72D353529E3B}"/>
    <cellStyle name="_Jan 2006 APAC MBOM - Feb 15PM version_Wholesale Summary Page Mar06_EBIT OCF Ranges" xfId="26798" xr:uid="{69DBCD97-1782-479F-A225-97622B16F0C0}"/>
    <cellStyle name="_Jan 2006 APAC MBOM - Feb 15PM version_Wholesale Summary Page Mar06_Global Operations" xfId="26799" xr:uid="{07742E8B-ECA0-483B-A6B8-2955448D2C02}"/>
    <cellStyle name="_Jan 2006 APAC MBOM - Feb 15PM version_Wholesale Summary Page Mar06_Global Operations 2" xfId="26800" xr:uid="{76DBBC26-0327-4EE6-9B06-4029885126FF}"/>
    <cellStyle name="_Jan 2006 APAC MBOM - Feb 15PM version_Wholesale Summary Page Mar06_MBOM" xfId="26801" xr:uid="{D5EF79EE-5596-4A00-BF73-C7781D8243A1}"/>
    <cellStyle name="_Jan 2006 APAC MBOM - Feb 15PM version_Wholesale Summary Page Mar06_MBOM 2" xfId="26802" xr:uid="{7EAB3CA5-6891-4244-B0CB-589F180E7A46}"/>
    <cellStyle name="_Jan 2006 APAC MBOM - Feb 15PM version_Wholesale Summary Page Mar06_MBOM APR 07" xfId="26803" xr:uid="{3A43E353-344F-44D9-BBAF-13794581A4FD}"/>
    <cellStyle name="_Jan 2006 APAC MBOM - Feb 15PM version_Wholesale Summary Page Mar06_MBOM APR 07 2" xfId="26804" xr:uid="{1FBB06D2-F695-4D96-A852-632C16D53459}"/>
    <cellStyle name="_Jan 2006 APAC MBOM - Feb 15PM version_Wholesale Summary Page Mar06_MBOM APR 07_Cash Capex 10+2" xfId="26805" xr:uid="{E4930A0B-3A2F-4917-A414-8D0555344D7C}"/>
    <cellStyle name="_Jan 2006 APAC MBOM - Feb 15PM version_Wholesale Summary Page Mar06_MBOM APR 07_Cash Capex 10+2_Cost out Update" xfId="26806" xr:uid="{D53E468B-09D8-4FF8-BEF2-B190E8ADC80E}"/>
    <cellStyle name="_Jan 2006 APAC MBOM - Feb 15PM version_Wholesale Summary Page Mar06_MBOM APR 07_Cash Capex 10+2_EBIT OCF Ranges" xfId="26807" xr:uid="{FF03A9EF-AAA5-4F10-8DAA-7141AB787EC8}"/>
    <cellStyle name="_Jan 2006 APAC MBOM - Feb 15PM version_Wholesale Summary Page Mar06_MBOM APR 07_Cash Capex 10+2_Working Capital Graph" xfId="26808" xr:uid="{73AE8341-2AE6-47A4-8623-027EE1D0B591}"/>
    <cellStyle name="_Jan 2006 APAC MBOM - Feb 15PM version_Wholesale Summary Page Mar06_MBOM APR 07_Cost out Update" xfId="26809" xr:uid="{123C8EAA-1D9A-46A5-9C51-B40E5A0EEE33}"/>
    <cellStyle name="_Jan 2006 APAC MBOM - Feb 15PM version_Wholesale Summary Page Mar06_MBOM APR 07_EBIT OCF Ranges" xfId="26810" xr:uid="{8BB0C527-C3CB-41B5-888F-383236215DF1}"/>
    <cellStyle name="_Jan 2006 APAC MBOM - Feb 15PM version_Wholesale Summary Page Mar06_MBOM APR 07_Global Operations" xfId="26811" xr:uid="{C7BF6085-D53C-4AC0-BDFC-54495AF94BED}"/>
    <cellStyle name="_Jan 2006 APAC MBOM - Feb 15PM version_Wholesale Summary Page Mar06_MBOM APR 07_Global Operations 2" xfId="26812" xr:uid="{2C951B04-3034-4B12-8A39-2E1D6058B99F}"/>
    <cellStyle name="_Jan 2006 APAC MBOM - Feb 15PM version_Wholesale Summary Page Mar06_MBOM APR 07_NA" xfId="26813" xr:uid="{798551E8-C84D-4359-9DC9-9D3670B5CE90}"/>
    <cellStyle name="_Jan 2006 APAC MBOM - Feb 15PM version_Wholesale Summary Page Mar06_MBOM APR 07_NA 2" xfId="26814" xr:uid="{CBB9AF4D-3E1F-4CC1-AE78-EEF439B74989}"/>
    <cellStyle name="_Jan 2006 APAC MBOM - Feb 15PM version_Wholesale Summary Page Mar06_MBOM APR 07_NA_1" xfId="26815" xr:uid="{9C64B111-8AED-48C7-98D2-998C970B268C}"/>
    <cellStyle name="_Jan 2006 APAC MBOM - Feb 15PM version_Wholesale Summary Page Mar06_MBOM APR 07_NA_1 2" xfId="26816" xr:uid="{550F5E8D-B6A9-433A-87CF-5B74440ACEF8}"/>
    <cellStyle name="_Jan 2006 APAC MBOM - Feb 15PM version_Wholesale Summary Page Mar06_MBOM APR 07_OCFAnalysis" xfId="26817" xr:uid="{F1F67AD0-79EB-40D1-8B8F-6EDF81D6245D}"/>
    <cellStyle name="_Jan 2006 APAC MBOM - Feb 15PM version_Wholesale Summary Page Mar06_MBOM APR 07_OCFAnalysis_Cost out Update" xfId="26818" xr:uid="{FE92EBD3-F855-40D4-A77F-5D7D0B63D271}"/>
    <cellStyle name="_Jan 2006 APAC MBOM - Feb 15PM version_Wholesale Summary Page Mar06_MBOM APR 07_OCFAnalysis_EBIT OCF Ranges" xfId="26819" xr:uid="{A89BB450-A19B-4775-818D-8555D1B50911}"/>
    <cellStyle name="_Jan 2006 APAC MBOM - Feb 15PM version_Wholesale Summary Page Mar06_MBOM APR 07_OCFAnalysis_Working Capital Graph" xfId="26820" xr:uid="{29DD1E84-9701-46A9-8726-BD91670E63AF}"/>
    <cellStyle name="_Jan 2006 APAC MBOM - Feb 15PM version_Wholesale Summary Page Mar06_MBOM APR 07_Quarterly Industry Volume - Corp Follow up Feb 19th" xfId="26821" xr:uid="{06D170A6-8932-401F-B01C-E6EA7CEFA0CF}"/>
    <cellStyle name="_Jan 2006 APAC MBOM - Feb 15PM version_Wholesale Summary Page Mar06_MBOM APR 07_Quarterly Industry Volume - Corp Follow up Feb 19th 2" xfId="26822" xr:uid="{C3AA9E5E-242B-407A-A544-266B3D4034A3}"/>
    <cellStyle name="_Jan 2006 APAC MBOM - Feb 15PM version_Wholesale Summary Page Mar06_MBOM APR 07_Quarterly Industry Volume - Corp Follow up Feb 19th_Cost out Update" xfId="26823" xr:uid="{FED20572-1D60-42DE-84DA-1FC27B2FD274}"/>
    <cellStyle name="_Jan 2006 APAC MBOM - Feb 15PM version_Wholesale Summary Page Mar06_MBOM APR 07_Quarterly Industry Volume - Corp Follow up Feb 19th_EBIT OCF Ranges" xfId="26824" xr:uid="{2D98BAB4-A128-437B-A7D3-5B6D9ABC91B8}"/>
    <cellStyle name="_Jan 2006 APAC MBOM - Feb 15PM version_Wholesale Summary Page Mar06_MBOM APR 07_Quarterly Industry Volume - Corp Follow up Feb 19th_OCFAnalysis" xfId="26825" xr:uid="{D91EEA09-A4A8-4D1A-9008-B702DCAD1B5D}"/>
    <cellStyle name="_Jan 2006 APAC MBOM - Feb 15PM version_Wholesale Summary Page Mar06_MBOM APR 07_Quarterly Industry Volume - Corp Follow up Feb 19th_OCFAnalysis_Cost out Update" xfId="26826" xr:uid="{9E2475E1-EAA5-48CC-94F5-FC3BAE8CB2E8}"/>
    <cellStyle name="_Jan 2006 APAC MBOM - Feb 15PM version_Wholesale Summary Page Mar06_MBOM APR 07_Quarterly Industry Volume - Corp Follow up Feb 19th_OCFAnalysis_EBIT OCF Ranges" xfId="26827" xr:uid="{EF314629-A759-4F39-BC6A-14081CECDBB6}"/>
    <cellStyle name="_Jan 2006 APAC MBOM - Feb 15PM version_Wholesale Summary Page Mar06_MBOM APR 07_Quarterly Industry Volume - Corp Follow up Feb 19th_OCFAnalysis_Working Capital Graph" xfId="26828" xr:uid="{5B9A7ED8-6E7C-4975-BE1E-B6762A767F99}"/>
    <cellStyle name="_Jan 2006 APAC MBOM - Feb 15PM version_Wholesale Summary Page Mar06_MBOM APR 07_Quarterly Industry Volume - Corp Follow up Feb 19th_Working Capital Graph" xfId="26829" xr:uid="{1944DCDE-2122-4513-8434-4584717E5337}"/>
    <cellStyle name="_Jan 2006 APAC MBOM - Feb 15PM version_Wholesale Summary Page Mar06_MBOM APR 07_SBU_GLOBAL_NGT" xfId="26830" xr:uid="{77E9B8BC-00C3-4638-9351-65BFAC8EC54A}"/>
    <cellStyle name="_Jan 2006 APAC MBOM - Feb 15PM version_Wholesale Summary Page Mar06_MBOM APR 07_SBU_GLOBAL_NGT 2" xfId="26831" xr:uid="{FB5BFF5A-A1A9-415F-BD92-D12EC1EECD03}"/>
    <cellStyle name="_Jan 2006 APAC MBOM - Feb 15PM version_Wholesale Summary Page Mar06_MBOM APR 07_SBU_GLOBAL_NGT_Cost out Update" xfId="26832" xr:uid="{D84AC739-9212-406C-81CD-FCEF656E83CB}"/>
    <cellStyle name="_Jan 2006 APAC MBOM - Feb 15PM version_Wholesale Summary Page Mar06_MBOM APR 07_SBU_GLOBAL_NGT_EBIT OCF Ranges" xfId="26833" xr:uid="{D084A237-3576-43E9-ABFA-F1D797F398BE}"/>
    <cellStyle name="_Jan 2006 APAC MBOM - Feb 15PM version_Wholesale Summary Page Mar06_MBOM APR 07_SBU_GLOBAL_NGT_Working Capital Graph" xfId="26834" xr:uid="{0CB7D94C-4A08-41DA-B14E-629A8C2AA370}"/>
    <cellStyle name="_Jan 2006 APAC MBOM - Feb 15PM version_Wholesale Summary Page Mar06_MBOM APR 07_Working Capital Graph" xfId="26835" xr:uid="{A15AF666-8F08-450E-A53A-1B6511507663}"/>
    <cellStyle name="_Jan 2006 APAC MBOM - Feb 15PM version_Wholesale Summary Page Mar06_MBOM Jan" xfId="26836" xr:uid="{52C8C7CE-C727-48D9-8364-307AD390A262}"/>
    <cellStyle name="_Jan 2006 APAC MBOM - Feb 15PM version_Wholesale Summary Page Mar06_MBOM Jan_Cost out Update" xfId="26837" xr:uid="{89A340B4-96C4-4B2B-982E-ACFF5B87CB9A}"/>
    <cellStyle name="_Jan 2006 APAC MBOM - Feb 15PM version_Wholesale Summary Page Mar06_MBOM Jan_EBIT OCF Ranges" xfId="26838" xr:uid="{B37C084D-40A2-48BD-9A7B-C0D133227BD7}"/>
    <cellStyle name="_Jan 2006 APAC MBOM - Feb 15PM version_Wholesale Summary Page Mar06_MBOM Jan_Working Capital Graph" xfId="26839" xr:uid="{98250544-0897-4EBF-9400-D339A58D9B00}"/>
    <cellStyle name="_Jan 2006 APAC MBOM - Feb 15PM version_Wholesale Summary Page Mar06_MBOM Jul 07 Send" xfId="26840" xr:uid="{A5D96635-26CD-4621-90FB-49900015C335}"/>
    <cellStyle name="_Jan 2006 APAC MBOM - Feb 15PM version_Wholesale Summary Page Mar06_MBOM Jul 07 Send_Cost out Update" xfId="26841" xr:uid="{37538502-B259-447B-A730-66BA0A857834}"/>
    <cellStyle name="_Jan 2006 APAC MBOM - Feb 15PM version_Wholesale Summary Page Mar06_MBOM Jul 07 Send_EBIT OCF Ranges" xfId="26842" xr:uid="{C8587386-41A1-4283-AB19-1744F0793153}"/>
    <cellStyle name="_Jan 2006 APAC MBOM - Feb 15PM version_Wholesale Summary Page Mar06_MBOM Jul 07 Send_Working Capital Graph" xfId="26843" xr:uid="{2CF73B84-FAE3-4DE7-A714-E2498103B6FF}"/>
    <cellStyle name="_Jan 2006 APAC MBOM - Feb 15PM version_Wholesale Summary Page Mar06_MBOM June 07 Final Send" xfId="26844" xr:uid="{23CCA8ED-2BBC-4006-A1F6-9EEA76632AA5}"/>
    <cellStyle name="_Jan 2006 APAC MBOM - Feb 15PM version_Wholesale Summary Page Mar06_MBOM June 07 Final Send_Cost out Update" xfId="26845" xr:uid="{235FFC1D-B344-4F7C-BE64-3285151AC5AA}"/>
    <cellStyle name="_Jan 2006 APAC MBOM - Feb 15PM version_Wholesale Summary Page Mar06_MBOM June 07 Final Send_EBIT OCF Ranges" xfId="26846" xr:uid="{BBE4711B-BD7A-40D4-B97A-8B98FD3A58C1}"/>
    <cellStyle name="_Jan 2006 APAC MBOM - Feb 15PM version_Wholesale Summary Page Mar06_MBOM June 07 Final Send_Working Capital Graph" xfId="26847" xr:uid="{765DA828-0221-4C53-9038-7F43DE08A991}"/>
    <cellStyle name="_Jan 2006 APAC MBOM - Feb 15PM version_Wholesale Summary Page Mar06_MBOM May 07 v.2" xfId="26848" xr:uid="{4ECC7813-620A-4E8C-9222-7632BE917880}"/>
    <cellStyle name="_Jan 2006 APAC MBOM - Feb 15PM version_Wholesale Summary Page Mar06_MBOM May 07 v.2_Cost out Update" xfId="26849" xr:uid="{95E76FAD-78F4-4344-9C58-D7DF3D8C9535}"/>
    <cellStyle name="_Jan 2006 APAC MBOM - Feb 15PM version_Wholesale Summary Page Mar06_MBOM May 07 v.2_EBIT OCF Ranges" xfId="26850" xr:uid="{B1EDB62F-FCFE-45D6-ACA4-1E68DC57CEF8}"/>
    <cellStyle name="_Jan 2006 APAC MBOM - Feb 15PM version_Wholesale Summary Page Mar06_MBOM May 07 v.2_Working Capital Graph" xfId="26851" xr:uid="{E7234E9A-9931-4DEE-B547-02BA5A03FE26}"/>
    <cellStyle name="_Jan 2006 APAC MBOM - Feb 15PM version_Wholesale Summary Page Mar06_MBOM v.1" xfId="26852" xr:uid="{2EDEFABD-7035-45ED-A4AD-F5609B2367E1}"/>
    <cellStyle name="_Jan 2006 APAC MBOM - Feb 15PM version_Wholesale Summary Page Mar06_MBOM v.1 2" xfId="26853" xr:uid="{CB5B67E3-662A-44A5-87F7-D57085FD8899}"/>
    <cellStyle name="_Jan 2006 APAC MBOM - Feb 15PM version_Wholesale Summary Page Mar06_MBOM v.1_Cash Capex 10+2" xfId="26854" xr:uid="{00FA8F00-75C4-4BBF-85F7-A926A0B82AB5}"/>
    <cellStyle name="_Jan 2006 APAC MBOM - Feb 15PM version_Wholesale Summary Page Mar06_MBOM v.1_Cash Capex 10+2_Cost out Update" xfId="26855" xr:uid="{67C60A60-B355-4242-A563-288EBEFDC723}"/>
    <cellStyle name="_Jan 2006 APAC MBOM - Feb 15PM version_Wholesale Summary Page Mar06_MBOM v.1_Cash Capex 10+2_EBIT OCF Ranges" xfId="26856" xr:uid="{11B3B9C1-5E74-4EAD-8BCC-2EF542635E50}"/>
    <cellStyle name="_Jan 2006 APAC MBOM - Feb 15PM version_Wholesale Summary Page Mar06_MBOM v.1_Cash Capex 10+2_Working Capital Graph" xfId="26857" xr:uid="{57A66075-E102-4549-A80D-7B1FA10ADCE7}"/>
    <cellStyle name="_Jan 2006 APAC MBOM - Feb 15PM version_Wholesale Summary Page Mar06_MBOM v.1_Cost out Update" xfId="26858" xr:uid="{DDA2C81D-F885-48C0-91AE-FC85142E5DF5}"/>
    <cellStyle name="_Jan 2006 APAC MBOM - Feb 15PM version_Wholesale Summary Page Mar06_MBOM v.1_EBIT OCF Ranges" xfId="26859" xr:uid="{66EAAA01-F7F3-4257-AA4E-C2F0D9564C05}"/>
    <cellStyle name="_Jan 2006 APAC MBOM - Feb 15PM version_Wholesale Summary Page Mar06_MBOM v.1_Global Operations" xfId="26860" xr:uid="{80160039-5F3E-42D0-A611-06BCD0171FE1}"/>
    <cellStyle name="_Jan 2006 APAC MBOM - Feb 15PM version_Wholesale Summary Page Mar06_MBOM v.1_Global Operations 2" xfId="26861" xr:uid="{C5323EE8-A06C-47E4-9E2F-9429FA3AC23C}"/>
    <cellStyle name="_Jan 2006 APAC MBOM - Feb 15PM version_Wholesale Summary Page Mar06_MBOM v.1_NA" xfId="26862" xr:uid="{F0E6258F-33AD-4322-9DA6-8A7CF89F2918}"/>
    <cellStyle name="_Jan 2006 APAC MBOM - Feb 15PM version_Wholesale Summary Page Mar06_MBOM v.1_NA 2" xfId="26863" xr:uid="{C6B37829-2C9B-4452-AF4A-C30F2AA88326}"/>
    <cellStyle name="_Jan 2006 APAC MBOM - Feb 15PM version_Wholesale Summary Page Mar06_MBOM v.1_NA_1" xfId="26864" xr:uid="{64563772-3289-4D51-B825-283EED15AFD6}"/>
    <cellStyle name="_Jan 2006 APAC MBOM - Feb 15PM version_Wholesale Summary Page Mar06_MBOM v.1_NA_1 2" xfId="26865" xr:uid="{58E7E074-13A6-48BA-A72C-DCACC15F706B}"/>
    <cellStyle name="_Jan 2006 APAC MBOM - Feb 15PM version_Wholesale Summary Page Mar06_MBOM v.1_OCFAnalysis" xfId="26866" xr:uid="{870EEC8D-60DB-4A67-BFD6-E1D9BCAEFF58}"/>
    <cellStyle name="_Jan 2006 APAC MBOM - Feb 15PM version_Wholesale Summary Page Mar06_MBOM v.1_OCFAnalysis_Cost out Update" xfId="26867" xr:uid="{6453A810-9D91-4620-AEE8-5BC999533438}"/>
    <cellStyle name="_Jan 2006 APAC MBOM - Feb 15PM version_Wholesale Summary Page Mar06_MBOM v.1_OCFAnalysis_EBIT OCF Ranges" xfId="26868" xr:uid="{EEE5952A-0CAC-42C9-9ED1-315EAD77AE5A}"/>
    <cellStyle name="_Jan 2006 APAC MBOM - Feb 15PM version_Wholesale Summary Page Mar06_MBOM v.1_OCFAnalysis_Working Capital Graph" xfId="26869" xr:uid="{2C344058-17A1-49D7-A7FE-4547B7CBD04E}"/>
    <cellStyle name="_Jan 2006 APAC MBOM - Feb 15PM version_Wholesale Summary Page Mar06_MBOM v.1_Quarterly Industry Volume - Corp Follow up Feb 19th" xfId="26870" xr:uid="{1FADEA2C-B1C9-4FFF-8D39-B7C46B3C8532}"/>
    <cellStyle name="_Jan 2006 APAC MBOM - Feb 15PM version_Wholesale Summary Page Mar06_MBOM v.1_Quarterly Industry Volume - Corp Follow up Feb 19th 2" xfId="26871" xr:uid="{7C90A81E-D1F2-40FF-A2A5-7B0FDA5D28B6}"/>
    <cellStyle name="_Jan 2006 APAC MBOM - Feb 15PM version_Wholesale Summary Page Mar06_MBOM v.1_Quarterly Industry Volume - Corp Follow up Feb 19th_Cost out Update" xfId="26872" xr:uid="{73961B95-CAD6-4BA6-8A07-73E29B7B0267}"/>
    <cellStyle name="_Jan 2006 APAC MBOM - Feb 15PM version_Wholesale Summary Page Mar06_MBOM v.1_Quarterly Industry Volume - Corp Follow up Feb 19th_EBIT OCF Ranges" xfId="26873" xr:uid="{C9834EA5-0EBE-41DE-A2A2-2FEDA3C7F023}"/>
    <cellStyle name="_Jan 2006 APAC MBOM - Feb 15PM version_Wholesale Summary Page Mar06_MBOM v.1_Quarterly Industry Volume - Corp Follow up Feb 19th_OCFAnalysis" xfId="26874" xr:uid="{E8F81ED7-3EDB-4066-A481-6AAFCA3EA415}"/>
    <cellStyle name="_Jan 2006 APAC MBOM - Feb 15PM version_Wholesale Summary Page Mar06_MBOM v.1_Quarterly Industry Volume - Corp Follow up Feb 19th_OCFAnalysis_Cost out Update" xfId="26875" xr:uid="{419936A0-32BB-491F-9A1E-FB6BD0B9B13A}"/>
    <cellStyle name="_Jan 2006 APAC MBOM - Feb 15PM version_Wholesale Summary Page Mar06_MBOM v.1_Quarterly Industry Volume - Corp Follow up Feb 19th_OCFAnalysis_EBIT OCF Ranges" xfId="26876" xr:uid="{67654E56-9C68-4DD8-8128-F34EAF3C93FC}"/>
    <cellStyle name="_Jan 2006 APAC MBOM - Feb 15PM version_Wholesale Summary Page Mar06_MBOM v.1_Quarterly Industry Volume - Corp Follow up Feb 19th_OCFAnalysis_Working Capital Graph" xfId="26877" xr:uid="{FB23AF61-53D8-41C0-B88B-C174AFCBD16C}"/>
    <cellStyle name="_Jan 2006 APAC MBOM - Feb 15PM version_Wholesale Summary Page Mar06_MBOM v.1_Quarterly Industry Volume - Corp Follow up Feb 19th_Working Capital Graph" xfId="26878" xr:uid="{6F8CC978-CF05-454A-BFEF-55F1273A2124}"/>
    <cellStyle name="_Jan 2006 APAC MBOM - Feb 15PM version_Wholesale Summary Page Mar06_MBOM v.1_SBU_GLOBAL_NGT" xfId="26879" xr:uid="{DA6400E3-749E-4CF1-9D21-1D659003DB06}"/>
    <cellStyle name="_Jan 2006 APAC MBOM - Feb 15PM version_Wholesale Summary Page Mar06_MBOM v.1_SBU_GLOBAL_NGT 2" xfId="26880" xr:uid="{882E13C3-0EE4-4926-B024-F6B4FE33DE04}"/>
    <cellStyle name="_Jan 2006 APAC MBOM - Feb 15PM version_Wholesale Summary Page Mar06_MBOM v.1_SBU_GLOBAL_NGT_Cost out Update" xfId="26881" xr:uid="{0A3B2408-1AB2-4C87-95BE-529178B65393}"/>
    <cellStyle name="_Jan 2006 APAC MBOM - Feb 15PM version_Wholesale Summary Page Mar06_MBOM v.1_SBU_GLOBAL_NGT_EBIT OCF Ranges" xfId="26882" xr:uid="{ED63AB06-ED8F-451D-A078-AF88689FAA12}"/>
    <cellStyle name="_Jan 2006 APAC MBOM - Feb 15PM version_Wholesale Summary Page Mar06_MBOM v.1_SBU_GLOBAL_NGT_Working Capital Graph" xfId="26883" xr:uid="{96992D4F-E286-48A6-9168-D110FD83FC68}"/>
    <cellStyle name="_Jan 2006 APAC MBOM - Feb 15PM version_Wholesale Summary Page Mar06_MBOM v.1_Working Capital Graph" xfId="26884" xr:uid="{6440997F-D379-402D-9A4C-4AA495F8024F}"/>
    <cellStyle name="_Jan 2006 APAC MBOM - Feb 15PM version_Wholesale Summary Page Mar06_MBOM v.2" xfId="26885" xr:uid="{6DE032D2-25B5-46D4-969F-DFD78068AFEB}"/>
    <cellStyle name="_Jan 2006 APAC MBOM - Feb 15PM version_Wholesale Summary Page Mar06_MBOM v.2 2" xfId="26886" xr:uid="{508FC061-FFBA-4151-9C29-390B139A4066}"/>
    <cellStyle name="_Jan 2006 APAC MBOM - Feb 15PM version_Wholesale Summary Page Mar06_MBOM v.2_Cash Capex 10+2" xfId="26887" xr:uid="{76AD3A47-C76F-4E26-9187-F72558F60412}"/>
    <cellStyle name="_Jan 2006 APAC MBOM - Feb 15PM version_Wholesale Summary Page Mar06_MBOM v.2_Cash Capex 10+2_Cost out Update" xfId="26888" xr:uid="{A0254183-3ED0-4F16-A488-97246F126156}"/>
    <cellStyle name="_Jan 2006 APAC MBOM - Feb 15PM version_Wholesale Summary Page Mar06_MBOM v.2_Cash Capex 10+2_EBIT OCF Ranges" xfId="26889" xr:uid="{6A235A8D-2AAD-43E3-91F2-D9F44852C7F4}"/>
    <cellStyle name="_Jan 2006 APAC MBOM - Feb 15PM version_Wholesale Summary Page Mar06_MBOM v.2_Cash Capex 10+2_Working Capital Graph" xfId="26890" xr:uid="{1321C762-71BC-4033-B97B-D3B3FC5F08C7}"/>
    <cellStyle name="_Jan 2006 APAC MBOM - Feb 15PM version_Wholesale Summary Page Mar06_MBOM v.2_Cost out Update" xfId="26891" xr:uid="{90251459-ED57-4EE0-BED8-D47D0E1BB296}"/>
    <cellStyle name="_Jan 2006 APAC MBOM - Feb 15PM version_Wholesale Summary Page Mar06_MBOM v.2_EBIT OCF Ranges" xfId="26892" xr:uid="{CE6F0DBF-5524-4ECC-88A4-8F0BB097842B}"/>
    <cellStyle name="_Jan 2006 APAC MBOM - Feb 15PM version_Wholesale Summary Page Mar06_MBOM v.2_Global Operations" xfId="26893" xr:uid="{0E6B2BCB-9B6D-4522-8210-A70DC4B7A847}"/>
    <cellStyle name="_Jan 2006 APAC MBOM - Feb 15PM version_Wholesale Summary Page Mar06_MBOM v.2_Global Operations 2" xfId="26894" xr:uid="{FA830916-B0E4-4548-B7E5-28CBD6530BB0}"/>
    <cellStyle name="_Jan 2006 APAC MBOM - Feb 15PM version_Wholesale Summary Page Mar06_MBOM v.2_NA" xfId="26895" xr:uid="{8F8E6DF6-F07E-40DB-BA5A-90EE130E1EBB}"/>
    <cellStyle name="_Jan 2006 APAC MBOM - Feb 15PM version_Wholesale Summary Page Mar06_MBOM v.2_NA 2" xfId="26896" xr:uid="{FBBD8848-98F2-4153-8E15-F7C5A259A3B8}"/>
    <cellStyle name="_Jan 2006 APAC MBOM - Feb 15PM version_Wholesale Summary Page Mar06_MBOM v.2_NA_1" xfId="26897" xr:uid="{F5C70483-9B8B-4F44-A3DD-4501CF1485E6}"/>
    <cellStyle name="_Jan 2006 APAC MBOM - Feb 15PM version_Wholesale Summary Page Mar06_MBOM v.2_NA_1 2" xfId="26898" xr:uid="{DB91C2DB-FD5D-447E-A94E-C93011F5745E}"/>
    <cellStyle name="_Jan 2006 APAC MBOM - Feb 15PM version_Wholesale Summary Page Mar06_MBOM v.2_OCFAnalysis" xfId="26899" xr:uid="{B64AE066-10FE-423A-AC98-9F459E16E7FB}"/>
    <cellStyle name="_Jan 2006 APAC MBOM - Feb 15PM version_Wholesale Summary Page Mar06_MBOM v.2_OCFAnalysis_Cost out Update" xfId="26900" xr:uid="{F1EBEC65-7B48-48CF-92D9-2AC38A199ACD}"/>
    <cellStyle name="_Jan 2006 APAC MBOM - Feb 15PM version_Wholesale Summary Page Mar06_MBOM v.2_OCFAnalysis_EBIT OCF Ranges" xfId="26901" xr:uid="{C501EBB8-05AF-45FA-8470-C6F46F664D58}"/>
    <cellStyle name="_Jan 2006 APAC MBOM - Feb 15PM version_Wholesale Summary Page Mar06_MBOM v.2_OCFAnalysis_Working Capital Graph" xfId="26902" xr:uid="{F184FAB7-DE63-4BDD-AF6D-80250B1E7540}"/>
    <cellStyle name="_Jan 2006 APAC MBOM - Feb 15PM version_Wholesale Summary Page Mar06_MBOM v.2_Quarterly Industry Volume - Corp Follow up Feb 19th" xfId="26903" xr:uid="{5CFF3647-D50E-4BBC-8BF4-C1441BDDF0E8}"/>
    <cellStyle name="_Jan 2006 APAC MBOM - Feb 15PM version_Wholesale Summary Page Mar06_MBOM v.2_Quarterly Industry Volume - Corp Follow up Feb 19th 2" xfId="26904" xr:uid="{F9DE3068-53D6-4A68-BDCF-5B3B528AE575}"/>
    <cellStyle name="_Jan 2006 APAC MBOM - Feb 15PM version_Wholesale Summary Page Mar06_MBOM v.2_Quarterly Industry Volume - Corp Follow up Feb 19th_Cost out Update" xfId="26905" xr:uid="{3BB77C4C-AA79-4A2D-A840-BBA45243ADB8}"/>
    <cellStyle name="_Jan 2006 APAC MBOM - Feb 15PM version_Wholesale Summary Page Mar06_MBOM v.2_Quarterly Industry Volume - Corp Follow up Feb 19th_EBIT OCF Ranges" xfId="26906" xr:uid="{55F2ED64-D565-4FAC-8018-6CDD81FD48CF}"/>
    <cellStyle name="_Jan 2006 APAC MBOM - Feb 15PM version_Wholesale Summary Page Mar06_MBOM v.2_Quarterly Industry Volume - Corp Follow up Feb 19th_OCFAnalysis" xfId="26907" xr:uid="{9214A89B-09A0-461E-9239-425DCC599721}"/>
    <cellStyle name="_Jan 2006 APAC MBOM - Feb 15PM version_Wholesale Summary Page Mar06_MBOM v.2_Quarterly Industry Volume - Corp Follow up Feb 19th_OCFAnalysis_Cost out Update" xfId="26908" xr:uid="{E7AB4834-99DC-47F7-959B-87ECD7979DF0}"/>
    <cellStyle name="_Jan 2006 APAC MBOM - Feb 15PM version_Wholesale Summary Page Mar06_MBOM v.2_Quarterly Industry Volume - Corp Follow up Feb 19th_OCFAnalysis_EBIT OCF Ranges" xfId="26909" xr:uid="{CA951569-4DEB-4405-ABAC-D72E867C6580}"/>
    <cellStyle name="_Jan 2006 APAC MBOM - Feb 15PM version_Wholesale Summary Page Mar06_MBOM v.2_Quarterly Industry Volume - Corp Follow up Feb 19th_OCFAnalysis_Working Capital Graph" xfId="26910" xr:uid="{583E2784-BFF1-49DD-9F75-C803F5A5C81F}"/>
    <cellStyle name="_Jan 2006 APAC MBOM - Feb 15PM version_Wholesale Summary Page Mar06_MBOM v.2_Quarterly Industry Volume - Corp Follow up Feb 19th_Working Capital Graph" xfId="26911" xr:uid="{F7E144DC-6070-4B21-953E-0942EC4FB926}"/>
    <cellStyle name="_Jan 2006 APAC MBOM - Feb 15PM version_Wholesale Summary Page Mar06_MBOM v.2_SBU_GLOBAL_NGT" xfId="26912" xr:uid="{579AE7DF-2A95-4D4F-A056-D4D4FF8AB9A6}"/>
    <cellStyle name="_Jan 2006 APAC MBOM - Feb 15PM version_Wholesale Summary Page Mar06_MBOM v.2_SBU_GLOBAL_NGT 2" xfId="26913" xr:uid="{DF4CBF67-693D-404D-A0FD-FD5EFDB4E0C9}"/>
    <cellStyle name="_Jan 2006 APAC MBOM - Feb 15PM version_Wholesale Summary Page Mar06_MBOM v.2_SBU_GLOBAL_NGT_Cost out Update" xfId="26914" xr:uid="{297B4502-4606-425F-97A8-8F23CC6F2949}"/>
    <cellStyle name="_Jan 2006 APAC MBOM - Feb 15PM version_Wholesale Summary Page Mar06_MBOM v.2_SBU_GLOBAL_NGT_EBIT OCF Ranges" xfId="26915" xr:uid="{75338136-256F-48C9-A31C-945A405F6512}"/>
    <cellStyle name="_Jan 2006 APAC MBOM - Feb 15PM version_Wholesale Summary Page Mar06_MBOM v.2_SBU_GLOBAL_NGT_Working Capital Graph" xfId="26916" xr:uid="{63168F7D-3DEA-4ED0-8A39-BC48D51A3360}"/>
    <cellStyle name="_Jan 2006 APAC MBOM - Feb 15PM version_Wholesale Summary Page Mar06_MBOM v.2_Working Capital Graph" xfId="26917" xr:uid="{1EDD448D-3762-488C-9B83-17398BB7D143}"/>
    <cellStyle name="_Jan 2006 APAC MBOM - Feb 15PM version_Wholesale Summary Page Mar06_MBOM v.3" xfId="26918" xr:uid="{C8A9B43B-EC0C-426F-ABEE-0C5A1FB9ABF5}"/>
    <cellStyle name="_Jan 2006 APAC MBOM - Feb 15PM version_Wholesale Summary Page Mar06_MBOM v.3 2" xfId="26919" xr:uid="{191BD242-06A0-4880-ABC0-39B8F6C0EE50}"/>
    <cellStyle name="_Jan 2006 APAC MBOM - Feb 15PM version_Wholesale Summary Page Mar06_MBOM v.3_Cash Capex 10+2" xfId="26920" xr:uid="{50B2088C-72A2-4BD2-87EC-497F75138F2C}"/>
    <cellStyle name="_Jan 2006 APAC MBOM - Feb 15PM version_Wholesale Summary Page Mar06_MBOM v.3_Cash Capex 10+2_Cost out Update" xfId="26921" xr:uid="{F19E67D2-14DE-4B7F-9C7D-E033354088B5}"/>
    <cellStyle name="_Jan 2006 APAC MBOM - Feb 15PM version_Wholesale Summary Page Mar06_MBOM v.3_Cash Capex 10+2_EBIT OCF Ranges" xfId="26922" xr:uid="{621C4978-31B6-409F-B441-1A713C6D0335}"/>
    <cellStyle name="_Jan 2006 APAC MBOM - Feb 15PM version_Wholesale Summary Page Mar06_MBOM v.3_Cash Capex 10+2_Working Capital Graph" xfId="26923" xr:uid="{A2EC602B-8D43-41D4-AD78-C9D13431FEF1}"/>
    <cellStyle name="_Jan 2006 APAC MBOM - Feb 15PM version_Wholesale Summary Page Mar06_MBOM v.3_Cost out Update" xfId="26924" xr:uid="{5896CA23-DA22-4E8A-B598-291285EAE3C3}"/>
    <cellStyle name="_Jan 2006 APAC MBOM - Feb 15PM version_Wholesale Summary Page Mar06_MBOM v.3_EBIT OCF Ranges" xfId="26925" xr:uid="{FF857CAA-5DAE-43F2-8126-6E528F91F463}"/>
    <cellStyle name="_Jan 2006 APAC MBOM - Feb 15PM version_Wholesale Summary Page Mar06_MBOM v.3_Global Operations" xfId="26926" xr:uid="{C470B0BE-FAE6-4FB8-B701-EE480A6FA64D}"/>
    <cellStyle name="_Jan 2006 APAC MBOM - Feb 15PM version_Wholesale Summary Page Mar06_MBOM v.3_Global Operations 2" xfId="26927" xr:uid="{AF82CEB9-CC7A-42BB-96D9-9B5052B322F0}"/>
    <cellStyle name="_Jan 2006 APAC MBOM - Feb 15PM version_Wholesale Summary Page Mar06_MBOM v.3_NA" xfId="26928" xr:uid="{AA4C05B7-2AD6-4326-B459-713FE7C26001}"/>
    <cellStyle name="_Jan 2006 APAC MBOM - Feb 15PM version_Wholesale Summary Page Mar06_MBOM v.3_NA 2" xfId="26929" xr:uid="{B8F97A09-5E19-4AA6-B088-C3451C2AB15D}"/>
    <cellStyle name="_Jan 2006 APAC MBOM - Feb 15PM version_Wholesale Summary Page Mar06_MBOM v.3_NA_1" xfId="26930" xr:uid="{70A340B6-66D0-4CA6-8A52-5B154A5EBB52}"/>
    <cellStyle name="_Jan 2006 APAC MBOM - Feb 15PM version_Wholesale Summary Page Mar06_MBOM v.3_NA_1 2" xfId="26931" xr:uid="{9EE43365-5383-4F65-8095-4A548D028DA6}"/>
    <cellStyle name="_Jan 2006 APAC MBOM - Feb 15PM version_Wholesale Summary Page Mar06_MBOM v.3_OCFAnalysis" xfId="26932" xr:uid="{ADE8DF63-3BE8-4C2A-A313-10679D29F200}"/>
    <cellStyle name="_Jan 2006 APAC MBOM - Feb 15PM version_Wholesale Summary Page Mar06_MBOM v.3_OCFAnalysis_Cost out Update" xfId="26933" xr:uid="{DAE72165-C575-49BB-8AC3-67DCC1505112}"/>
    <cellStyle name="_Jan 2006 APAC MBOM - Feb 15PM version_Wholesale Summary Page Mar06_MBOM v.3_OCFAnalysis_EBIT OCF Ranges" xfId="26934" xr:uid="{10B1A7DA-1860-4421-B636-BC6E3EBF4DF1}"/>
    <cellStyle name="_Jan 2006 APAC MBOM - Feb 15PM version_Wholesale Summary Page Mar06_MBOM v.3_OCFAnalysis_Working Capital Graph" xfId="26935" xr:uid="{027EE56A-AB9A-46DA-A79C-1C99120BBDBE}"/>
    <cellStyle name="_Jan 2006 APAC MBOM - Feb 15PM version_Wholesale Summary Page Mar06_MBOM v.3_Quarterly Industry Volume - Corp Follow up Feb 19th" xfId="26936" xr:uid="{D73C3482-74D7-406D-BCDB-56F681CC6F4F}"/>
    <cellStyle name="_Jan 2006 APAC MBOM - Feb 15PM version_Wholesale Summary Page Mar06_MBOM v.3_Quarterly Industry Volume - Corp Follow up Feb 19th 2" xfId="26937" xr:uid="{642F3FCA-FD53-4130-80A7-C03374D4CE7D}"/>
    <cellStyle name="_Jan 2006 APAC MBOM - Feb 15PM version_Wholesale Summary Page Mar06_MBOM v.3_Quarterly Industry Volume - Corp Follow up Feb 19th_Cost out Update" xfId="26938" xr:uid="{762145FE-DCA3-445D-8B73-9A986DBDFC85}"/>
    <cellStyle name="_Jan 2006 APAC MBOM - Feb 15PM version_Wholesale Summary Page Mar06_MBOM v.3_Quarterly Industry Volume - Corp Follow up Feb 19th_EBIT OCF Ranges" xfId="26939" xr:uid="{5330393F-D1AA-4368-92DF-DAB6E7A484EC}"/>
    <cellStyle name="_Jan 2006 APAC MBOM - Feb 15PM version_Wholesale Summary Page Mar06_MBOM v.3_Quarterly Industry Volume - Corp Follow up Feb 19th_OCFAnalysis" xfId="26940" xr:uid="{12A80EE3-80A2-4490-8849-E03043245341}"/>
    <cellStyle name="_Jan 2006 APAC MBOM - Feb 15PM version_Wholesale Summary Page Mar06_MBOM v.3_Quarterly Industry Volume - Corp Follow up Feb 19th_OCFAnalysis_Cost out Update" xfId="26941" xr:uid="{97C072B5-03B0-4BCC-8D15-766604D7E74A}"/>
    <cellStyle name="_Jan 2006 APAC MBOM - Feb 15PM version_Wholesale Summary Page Mar06_MBOM v.3_Quarterly Industry Volume - Corp Follow up Feb 19th_OCFAnalysis_EBIT OCF Ranges" xfId="26942" xr:uid="{5BCDB3A4-979D-4A70-AB56-AFB0DC378CD0}"/>
    <cellStyle name="_Jan 2006 APAC MBOM - Feb 15PM version_Wholesale Summary Page Mar06_MBOM v.3_Quarterly Industry Volume - Corp Follow up Feb 19th_OCFAnalysis_Working Capital Graph" xfId="26943" xr:uid="{F1EB51EA-4486-4384-80BC-1E61ABF1801E}"/>
    <cellStyle name="_Jan 2006 APAC MBOM - Feb 15PM version_Wholesale Summary Page Mar06_MBOM v.3_Quarterly Industry Volume - Corp Follow up Feb 19th_Working Capital Graph" xfId="26944" xr:uid="{75119B59-CBAE-46E5-B392-301E3E70B6AB}"/>
    <cellStyle name="_Jan 2006 APAC MBOM - Feb 15PM version_Wholesale Summary Page Mar06_MBOM v.3_SBU_GLOBAL_NGT" xfId="26945" xr:uid="{C8F5A2DB-1D8D-499A-B8AA-CFC7D961E143}"/>
    <cellStyle name="_Jan 2006 APAC MBOM - Feb 15PM version_Wholesale Summary Page Mar06_MBOM v.3_SBU_GLOBAL_NGT 2" xfId="26946" xr:uid="{AD6D6EFA-13D5-479C-B524-52D02D2AFAEB}"/>
    <cellStyle name="_Jan 2006 APAC MBOM - Feb 15PM version_Wholesale Summary Page Mar06_MBOM v.3_SBU_GLOBAL_NGT_Cost out Update" xfId="26947" xr:uid="{6992FA27-4943-4B6E-8DD5-C42243C4D3BC}"/>
    <cellStyle name="_Jan 2006 APAC MBOM - Feb 15PM version_Wholesale Summary Page Mar06_MBOM v.3_SBU_GLOBAL_NGT_EBIT OCF Ranges" xfId="26948" xr:uid="{64968C68-081A-4604-9155-6FF62010A00B}"/>
    <cellStyle name="_Jan 2006 APAC MBOM - Feb 15PM version_Wholesale Summary Page Mar06_MBOM v.3_SBU_GLOBAL_NGT_Working Capital Graph" xfId="26949" xr:uid="{24D7B688-57E5-4DCC-8C63-29EDA619FB59}"/>
    <cellStyle name="_Jan 2006 APAC MBOM - Feb 15PM version_Wholesale Summary Page Mar06_MBOM v.3_Working Capital Graph" xfId="26950" xr:uid="{C61795A4-2464-49D5-BDD6-FDE169A0E277}"/>
    <cellStyle name="_Jan 2006 APAC MBOM - Feb 15PM version_Wholesale Summary Page Mar06_MBOM_Cash Capex 10+2" xfId="26951" xr:uid="{18468403-172F-48AB-BAC9-4477318DFAC4}"/>
    <cellStyle name="_Jan 2006 APAC MBOM - Feb 15PM version_Wholesale Summary Page Mar06_MBOM_Cash Capex 10+2_Cost out Update" xfId="26952" xr:uid="{DB7EB732-B5EF-421F-9D94-59500B80787B}"/>
    <cellStyle name="_Jan 2006 APAC MBOM - Feb 15PM version_Wholesale Summary Page Mar06_MBOM_Cash Capex 10+2_EBIT OCF Ranges" xfId="26953" xr:uid="{481B18E7-5CF7-47DC-A652-95026130018E}"/>
    <cellStyle name="_Jan 2006 APAC MBOM - Feb 15PM version_Wholesale Summary Page Mar06_MBOM_Cash Capex 10+2_Working Capital Graph" xfId="26954" xr:uid="{8AA0F44D-C50F-4F42-928B-E81D7ABA582F}"/>
    <cellStyle name="_Jan 2006 APAC MBOM - Feb 15PM version_Wholesale Summary Page Mar06_MBOM_Cost out Update" xfId="26955" xr:uid="{A65BECC1-833A-4474-AB59-73F45AA6015C}"/>
    <cellStyle name="_Jan 2006 APAC MBOM - Feb 15PM version_Wholesale Summary Page Mar06_MBOM_EBIT OCF Ranges" xfId="26956" xr:uid="{FD86976E-6D4F-4802-9625-AB79FF11E55E}"/>
    <cellStyle name="_Jan 2006 APAC MBOM - Feb 15PM version_Wholesale Summary Page Mar06_MBOM_Global Operations" xfId="26957" xr:uid="{DA374E5B-C6EA-4691-86E8-02A711D1F9A8}"/>
    <cellStyle name="_Jan 2006 APAC MBOM - Feb 15PM version_Wholesale Summary Page Mar06_MBOM_Global Operations 2" xfId="26958" xr:uid="{AAC91C65-DF91-467B-8F2F-86E222BF4F0C}"/>
    <cellStyle name="_Jan 2006 APAC MBOM - Feb 15PM version_Wholesale Summary Page Mar06_MBOM_NA" xfId="26959" xr:uid="{25610262-3BEF-4C80-8DBB-CB9ABBE14DDA}"/>
    <cellStyle name="_Jan 2006 APAC MBOM - Feb 15PM version_Wholesale Summary Page Mar06_MBOM_NA 2" xfId="26960" xr:uid="{CB5ABBEB-EEAA-41A6-81BF-29646B708CE9}"/>
    <cellStyle name="_Jan 2006 APAC MBOM - Feb 15PM version_Wholesale Summary Page Mar06_MBOM_NA_1" xfId="26961" xr:uid="{841DAE64-0383-4DAC-B9D1-EC3E62CB9333}"/>
    <cellStyle name="_Jan 2006 APAC MBOM - Feb 15PM version_Wholesale Summary Page Mar06_MBOM_NA_1 2" xfId="26962" xr:uid="{CC80D1C9-4ADC-460A-A595-A9E17C31BC71}"/>
    <cellStyle name="_Jan 2006 APAC MBOM - Feb 15PM version_Wholesale Summary Page Mar06_MBOM_OCFAnalysis" xfId="26963" xr:uid="{B190A57A-98FA-4BFB-9C72-10985290AA89}"/>
    <cellStyle name="_Jan 2006 APAC MBOM - Feb 15PM version_Wholesale Summary Page Mar06_MBOM_OCFAnalysis_Cost out Update" xfId="26964" xr:uid="{DAD4A15A-324D-45DD-BCA9-89F118467C77}"/>
    <cellStyle name="_Jan 2006 APAC MBOM - Feb 15PM version_Wholesale Summary Page Mar06_MBOM_OCFAnalysis_EBIT OCF Ranges" xfId="26965" xr:uid="{A8F5F088-53C8-4E8A-A601-2994CC9B52E2}"/>
    <cellStyle name="_Jan 2006 APAC MBOM - Feb 15PM version_Wholesale Summary Page Mar06_MBOM_OCFAnalysis_Working Capital Graph" xfId="26966" xr:uid="{0605F0C0-F8F7-4948-BBA7-47B03C562A32}"/>
    <cellStyle name="_Jan 2006 APAC MBOM - Feb 15PM version_Wholesale Summary Page Mar06_MBOM_Quarterly Industry Volume - Corp Follow up Feb 19th" xfId="26967" xr:uid="{A8241A43-FD0C-4EF0-ABA5-924AA79A8DA7}"/>
    <cellStyle name="_Jan 2006 APAC MBOM - Feb 15PM version_Wholesale Summary Page Mar06_MBOM_Quarterly Industry Volume - Corp Follow up Feb 19th 2" xfId="26968" xr:uid="{8CD3D340-9167-4A1D-A2A8-23943C87EF61}"/>
    <cellStyle name="_Jan 2006 APAC MBOM - Feb 15PM version_Wholesale Summary Page Mar06_MBOM_Quarterly Industry Volume - Corp Follow up Feb 19th_Cost out Update" xfId="26969" xr:uid="{E01E53D6-A08E-4AD8-84FE-126F7B372D26}"/>
    <cellStyle name="_Jan 2006 APAC MBOM - Feb 15PM version_Wholesale Summary Page Mar06_MBOM_Quarterly Industry Volume - Corp Follow up Feb 19th_EBIT OCF Ranges" xfId="26970" xr:uid="{F90B2898-DF2E-4D75-AE80-C3FEBCC730D2}"/>
    <cellStyle name="_Jan 2006 APAC MBOM - Feb 15PM version_Wholesale Summary Page Mar06_MBOM_Quarterly Industry Volume - Corp Follow up Feb 19th_OCFAnalysis" xfId="26971" xr:uid="{4740DF72-0FE1-469C-A9C8-A3B7D32343F0}"/>
    <cellStyle name="_Jan 2006 APAC MBOM - Feb 15PM version_Wholesale Summary Page Mar06_MBOM_Quarterly Industry Volume - Corp Follow up Feb 19th_OCFAnalysis_Cost out Update" xfId="26972" xr:uid="{C0DD321C-0557-4BF6-9201-418DA7354052}"/>
    <cellStyle name="_Jan 2006 APAC MBOM - Feb 15PM version_Wholesale Summary Page Mar06_MBOM_Quarterly Industry Volume - Corp Follow up Feb 19th_OCFAnalysis_EBIT OCF Ranges" xfId="26973" xr:uid="{DE3A6527-21BF-4987-8358-FCCE721B493A}"/>
    <cellStyle name="_Jan 2006 APAC MBOM - Feb 15PM version_Wholesale Summary Page Mar06_MBOM_Quarterly Industry Volume - Corp Follow up Feb 19th_OCFAnalysis_Working Capital Graph" xfId="26974" xr:uid="{328B263C-A31F-4A29-BEBC-723A3706E56F}"/>
    <cellStyle name="_Jan 2006 APAC MBOM - Feb 15PM version_Wholesale Summary Page Mar06_MBOM_Quarterly Industry Volume - Corp Follow up Feb 19th_Working Capital Graph" xfId="26975" xr:uid="{C31FCF0A-AA45-444D-8C60-760900E89CA2}"/>
    <cellStyle name="_Jan 2006 APAC MBOM - Feb 15PM version_Wholesale Summary Page Mar06_MBOM_SBU_GLOBAL_NGT" xfId="26976" xr:uid="{B4CBB66D-F4F8-45EE-A3E8-B40F324A06FA}"/>
    <cellStyle name="_Jan 2006 APAC MBOM - Feb 15PM version_Wholesale Summary Page Mar06_MBOM_SBU_GLOBAL_NGT 2" xfId="26977" xr:uid="{6CCBDFC0-4E68-4FC9-9A45-388792EC11D4}"/>
    <cellStyle name="_Jan 2006 APAC MBOM - Feb 15PM version_Wholesale Summary Page Mar06_MBOM_SBU_GLOBAL_NGT_Cost out Update" xfId="26978" xr:uid="{79CE72E3-56BA-40A3-BB27-95F9398FB2DD}"/>
    <cellStyle name="_Jan 2006 APAC MBOM - Feb 15PM version_Wholesale Summary Page Mar06_MBOM_SBU_GLOBAL_NGT_EBIT OCF Ranges" xfId="26979" xr:uid="{EC2168E2-2789-42DD-96EE-D7A4BDD641CA}"/>
    <cellStyle name="_Jan 2006 APAC MBOM - Feb 15PM version_Wholesale Summary Page Mar06_MBOM_SBU_GLOBAL_NGT_Working Capital Graph" xfId="26980" xr:uid="{33663A49-0D75-447F-AB8A-AD80320FCFD7}"/>
    <cellStyle name="_Jan 2006 APAC MBOM - Feb 15PM version_Wholesale Summary Page Mar06_MBOM_Working Capital Graph" xfId="26981" xr:uid="{AC57501D-F467-434E-A020-109544CCDACD}"/>
    <cellStyle name="_Jan 2006 APAC MBOM - Feb 15PM version_Wholesale Summary Page Mar06_NA" xfId="26982" xr:uid="{B546022E-60DF-447E-ABD5-55E324EB61D0}"/>
    <cellStyle name="_Jan 2006 APAC MBOM - Feb 15PM version_Wholesale Summary Page Mar06_NA 2" xfId="26983" xr:uid="{C258F547-8519-4A59-B868-A14A747D7AC9}"/>
    <cellStyle name="_Jan 2006 APAC MBOM - Feb 15PM version_Wholesale Summary Page Mar06_NA_1" xfId="26984" xr:uid="{10D95C6A-D487-4B54-8C48-AC385B90F307}"/>
    <cellStyle name="_Jan 2006 APAC MBOM - Feb 15PM version_Wholesale Summary Page Mar06_NA_1 2" xfId="26985" xr:uid="{E16A7EB6-226F-4A45-BDB0-DAE9E8D81FF7}"/>
    <cellStyle name="_Jan 2006 APAC MBOM - Feb 15PM version_Wholesale Summary Page Mar06_OCFAnalysis" xfId="26986" xr:uid="{03EB0688-82B4-4C91-A8A5-6955747A196B}"/>
    <cellStyle name="_Jan 2006 APAC MBOM - Feb 15PM version_Wholesale Summary Page Mar06_OCFAnalysis_Cost out Update" xfId="26987" xr:uid="{9B595467-BF5E-470C-AC0F-83B16F1911F0}"/>
    <cellStyle name="_Jan 2006 APAC MBOM - Feb 15PM version_Wholesale Summary Page Mar06_OCFAnalysis_EBIT OCF Ranges" xfId="26988" xr:uid="{FE816F4D-F318-43E6-AD86-F9A33D334A2B}"/>
    <cellStyle name="_Jan 2006 APAC MBOM - Feb 15PM version_Wholesale Summary Page Mar06_OCFAnalysis_Working Capital Graph" xfId="26989" xr:uid="{F08CACBE-521C-4008-A84A-BCF0ACC79477}"/>
    <cellStyle name="_Jan 2006 APAC MBOM - Feb 15PM version_Wholesale Summary Page Mar06_Quarterly Industry Volume - Corp Follow up Feb 19th" xfId="26990" xr:uid="{1CF68739-44F1-4E10-A682-EEFD16B5AFF5}"/>
    <cellStyle name="_Jan 2006 APAC MBOM - Feb 15PM version_Wholesale Summary Page Mar06_Quarterly Industry Volume - Corp Follow up Feb 19th 2" xfId="26991" xr:uid="{34371CA1-9637-4559-9963-3CE8784CA055}"/>
    <cellStyle name="_Jan 2006 APAC MBOM - Feb 15PM version_Wholesale Summary Page Mar06_Quarterly Industry Volume - Corp Follow up Feb 19th_Cost out Update" xfId="26992" xr:uid="{DDF9BE01-90EF-4346-BC6F-A2C5A64E8351}"/>
    <cellStyle name="_Jan 2006 APAC MBOM - Feb 15PM version_Wholesale Summary Page Mar06_Quarterly Industry Volume - Corp Follow up Feb 19th_EBIT OCF Ranges" xfId="26993" xr:uid="{C46B98A7-E6B4-47EE-8522-37C0E78873F9}"/>
    <cellStyle name="_Jan 2006 APAC MBOM - Feb 15PM version_Wholesale Summary Page Mar06_Quarterly Industry Volume - Corp Follow up Feb 19th_OCFAnalysis" xfId="26994" xr:uid="{F1E2C1E2-A70E-4A61-92CB-87CF5E814E8F}"/>
    <cellStyle name="_Jan 2006 APAC MBOM - Feb 15PM version_Wholesale Summary Page Mar06_Quarterly Industry Volume - Corp Follow up Feb 19th_OCFAnalysis_Cost out Update" xfId="26995" xr:uid="{953DE0F5-BD68-4E08-B2D8-08CE4B91D695}"/>
    <cellStyle name="_Jan 2006 APAC MBOM - Feb 15PM version_Wholesale Summary Page Mar06_Quarterly Industry Volume - Corp Follow up Feb 19th_OCFAnalysis_EBIT OCF Ranges" xfId="26996" xr:uid="{D96B9518-7D6C-4E5D-8577-D5B0FB0F971F}"/>
    <cellStyle name="_Jan 2006 APAC MBOM - Feb 15PM version_Wholesale Summary Page Mar06_Quarterly Industry Volume - Corp Follow up Feb 19th_OCFAnalysis_Working Capital Graph" xfId="26997" xr:uid="{AEBE1DE2-2E20-4082-B36B-E5F974ED4791}"/>
    <cellStyle name="_Jan 2006 APAC MBOM - Feb 15PM version_Wholesale Summary Page Mar06_Quarterly Industry Volume - Corp Follow up Feb 19th_Working Capital Graph" xfId="26998" xr:uid="{0A72EBCE-8AA3-4525-B6F0-BFDEAA9EC3D6}"/>
    <cellStyle name="_Jan 2006 APAC MBOM - Feb 15PM version_Wholesale Summary Page Mar06_SBU_GLOBAL_NGT" xfId="26999" xr:uid="{E4D4B876-C0C5-49EC-863B-D07E57AEA22C}"/>
    <cellStyle name="_Jan 2006 APAC MBOM - Feb 15PM version_Wholesale Summary Page Mar06_SBU_GLOBAL_NGT 2" xfId="27000" xr:uid="{99BEDA01-D9D0-4607-ABBA-6B5F5C956B06}"/>
    <cellStyle name="_Jan 2006 APAC MBOM - Feb 15PM version_Wholesale Summary Page Mar06_SBU_GLOBAL_NGT_Cost out Update" xfId="27001" xr:uid="{36191901-F732-42DB-9B87-5C268DF0948D}"/>
    <cellStyle name="_Jan 2006 APAC MBOM - Feb 15PM version_Wholesale Summary Page Mar06_SBU_GLOBAL_NGT_EBIT OCF Ranges" xfId="27002" xr:uid="{D6C8B841-4F22-4E6B-8C51-C11A3D5F5C06}"/>
    <cellStyle name="_Jan 2006 APAC MBOM - Feb 15PM version_Wholesale Summary Page Mar06_SBU_GLOBAL_NGT_Working Capital Graph" xfId="27003" xr:uid="{A9D8EE29-A417-4929-BBD1-41E72BEE16BB}"/>
    <cellStyle name="_Jan 2006 APAC MBOM - Feb 15PM version_Wholesale Summary Page Mar06_SPTFIN MBOM Inputs AUG 07" xfId="27004" xr:uid="{1A7B5579-0353-422E-B715-A41F5B6F7A9C}"/>
    <cellStyle name="_Jan 2006 APAC MBOM - Feb 15PM version_Wholesale Summary Page Mar06_SPTFIN MBOM Inputs AUG 07_Cost out Update" xfId="27005" xr:uid="{D5E733E4-609F-40C7-9506-3B56EFC7A550}"/>
    <cellStyle name="_Jan 2006 APAC MBOM - Feb 15PM version_Wholesale Summary Page Mar06_SPTFIN MBOM Inputs AUG 07_EBIT OCF Ranges" xfId="27006" xr:uid="{D969C9D3-5D32-49C8-98AF-B9131D1763DF}"/>
    <cellStyle name="_Jan 2006 APAC MBOM - Feb 15PM version_Wholesale Summary Page Mar06_SPTFIN MBOM Inputs AUG 07_Working Capital Graph" xfId="27007" xr:uid="{FFBB80C7-CFB5-4011-9F55-D4C0743BFE16}"/>
    <cellStyle name="_Jan 2006 APAC MBOM - Feb 15PM version_Wholesale Summary Page Mar06_SPTFIN MBOM Inputs Dec 07" xfId="27008" xr:uid="{09EF4E50-4873-4A80-9CF0-5C60CF66E83C}"/>
    <cellStyle name="_Jan 2006 APAC MBOM - Feb 15PM version_Wholesale Summary Page Mar06_SPTFIN MBOM Inputs Dec 07_Cost out Update" xfId="27009" xr:uid="{38C46945-C8F5-4014-AF14-5FECB7C327B4}"/>
    <cellStyle name="_Jan 2006 APAC MBOM - Feb 15PM version_Wholesale Summary Page Mar06_SPTFIN MBOM Inputs Dec 07_EBIT OCF Ranges" xfId="27010" xr:uid="{0689CE88-F1BC-4926-91AC-5811537CA22D}"/>
    <cellStyle name="_Jan 2006 APAC MBOM - Feb 15PM version_Wholesale Summary Page Mar06_SPTFIN MBOM Inputs Dec 07_Working Capital Graph" xfId="27011" xr:uid="{D6D27CC6-C551-41EA-AE97-B1676F0BF671}"/>
    <cellStyle name="_Jan 2006 APAC MBOM - Feb 15PM version_Wholesale Summary Page Mar06_SPTFIN MBOM Inputs jul 07" xfId="27012" xr:uid="{C570018E-4C51-46BF-BFA7-12A6D1B8181B}"/>
    <cellStyle name="_Jan 2006 APAC MBOM - Feb 15PM version_Wholesale Summary Page Mar06_SPTFIN MBOM Inputs jul 07_Cost out Update" xfId="27013" xr:uid="{098962D3-CE6F-420F-AF6D-AEE19598280B}"/>
    <cellStyle name="_Jan 2006 APAC MBOM - Feb 15PM version_Wholesale Summary Page Mar06_SPTFIN MBOM Inputs jul 07_EBIT OCF Ranges" xfId="27014" xr:uid="{F13FC544-C91E-486B-B3E5-A3B40CC9B608}"/>
    <cellStyle name="_Jan 2006 APAC MBOM - Feb 15PM version_Wholesale Summary Page Mar06_SPTFIN MBOM Inputs jul 07_Working Capital Graph" xfId="27015" xr:uid="{5A20A705-E9EF-4D2A-9463-99B7D22B3F67}"/>
    <cellStyle name="_Jan 2006 APAC MBOM - Feb 15PM version_Wholesale Summary Page Mar06_SPTFIN MBOM Inputs jun 07 final" xfId="27016" xr:uid="{DE896B2A-60EC-4125-AFC4-B30BD6E49E48}"/>
    <cellStyle name="_Jan 2006 APAC MBOM - Feb 15PM version_Wholesale Summary Page Mar06_SPTFIN MBOM Inputs jun 07 final_Cost out Update" xfId="27017" xr:uid="{9ECD01AD-FE2B-4A27-95C9-93E8AD54A159}"/>
    <cellStyle name="_Jan 2006 APAC MBOM - Feb 15PM version_Wholesale Summary Page Mar06_SPTFIN MBOM Inputs jun 07 final_EBIT OCF Ranges" xfId="27018" xr:uid="{5EF1375E-6F8C-4BD6-AA5D-AF7178F1E928}"/>
    <cellStyle name="_Jan 2006 APAC MBOM - Feb 15PM version_Wholesale Summary Page Mar06_SPTFIN MBOM Inputs jun 07 final_Working Capital Graph" xfId="27019" xr:uid="{66BB9AAE-C226-4287-A801-A882A1425934}"/>
    <cellStyle name="_Jan 2006 APAC MBOM - Feb 15PM version_Wholesale Summary Page Mar06_SPTFIN MBOM Inputs Jun'07" xfId="27020" xr:uid="{C9DC7344-7D34-43B0-8341-6F1E07AF0100}"/>
    <cellStyle name="_Jan 2006 APAC MBOM - Feb 15PM version_Wholesale Summary Page Mar06_SPTFIN MBOM Inputs Jun'07_Cost out Update" xfId="27021" xr:uid="{098F7E13-2158-405C-9432-9FC59FEAB9F0}"/>
    <cellStyle name="_Jan 2006 APAC MBOM - Feb 15PM version_Wholesale Summary Page Mar06_SPTFIN MBOM Inputs Jun'07_EBIT OCF Ranges" xfId="27022" xr:uid="{194FC357-DA2A-463A-953B-B759B2D76AC9}"/>
    <cellStyle name="_Jan 2006 APAC MBOM - Feb 15PM version_Wholesale Summary Page Mar06_SPTFIN MBOM Inputs Jun'07_Working Capital Graph" xfId="27023" xr:uid="{A606FDE7-9665-4EF0-8735-9161CAAC867B}"/>
    <cellStyle name="_Jan 2006 APAC MBOM - Feb 15PM version_Wholesale Summary Page Mar06_Working Capital Graph" xfId="27024" xr:uid="{957DF27C-FF3E-4D3A-9476-8D0E7C3CFD99}"/>
    <cellStyle name="_Jan 2006 APAC MBOM - Feb 15PM version_Working Capital Graph" xfId="27025" xr:uid="{9D39D905-93D3-4EFD-9049-D22FD6FAB3BE}"/>
    <cellStyle name="_July Leadership Team Material" xfId="27026" xr:uid="{F772AAA7-FF14-4D0B-A8DC-08BFA6E6D717}"/>
    <cellStyle name="_July Leadership Team Material 2" xfId="27027" xr:uid="{0D1AA126-A300-466A-9D90-89AF2DAC6F31}"/>
    <cellStyle name="_July Leadership Team Material_~8809882" xfId="27028" xr:uid="{C6D31EF2-530F-432B-AFAB-B5B68B24E5A9}"/>
    <cellStyle name="_July Leadership Team Material_~8809882 2" xfId="27029" xr:uid="{9005D0C5-BB82-4B47-AA03-D90B4EB92077}"/>
    <cellStyle name="_July Leadership Team Material_AOP operating Drivers" xfId="27030" xr:uid="{51C15867-FADD-4450-ABA9-7B48F0B2F0D0}"/>
    <cellStyle name="_July Leadership Team Material_AOP operating Drivers 2" xfId="27031" xr:uid="{16BA40ED-C089-4266-BAB5-809CB44830CC}"/>
    <cellStyle name="_July Leadership Team Material_CAPEX" xfId="27032" xr:uid="{12AD02EF-2288-403D-8C8E-E8C046EA29F0}"/>
    <cellStyle name="_July Leadership Team Material_Contingency vs 2010 AOP" xfId="27033" xr:uid="{FB875414-D73D-4411-B269-4F03C7BC6B9B}"/>
    <cellStyle name="_July Leadership Team Material_Contingency vs 2010 AOP 2" xfId="27034" xr:uid="{6C77004D-8D5F-473F-BA5F-B18C02C95D74}"/>
    <cellStyle name="_July Leadership Team Material_Cost out Update" xfId="27035" xr:uid="{181E4381-1D37-40FF-ACD7-C21A4D0D1CDC}"/>
    <cellStyle name="_July Leadership Team Material_EBIT OCF Ranges" xfId="27036" xr:uid="{0736A64B-C36C-473A-8329-2850A432AC25}"/>
    <cellStyle name="_July Leadership Team Material_Global Operations" xfId="27037" xr:uid="{A976320A-0A55-49B5-9087-0E19AF79C930}"/>
    <cellStyle name="_July Leadership Team Material_Global Operations 2" xfId="27038" xr:uid="{65EA0468-5437-4D34-8B49-3A66901C9D33}"/>
    <cellStyle name="_July Leadership Team Material_NA" xfId="27039" xr:uid="{B59AF3FB-AF1F-4513-A6FB-15FD77BF390A}"/>
    <cellStyle name="_July Leadership Team Material_NA 2" xfId="27040" xr:uid="{5744D173-E121-4317-989F-F64FC8C58E8C}"/>
    <cellStyle name="_July Leadership Team Material_NA_1" xfId="27041" xr:uid="{AE1040EA-F681-4494-AAB9-D8E3AFBBB402}"/>
    <cellStyle name="_July Leadership Team Material_NA_1 2" xfId="27042" xr:uid="{645C8036-9C11-4A08-8C82-4FD2822D992E}"/>
    <cellStyle name="_July Leadership Team Material_PBU Summary_MBOM" xfId="27043" xr:uid="{2A65EDB6-49D2-4E39-9F4B-5E5C6E1532BE}"/>
    <cellStyle name="_July Leadership Team Material_PBU Summary_retrieve (new format)" xfId="27044" xr:uid="{A9C6E37E-711C-48D5-8B2A-6A2F62201882}"/>
    <cellStyle name="_July Leadership Team Material_Planning Template" xfId="27045" xr:uid="{411777E8-271D-452F-80F6-C0017FFE6C25}"/>
    <cellStyle name="_July Leadership Team Material_Sheet1" xfId="27046" xr:uid="{793E3F83-232F-47B0-8DB8-B6071803F304}"/>
    <cellStyle name="_July Leadership Team Material_Sheet1 2" xfId="27047" xr:uid="{84CEA87F-0729-4BE4-A146-7D23B7AB210F}"/>
    <cellStyle name="_July Leadership Team Material_Sheet1_Cost out Update" xfId="27048" xr:uid="{CD62FDAF-242E-4CCD-A059-D08CBF4FCC36}"/>
    <cellStyle name="_July Leadership Team Material_Sheet1_EBIT OCF Ranges" xfId="27049" xr:uid="{9AE826E9-117F-435D-8170-A2E8342C264F}"/>
    <cellStyle name="_July Leadership Team Material_Sheet1_OCFAnalysis" xfId="27050" xr:uid="{77AC91D6-4754-4421-BF64-BF3CD9BECD5B}"/>
    <cellStyle name="_July Leadership Team Material_Sheet1_OCFAnalysis_Cost out Update" xfId="27051" xr:uid="{52FD48F0-3CB3-43CC-A40D-5C1C2FA0BAB6}"/>
    <cellStyle name="_July Leadership Team Material_Sheet1_OCFAnalysis_EBIT OCF Ranges" xfId="27052" xr:uid="{D91358EF-9BD2-41F5-8EB1-461FB56A028F}"/>
    <cellStyle name="_July Leadership Team Material_Sheet1_OCFAnalysis_Working Capital Graph" xfId="27053" xr:uid="{92FF8EE6-CDDC-4DB5-AC4C-0D056DB02079}"/>
    <cellStyle name="_July Leadership Team Material_Sheet1_Working Capital Graph" xfId="27054" xr:uid="{34AF0C8C-4F8D-4A65-841D-FC4246B3F578}"/>
    <cellStyle name="_July Leadership Team Material_Working Capital Graph" xfId="27055" xr:uid="{620BA8DC-3CCA-4E27-B8D4-81CDB4E84FCF}"/>
    <cellStyle name="_JV5250 - 1006 TAXATION" xfId="12237" xr:uid="{961DA6CA-0F9E-46DD-B87D-D4C8EF925DD8}"/>
    <cellStyle name="_KDC_Tax computation_Sep09-ccs_r" xfId="12430" xr:uid="{98C81026-68DC-4D88-809F-EE443C34E576}"/>
    <cellStyle name="_KDC_Tax computation_Sep09-ccs_r_Vehicle More than 1 M" xfId="12431" xr:uid="{29B497FE-3AF6-42BB-AF6E-F7DF7CAD9ACD}"/>
    <cellStyle name="_kdvd경비" xfId="3430" xr:uid="{1397E512-B2DE-4CA9-8AE5-B53FF66631C9}"/>
    <cellStyle name="_Key Message - Aug ver 3" xfId="27056" xr:uid="{EDD8EF23-DEE5-47A6-92EA-904ECD357D7D}"/>
    <cellStyle name="_Key Message - Aug ver 3_Cost out Update" xfId="27057" xr:uid="{7CD099FA-A350-43AE-95B7-FDC59A21DB67}"/>
    <cellStyle name="_Key Message - Aug ver 3_EBIT OCF Ranges" xfId="27058" xr:uid="{6C8D71B4-B5EB-4E6A-9A23-C65F8081AAEC}"/>
    <cellStyle name="_Key Message - Aug ver 3_Working Capital Graph" xfId="27059" xr:uid="{A74FD8B3-EF37-4746-958F-9435168F3E38}"/>
    <cellStyle name="_Key Messages - Mar.2009" xfId="27060" xr:uid="{762F3543-518E-41B2-86B9-11D6E57893B6}"/>
    <cellStyle name="_Keymessage" xfId="27061" xr:uid="{E0A241BB-973F-4F21-80CB-751F494018E0}"/>
    <cellStyle name="_LHM Indo 19 feb" xfId="12788" xr:uid="{9990BB3A-7035-4828-B6A7-A04279498793}"/>
    <cellStyle name="_LHM Indo 19 feb 2" xfId="27062" xr:uid="{496B36E6-9A78-4BBF-932B-EA2F87480C11}"/>
    <cellStyle name="_LHM Indo 19 feb_Cash Capex 10+2" xfId="27063" xr:uid="{F2B3D7A1-6632-4B03-914D-736B4249F289}"/>
    <cellStyle name="_LHM Indo 19 feb_Cash Capex 10+2_Cost out Update" xfId="27064" xr:uid="{714CF922-1540-4FC7-9F4C-B2CA038C0F84}"/>
    <cellStyle name="_LHM Indo 19 feb_Cash Capex 10+2_EBIT OCF Ranges" xfId="27065" xr:uid="{840A1344-A0F4-4439-9D85-85709D84B6D7}"/>
    <cellStyle name="_LHM Indo 19 feb_Cash Capex 10+2_Working Capital Graph" xfId="27066" xr:uid="{E7DF5CCE-041C-4613-960A-ECCAEECF094B}"/>
    <cellStyle name="_LHM Indo 19 feb_Cost out Update" xfId="27067" xr:uid="{78DD7D74-C5B7-4E51-9C86-723B23B9F476}"/>
    <cellStyle name="_LHM Indo 19 feb_EBIT OCF Ranges" xfId="27068" xr:uid="{103A1B3A-12E0-4C27-93C4-0C78FF5A8634}"/>
    <cellStyle name="_LHM Indo 19 feb_Global Operations" xfId="27069" xr:uid="{8DFCD544-03FC-4A66-8DDB-81FB24AC9303}"/>
    <cellStyle name="_LHM Indo 19 feb_Global Operations 2" xfId="27070" xr:uid="{F1FA4007-4401-4028-B0AF-DFA6A395E8B6}"/>
    <cellStyle name="_LHM Indo 19 feb_NA" xfId="27071" xr:uid="{0A35E6ED-0D0C-4313-873F-0365CFD06360}"/>
    <cellStyle name="_LHM Indo 19 feb_NA 2" xfId="27072" xr:uid="{D5CC0F92-9B2C-4713-A042-DD48ACB97A58}"/>
    <cellStyle name="_LHM Indo 19 feb_NA_1" xfId="27073" xr:uid="{355D0974-B611-49AD-AD9B-3EEE7CD866EE}"/>
    <cellStyle name="_LHM Indo 19 feb_NA_1 2" xfId="27074" xr:uid="{FC8D782A-B1B0-4EDB-B572-3028D70F3CB3}"/>
    <cellStyle name="_LHM Indo 19 feb_OCFAnalysis" xfId="27075" xr:uid="{C432D360-1B5A-4EAA-8A77-0AC98C66099E}"/>
    <cellStyle name="_LHM Indo 19 feb_OCFAnalysis_Cost out Update" xfId="27076" xr:uid="{8260CC3D-1B54-4F9B-BE75-4A11B7D21059}"/>
    <cellStyle name="_LHM Indo 19 feb_OCFAnalysis_EBIT OCF Ranges" xfId="27077" xr:uid="{683D55F4-936B-41D7-83CF-8B98A83681D8}"/>
    <cellStyle name="_LHM Indo 19 feb_OCFAnalysis_Working Capital Graph" xfId="27078" xr:uid="{91DD3A1F-39A1-4C08-9FA1-E5B68C2DE943}"/>
    <cellStyle name="_LHM Indo 19 feb_Quarterly Industry Volume - Corp Follow up Feb 19th" xfId="27079" xr:uid="{78F95782-918E-4EA7-9ED0-4C223AA7336B}"/>
    <cellStyle name="_LHM Indo 19 feb_Quarterly Industry Volume - Corp Follow up Feb 19th 2" xfId="27080" xr:uid="{6546641A-E529-427C-9201-770336BD923E}"/>
    <cellStyle name="_LHM Indo 19 feb_Quarterly Industry Volume - Corp Follow up Feb 19th_Cost out Update" xfId="27081" xr:uid="{3D193619-961D-4F3F-9E22-5E84AC398E05}"/>
    <cellStyle name="_LHM Indo 19 feb_Quarterly Industry Volume - Corp Follow up Feb 19th_EBIT OCF Ranges" xfId="27082" xr:uid="{9542BBC7-64B0-4E5B-8E04-675A0B050975}"/>
    <cellStyle name="_LHM Indo 19 feb_Quarterly Industry Volume - Corp Follow up Feb 19th_OCFAnalysis" xfId="27083" xr:uid="{C8EBEB9E-AA4D-4078-97CB-1C21BDBD505C}"/>
    <cellStyle name="_LHM Indo 19 feb_Quarterly Industry Volume - Corp Follow up Feb 19th_OCFAnalysis_Cost out Update" xfId="27084" xr:uid="{46FB2DE4-248C-487E-8A50-2F0771B092A2}"/>
    <cellStyle name="_LHM Indo 19 feb_Quarterly Industry Volume - Corp Follow up Feb 19th_OCFAnalysis_EBIT OCF Ranges" xfId="27085" xr:uid="{902013EA-41A9-443D-9BA8-B79803A354A8}"/>
    <cellStyle name="_LHM Indo 19 feb_Quarterly Industry Volume - Corp Follow up Feb 19th_OCFAnalysis_Working Capital Graph" xfId="27086" xr:uid="{D2F287D6-51B6-4542-8545-46809656A41B}"/>
    <cellStyle name="_LHM Indo 19 feb_Quarterly Industry Volume - Corp Follow up Feb 19th_Working Capital Graph" xfId="27087" xr:uid="{8F45F156-66BB-475C-B240-7128D10FCE15}"/>
    <cellStyle name="_LHM Indo 19 feb_SBU_GLOBAL_NGT" xfId="27088" xr:uid="{BEE6ABFF-AABD-4564-8A48-61FC7BC73F3E}"/>
    <cellStyle name="_LHM Indo 19 feb_SBU_GLOBAL_NGT 2" xfId="27089" xr:uid="{BF072ADA-725D-4346-82B2-64AA310E48EA}"/>
    <cellStyle name="_LHM Indo 19 feb_SBU_GLOBAL_NGT_Cost out Update" xfId="27090" xr:uid="{A198B23B-8E63-456E-A18E-D3058C3C996F}"/>
    <cellStyle name="_LHM Indo 19 feb_SBU_GLOBAL_NGT_EBIT OCF Ranges" xfId="27091" xr:uid="{445D8696-176A-44EA-875A-B319B8D48EB3}"/>
    <cellStyle name="_LHM Indo 19 feb_SBU_GLOBAL_NGT_Working Capital Graph" xfId="27092" xr:uid="{0A4052B3-7AD9-4E84-A7CE-21469C060287}"/>
    <cellStyle name="_LHM Indo 19 feb_Working Capital Graph" xfId="27093" xr:uid="{47AE7E71-9FBF-4D86-9CB1-EAEBE44D08AF}"/>
    <cellStyle name="_LHM Thai est 19 Feb" xfId="12789" xr:uid="{F74F7B6B-4FBA-4D58-97BB-377767EF7901}"/>
    <cellStyle name="_LHM Thai est 19 Feb 2" xfId="27094" xr:uid="{AF174B3B-C4EB-4EC9-8D65-2DE8AD0B6794}"/>
    <cellStyle name="_LHM Thai est 19 Feb_Cash Capex 10+2" xfId="27095" xr:uid="{4AF16B37-1192-4CDE-8C08-E0630BCE78D2}"/>
    <cellStyle name="_LHM Thai est 19 Feb_Cash Capex 10+2_Cost out Update" xfId="27096" xr:uid="{00C49237-BECB-46C8-8C93-04D330E0C887}"/>
    <cellStyle name="_LHM Thai est 19 Feb_Cash Capex 10+2_EBIT OCF Ranges" xfId="27097" xr:uid="{613F50B5-8B36-41EE-AF75-25BBB247293A}"/>
    <cellStyle name="_LHM Thai est 19 Feb_Cash Capex 10+2_Working Capital Graph" xfId="27098" xr:uid="{5C0624DB-784B-4F68-9126-E76D2DA0BDAC}"/>
    <cellStyle name="_LHM Thai est 19 Feb_Cost out Update" xfId="27099" xr:uid="{D45E2B90-0342-4082-820D-1F9284EE2F3D}"/>
    <cellStyle name="_LHM Thai est 19 Feb_EBIT OCF Ranges" xfId="27100" xr:uid="{21344BED-FE76-498B-B837-FA354B844031}"/>
    <cellStyle name="_LHM Thai est 19 Feb_Global Operations" xfId="27101" xr:uid="{15797210-D4B6-4EF6-9C63-EF6B99C183EB}"/>
    <cellStyle name="_LHM Thai est 19 Feb_Global Operations 2" xfId="27102" xr:uid="{CE819E6E-EA94-4DF4-A6C7-64698EA2DD00}"/>
    <cellStyle name="_LHM Thai est 19 Feb_NA" xfId="27103" xr:uid="{C816C313-98E4-42E4-9FFA-5BDFDB2D549D}"/>
    <cellStyle name="_LHM Thai est 19 Feb_NA 2" xfId="27104" xr:uid="{9D90B940-B504-42DA-B912-203AA540B822}"/>
    <cellStyle name="_LHM Thai est 19 Feb_NA_1" xfId="27105" xr:uid="{D4BAF91D-C60F-448C-A54F-7C7BF1EF171A}"/>
    <cellStyle name="_LHM Thai est 19 Feb_NA_1 2" xfId="27106" xr:uid="{18F48359-3A03-4910-857C-8FE8F616691E}"/>
    <cellStyle name="_LHM Thai est 19 Feb_OCFAnalysis" xfId="27107" xr:uid="{11C65938-EA94-46DA-B2A8-669AC392F748}"/>
    <cellStyle name="_LHM Thai est 19 Feb_OCFAnalysis_Cost out Update" xfId="27108" xr:uid="{961E1BFA-A122-41F6-A6F2-B6CFBD3CF287}"/>
    <cellStyle name="_LHM Thai est 19 Feb_OCFAnalysis_EBIT OCF Ranges" xfId="27109" xr:uid="{83BAEE0C-7DBF-4707-94AC-394DF80E9C2F}"/>
    <cellStyle name="_LHM Thai est 19 Feb_OCFAnalysis_Working Capital Graph" xfId="27110" xr:uid="{13A21C4E-F806-4E53-B6A3-283754D1D303}"/>
    <cellStyle name="_LHM Thai est 19 Feb_Quarterly Industry Volume - Corp Follow up Feb 19th" xfId="27111" xr:uid="{5D2952A4-F4D4-487C-ADFB-E98581994041}"/>
    <cellStyle name="_LHM Thai est 19 Feb_Quarterly Industry Volume - Corp Follow up Feb 19th 2" xfId="27112" xr:uid="{BBF3E284-FE62-4C6E-9177-15CB0592479E}"/>
    <cellStyle name="_LHM Thai est 19 Feb_Quarterly Industry Volume - Corp Follow up Feb 19th_Cost out Update" xfId="27113" xr:uid="{52830675-61EF-44DB-934B-B7DC455D1FD5}"/>
    <cellStyle name="_LHM Thai est 19 Feb_Quarterly Industry Volume - Corp Follow up Feb 19th_EBIT OCF Ranges" xfId="27114" xr:uid="{E47636F0-26EC-4669-9DBE-8DB9F6D47320}"/>
    <cellStyle name="_LHM Thai est 19 Feb_Quarterly Industry Volume - Corp Follow up Feb 19th_OCFAnalysis" xfId="27115" xr:uid="{197BABA7-A193-4BE9-B1DB-BADF6572B13B}"/>
    <cellStyle name="_LHM Thai est 19 Feb_Quarterly Industry Volume - Corp Follow up Feb 19th_OCFAnalysis_Cost out Update" xfId="27116" xr:uid="{7CD1A2E5-B469-4AB4-954A-D61A278859C6}"/>
    <cellStyle name="_LHM Thai est 19 Feb_Quarterly Industry Volume - Corp Follow up Feb 19th_OCFAnalysis_EBIT OCF Ranges" xfId="27117" xr:uid="{BDCE4126-6394-41D5-9624-289C7E9C9FAD}"/>
    <cellStyle name="_LHM Thai est 19 Feb_Quarterly Industry Volume - Corp Follow up Feb 19th_OCFAnalysis_Working Capital Graph" xfId="27118" xr:uid="{EEF2370C-0DF8-44A2-85B6-5A1BC0855676}"/>
    <cellStyle name="_LHM Thai est 19 Feb_Quarterly Industry Volume - Corp Follow up Feb 19th_Working Capital Graph" xfId="27119" xr:uid="{4C4A1436-F4DF-4844-91F6-8F07612A4D1B}"/>
    <cellStyle name="_LHM Thai est 19 Feb_SBU_GLOBAL_NGT" xfId="27120" xr:uid="{8037BBBD-4E8A-498D-9A64-F3B2DDF2FD03}"/>
    <cellStyle name="_LHM Thai est 19 Feb_SBU_GLOBAL_NGT 2" xfId="27121" xr:uid="{D7F2F97C-CEBC-460A-AB47-E47777123605}"/>
    <cellStyle name="_LHM Thai est 19 Feb_SBU_GLOBAL_NGT_Cost out Update" xfId="27122" xr:uid="{A97C6117-BF6F-4C24-8867-75C14E9A7544}"/>
    <cellStyle name="_LHM Thai est 19 Feb_SBU_GLOBAL_NGT_EBIT OCF Ranges" xfId="27123" xr:uid="{0DEA608B-B65C-4B06-BDC5-FCC4E7E8348F}"/>
    <cellStyle name="_LHM Thai est 19 Feb_SBU_GLOBAL_NGT_Working Capital Graph" xfId="27124" xr:uid="{EE10DD80-7E4D-4D10-BBCF-44E7437FA679}"/>
    <cellStyle name="_LHM Thai est 19 Feb_Working Capital Graph" xfId="27125" xr:uid="{554CEE61-2C10-4E67-9564-4BD2B13C399D}"/>
    <cellStyle name="_Linking Objectives with Initiatives vdp 11.07.07" xfId="27126" xr:uid="{1C44C656-D433-4A1C-869E-3CBB24F3FE9A}"/>
    <cellStyle name="_Linking Objectives with Initiatives vdp 11.07.07_Cost out Update" xfId="27127" xr:uid="{7856F2B7-5499-4822-900C-27D7F90C0321}"/>
    <cellStyle name="_Linking Objectives with Initiatives vdp 11.07.07_EBIT OCF Ranges" xfId="27128" xr:uid="{52925309-DC9A-43F7-AE3E-F79EF2F78751}"/>
    <cellStyle name="_Linking Objectives with Initiatives vdp 11.07.07_Working Capital Graph" xfId="27129" xr:uid="{37E81055-0398-4D63-AC57-4095FC713915}"/>
    <cellStyle name="_Linking Objectives with Initiatives-070207" xfId="27130" xr:uid="{7F41950E-F951-4F59-A750-0D33A81FFBE2}"/>
    <cellStyle name="_Linking Objectives with Initiatives-070207 - INDO" xfId="27131" xr:uid="{FB6AD9C2-8201-4A9E-8F51-1F84744728D1}"/>
    <cellStyle name="_Linking Objectives with Initiatives-070207 - INDO_Cost out Update" xfId="27132" xr:uid="{F9D9D2C1-2BB1-4A1B-8209-01D50DF5646B}"/>
    <cellStyle name="_Linking Objectives with Initiatives-070207 - INDO_EBIT OCF Ranges" xfId="27133" xr:uid="{C1FD27BE-7036-42A3-AFD1-98EEF3D0312E}"/>
    <cellStyle name="_Linking Objectives with Initiatives-070207 - INDO_Working Capital Graph" xfId="27134" xr:uid="{5D5B2305-E5EF-4D5F-B0B1-25E539AC46BB}"/>
    <cellStyle name="_Linking Objectives with Initiatives-070207_Cost out Update" xfId="27135" xr:uid="{9F2650F4-E9DC-41F5-8B9F-404EFF5BB1C6}"/>
    <cellStyle name="_Linking Objectives with Initiatives-070207_EBIT OCF Ranges" xfId="27136" xr:uid="{E26F80C3-C40D-486A-B2BB-358F98F62D03}"/>
    <cellStyle name="_Linking Objectives with Initiatives-070207_Working Capital Graph" xfId="27137" xr:uid="{859CCE9D-667D-4610-84E3-CDE13597CA1E}"/>
    <cellStyle name="_Linking Objectives with Initiatives-071107(Taiwan)" xfId="27138" xr:uid="{4C0ADF05-04C4-42D9-86D7-FDC88AE2A3EA}"/>
    <cellStyle name="_Linking Objectives with Initiatives-071107(Taiwan)_Cost out Update" xfId="27139" xr:uid="{6B3AB63A-1C85-4C3C-BBDA-0CD0CC5767AB}"/>
    <cellStyle name="_Linking Objectives with Initiatives-071107(Taiwan)_EBIT OCF Ranges" xfId="27140" xr:uid="{04A01A48-BB53-42F9-BE5D-7A18F951F4AE}"/>
    <cellStyle name="_Linking Objectives with Initiatives-071107(Taiwan)_Working Capital Graph" xfId="27141" xr:uid="{B62B32A9-F1BC-4E31-B66D-7DACD204D101}"/>
    <cellStyle name="_Linking Objectives with Initiatives-071207_Philippines" xfId="27142" xr:uid="{B08C02B3-3A33-48D8-84DE-24A9740A1694}"/>
    <cellStyle name="_Linking Objectives with Initiatives-071207_Philippines_Cost out Update" xfId="27143" xr:uid="{6AE267CD-FEC6-4FCA-814C-FAAB141BF7E8}"/>
    <cellStyle name="_Linking Objectives with Initiatives-071207_Philippines_EBIT OCF Ranges" xfId="27144" xr:uid="{FF84A4A3-1C87-4DCE-87F5-178037635ADB}"/>
    <cellStyle name="_Linking Objectives with Initiatives-071207_Philippines_Working Capital Graph" xfId="27145" xr:uid="{0D3D6DE7-D977-4D65-90D2-DFB0AB6076FF}"/>
    <cellStyle name="_LMH Estimate 3+9 08 04 08" xfId="27146" xr:uid="{BD057FBB-35BC-4F82-B637-13A2C5311FE4}"/>
    <cellStyle name="_LMH Estimate 3+9 08 04 08_Cost out Update" xfId="27147" xr:uid="{99799063-ADF5-490B-A509-9E7453F24C4F}"/>
    <cellStyle name="_LMH Estimate 3+9 08 04 08_EBIT OCF Ranges" xfId="27148" xr:uid="{D76C5BE4-1BAB-471E-81B8-4D4CB44259EC}"/>
    <cellStyle name="_LMH Estimate 3+9 08 04 08_Working Capital Graph" xfId="27149" xr:uid="{93C02B3A-6BE5-4431-90AA-76969B91E609}"/>
    <cellStyle name="_LMH Estimate NF 11 03 08" xfId="27150" xr:uid="{EE272568-130D-48AE-AEE1-CC3B3A42E38F}"/>
    <cellStyle name="_LMH Estimate NF 11 03 08_Cost out Update" xfId="27151" xr:uid="{47CBD2DF-81B7-4898-8797-4BCFAD376F83}"/>
    <cellStyle name="_LMH Estimate NF 11 03 08_EBIT OCF Ranges" xfId="27152" xr:uid="{5BD9C999-37A0-4250-BCFF-B62C9339D46B}"/>
    <cellStyle name="_LMH Estimate NF 11 03 08_Working Capital Graph" xfId="27153" xr:uid="{68402AFB-6239-467C-9B8E-3299D4E829DA}"/>
    <cellStyle name="_LMH Estimate NF 20 02 08" xfId="27154" xr:uid="{085B6513-4620-45EA-88BD-C4BAB7EDA91F}"/>
    <cellStyle name="_LMH Estimate NF 20 02 08 2" xfId="27155" xr:uid="{C6535F88-4A1F-461E-87A6-45D3DC31832A}"/>
    <cellStyle name="_LMH Estimate NF 20 02 08_Cash Capex 10+2" xfId="27156" xr:uid="{188EAC0A-A09E-45EC-B6EA-FE96C8B4794D}"/>
    <cellStyle name="_LMH Estimate NF 20 02 08_Cash Capex 10+2_Cost out Update" xfId="27157" xr:uid="{A89B1EF0-1986-4513-B8AD-D0DA517E8A09}"/>
    <cellStyle name="_LMH Estimate NF 20 02 08_Cash Capex 10+2_EBIT OCF Ranges" xfId="27158" xr:uid="{1CD26B4A-4980-4FD3-B57A-6DC97FD0D982}"/>
    <cellStyle name="_LMH Estimate NF 20 02 08_Cash Capex 10+2_Working Capital Graph" xfId="27159" xr:uid="{306F1D93-F439-44C7-9B90-79B65BB43A99}"/>
    <cellStyle name="_LMH Estimate NF 20 02 08_Cost out Update" xfId="27160" xr:uid="{4DA9D942-42FB-4E84-A643-D7112012EE55}"/>
    <cellStyle name="_LMH Estimate NF 20 02 08_EBIT OCF Ranges" xfId="27161" xr:uid="{49399EF9-332E-44DD-8ED7-16DA46A7EA7C}"/>
    <cellStyle name="_LMH Estimate NF 20 02 08_Global Operations" xfId="27162" xr:uid="{F9DB64A3-9AA7-47D5-AA9A-6FA343535AD1}"/>
    <cellStyle name="_LMH Estimate NF 20 02 08_Global Operations 2" xfId="27163" xr:uid="{EBBE9539-67BB-418B-9037-AA9453357CA2}"/>
    <cellStyle name="_LMH Estimate NF 20 02 08_NA" xfId="27164" xr:uid="{76CEC050-33C5-4ED2-9CFE-BE9272B6E731}"/>
    <cellStyle name="_LMH Estimate NF 20 02 08_NA 2" xfId="27165" xr:uid="{CD42D491-7B0C-448A-A90B-4D54CE471B24}"/>
    <cellStyle name="_LMH Estimate NF 20 02 08_NA_1" xfId="27166" xr:uid="{B21279B1-1507-408A-A45A-4C7299C16484}"/>
    <cellStyle name="_LMH Estimate NF 20 02 08_NA_1 2" xfId="27167" xr:uid="{DDC8266E-2ADA-4330-8DC5-209751FA2948}"/>
    <cellStyle name="_LMH Estimate NF 20 02 08_OCFAnalysis" xfId="27168" xr:uid="{E7D343E9-55A9-4095-8CBF-F868981B44D7}"/>
    <cellStyle name="_LMH Estimate NF 20 02 08_OCFAnalysis_Cost out Update" xfId="27169" xr:uid="{73DF3360-ACAC-42CE-87F5-33CA75399A0C}"/>
    <cellStyle name="_LMH Estimate NF 20 02 08_OCFAnalysis_EBIT OCF Ranges" xfId="27170" xr:uid="{A91F05FC-8486-4D1C-A83B-CE5A700EB9F2}"/>
    <cellStyle name="_LMH Estimate NF 20 02 08_OCFAnalysis_Working Capital Graph" xfId="27171" xr:uid="{6F5A1C17-6E87-435A-BFCB-D6D6A08C5630}"/>
    <cellStyle name="_LMH Estimate NF 20 02 08_Quarterly Industry Volume - Corp Follow up Feb 19th" xfId="27172" xr:uid="{8EA11183-AAAC-405B-BAFE-78BD4F709038}"/>
    <cellStyle name="_LMH Estimate NF 20 02 08_Quarterly Industry Volume - Corp Follow up Feb 19th 2" xfId="27173" xr:uid="{265DC83D-363B-42B0-A2CA-A66F771110CC}"/>
    <cellStyle name="_LMH Estimate NF 20 02 08_Quarterly Industry Volume - Corp Follow up Feb 19th_Cost out Update" xfId="27174" xr:uid="{5AB48DCB-A0CC-4DA0-8132-4CEBB622DF14}"/>
    <cellStyle name="_LMH Estimate NF 20 02 08_Quarterly Industry Volume - Corp Follow up Feb 19th_EBIT OCF Ranges" xfId="27175" xr:uid="{CF2DEFC1-C368-4E91-BF04-14AF75EB1E4D}"/>
    <cellStyle name="_LMH Estimate NF 20 02 08_Quarterly Industry Volume - Corp Follow up Feb 19th_OCFAnalysis" xfId="27176" xr:uid="{E4DF42E6-6985-4037-91BA-57AB50538BB0}"/>
    <cellStyle name="_LMH Estimate NF 20 02 08_Quarterly Industry Volume - Corp Follow up Feb 19th_OCFAnalysis_Cost out Update" xfId="27177" xr:uid="{EAC3F45E-CB02-4852-B0F5-6D9DA1E13D39}"/>
    <cellStyle name="_LMH Estimate NF 20 02 08_Quarterly Industry Volume - Corp Follow up Feb 19th_OCFAnalysis_EBIT OCF Ranges" xfId="27178" xr:uid="{2D2B9DCA-C665-49EA-BEEC-EBE390D45729}"/>
    <cellStyle name="_LMH Estimate NF 20 02 08_Quarterly Industry Volume - Corp Follow up Feb 19th_OCFAnalysis_Working Capital Graph" xfId="27179" xr:uid="{3E62748E-35C6-454D-89DA-950693B6C4F7}"/>
    <cellStyle name="_LMH Estimate NF 20 02 08_Quarterly Industry Volume - Corp Follow up Feb 19th_Working Capital Graph" xfId="27180" xr:uid="{3118D98C-B2DB-40E6-847F-F010A443A8B5}"/>
    <cellStyle name="_LMH Estimate NF 20 02 08_SBU_GLOBAL_NGT" xfId="27181" xr:uid="{39488EAF-81F1-455D-8A52-A7763BEFCC91}"/>
    <cellStyle name="_LMH Estimate NF 20 02 08_SBU_GLOBAL_NGT 2" xfId="27182" xr:uid="{1B527F01-886C-4350-88E1-972640C3F048}"/>
    <cellStyle name="_LMH Estimate NF 20 02 08_SBU_GLOBAL_NGT_Cost out Update" xfId="27183" xr:uid="{534CB804-E8B7-49CD-9D43-A83F2F2C0DFD}"/>
    <cellStyle name="_LMH Estimate NF 20 02 08_SBU_GLOBAL_NGT_EBIT OCF Ranges" xfId="27184" xr:uid="{6A22A5B1-7B86-4717-B006-735556587045}"/>
    <cellStyle name="_LMH Estimate NF 20 02 08_SBU_GLOBAL_NGT_Working Capital Graph" xfId="27185" xr:uid="{CBE786D7-3439-4B91-9F53-7212EC1D60AB}"/>
    <cellStyle name="_LMH Estimate NF 20 02 08_Working Capital Graph" xfId="27186" xr:uid="{4439262C-88EF-4C13-9E4F-60F04373BE17}"/>
    <cellStyle name="_LMH Msia Est 19 feb" xfId="12790" xr:uid="{CAA0EA4D-17A8-4AC4-9447-8F7051E08D1D}"/>
    <cellStyle name="_LMH Msia Est 19 feb 2" xfId="27187" xr:uid="{3A75BD35-218B-41EB-A846-E9E882295DC2}"/>
    <cellStyle name="_LMH Msia Est 19 feb_Cash Capex 10+2" xfId="27188" xr:uid="{E6E3EB4D-F7E1-4282-BC28-C6B7221D2406}"/>
    <cellStyle name="_LMH Msia Est 19 feb_Cash Capex 10+2_Cost out Update" xfId="27189" xr:uid="{79D6BE3D-6008-4AB4-A230-08A4D5E5885B}"/>
    <cellStyle name="_LMH Msia Est 19 feb_Cash Capex 10+2_EBIT OCF Ranges" xfId="27190" xr:uid="{3ECC45F3-ABE5-48ED-9B60-5C09683BEAB8}"/>
    <cellStyle name="_LMH Msia Est 19 feb_Cash Capex 10+2_Working Capital Graph" xfId="27191" xr:uid="{9789A77F-32B8-494F-84A3-40F2DB2D4207}"/>
    <cellStyle name="_LMH Msia Est 19 feb_Cost out Update" xfId="27192" xr:uid="{6EACB00E-0093-4A1C-881A-26FC09B14515}"/>
    <cellStyle name="_LMH Msia Est 19 feb_EBIT OCF Ranges" xfId="27193" xr:uid="{5DAA1613-8CC6-4982-9412-5FD9BCC0B65E}"/>
    <cellStyle name="_LMH Msia Est 19 feb_Global Operations" xfId="27194" xr:uid="{8B4A20BA-B9A7-424C-BDB9-10E2F3B01B0A}"/>
    <cellStyle name="_LMH Msia Est 19 feb_Global Operations 2" xfId="27195" xr:uid="{5700903D-463A-47EF-A83D-8BF7E6706E76}"/>
    <cellStyle name="_LMH Msia Est 19 feb_NA" xfId="27196" xr:uid="{8F5411EF-A9FE-45A6-B4A7-3613EC808AF8}"/>
    <cellStyle name="_LMH Msia Est 19 feb_NA 2" xfId="27197" xr:uid="{3F7E6180-E3BF-42F3-BA91-633B5B380899}"/>
    <cellStyle name="_LMH Msia Est 19 feb_NA_1" xfId="27198" xr:uid="{CDDED047-F579-4C8F-99A0-9D75AB178700}"/>
    <cellStyle name="_LMH Msia Est 19 feb_NA_1 2" xfId="27199" xr:uid="{6C1DDE31-B397-4CE4-9202-E856D34EB064}"/>
    <cellStyle name="_LMH Msia Est 19 feb_OCFAnalysis" xfId="27200" xr:uid="{8C2F1501-DA79-4BA9-BA5E-24D0DD70B360}"/>
    <cellStyle name="_LMH Msia Est 19 feb_OCFAnalysis_Cost out Update" xfId="27201" xr:uid="{D172166E-8195-42CE-A0BD-EFA083C5122A}"/>
    <cellStyle name="_LMH Msia Est 19 feb_OCFAnalysis_EBIT OCF Ranges" xfId="27202" xr:uid="{8434AA4B-F62B-40FA-97BD-CB2EE5A1C1DA}"/>
    <cellStyle name="_LMH Msia Est 19 feb_OCFAnalysis_Working Capital Graph" xfId="27203" xr:uid="{15C5FED4-9A1B-4A60-9709-9FC14EB8C852}"/>
    <cellStyle name="_LMH Msia Est 19 feb_Quarterly Industry Volume - Corp Follow up Feb 19th" xfId="27204" xr:uid="{B4A7561E-D5EE-4C46-BD13-7CD2E767F27D}"/>
    <cellStyle name="_LMH Msia Est 19 feb_Quarterly Industry Volume - Corp Follow up Feb 19th 2" xfId="27205" xr:uid="{4EAD7B47-662E-4D0F-ABB3-41EBCA2A6208}"/>
    <cellStyle name="_LMH Msia Est 19 feb_Quarterly Industry Volume - Corp Follow up Feb 19th_Cost out Update" xfId="27206" xr:uid="{83BE786E-D833-4D43-9809-A993306EA0DE}"/>
    <cellStyle name="_LMH Msia Est 19 feb_Quarterly Industry Volume - Corp Follow up Feb 19th_EBIT OCF Ranges" xfId="27207" xr:uid="{117B437D-3F1C-4C8F-A145-DC358EE8D74E}"/>
    <cellStyle name="_LMH Msia Est 19 feb_Quarterly Industry Volume - Corp Follow up Feb 19th_OCFAnalysis" xfId="27208" xr:uid="{A9C21F74-2DE0-48C8-9603-538C8DBE92C8}"/>
    <cellStyle name="_LMH Msia Est 19 feb_Quarterly Industry Volume - Corp Follow up Feb 19th_OCFAnalysis_Cost out Update" xfId="27209" xr:uid="{ED1128CE-5EC7-4561-B4D9-FCFDB67D1675}"/>
    <cellStyle name="_LMH Msia Est 19 feb_Quarterly Industry Volume - Corp Follow up Feb 19th_OCFAnalysis_EBIT OCF Ranges" xfId="27210" xr:uid="{CEB5D560-12B0-4C85-A493-A5F9C9D1EB82}"/>
    <cellStyle name="_LMH Msia Est 19 feb_Quarterly Industry Volume - Corp Follow up Feb 19th_OCFAnalysis_Working Capital Graph" xfId="27211" xr:uid="{7B4EC169-343A-42A4-ABB1-B8C8EBF1B187}"/>
    <cellStyle name="_LMH Msia Est 19 feb_Quarterly Industry Volume - Corp Follow up Feb 19th_Working Capital Graph" xfId="27212" xr:uid="{3665F8C9-1B35-46D1-B054-206E30C467BD}"/>
    <cellStyle name="_LMH Msia Est 19 feb_SBU_GLOBAL_NGT" xfId="27213" xr:uid="{04EEE702-18FE-4349-9BEA-034640ADDCFD}"/>
    <cellStyle name="_LMH Msia Est 19 feb_SBU_GLOBAL_NGT 2" xfId="27214" xr:uid="{68D93613-78E9-45F6-AE28-D5EC92B05712}"/>
    <cellStyle name="_LMH Msia Est 19 feb_SBU_GLOBAL_NGT_Cost out Update" xfId="27215" xr:uid="{BBDF1C79-37FA-46DD-9DA9-64257BA5FB83}"/>
    <cellStyle name="_LMH Msia Est 19 feb_SBU_GLOBAL_NGT_EBIT OCF Ranges" xfId="27216" xr:uid="{A55DCBF5-9DB5-416F-B010-FDCDF382FE43}"/>
    <cellStyle name="_LMH Msia Est 19 feb_SBU_GLOBAL_NGT_Working Capital Graph" xfId="27217" xr:uid="{28D28490-46FF-4234-911A-005A5E2ECBC1}"/>
    <cellStyle name="_LMH Msia Est 19 feb_Working Capital Graph" xfId="27218" xr:uid="{C2B450F7-C09D-4067-914A-E78C8D236840}"/>
    <cellStyle name="_LMH Phil Est 19 feb" xfId="12791" xr:uid="{2871CAA9-2C20-4477-BD90-92BC75D6CE24}"/>
    <cellStyle name="_LMH Phil Est 19 feb 2" xfId="27219" xr:uid="{940FA2B0-135C-4780-B987-C6ABA78C7090}"/>
    <cellStyle name="_LMH Phil Est 19 feb_Cash Capex 10+2" xfId="27220" xr:uid="{501B9312-B9E2-40E9-96A1-8C8598087A39}"/>
    <cellStyle name="_LMH Phil Est 19 feb_Cash Capex 10+2_Cost out Update" xfId="27221" xr:uid="{825E2971-F7B1-4413-92E7-FAFC46D04669}"/>
    <cellStyle name="_LMH Phil Est 19 feb_Cash Capex 10+2_EBIT OCF Ranges" xfId="27222" xr:uid="{E3A546C8-E059-4ED1-AEC2-100F05684DE8}"/>
    <cellStyle name="_LMH Phil Est 19 feb_Cash Capex 10+2_Working Capital Graph" xfId="27223" xr:uid="{EC7A299B-A815-4746-B65C-06A5E178A166}"/>
    <cellStyle name="_LMH Phil Est 19 feb_Cost out Update" xfId="27224" xr:uid="{CC65890B-18DE-4334-A4A1-A1CF64822521}"/>
    <cellStyle name="_LMH Phil Est 19 feb_EBIT OCF Ranges" xfId="27225" xr:uid="{C26DA176-F372-4E31-A0EF-A91220BDA180}"/>
    <cellStyle name="_LMH Phil Est 19 feb_Global Operations" xfId="27226" xr:uid="{11C5910D-E513-41B2-82C2-7D275040D15D}"/>
    <cellStyle name="_LMH Phil Est 19 feb_Global Operations 2" xfId="27227" xr:uid="{4375E8C1-7D7D-4E3A-B4FA-91012032CB45}"/>
    <cellStyle name="_LMH Phil Est 19 feb_NA" xfId="27228" xr:uid="{43D3180D-55F8-406C-84EB-347D22CB759C}"/>
    <cellStyle name="_LMH Phil Est 19 feb_NA 2" xfId="27229" xr:uid="{D5F86313-CB4B-415E-BBB1-3F6226F5724C}"/>
    <cellStyle name="_LMH Phil Est 19 feb_NA_1" xfId="27230" xr:uid="{DA87B3EE-E6A4-4CA7-9EB0-1F8ADF1ADEDA}"/>
    <cellStyle name="_LMH Phil Est 19 feb_NA_1 2" xfId="27231" xr:uid="{F22BB1B7-7164-41F0-9E6F-F472D004CABC}"/>
    <cellStyle name="_LMH Phil Est 19 feb_OCFAnalysis" xfId="27232" xr:uid="{99F48CC2-D15A-4066-A1B6-3E6575523487}"/>
    <cellStyle name="_LMH Phil Est 19 feb_OCFAnalysis_Cost out Update" xfId="27233" xr:uid="{F7752ACE-F02E-42CC-B669-EC6736C4331A}"/>
    <cellStyle name="_LMH Phil Est 19 feb_OCFAnalysis_EBIT OCF Ranges" xfId="27234" xr:uid="{2C12CF03-7E89-4EB8-A9B0-AEE51CE340A2}"/>
    <cellStyle name="_LMH Phil Est 19 feb_OCFAnalysis_Working Capital Graph" xfId="27235" xr:uid="{A0B4B286-BA76-488F-9B29-D37033E93EDC}"/>
    <cellStyle name="_LMH Phil Est 19 feb_Quarterly Industry Volume - Corp Follow up Feb 19th" xfId="27236" xr:uid="{63E0B73B-0BE0-4A87-A2EF-5FCAA421AD57}"/>
    <cellStyle name="_LMH Phil Est 19 feb_Quarterly Industry Volume - Corp Follow up Feb 19th 2" xfId="27237" xr:uid="{AC8A02FE-E0DA-4661-A80A-90D12C3FFC1B}"/>
    <cellStyle name="_LMH Phil Est 19 feb_Quarterly Industry Volume - Corp Follow up Feb 19th_Cost out Update" xfId="27238" xr:uid="{6F8F1D01-CF6B-49B7-B73B-3B2C80F5B044}"/>
    <cellStyle name="_LMH Phil Est 19 feb_Quarterly Industry Volume - Corp Follow up Feb 19th_EBIT OCF Ranges" xfId="27239" xr:uid="{DD3DA151-6F52-44C4-A5C3-151A80D89719}"/>
    <cellStyle name="_LMH Phil Est 19 feb_Quarterly Industry Volume - Corp Follow up Feb 19th_OCFAnalysis" xfId="27240" xr:uid="{45906C68-72DD-4558-9874-C4149283CD2C}"/>
    <cellStyle name="_LMH Phil Est 19 feb_Quarterly Industry Volume - Corp Follow up Feb 19th_OCFAnalysis_Cost out Update" xfId="27241" xr:uid="{C6F7D301-C9C7-4B93-AB15-54EA096DD6F1}"/>
    <cellStyle name="_LMH Phil Est 19 feb_Quarterly Industry Volume - Corp Follow up Feb 19th_OCFAnalysis_EBIT OCF Ranges" xfId="27242" xr:uid="{FB0EF8A9-7577-4FE2-AC87-6F84CC56F9B0}"/>
    <cellStyle name="_LMH Phil Est 19 feb_Quarterly Industry Volume - Corp Follow up Feb 19th_OCFAnalysis_Working Capital Graph" xfId="27243" xr:uid="{02C0D5F1-06A1-40B4-98A3-3A74EFBBD297}"/>
    <cellStyle name="_LMH Phil Est 19 feb_Quarterly Industry Volume - Corp Follow up Feb 19th_Working Capital Graph" xfId="27244" xr:uid="{4EF4040B-8961-4FF1-AAE8-070A60F3B931}"/>
    <cellStyle name="_LMH Phil Est 19 feb_SBU_GLOBAL_NGT" xfId="27245" xr:uid="{B39BA1A8-39BE-48A5-970F-45C86D87A650}"/>
    <cellStyle name="_LMH Phil Est 19 feb_SBU_GLOBAL_NGT 2" xfId="27246" xr:uid="{31C383D4-AE87-417A-9E59-1AC5BFC9805E}"/>
    <cellStyle name="_LMH Phil Est 19 feb_SBU_GLOBAL_NGT_Cost out Update" xfId="27247" xr:uid="{E66C86EC-DCAE-49DA-BE8C-2FB41E9B244D}"/>
    <cellStyle name="_LMH Phil Est 19 feb_SBU_GLOBAL_NGT_EBIT OCF Ranges" xfId="27248" xr:uid="{F6C76591-49EE-4409-898C-8AF3A2C8E937}"/>
    <cellStyle name="_LMH Phil Est 19 feb_SBU_GLOBAL_NGT_Working Capital Graph" xfId="27249" xr:uid="{DFEE8EF6-FB9B-4F9D-9F4C-C6FA6BFA3851}"/>
    <cellStyle name="_LMH Phil Est 19 feb_Working Capital Graph" xfId="27250" xr:uid="{9E84A4A2-9D74-486E-8B4C-4C0298503021}"/>
    <cellStyle name="_M_투자" xfId="3431" xr:uid="{B5F0ECE5-0DE0-4DC2-B74C-49F7A07908FC}"/>
    <cellStyle name="_Malaysia Linking Objectives with Initiatives-070207" xfId="27251" xr:uid="{D1A73052-5D21-4879-95EA-ECD29F1D0B34}"/>
    <cellStyle name="_Malaysia Linking Objectives with Initiatives-070207_Cost out Update" xfId="27252" xr:uid="{5422A7EE-4C4D-462E-92B7-56BD723DC8D1}"/>
    <cellStyle name="_Malaysia Linking Objectives with Initiatives-070207_EBIT OCF Ranges" xfId="27253" xr:uid="{6F46146C-5659-4FF4-9384-0F0259DDAE79}"/>
    <cellStyle name="_Malaysia Linking Objectives with Initiatives-070207_Working Capital Graph" xfId="27254" xr:uid="{53AE618E-4DE8-4C62-8722-E959965B283E}"/>
    <cellStyle name="_MBOM" xfId="27255" xr:uid="{9B37C906-3594-45BE-B565-44F458593B59}"/>
    <cellStyle name="_MBOM - February 2009" xfId="27256" xr:uid="{553B84C2-FFC7-4469-A3EE-A936D78B293C}"/>
    <cellStyle name="_MBOM - February 2009_Cost out Update" xfId="27257" xr:uid="{664A48AF-7425-4D5D-8453-6B7B0454C7DD}"/>
    <cellStyle name="_MBOM - February 2009_EBIT OCF Ranges" xfId="27258" xr:uid="{8A3F9FA9-1A57-406F-8D1E-023D485C61E3}"/>
    <cellStyle name="_MBOM - February 2009_Working Capital Graph" xfId="27259" xr:uid="{2F608EDB-3066-4450-A2E0-CD7208FAADA6}"/>
    <cellStyle name="_MBOM 12+0 2010 - Country Name" xfId="27260" xr:uid="{368426C3-2935-4EE5-9559-0A5A09942720}"/>
    <cellStyle name="_MBOM 12+0 2010 - Country Name_Forecast Accuracy" xfId="27261" xr:uid="{D0BEA066-1F40-4056-BBD9-583153E3A04E}"/>
    <cellStyle name="_MBOM 2" xfId="27262" xr:uid="{F501BA85-8B83-4298-A34A-34A9AD153B7A}"/>
    <cellStyle name="_MBOM APR 07" xfId="27263" xr:uid="{FEFDF96D-BD6C-42E8-928C-5D2022D4AB82}"/>
    <cellStyle name="_MBOM APR 07 2" xfId="27264" xr:uid="{41D13505-8520-453C-B9C7-369E5973EA29}"/>
    <cellStyle name="_MBOM APR 07_Cash Capex 10+2" xfId="27265" xr:uid="{4F961147-E918-4D78-90CF-0F0B79B80ADD}"/>
    <cellStyle name="_MBOM APR 07_Cash Capex 10+2_Cost out Update" xfId="27266" xr:uid="{D667DB50-F43E-4DFD-98FF-CDF29D76F7E0}"/>
    <cellStyle name="_MBOM APR 07_Cash Capex 10+2_EBIT OCF Ranges" xfId="27267" xr:uid="{3CCD139D-39A7-4492-8DB2-42D6BB9302C2}"/>
    <cellStyle name="_MBOM APR 07_Cash Capex 10+2_Working Capital Graph" xfId="27268" xr:uid="{6A801036-BC76-4187-AC86-523BDCC94612}"/>
    <cellStyle name="_MBOM APR 07_Cost out Update" xfId="27269" xr:uid="{9AAF4195-1204-4983-A189-6101E5BEB81D}"/>
    <cellStyle name="_MBOM APR 07_EBIT OCF Ranges" xfId="27270" xr:uid="{DD71BECC-28CB-4A22-B632-557DF78CF6FB}"/>
    <cellStyle name="_MBOM APR 07_Global Operations" xfId="27271" xr:uid="{141620F7-A0F5-415B-8340-8B07EBDD7F40}"/>
    <cellStyle name="_MBOM APR 07_Global Operations 2" xfId="27272" xr:uid="{9E760547-7590-4311-9EE3-8BA1F6652A58}"/>
    <cellStyle name="_MBOM APR 07_NA" xfId="27273" xr:uid="{87B15D3E-7CA8-4383-81D2-8351431CE909}"/>
    <cellStyle name="_MBOM APR 07_NA 2" xfId="27274" xr:uid="{33044553-77C3-480A-8E29-0B5F353C0861}"/>
    <cellStyle name="_MBOM APR 07_NA_1" xfId="27275" xr:uid="{BCFA86EB-98F7-41F8-9683-5988BCF4811C}"/>
    <cellStyle name="_MBOM APR 07_NA_1 2" xfId="27276" xr:uid="{EB5E6FB4-5FDB-4B8A-A785-F1A6B0DAD6A2}"/>
    <cellStyle name="_MBOM APR 07_OCFAnalysis" xfId="27277" xr:uid="{0813BC7E-DCAE-403A-888F-7EEA2127AA29}"/>
    <cellStyle name="_MBOM APR 07_OCFAnalysis_Cost out Update" xfId="27278" xr:uid="{91BF2D09-7304-4FCA-8250-78F4092C7228}"/>
    <cellStyle name="_MBOM APR 07_OCFAnalysis_EBIT OCF Ranges" xfId="27279" xr:uid="{0A3E0421-0D0D-440E-AE4A-0906EC766DD5}"/>
    <cellStyle name="_MBOM APR 07_OCFAnalysis_Working Capital Graph" xfId="27280" xr:uid="{9147C2D2-AFB0-4236-9061-F76176225C93}"/>
    <cellStyle name="_MBOM APR 07_Quarterly Industry Volume - Corp Follow up Feb 19th" xfId="27281" xr:uid="{7B55712A-0522-43E8-86E5-6C2FF4E25EDB}"/>
    <cellStyle name="_MBOM APR 07_Quarterly Industry Volume - Corp Follow up Feb 19th 2" xfId="27282" xr:uid="{B49FE917-CC86-465A-812F-932AF1CFBCAF}"/>
    <cellStyle name="_MBOM APR 07_Quarterly Industry Volume - Corp Follow up Feb 19th_Cost out Update" xfId="27283" xr:uid="{6615D0F9-C272-4315-9542-18392F29F418}"/>
    <cellStyle name="_MBOM APR 07_Quarterly Industry Volume - Corp Follow up Feb 19th_EBIT OCF Ranges" xfId="27284" xr:uid="{A625D101-D6D7-4773-AB43-50E6EFF1F592}"/>
    <cellStyle name="_MBOM APR 07_Quarterly Industry Volume - Corp Follow up Feb 19th_OCFAnalysis" xfId="27285" xr:uid="{2352D640-25D3-4B1D-A770-ED9625DCDA56}"/>
    <cellStyle name="_MBOM APR 07_Quarterly Industry Volume - Corp Follow up Feb 19th_OCFAnalysis_Cost out Update" xfId="27286" xr:uid="{FF903E1A-CB8C-4E8A-A84D-EBFB152B329B}"/>
    <cellStyle name="_MBOM APR 07_Quarterly Industry Volume - Corp Follow up Feb 19th_OCFAnalysis_EBIT OCF Ranges" xfId="27287" xr:uid="{3A9F7708-E84E-4A26-ADEF-C3C5E4B67A63}"/>
    <cellStyle name="_MBOM APR 07_Quarterly Industry Volume - Corp Follow up Feb 19th_OCFAnalysis_Working Capital Graph" xfId="27288" xr:uid="{D192A351-18B7-48EA-8178-60D67F400245}"/>
    <cellStyle name="_MBOM APR 07_Quarterly Industry Volume - Corp Follow up Feb 19th_Working Capital Graph" xfId="27289" xr:uid="{909D6F86-CC07-4B75-A7AB-7C0F178BC661}"/>
    <cellStyle name="_MBOM APR 07_SBU_GLOBAL_NGT" xfId="27290" xr:uid="{22C1AB18-AC5B-4D9D-96DD-B2C4920D11EA}"/>
    <cellStyle name="_MBOM APR 07_SBU_GLOBAL_NGT 2" xfId="27291" xr:uid="{454CF40B-126E-4959-B7CF-45FEA9A91EEA}"/>
    <cellStyle name="_MBOM APR 07_SBU_GLOBAL_NGT_Cost out Update" xfId="27292" xr:uid="{51FCC6CD-4420-47A4-943C-B123716F0049}"/>
    <cellStyle name="_MBOM APR 07_SBU_GLOBAL_NGT_EBIT OCF Ranges" xfId="27293" xr:uid="{1C339040-D4FC-4B28-9698-CD31D1C1B6BE}"/>
    <cellStyle name="_MBOM APR 07_SBU_GLOBAL_NGT_Working Capital Graph" xfId="27294" xr:uid="{63F6FDF4-B859-46BA-A151-F441E5D97F5D}"/>
    <cellStyle name="_MBOM APR 07_Working Capital Graph" xfId="27295" xr:uid="{EE8ADD3C-8691-45EE-BE38-725924E4D0B1}"/>
    <cellStyle name="_MBOM Asean Aug 2009" xfId="27296" xr:uid="{113CC8A2-CCFA-4D38-B146-A8186BE83327}"/>
    <cellStyle name="_MBOM Asean Aug 2009_AP MBOM Lite_Aug09" xfId="27297" xr:uid="{6C888F1D-58CC-42D0-81D9-F9EB25CC5983}"/>
    <cellStyle name="_MBOM Asean Aug 2009_AP MBOM Lite_Aug09_Cost out Update" xfId="27298" xr:uid="{220BCF7D-30F6-45C8-B163-5131B51BD502}"/>
    <cellStyle name="_MBOM Asean Aug 2009_AP MBOM Lite_Aug09_EBIT OCF Ranges" xfId="27299" xr:uid="{FF42A51B-A1D8-4398-9227-6BF77166CBE2}"/>
    <cellStyle name="_MBOM Asean Aug 2009_AP MBOM Lite_Aug09_Working Capital Graph" xfId="27300" xr:uid="{E6770BE2-142D-48E7-9593-D1E874C48394}"/>
    <cellStyle name="_MBOM Asean Aug 2009_Cost out Update" xfId="27301" xr:uid="{97ED9F17-0EC4-4982-98F2-A4EC07F023C5}"/>
    <cellStyle name="_MBOM Asean Aug 2009_EBIT OCF Ranges" xfId="27302" xr:uid="{D19D7978-3105-4AE7-85B6-E154DF37115A}"/>
    <cellStyle name="_MBOM Asean Aug 2009_Key Message - Aug ver 3" xfId="27303" xr:uid="{9A5A9B30-91C4-439B-AA27-779E78CCE813}"/>
    <cellStyle name="_MBOM Asean Aug 2009_Key Message - Aug ver 3_Cost out Update" xfId="27304" xr:uid="{874603B3-6EB6-40FF-A9A5-40114A320EDC}"/>
    <cellStyle name="_MBOM Asean Aug 2009_Key Message - Aug ver 3_EBIT OCF Ranges" xfId="27305" xr:uid="{41CF360F-B309-40CF-A884-42643486CD02}"/>
    <cellStyle name="_MBOM Asean Aug 2009_Key Message - Aug ver 3_Working Capital Graph" xfId="27306" xr:uid="{E4EFA657-426D-4EAD-A5C9-727970DE5725}"/>
    <cellStyle name="_MBOM Asean Aug 2009_Working Capital Graph" xfId="27307" xr:uid="{EA35E4BE-4F93-40A1-BA3A-8B1BFCE95CF6}"/>
    <cellStyle name="_MBOM Attachment for Korea SEP-06" xfId="12792" xr:uid="{D0F450B1-F185-4613-9F6E-2854AB282F45}"/>
    <cellStyle name="_MBOM Attachment for Korea SEP-06_Cost out Update" xfId="27308" xr:uid="{DF43DDFE-C3A8-4C27-875F-3F51FD098452}"/>
    <cellStyle name="_MBOM Attachment for Korea SEP-06_EBIT OCF Ranges" xfId="27309" xr:uid="{BFE9EA36-07E8-4EF6-A93B-C14D5EB7051E}"/>
    <cellStyle name="_MBOM Attachment for Korea SEP-06_Working Capital Graph" xfId="27310" xr:uid="{ADEB38D4-2012-4D34-9760-36579366BF26}"/>
    <cellStyle name="_MBOM Core - Field Reporting Jan 2008 - core template" xfId="27311" xr:uid="{E3217CDA-C1C5-4226-95A2-17C1E60EE083}"/>
    <cellStyle name="_MBOM Core - Field Reporting Jan 2008 - core template_Cost out Update" xfId="27312" xr:uid="{4F591207-3295-4353-9666-DE357B4DD2E8}"/>
    <cellStyle name="_MBOM Core - Field Reporting Jan 2008 - core template_EBIT OCF Ranges" xfId="27313" xr:uid="{FF74E429-6415-44FF-A63E-70E123FCDEE8}"/>
    <cellStyle name="_MBOM Core - Field Reporting Jan 2008 - core template_Working Capital Graph" xfId="27314" xr:uid="{37EB23FF-A9FC-4931-A928-2470D292D7AD}"/>
    <cellStyle name="_MBOM Jan" xfId="27315" xr:uid="{7E1816A8-830A-4539-995E-985DC38CFF63}"/>
    <cellStyle name="_MBOM Jan_Cost out Update" xfId="27316" xr:uid="{E6778A4A-CABE-44FC-84CA-56A3E1198936}"/>
    <cellStyle name="_MBOM Jan_EBIT OCF Ranges" xfId="27317" xr:uid="{C7D9A1C9-2AB1-46D9-AEA3-4E9E60EC05C8}"/>
    <cellStyle name="_MBOM Jan_Working Capital Graph" xfId="27318" xr:uid="{FC6D1CC3-502D-4E91-B04E-9666A3233851}"/>
    <cellStyle name="_MBOM Japan&amp;Aust&amp;Korea July 2006.xls Chart 1" xfId="12793" xr:uid="{D8BBD351-1D52-4424-8256-0D46E0C7991F}"/>
    <cellStyle name="_MBOM Japan&amp;Aust&amp;Korea July 2006.xls Chart 1_2006 MBOM Nov JAK Joyce" xfId="12794" xr:uid="{C7740A3B-1A96-48A9-8169-3E90729E79C7}"/>
    <cellStyle name="_MBOM Japan&amp;Aust&amp;Korea July 2006.xls Chart 1_2006 MBOM Nov JAK Joyce_Cost out Update" xfId="27319" xr:uid="{363F08B0-F65E-41E1-9254-700F33E857BB}"/>
    <cellStyle name="_MBOM Japan&amp;Aust&amp;Korea July 2006.xls Chart 1_2006 MBOM Nov JAK Joyce_EBIT OCF Ranges" xfId="27320" xr:uid="{6C836CE2-FE47-4642-A371-0DF370738EED}"/>
    <cellStyle name="_MBOM Japan&amp;Aust&amp;Korea July 2006.xls Chart 1_2006 MBOM Nov JAK Joyce_Working Capital Graph" xfId="27321" xr:uid="{6D588EBD-A167-456C-BF5B-A3249A1B5784}"/>
    <cellStyle name="_MBOM Japan&amp;Aust&amp;Korea July 2006.xls Chart 1_2006 MBOM October JAK Joyce" xfId="12795" xr:uid="{EA9B2161-E95A-4576-9F9B-739BECFF8EAA}"/>
    <cellStyle name="_MBOM Japan&amp;Aust&amp;Korea July 2006.xls Chart 1_2006 MBOM October JAK Joyce_Cost out Update" xfId="27322" xr:uid="{351CD7F0-CE78-452C-B24A-E2C919C6FD78}"/>
    <cellStyle name="_MBOM Japan&amp;Aust&amp;Korea July 2006.xls Chart 1_2006 MBOM October JAK Joyce_EBIT OCF Ranges" xfId="27323" xr:uid="{3AE8E538-38C6-43EA-82D6-32E7FC7A7B57}"/>
    <cellStyle name="_MBOM Japan&amp;Aust&amp;Korea July 2006.xls Chart 1_2006 MBOM October JAK Joyce_Working Capital Graph" xfId="27324" xr:uid="{F0F5723F-951A-45F8-9210-2568E5E0C354}"/>
    <cellStyle name="_MBOM Japan&amp;Aust&amp;Korea July 2006.xls Chart 1_Cost out Update" xfId="27325" xr:uid="{A49D8392-31C5-4C6E-BCE3-BF6F0FF3DD02}"/>
    <cellStyle name="_MBOM Japan&amp;Aust&amp;Korea July 2006.xls Chart 1_EBIT OCF Ranges" xfId="27326" xr:uid="{880402BF-E625-4155-98D5-CC22F6000C2C}"/>
    <cellStyle name="_MBOM Japan&amp;Aust&amp;Korea July 2006.xls Chart 1_mbom asean Mar 2007" xfId="27327" xr:uid="{35BF821E-4745-4771-A5E7-7215F00D7980}"/>
    <cellStyle name="_MBOM Japan&amp;Aust&amp;Korea July 2006.xls Chart 1_mbom asean Mar 2007_Cost out Update" xfId="27328" xr:uid="{2EA51CFB-335C-450E-AE61-026733F46332}"/>
    <cellStyle name="_MBOM Japan&amp;Aust&amp;Korea July 2006.xls Chart 1_mbom asean Mar 2007_EBIT OCF Ranges" xfId="27329" xr:uid="{C081E56D-04C9-49AB-801D-2A8451DF49EA}"/>
    <cellStyle name="_MBOM Japan&amp;Aust&amp;Korea July 2006.xls Chart 1_mbom asean Mar 2007_Working Capital Graph" xfId="27330" xr:uid="{AA9B7F42-403C-4984-8224-8DE53BF80870}"/>
    <cellStyle name="_MBOM Japan&amp;Aust&amp;Korea July 2006.xls Chart 1_Working Capital Graph" xfId="27331" xr:uid="{635CF6E6-0DC9-42DE-885B-A3B538626E13}"/>
    <cellStyle name="_MBOM Japan&amp;Aust&amp;Korea July 2006.xls Chart 2" xfId="12796" xr:uid="{F9B201A7-FF6F-45C1-A29A-379384B5DE5E}"/>
    <cellStyle name="_MBOM Japan&amp;Aust&amp;Korea July 2006.xls Chart 2_2006 MBOM Nov JAK Joyce" xfId="12797" xr:uid="{2A94B983-E4F7-49C7-A6AF-73D79B8D7961}"/>
    <cellStyle name="_MBOM Japan&amp;Aust&amp;Korea July 2006.xls Chart 2_2006 MBOM Nov JAK Joyce_Cost out Update" xfId="27332" xr:uid="{593EDA72-A409-4AA4-8C82-6660850FC6D7}"/>
    <cellStyle name="_MBOM Japan&amp;Aust&amp;Korea July 2006.xls Chart 2_2006 MBOM Nov JAK Joyce_EBIT OCF Ranges" xfId="27333" xr:uid="{4E13ACBC-5B22-4100-BF6A-EF24CCD5A7FE}"/>
    <cellStyle name="_MBOM Japan&amp;Aust&amp;Korea July 2006.xls Chart 2_2006 MBOM Nov JAK Joyce_Working Capital Graph" xfId="27334" xr:uid="{AD9072A4-BE0B-4786-83B1-5DEA0DB362F6}"/>
    <cellStyle name="_MBOM Japan&amp;Aust&amp;Korea July 2006.xls Chart 2_2006 MBOM October JAK Joyce" xfId="12798" xr:uid="{AF057A91-AB3F-4F8F-A628-50EAF94655C8}"/>
    <cellStyle name="_MBOM Japan&amp;Aust&amp;Korea July 2006.xls Chart 2_2006 MBOM October JAK Joyce_Cost out Update" xfId="27335" xr:uid="{2C8CCC2B-F5AF-49AB-B2C8-813E76AAADF7}"/>
    <cellStyle name="_MBOM Japan&amp;Aust&amp;Korea July 2006.xls Chart 2_2006 MBOM October JAK Joyce_EBIT OCF Ranges" xfId="27336" xr:uid="{46FB2005-7793-4876-89AA-ED322DA54087}"/>
    <cellStyle name="_MBOM Japan&amp;Aust&amp;Korea July 2006.xls Chart 2_2006 MBOM October JAK Joyce_Working Capital Graph" xfId="27337" xr:uid="{C625CAA9-5A9E-4AE0-AB60-0CA15A25114B}"/>
    <cellStyle name="_MBOM Japan&amp;Aust&amp;Korea July 2006.xls Chart 2_Cost out Update" xfId="27338" xr:uid="{64E0714B-7D80-4AA0-A35E-55D377BFCA37}"/>
    <cellStyle name="_MBOM Japan&amp;Aust&amp;Korea July 2006.xls Chart 2_EBIT OCF Ranges" xfId="27339" xr:uid="{2953325F-55B3-43CF-A14F-4156E1F60931}"/>
    <cellStyle name="_MBOM Japan&amp;Aust&amp;Korea July 2006.xls Chart 2_mbom asean Mar 2007" xfId="27340" xr:uid="{D3EC38E7-18B0-4814-8467-7F41565B91E6}"/>
    <cellStyle name="_MBOM Japan&amp;Aust&amp;Korea July 2006.xls Chart 2_mbom asean Mar 2007_Cost out Update" xfId="27341" xr:uid="{DE07D358-0523-4FE8-8371-8B3EF412F930}"/>
    <cellStyle name="_MBOM Japan&amp;Aust&amp;Korea July 2006.xls Chart 2_mbom asean Mar 2007_EBIT OCF Ranges" xfId="27342" xr:uid="{31D4AE4C-1782-4ACB-80BD-5DFD09768534}"/>
    <cellStyle name="_MBOM Japan&amp;Aust&amp;Korea July 2006.xls Chart 2_mbom asean Mar 2007_Working Capital Graph" xfId="27343" xr:uid="{66874EE1-5B7F-44F8-8EEA-237674EDCD2E}"/>
    <cellStyle name="_MBOM Japan&amp;Aust&amp;Korea July 2006.xls Chart 2_Working Capital Graph" xfId="27344" xr:uid="{BCCD69C4-7C38-467E-8E9E-968E04F89A59}"/>
    <cellStyle name="_MBOM Japan&amp;Aust&amp;Korea July 2006.xls Chart 3" xfId="12799" xr:uid="{6500FDD6-7F41-46A6-A5DC-2309DB674A58}"/>
    <cellStyle name="_MBOM Japan&amp;Aust&amp;Korea July 2006.xls Chart 3_2006 MBOM Nov JAK Joyce" xfId="12800" xr:uid="{D6B691A0-A51D-4B4A-ABD6-42D0FEFAA3CC}"/>
    <cellStyle name="_MBOM Japan&amp;Aust&amp;Korea July 2006.xls Chart 3_2006 MBOM Nov JAK Joyce_Cost out Update" xfId="27345" xr:uid="{4C1620C6-0FDD-4B07-BF7B-2C917AEAA718}"/>
    <cellStyle name="_MBOM Japan&amp;Aust&amp;Korea July 2006.xls Chart 3_2006 MBOM Nov JAK Joyce_EBIT OCF Ranges" xfId="27346" xr:uid="{CBAFD156-EF40-4E3B-8857-18F342014FD8}"/>
    <cellStyle name="_MBOM Japan&amp;Aust&amp;Korea July 2006.xls Chart 3_2006 MBOM Nov JAK Joyce_Working Capital Graph" xfId="27347" xr:uid="{AB6F235F-0376-4461-88F3-99245C283213}"/>
    <cellStyle name="_MBOM Japan&amp;Aust&amp;Korea July 2006.xls Chart 3_2006 MBOM October JAK Joyce" xfId="12801" xr:uid="{A6096C35-050D-4AF0-9A5B-A5A8B3DABBAE}"/>
    <cellStyle name="_MBOM Japan&amp;Aust&amp;Korea July 2006.xls Chart 3_2006 MBOM October JAK Joyce_Cost out Update" xfId="27348" xr:uid="{CE259815-2398-4EB2-9D8D-C10951BD6552}"/>
    <cellStyle name="_MBOM Japan&amp;Aust&amp;Korea July 2006.xls Chart 3_2006 MBOM October JAK Joyce_EBIT OCF Ranges" xfId="27349" xr:uid="{2F50EA4C-E114-4050-9E9A-274DE72FFA99}"/>
    <cellStyle name="_MBOM Japan&amp;Aust&amp;Korea July 2006.xls Chart 3_2006 MBOM October JAK Joyce_Working Capital Graph" xfId="27350" xr:uid="{1A11714B-0633-454D-9EA5-7D894773B665}"/>
    <cellStyle name="_MBOM Japan&amp;Aust&amp;Korea July 2006.xls Chart 3_Cost out Update" xfId="27351" xr:uid="{6D395988-EDA1-44CE-B2AF-043495F58A13}"/>
    <cellStyle name="_MBOM Japan&amp;Aust&amp;Korea July 2006.xls Chart 3_EBIT OCF Ranges" xfId="27352" xr:uid="{E3ACB9C3-00E4-4473-9E8D-80F900BAFEEB}"/>
    <cellStyle name="_MBOM Japan&amp;Aust&amp;Korea July 2006.xls Chart 3_mbom asean Mar 2007" xfId="27353" xr:uid="{1A5CD3CC-0B79-4798-B60D-9AEC8C97ACF9}"/>
    <cellStyle name="_MBOM Japan&amp;Aust&amp;Korea July 2006.xls Chart 3_mbom asean Mar 2007_Cost out Update" xfId="27354" xr:uid="{0A893775-2F03-40D3-A6DD-CE8FB632C767}"/>
    <cellStyle name="_MBOM Japan&amp;Aust&amp;Korea July 2006.xls Chart 3_mbom asean Mar 2007_EBIT OCF Ranges" xfId="27355" xr:uid="{63FFAB44-FDF4-43ED-96DC-742557421890}"/>
    <cellStyle name="_MBOM Japan&amp;Aust&amp;Korea July 2006.xls Chart 3_mbom asean Mar 2007_Working Capital Graph" xfId="27356" xr:uid="{7ACFE911-483E-4480-8141-633618EB3409}"/>
    <cellStyle name="_MBOM Japan&amp;Aust&amp;Korea July 2006.xls Chart 3_Working Capital Graph" xfId="27357" xr:uid="{2C1EFBBF-829A-4C2D-A3F4-7807E304125C}"/>
    <cellStyle name="_MBOM Japan&amp;Aust&amp;Korea July 2006.xls Chart 4" xfId="12802" xr:uid="{1FD02929-18A2-4EB8-BFA3-74A20A752DCD}"/>
    <cellStyle name="_MBOM Japan&amp;Aust&amp;Korea July 2006.xls Chart 4_2006 MBOM Nov JAK Joyce" xfId="12803" xr:uid="{A8D27E75-B1F3-43EA-B5B4-130FCF113132}"/>
    <cellStyle name="_MBOM Japan&amp;Aust&amp;Korea July 2006.xls Chart 4_2006 MBOM Nov JAK Joyce_Cost out Update" xfId="27358" xr:uid="{97AA7353-E2F0-4C28-BF61-A0141AE2652C}"/>
    <cellStyle name="_MBOM Japan&amp;Aust&amp;Korea July 2006.xls Chart 4_2006 MBOM Nov JAK Joyce_EBIT OCF Ranges" xfId="27359" xr:uid="{2E682094-7F90-4BCF-96A5-51F2E3C17668}"/>
    <cellStyle name="_MBOM Japan&amp;Aust&amp;Korea July 2006.xls Chart 4_2006 MBOM Nov JAK Joyce_Working Capital Graph" xfId="27360" xr:uid="{F9117EED-DD93-4E8E-80D5-B2B4C861994D}"/>
    <cellStyle name="_MBOM Japan&amp;Aust&amp;Korea July 2006.xls Chart 4_2006 MBOM October JAK Joyce" xfId="12804" xr:uid="{5E6CF120-CB01-4477-8B9D-B8E4EDC149FF}"/>
    <cellStyle name="_MBOM Japan&amp;Aust&amp;Korea July 2006.xls Chart 4_2006 MBOM October JAK Joyce_Cost out Update" xfId="27361" xr:uid="{686E5619-F1BA-41CE-A2EE-EB67A737BC69}"/>
    <cellStyle name="_MBOM Japan&amp;Aust&amp;Korea July 2006.xls Chart 4_2006 MBOM October JAK Joyce_EBIT OCF Ranges" xfId="27362" xr:uid="{015D2207-05B8-4BCE-AE31-29860FC68E7F}"/>
    <cellStyle name="_MBOM Japan&amp;Aust&amp;Korea July 2006.xls Chart 4_2006 MBOM October JAK Joyce_Working Capital Graph" xfId="27363" xr:uid="{16A31B32-6554-408E-897F-BB2401D3CF2A}"/>
    <cellStyle name="_MBOM Japan&amp;Aust&amp;Korea July 2006.xls Chart 4_Cost out Update" xfId="27364" xr:uid="{0B7BC17B-EEC6-42CF-9E29-D43BD11845DF}"/>
    <cellStyle name="_MBOM Japan&amp;Aust&amp;Korea July 2006.xls Chart 4_EBIT OCF Ranges" xfId="27365" xr:uid="{8319161D-F7F7-465A-BCA0-928DF45316B9}"/>
    <cellStyle name="_MBOM Japan&amp;Aust&amp;Korea July 2006.xls Chart 4_mbom asean Mar 2007" xfId="27366" xr:uid="{B92FBD7C-D9C0-45C0-95C3-A6D311B9C0EE}"/>
    <cellStyle name="_MBOM Japan&amp;Aust&amp;Korea July 2006.xls Chart 4_mbom asean Mar 2007_Cost out Update" xfId="27367" xr:uid="{07B1D83C-0139-4A08-91BF-6DCE38751B8A}"/>
    <cellStyle name="_MBOM Japan&amp;Aust&amp;Korea July 2006.xls Chart 4_mbom asean Mar 2007_EBIT OCF Ranges" xfId="27368" xr:uid="{D1DB15AD-A11F-4237-AC7A-D1CCA96EF536}"/>
    <cellStyle name="_MBOM Japan&amp;Aust&amp;Korea July 2006.xls Chart 4_mbom asean Mar 2007_Working Capital Graph" xfId="27369" xr:uid="{4727DB91-5C07-4E11-8833-BCE7908F6F34}"/>
    <cellStyle name="_MBOM Japan&amp;Aust&amp;Korea July 2006.xls Chart 4_Working Capital Graph" xfId="27370" xr:uid="{7A610A93-14FD-49F0-9F5B-334F6411A512}"/>
    <cellStyle name="_MBOM Japan&amp;Aust&amp;Korea June 2006.xls Chart 1" xfId="12805" xr:uid="{A382F413-65A8-4AEA-A500-640D660F17F3}"/>
    <cellStyle name="_MBOM Japan&amp;Aust&amp;Korea June 2006.xls Chart 1_Cost out Update" xfId="27371" xr:uid="{D26B9472-B56E-4394-9817-C6298F9E6B46}"/>
    <cellStyle name="_MBOM Japan&amp;Aust&amp;Korea June 2006.xls Chart 1_EBIT OCF Ranges" xfId="27372" xr:uid="{7CDD9BDD-DC39-4A71-AE04-19A40BDCB7C7}"/>
    <cellStyle name="_MBOM Japan&amp;Aust&amp;Korea June 2006.xls Chart 1_Working Capital Graph" xfId="27373" xr:uid="{27A07F4A-F38E-4C0F-9037-F4D63B83BDF6}"/>
    <cellStyle name="_MBOM Japan&amp;Aust&amp;Korea June 2006.xls Chart 2" xfId="12806" xr:uid="{40FB3FAC-9641-4377-9A6E-FED0A3C388E5}"/>
    <cellStyle name="_MBOM Japan&amp;Aust&amp;Korea June 2006.xls Chart 2_Cost out Update" xfId="27374" xr:uid="{88E9CEA7-4D4B-4D86-A207-A9D173139E00}"/>
    <cellStyle name="_MBOM Japan&amp;Aust&amp;Korea June 2006.xls Chart 2_EBIT OCF Ranges" xfId="27375" xr:uid="{B91CD95A-35A5-483D-976B-2C73173BF12B}"/>
    <cellStyle name="_MBOM Japan&amp;Aust&amp;Korea June 2006.xls Chart 2_Working Capital Graph" xfId="27376" xr:uid="{5E54C807-142B-48CE-8F38-3FB009A6D247}"/>
    <cellStyle name="_MBOM Japan&amp;Aust&amp;Korea June 2006.xls Chart 3" xfId="12807" xr:uid="{F93B8287-C826-4B1B-A8D4-0013D5B120E0}"/>
    <cellStyle name="_MBOM Japan&amp;Aust&amp;Korea June 2006.xls Chart 3_Cost out Update" xfId="27377" xr:uid="{55AB401B-367F-4720-867A-00603D5F66A2}"/>
    <cellStyle name="_MBOM Japan&amp;Aust&amp;Korea June 2006.xls Chart 3_EBIT OCF Ranges" xfId="27378" xr:uid="{B45E08AA-4226-4728-BBD3-38BAB56B8022}"/>
    <cellStyle name="_MBOM Japan&amp;Aust&amp;Korea June 2006.xls Chart 3_Working Capital Graph" xfId="27379" xr:uid="{814B829D-2E60-404D-8130-4A96E516995D}"/>
    <cellStyle name="_MBOM Japan&amp;Aust&amp;Korea June 2006.xls Chart 4" xfId="12808" xr:uid="{78DBB3AA-2324-4848-9574-7362CCD1F8B0}"/>
    <cellStyle name="_MBOM Japan&amp;Aust&amp;Korea June 2006.xls Chart 4_Cost out Update" xfId="27380" xr:uid="{C4ABF917-FDBA-45E5-A575-1E4263EB690A}"/>
    <cellStyle name="_MBOM Japan&amp;Aust&amp;Korea June 2006.xls Chart 4_EBIT OCF Ranges" xfId="27381" xr:uid="{1312F362-3E8E-4A12-9C20-08385523F0DA}"/>
    <cellStyle name="_MBOM Japan&amp;Aust&amp;Korea June 2006.xls Chart 4_Working Capital Graph" xfId="27382" xr:uid="{B3697A66-E148-4A26-8F5F-BA6DC8630F6F}"/>
    <cellStyle name="_MBOM Japan&amp;Aust&amp;Korea May 2006.xls Chart 1" xfId="12809" xr:uid="{82662991-8F4C-432B-A56E-02C13B3EDD56}"/>
    <cellStyle name="_MBOM Japan&amp;Aust&amp;Korea May 2006.xls Chart 1_Cost out Update" xfId="27383" xr:uid="{C7AE36BE-880E-4DF4-B668-F669010C68B8}"/>
    <cellStyle name="_MBOM Japan&amp;Aust&amp;Korea May 2006.xls Chart 1_EBIT OCF Ranges" xfId="27384" xr:uid="{2C8388D0-1838-4094-BE96-640284E5745C}"/>
    <cellStyle name="_MBOM Japan&amp;Aust&amp;Korea May 2006.xls Chart 1_Working Capital Graph" xfId="27385" xr:uid="{9234D132-52C7-4E95-A43D-E609140CDACB}"/>
    <cellStyle name="_MBOM Japan&amp;Aust&amp;Korea May 2006.xls Chart 1-1" xfId="12810" xr:uid="{1C18C694-8933-4EDF-88CE-950B8B00B58A}"/>
    <cellStyle name="_MBOM Japan&amp;Aust&amp;Korea May 2006.xls Chart 1-1_Cost out Update" xfId="27386" xr:uid="{17696914-6F17-40AA-899A-BFFAEC12DD84}"/>
    <cellStyle name="_MBOM Japan&amp;Aust&amp;Korea May 2006.xls Chart 1-1_EBIT OCF Ranges" xfId="27387" xr:uid="{69E972B6-DEA9-4E56-9BF6-67572FB0C16C}"/>
    <cellStyle name="_MBOM Japan&amp;Aust&amp;Korea May 2006.xls Chart 1-1_Working Capital Graph" xfId="27388" xr:uid="{0B75EAAF-20A5-4668-B587-170FEC4620C8}"/>
    <cellStyle name="_MBOM Japan&amp;Aust&amp;Korea May 2006.xls Chart 2" xfId="12811" xr:uid="{F579AA53-A64E-424F-B9DA-9FF9051225FC}"/>
    <cellStyle name="_MBOM Japan&amp;Aust&amp;Korea May 2006.xls Chart 2_Cost out Update" xfId="27389" xr:uid="{A475079D-1E31-404B-BE62-4CE5E333F7EC}"/>
    <cellStyle name="_MBOM Japan&amp;Aust&amp;Korea May 2006.xls Chart 2_EBIT OCF Ranges" xfId="27390" xr:uid="{B80037BB-8940-42FE-819A-8A996F1BB7D0}"/>
    <cellStyle name="_MBOM Japan&amp;Aust&amp;Korea May 2006.xls Chart 2_Working Capital Graph" xfId="27391" xr:uid="{1FD322A6-E4A7-473D-9BC0-623F1991EDEA}"/>
    <cellStyle name="_MBOM Japan&amp;Aust&amp;Korea May 2006.xls Chart 2-1" xfId="12812" xr:uid="{AC1F447B-7DB8-4440-9713-3D4A8D519DB5}"/>
    <cellStyle name="_MBOM Japan&amp;Aust&amp;Korea May 2006.xls Chart 2-1_Cost out Update" xfId="27392" xr:uid="{1C62E151-6A40-40A7-8D54-59B7F50B4E04}"/>
    <cellStyle name="_MBOM Japan&amp;Aust&amp;Korea May 2006.xls Chart 2-1_EBIT OCF Ranges" xfId="27393" xr:uid="{F696FD6E-5963-4F43-B1F3-26F99C5A0EAD}"/>
    <cellStyle name="_MBOM Japan&amp;Aust&amp;Korea May 2006.xls Chart 2-1_Working Capital Graph" xfId="27394" xr:uid="{B152E8E1-60C6-4A02-AA7D-6E75D2F16572}"/>
    <cellStyle name="_MBOM Japan&amp;Aust&amp;Korea May 2006.xls Chart 3" xfId="12813" xr:uid="{A6AF4757-4D2F-41A3-8B04-BF445504EBA9}"/>
    <cellStyle name="_MBOM Japan&amp;Aust&amp;Korea May 2006.xls Chart 3_Cost out Update" xfId="27395" xr:uid="{19EDD9D7-5F31-499B-B7C7-FFC414FF78A6}"/>
    <cellStyle name="_MBOM Japan&amp;Aust&amp;Korea May 2006.xls Chart 3_EBIT OCF Ranges" xfId="27396" xr:uid="{5F8E0068-6868-4091-9DA7-84C679723BC1}"/>
    <cellStyle name="_MBOM Japan&amp;Aust&amp;Korea May 2006.xls Chart 3_Working Capital Graph" xfId="27397" xr:uid="{CDEE688B-5C93-427A-8AAF-9761FE9BB451}"/>
    <cellStyle name="_MBOM Japan&amp;Aust&amp;Korea May 2006.xls Chart 4" xfId="12814" xr:uid="{56357782-BEFC-4595-9D50-6D2ABBE55054}"/>
    <cellStyle name="_MBOM Japan&amp;Aust&amp;Korea May 2006.xls Chart 4_Cost out Update" xfId="27398" xr:uid="{06C536F1-7C6B-4C60-A009-D405AD313B32}"/>
    <cellStyle name="_MBOM Japan&amp;Aust&amp;Korea May 2006.xls Chart 4_EBIT OCF Ranges" xfId="27399" xr:uid="{D107702B-AB98-4CB6-922A-997521476C78}"/>
    <cellStyle name="_MBOM Japan&amp;Aust&amp;Korea May 2006.xls Chart 4_Working Capital Graph" xfId="27400" xr:uid="{CEE30F07-FBCE-452E-AD66-D3A8367E30A2}"/>
    <cellStyle name="_MBOM Jul 07 Send" xfId="27401" xr:uid="{0690F8B0-FD85-4E77-BDAB-D6EF73ED04FC}"/>
    <cellStyle name="_MBOM Jul 07 Send_Cost out Update" xfId="27402" xr:uid="{85350CDE-C4AB-4273-8E30-C7605B406340}"/>
    <cellStyle name="_MBOM Jul 07 Send_EBIT OCF Ranges" xfId="27403" xr:uid="{E333CFEB-FA13-4C60-B3D5-32035FEEDC4A}"/>
    <cellStyle name="_MBOM Jul 07 Send_Working Capital Graph" xfId="27404" xr:uid="{70892D0F-6034-4E3C-A634-91257229399F}"/>
    <cellStyle name="_MBOM June 07 Final Send" xfId="27405" xr:uid="{F0A85EF5-BF3F-41E9-B6B9-004D300ADE32}"/>
    <cellStyle name="_MBOM June 07 Final Send_Cost out Update" xfId="27406" xr:uid="{06639C38-6C17-408B-9FE4-77BC554D350F}"/>
    <cellStyle name="_MBOM June 07 Final Send_EBIT OCF Ranges" xfId="27407" xr:uid="{7749FBB5-9085-4DE9-9C7B-2316FC32A6D9}"/>
    <cellStyle name="_MBOM June 07 Final Send_Working Capital Graph" xfId="27408" xr:uid="{E1FF60A8-3F51-4CAD-9519-95104ECB8827}"/>
    <cellStyle name="_MBOM May 07 v.2" xfId="27409" xr:uid="{DC53DE3F-6E91-484E-AA16-EA969D4AD238}"/>
    <cellStyle name="_MBOM May 07 v.2_Cost out Update" xfId="27410" xr:uid="{7A8F29CB-E477-4BBC-9CAE-CF93E51BBB43}"/>
    <cellStyle name="_MBOM May 07 v.2_EBIT OCF Ranges" xfId="27411" xr:uid="{1C36C8D3-597F-489B-B4BC-C7E5E53260E3}"/>
    <cellStyle name="_MBOM May 07 v.2_Working Capital Graph" xfId="27412" xr:uid="{DF87A294-F22B-4894-9F21-1D9CF3325E9E}"/>
    <cellStyle name="_MBOM NGT August 2006" xfId="12815" xr:uid="{10FCE920-18D0-4750-A2E2-4BF3E4880368}"/>
    <cellStyle name="_MBOM NGT August 2006_2006 MBOM Nov JAK Joyce" xfId="12816" xr:uid="{C41FCCAE-3E4E-40CB-8BA3-27A4170B158D}"/>
    <cellStyle name="_MBOM NGT August 2006_2006 MBOM Nov JAK Joyce_Cost out Update" xfId="27413" xr:uid="{C343BE69-FE34-4474-AB31-20C9E6E866A7}"/>
    <cellStyle name="_MBOM NGT August 2006_2006 MBOM Nov JAK Joyce_EBIT OCF Ranges" xfId="27414" xr:uid="{BEDFD442-EC4F-4A32-8CE2-E366EDF7127D}"/>
    <cellStyle name="_MBOM NGT August 2006_2006 MBOM Nov JAK Joyce_Working Capital Graph" xfId="27415" xr:uid="{893AB6E3-B2B0-485D-88A2-4DB0CDCA0AC3}"/>
    <cellStyle name="_MBOM NGT August 2006_2006 MBOM October JAK Joyce" xfId="12817" xr:uid="{11463282-FF61-46DB-8C33-49509E045FB2}"/>
    <cellStyle name="_MBOM NGT August 2006_2006 MBOM October JAK Joyce_Cost out Update" xfId="27416" xr:uid="{997EE996-71FB-42F5-8AEC-6A4DA674FD30}"/>
    <cellStyle name="_MBOM NGT August 2006_2006 MBOM October JAK Joyce_EBIT OCF Ranges" xfId="27417" xr:uid="{2C8E79FF-C7CE-423E-879D-374082A55BCB}"/>
    <cellStyle name="_MBOM NGT August 2006_2006 MBOM October JAK Joyce_Working Capital Graph" xfId="27418" xr:uid="{B623D4A5-9F89-467F-A8C8-A9EC3847F727}"/>
    <cellStyle name="_MBOM NGT August 2006_Cost out Update" xfId="27419" xr:uid="{3633C221-A2D7-4EA3-9E9D-3C40468457CA}"/>
    <cellStyle name="_MBOM NGT August 2006_EBIT OCF Ranges" xfId="27420" xr:uid="{56138442-E1C9-411E-93FE-B00BCFA76197}"/>
    <cellStyle name="_MBOM NGT August 2006_mbom asean Mar 2007" xfId="27421" xr:uid="{DA7B5EE8-CBDD-4C8B-9DD9-9FE98EBC9811}"/>
    <cellStyle name="_MBOM NGT August 2006_mbom asean Mar 2007_Cost out Update" xfId="27422" xr:uid="{ADC9B1CD-2DEC-478A-A7CA-B8A26900A1BD}"/>
    <cellStyle name="_MBOM NGT August 2006_mbom asean Mar 2007_EBIT OCF Ranges" xfId="27423" xr:uid="{6034F194-057C-4576-9F2A-72902E10E3B2}"/>
    <cellStyle name="_MBOM NGT August 2006_mbom asean Mar 2007_Working Capital Graph" xfId="27424" xr:uid="{00B4D3EA-9602-4D89-AD9F-ED63A216D147}"/>
    <cellStyle name="_MBOM NGT August 2006_Working Capital Graph" xfId="27425" xr:uid="{F598DD8B-0C6D-4B28-B976-8E6A041A1B3D}"/>
    <cellStyle name="_MBOM NGT July 2006" xfId="12818" xr:uid="{AA63D19B-C9B0-4379-85AA-068A2C3AA32B}"/>
    <cellStyle name="_MBOM NGT July 2006_2006 MBOM Nov JAK Joyce" xfId="12819" xr:uid="{4CC416A6-BFC2-4A65-A1C1-8D1355122100}"/>
    <cellStyle name="_MBOM NGT July 2006_2006 MBOM Nov JAK Joyce_Cost out Update" xfId="27426" xr:uid="{B48AD37E-3D76-4620-A496-C79F2CE098F4}"/>
    <cellStyle name="_MBOM NGT July 2006_2006 MBOM Nov JAK Joyce_EBIT OCF Ranges" xfId="27427" xr:uid="{D61F95BD-8FBB-4A30-89F7-231889DDAB31}"/>
    <cellStyle name="_MBOM NGT July 2006_2006 MBOM Nov JAK Joyce_Working Capital Graph" xfId="27428" xr:uid="{D2F25F83-4E30-407F-94B2-CBB38F251985}"/>
    <cellStyle name="_MBOM NGT July 2006_2006 MBOM October JAK Joyce" xfId="12820" xr:uid="{4DED4F14-075C-47BE-93A6-DFECFDF0A5CA}"/>
    <cellStyle name="_MBOM NGT July 2006_2006 MBOM October JAK Joyce_Cost out Update" xfId="27429" xr:uid="{338C402A-5B85-4131-AB13-7AC81EE55DB5}"/>
    <cellStyle name="_MBOM NGT July 2006_2006 MBOM October JAK Joyce_EBIT OCF Ranges" xfId="27430" xr:uid="{780633E9-2DFF-47C5-ACE0-A6486531382F}"/>
    <cellStyle name="_MBOM NGT July 2006_2006 MBOM October JAK Joyce_Working Capital Graph" xfId="27431" xr:uid="{F120C307-1847-4047-80E5-FB254AA01E7F}"/>
    <cellStyle name="_MBOM NGT July 2006_Cost out Update" xfId="27432" xr:uid="{D2908BD5-88C7-49A1-B96B-7B782A5E3288}"/>
    <cellStyle name="_MBOM NGT July 2006_EBIT OCF Ranges" xfId="27433" xr:uid="{AA12C1C1-6922-4753-B1A7-60B11000D8D5}"/>
    <cellStyle name="_MBOM NGT July 2006_mbom asean Mar 2007" xfId="27434" xr:uid="{0E419F44-570C-43F0-885D-E0E24CC14880}"/>
    <cellStyle name="_MBOM NGT July 2006_mbom asean Mar 2007_Cost out Update" xfId="27435" xr:uid="{C5FD365C-7B08-40AE-8F43-957F3FCD7160}"/>
    <cellStyle name="_MBOM NGT July 2006_mbom asean Mar 2007_EBIT OCF Ranges" xfId="27436" xr:uid="{1E63F786-0EF4-4C91-986B-73B57F2E706F}"/>
    <cellStyle name="_MBOM NGT July 2006_mbom asean Mar 2007_Working Capital Graph" xfId="27437" xr:uid="{7E7564AC-BAB0-447B-89AB-BDBAE92453F5}"/>
    <cellStyle name="_MBOM NGT July 2006_Working Capital Graph" xfId="27438" xr:uid="{8FB307B0-7D3E-4108-A487-B18E954374EF}"/>
    <cellStyle name="_MBOM NGT June 2006" xfId="12821" xr:uid="{8B01DAD6-E499-4E30-BCD4-1BBA74BB6D9B}"/>
    <cellStyle name="_MBOM NGT June 2006_Cost out Update" xfId="27439" xr:uid="{57FC18FB-942E-4A90-9E88-2F449AD7BD49}"/>
    <cellStyle name="_MBOM NGT June 2006_EBIT OCF Ranges" xfId="27440" xr:uid="{AE3EF736-4251-4CAC-8619-A6857BE44637}"/>
    <cellStyle name="_MBOM NGT June 2006_Working Capital Graph" xfId="27441" xr:uid="{005520B4-BF8A-4FF0-8EF5-BFD890E869F6}"/>
    <cellStyle name="_MBOM NGT November 2006" xfId="12822" xr:uid="{19F80BC4-724A-47A3-91C4-650F8A25E894}"/>
    <cellStyle name="_MBOM NGT November 2006_Cost out Update" xfId="27442" xr:uid="{904B585A-0CDA-4827-A9C8-44B4AC343C50}"/>
    <cellStyle name="_MBOM NGT November 2006_EBIT OCF Ranges" xfId="27443" xr:uid="{7B046C27-2823-4E32-A238-E887B9060DF5}"/>
    <cellStyle name="_MBOM NGT November 2006_mbom asean Mar 2007" xfId="27444" xr:uid="{C9BE5065-D3FD-4D0A-9822-E3F227AB3477}"/>
    <cellStyle name="_MBOM NGT November 2006_mbom asean Mar 2007_Cost out Update" xfId="27445" xr:uid="{5EB84361-C686-4408-92C8-A3922210BF9B}"/>
    <cellStyle name="_MBOM NGT November 2006_mbom asean Mar 2007_EBIT OCF Ranges" xfId="27446" xr:uid="{F3978691-A6BC-47BD-A3E5-9DAD25AC481D}"/>
    <cellStyle name="_MBOM NGT November 2006_mbom asean Mar 2007_Working Capital Graph" xfId="27447" xr:uid="{527F69EC-3D9B-4541-8CFD-58B2368845A3}"/>
    <cellStyle name="_MBOM NGT November 2006_Working Capital Graph" xfId="27448" xr:uid="{C6CFBBB5-456A-4AD8-9934-296CB2A213D5}"/>
    <cellStyle name="_MBOM NGT October 2006" xfId="12823" xr:uid="{FFD4E5AA-D76C-4668-8A9C-D4E305C515C1}"/>
    <cellStyle name="_MBOM NGT October 2006_Cost out Update" xfId="27449" xr:uid="{C98E93D2-B4C5-4053-AA99-6CC5951D6E55}"/>
    <cellStyle name="_MBOM NGT October 2006_EBIT OCF Ranges" xfId="27450" xr:uid="{AC4DB504-F2E6-4603-B6E8-184CCB836185}"/>
    <cellStyle name="_MBOM NGT October 2006_mbom asean Mar 2007" xfId="27451" xr:uid="{1787BC32-5C71-4B2F-8EF6-BE89C707E29A}"/>
    <cellStyle name="_MBOM NGT October 2006_mbom asean Mar 2007_Cost out Update" xfId="27452" xr:uid="{0909E251-0B4E-4BAE-9E55-13ED41386E17}"/>
    <cellStyle name="_MBOM NGT October 2006_mbom asean Mar 2007_EBIT OCF Ranges" xfId="27453" xr:uid="{300196F7-C654-4FEA-9354-186EB789426C}"/>
    <cellStyle name="_MBOM NGT October 2006_mbom asean Mar 2007_Working Capital Graph" xfId="27454" xr:uid="{5B236688-4EC6-4C0F-8F64-385BB05E79DE}"/>
    <cellStyle name="_MBOM NGT October 2006_Working Capital Graph" xfId="27455" xr:uid="{7CF13641-21ED-462B-987F-529A7987A0F2}"/>
    <cellStyle name="_MBOM v.1" xfId="27456" xr:uid="{AC486109-5928-4EF5-AAA0-F09C1A5F0FF7}"/>
    <cellStyle name="_MBOM v.1 2" xfId="27457" xr:uid="{353DB3EB-C750-4F3F-9BB6-B5351F536457}"/>
    <cellStyle name="_MBOM v.1_Cash Capex 10+2" xfId="27458" xr:uid="{40172CB1-5ACB-4D1F-ADB7-9ED78E084494}"/>
    <cellStyle name="_MBOM v.1_Cash Capex 10+2_Cost out Update" xfId="27459" xr:uid="{1F9BB251-7178-4989-9B1F-314AED312E82}"/>
    <cellStyle name="_MBOM v.1_Cash Capex 10+2_EBIT OCF Ranges" xfId="27460" xr:uid="{75D6A28F-099E-464C-A36F-076A29F62B45}"/>
    <cellStyle name="_MBOM v.1_Cash Capex 10+2_Working Capital Graph" xfId="27461" xr:uid="{B93E4D7D-9B9B-425B-9D59-4C92903AD090}"/>
    <cellStyle name="_MBOM v.1_Cost out Update" xfId="27462" xr:uid="{659F9480-1328-4F7F-9CF3-8C2234A06A86}"/>
    <cellStyle name="_MBOM v.1_EBIT OCF Ranges" xfId="27463" xr:uid="{04568B0A-DD76-4CC9-A0B5-DEDC8C86AFFD}"/>
    <cellStyle name="_MBOM v.1_Global Operations" xfId="27464" xr:uid="{A6621482-E2A0-43F7-97FE-8F0108B34FAB}"/>
    <cellStyle name="_MBOM v.1_Global Operations 2" xfId="27465" xr:uid="{3BCDB160-14AA-4E81-BA01-E8B71473CBDF}"/>
    <cellStyle name="_MBOM v.1_NA" xfId="27466" xr:uid="{031C6014-24EB-4ABA-A54F-5CE8E97DFB00}"/>
    <cellStyle name="_MBOM v.1_NA 2" xfId="27467" xr:uid="{5FC31750-696F-414A-BD9F-A62303B8968C}"/>
    <cellStyle name="_MBOM v.1_NA_1" xfId="27468" xr:uid="{6B291880-E301-486B-B87F-D4C4871E44FE}"/>
    <cellStyle name="_MBOM v.1_NA_1 2" xfId="27469" xr:uid="{CB030D1C-011E-443C-8F30-40928318D730}"/>
    <cellStyle name="_MBOM v.1_OCFAnalysis" xfId="27470" xr:uid="{4806678C-0531-4F89-854D-BCCCD8DB037C}"/>
    <cellStyle name="_MBOM v.1_OCFAnalysis_Cost out Update" xfId="27471" xr:uid="{8B3B1004-45E6-4026-A050-DACF87F462AF}"/>
    <cellStyle name="_MBOM v.1_OCFAnalysis_EBIT OCF Ranges" xfId="27472" xr:uid="{0058A883-89B8-44C7-9722-85CAC32E637F}"/>
    <cellStyle name="_MBOM v.1_OCFAnalysis_Working Capital Graph" xfId="27473" xr:uid="{FD205BBC-22C0-4E00-BEDE-3F29FC6C9112}"/>
    <cellStyle name="_MBOM v.1_Quarterly Industry Volume - Corp Follow up Feb 19th" xfId="27474" xr:uid="{DE1EF8A5-82DE-45D7-A803-366CDF2D045D}"/>
    <cellStyle name="_MBOM v.1_Quarterly Industry Volume - Corp Follow up Feb 19th 2" xfId="27475" xr:uid="{A41ADBE5-CBD5-4EBE-BF7A-58D8DD6198BA}"/>
    <cellStyle name="_MBOM v.1_Quarterly Industry Volume - Corp Follow up Feb 19th_Cost out Update" xfId="27476" xr:uid="{0EFB8327-8CD9-4590-9780-95CDAFDCB01F}"/>
    <cellStyle name="_MBOM v.1_Quarterly Industry Volume - Corp Follow up Feb 19th_EBIT OCF Ranges" xfId="27477" xr:uid="{0A491E06-5F9C-4062-A786-A0CC45C173D1}"/>
    <cellStyle name="_MBOM v.1_Quarterly Industry Volume - Corp Follow up Feb 19th_OCFAnalysis" xfId="27478" xr:uid="{3BF3D0E8-E0A1-4387-BEC1-B3BDD17E700B}"/>
    <cellStyle name="_MBOM v.1_Quarterly Industry Volume - Corp Follow up Feb 19th_OCFAnalysis_Cost out Update" xfId="27479" xr:uid="{6EC67C7D-7673-47E4-8347-411761510C5F}"/>
    <cellStyle name="_MBOM v.1_Quarterly Industry Volume - Corp Follow up Feb 19th_OCFAnalysis_EBIT OCF Ranges" xfId="27480" xr:uid="{0851D500-2ABA-49B2-BB64-3B3F12F615AC}"/>
    <cellStyle name="_MBOM v.1_Quarterly Industry Volume - Corp Follow up Feb 19th_OCFAnalysis_Working Capital Graph" xfId="27481" xr:uid="{BB5747D0-73B9-42EC-B039-F107309BB000}"/>
    <cellStyle name="_MBOM v.1_Quarterly Industry Volume - Corp Follow up Feb 19th_Working Capital Graph" xfId="27482" xr:uid="{9CCEA086-E322-4219-B75E-F4EE24BB9930}"/>
    <cellStyle name="_MBOM v.1_SBU_GLOBAL_NGT" xfId="27483" xr:uid="{9078B863-D895-4A4D-AE60-3D51C23D3A66}"/>
    <cellStyle name="_MBOM v.1_SBU_GLOBAL_NGT 2" xfId="27484" xr:uid="{772AEF89-A913-4347-8FCD-E1A7C69A831C}"/>
    <cellStyle name="_MBOM v.1_SBU_GLOBAL_NGT_Cost out Update" xfId="27485" xr:uid="{2CAB46C3-0992-4E86-A018-7DB8D9C75981}"/>
    <cellStyle name="_MBOM v.1_SBU_GLOBAL_NGT_EBIT OCF Ranges" xfId="27486" xr:uid="{4BB0D13B-C59A-40A3-ADA7-35F53C3151C7}"/>
    <cellStyle name="_MBOM v.1_SBU_GLOBAL_NGT_Working Capital Graph" xfId="27487" xr:uid="{9D958294-4C38-4103-B53C-911FBDF4BC3B}"/>
    <cellStyle name="_MBOM v.1_Working Capital Graph" xfId="27488" xr:uid="{994ADB20-3762-4873-9510-CF7854960632}"/>
    <cellStyle name="_MBOM v.2" xfId="27489" xr:uid="{DDC14BEE-844A-49CF-9C03-3DD638E6EC84}"/>
    <cellStyle name="_MBOM v.2 2" xfId="27490" xr:uid="{3C853BF5-40EA-4953-8C30-C64E34270370}"/>
    <cellStyle name="_MBOM v.2_Cash Capex 10+2" xfId="27491" xr:uid="{01FF2248-22DB-475F-8653-8092492B37C4}"/>
    <cellStyle name="_MBOM v.2_Cash Capex 10+2_Cost out Update" xfId="27492" xr:uid="{07157541-0F87-4AD9-8DE5-BB2E98B48A77}"/>
    <cellStyle name="_MBOM v.2_Cash Capex 10+2_EBIT OCF Ranges" xfId="27493" xr:uid="{465315DE-DFAE-4C57-A27A-16C436A0099C}"/>
    <cellStyle name="_MBOM v.2_Cash Capex 10+2_Working Capital Graph" xfId="27494" xr:uid="{0A0AD98F-14BA-4F7E-B03E-8BF2D42FB2BF}"/>
    <cellStyle name="_MBOM v.2_Cost out Update" xfId="27495" xr:uid="{C89F45DC-E8B6-4A99-A75F-8387E293E085}"/>
    <cellStyle name="_MBOM v.2_EBIT OCF Ranges" xfId="27496" xr:uid="{9CED939A-4D5F-4F4C-AA6F-07301BC173E9}"/>
    <cellStyle name="_MBOM v.2_Global Operations" xfId="27497" xr:uid="{366A594C-5CE3-446E-ABFC-FD16D9FB528A}"/>
    <cellStyle name="_MBOM v.2_Global Operations 2" xfId="27498" xr:uid="{FDC3F5CC-50C9-4695-B4A8-64F14C72A123}"/>
    <cellStyle name="_MBOM v.2_NA" xfId="27499" xr:uid="{94D495D7-00A7-4178-9A99-BBFB02D6406B}"/>
    <cellStyle name="_MBOM v.2_NA 2" xfId="27500" xr:uid="{3D6C65B9-E924-4BA3-BFA3-02949F47CCFA}"/>
    <cellStyle name="_MBOM v.2_NA_1" xfId="27501" xr:uid="{24E1B891-96B2-416B-B829-4D8117619654}"/>
    <cellStyle name="_MBOM v.2_NA_1 2" xfId="27502" xr:uid="{40D3D69B-05FD-41B7-9B73-ADE9C802F0A1}"/>
    <cellStyle name="_MBOM v.2_OCFAnalysis" xfId="27503" xr:uid="{3FC54331-18A0-45D0-B326-7E1743B5FFCA}"/>
    <cellStyle name="_MBOM v.2_OCFAnalysis_Cost out Update" xfId="27504" xr:uid="{E9FE2273-11D3-47BC-A6D4-31FDC79A2C36}"/>
    <cellStyle name="_MBOM v.2_OCFAnalysis_EBIT OCF Ranges" xfId="27505" xr:uid="{27907C30-6262-4823-B6EE-E46246A48EA0}"/>
    <cellStyle name="_MBOM v.2_OCFAnalysis_Working Capital Graph" xfId="27506" xr:uid="{C1D90C03-2936-4AA2-97C3-E407830B58D4}"/>
    <cellStyle name="_MBOM v.2_Quarterly Industry Volume - Corp Follow up Feb 19th" xfId="27507" xr:uid="{259C3E1A-48F4-4139-887C-56CFAD9313E0}"/>
    <cellStyle name="_MBOM v.2_Quarterly Industry Volume - Corp Follow up Feb 19th 2" xfId="27508" xr:uid="{6264D37C-3775-465B-BAFA-3AF7D990523E}"/>
    <cellStyle name="_MBOM v.2_Quarterly Industry Volume - Corp Follow up Feb 19th_Cost out Update" xfId="27509" xr:uid="{A72D1A2B-5B06-4503-811D-A51B078DC152}"/>
    <cellStyle name="_MBOM v.2_Quarterly Industry Volume - Corp Follow up Feb 19th_EBIT OCF Ranges" xfId="27510" xr:uid="{1FFEF391-A37C-40DE-88E3-729E92E48BC8}"/>
    <cellStyle name="_MBOM v.2_Quarterly Industry Volume - Corp Follow up Feb 19th_OCFAnalysis" xfId="27511" xr:uid="{B9A44F10-C789-4A2E-947E-045BD59756CC}"/>
    <cellStyle name="_MBOM v.2_Quarterly Industry Volume - Corp Follow up Feb 19th_OCFAnalysis_Cost out Update" xfId="27512" xr:uid="{9E3E6541-0DF7-4EB1-84DF-DF39D540821F}"/>
    <cellStyle name="_MBOM v.2_Quarterly Industry Volume - Corp Follow up Feb 19th_OCFAnalysis_EBIT OCF Ranges" xfId="27513" xr:uid="{8A838A98-8324-4524-A8AB-1E81301E0D24}"/>
    <cellStyle name="_MBOM v.2_Quarterly Industry Volume - Corp Follow up Feb 19th_OCFAnalysis_Working Capital Graph" xfId="27514" xr:uid="{C67FE0DC-A66C-4671-9459-ACD3D5E3928B}"/>
    <cellStyle name="_MBOM v.2_Quarterly Industry Volume - Corp Follow up Feb 19th_Working Capital Graph" xfId="27515" xr:uid="{8D794130-0155-44AE-AA6D-F5F9E767E1EC}"/>
    <cellStyle name="_MBOM v.2_SBU_GLOBAL_NGT" xfId="27516" xr:uid="{AEDABD37-8DCC-4442-AB36-C68527E100DD}"/>
    <cellStyle name="_MBOM v.2_SBU_GLOBAL_NGT 2" xfId="27517" xr:uid="{7C0CCAC3-405B-4EAE-BDA4-87040943A12F}"/>
    <cellStyle name="_MBOM v.2_SBU_GLOBAL_NGT_Cost out Update" xfId="27518" xr:uid="{42D034A0-BB89-4111-B35D-BF99B1128DA4}"/>
    <cellStyle name="_MBOM v.2_SBU_GLOBAL_NGT_EBIT OCF Ranges" xfId="27519" xr:uid="{9639E4CA-F1E0-400D-8D33-4B11542D9912}"/>
    <cellStyle name="_MBOM v.2_SBU_GLOBAL_NGT_Working Capital Graph" xfId="27520" xr:uid="{DC3F62F3-3352-4EE3-A06D-44CEA8E44CB6}"/>
    <cellStyle name="_MBOM v.2_Working Capital Graph" xfId="27521" xr:uid="{87D090E4-F7D8-452B-AC41-0C57412EE8B3}"/>
    <cellStyle name="_MBOM v.3" xfId="27522" xr:uid="{36A4832E-4D7D-43FE-8275-017999EF7B52}"/>
    <cellStyle name="_MBOM v.3 2" xfId="27523" xr:uid="{27FA7218-D354-46C7-ADA7-5D81017ABB70}"/>
    <cellStyle name="_MBOM v.3_Cash Capex 10+2" xfId="27524" xr:uid="{B34576AB-A448-4EF5-96A6-8F682B0A1BA7}"/>
    <cellStyle name="_MBOM v.3_Cash Capex 10+2_Cost out Update" xfId="27525" xr:uid="{07F3AF36-AA8F-4119-B62D-6C7695C546B8}"/>
    <cellStyle name="_MBOM v.3_Cash Capex 10+2_EBIT OCF Ranges" xfId="27526" xr:uid="{E0368AB7-FEBA-4DC2-8548-333888AC40D0}"/>
    <cellStyle name="_MBOM v.3_Cash Capex 10+2_Working Capital Graph" xfId="27527" xr:uid="{F15DDBA5-78D6-41BB-BAA2-960ABB663AD5}"/>
    <cellStyle name="_MBOM v.3_Cost out Update" xfId="27528" xr:uid="{23DAEA71-7B1D-4A35-AE38-361D8C416FA9}"/>
    <cellStyle name="_MBOM v.3_EBIT OCF Ranges" xfId="27529" xr:uid="{842B1741-BFCD-49C0-8E3A-A49D83128FA7}"/>
    <cellStyle name="_MBOM v.3_Global Operations" xfId="27530" xr:uid="{EFD5E5E6-0E7B-4CD1-A31E-72927F76A9C0}"/>
    <cellStyle name="_MBOM v.3_Global Operations 2" xfId="27531" xr:uid="{E3853437-C2CD-4C30-8A2C-B543DB8319D0}"/>
    <cellStyle name="_MBOM v.3_NA" xfId="27532" xr:uid="{B107B87C-ACDF-452A-A20C-BC232E0AAD3D}"/>
    <cellStyle name="_MBOM v.3_NA 2" xfId="27533" xr:uid="{19BC7DE5-FF8E-4CA5-9183-6477CFD25A12}"/>
    <cellStyle name="_MBOM v.3_NA_1" xfId="27534" xr:uid="{C1E9825A-8D12-436B-8FD9-A5AEBFDACD85}"/>
    <cellStyle name="_MBOM v.3_NA_1 2" xfId="27535" xr:uid="{3DCD7E71-6211-4BBF-8688-EE1752E8EDAE}"/>
    <cellStyle name="_MBOM v.3_OCFAnalysis" xfId="27536" xr:uid="{8EDC92FE-3B37-4289-A6C3-0A6F345EE391}"/>
    <cellStyle name="_MBOM v.3_OCFAnalysis_Cost out Update" xfId="27537" xr:uid="{087BD6A7-AD08-460C-BBDF-516C6BA85890}"/>
    <cellStyle name="_MBOM v.3_OCFAnalysis_EBIT OCF Ranges" xfId="27538" xr:uid="{7A393D82-523C-466C-B617-C2FC99805662}"/>
    <cellStyle name="_MBOM v.3_OCFAnalysis_Working Capital Graph" xfId="27539" xr:uid="{E95AB9C8-774D-4521-BBA1-081580DAE73C}"/>
    <cellStyle name="_MBOM v.3_Quarterly Industry Volume - Corp Follow up Feb 19th" xfId="27540" xr:uid="{63F1F51E-B0BB-4EDA-AFC2-C7F3D598B17D}"/>
    <cellStyle name="_MBOM v.3_Quarterly Industry Volume - Corp Follow up Feb 19th 2" xfId="27541" xr:uid="{F66AA127-1111-4626-92CA-1B590AB1D788}"/>
    <cellStyle name="_MBOM v.3_Quarterly Industry Volume - Corp Follow up Feb 19th_Cost out Update" xfId="27542" xr:uid="{93B23006-F078-43FB-8FF6-937974C1A3BF}"/>
    <cellStyle name="_MBOM v.3_Quarterly Industry Volume - Corp Follow up Feb 19th_EBIT OCF Ranges" xfId="27543" xr:uid="{BE26CC3C-7242-40C4-90C1-6C745AAAB7FD}"/>
    <cellStyle name="_MBOM v.3_Quarterly Industry Volume - Corp Follow up Feb 19th_OCFAnalysis" xfId="27544" xr:uid="{276555F6-66D5-41C8-841E-954F73008C8D}"/>
    <cellStyle name="_MBOM v.3_Quarterly Industry Volume - Corp Follow up Feb 19th_OCFAnalysis_Cost out Update" xfId="27545" xr:uid="{F476F246-3659-4EC7-A897-6A2BC11A76F4}"/>
    <cellStyle name="_MBOM v.3_Quarterly Industry Volume - Corp Follow up Feb 19th_OCFAnalysis_EBIT OCF Ranges" xfId="27546" xr:uid="{72A45529-2826-4082-98E4-D0FF4F30987D}"/>
    <cellStyle name="_MBOM v.3_Quarterly Industry Volume - Corp Follow up Feb 19th_OCFAnalysis_Working Capital Graph" xfId="27547" xr:uid="{A9256332-FB92-4E56-BE74-AEB04F81BA84}"/>
    <cellStyle name="_MBOM v.3_Quarterly Industry Volume - Corp Follow up Feb 19th_Working Capital Graph" xfId="27548" xr:uid="{BE3803CB-21F2-4B23-9521-C6699884D182}"/>
    <cellStyle name="_MBOM v.3_SBU_GLOBAL_NGT" xfId="27549" xr:uid="{4565977E-34D0-476D-ACF1-EF7F66369270}"/>
    <cellStyle name="_MBOM v.3_SBU_GLOBAL_NGT 2" xfId="27550" xr:uid="{1DE1D572-FD90-47D5-85E7-3640E8CB97EB}"/>
    <cellStyle name="_MBOM v.3_SBU_GLOBAL_NGT_Cost out Update" xfId="27551" xr:uid="{64EB20CE-8B9C-4198-BE30-74728BB1D151}"/>
    <cellStyle name="_MBOM v.3_SBU_GLOBAL_NGT_EBIT OCF Ranges" xfId="27552" xr:uid="{24FC9581-56F8-453D-92E3-0288671A00E8}"/>
    <cellStyle name="_MBOM v.3_SBU_GLOBAL_NGT_Working Capital Graph" xfId="27553" xr:uid="{C5112B0B-825A-4FE7-8325-D28A9A76E9EE}"/>
    <cellStyle name="_MBOM v.3_Working Capital Graph" xfId="27554" xr:uid="{C2BC2DED-5C62-4B82-92FC-127AE1492EC9}"/>
    <cellStyle name="_MBOM_Cash Capex 10+2" xfId="27555" xr:uid="{534C06BB-5645-4081-8318-6C796C476F40}"/>
    <cellStyle name="_MBOM_Cash Capex 10+2_Cost out Update" xfId="27556" xr:uid="{BAD1BDC7-0DF4-41E9-914E-3D1EA4554A3D}"/>
    <cellStyle name="_MBOM_Cash Capex 10+2_EBIT OCF Ranges" xfId="27557" xr:uid="{D69BC361-8D68-4D2F-B016-0FFBF87A6810}"/>
    <cellStyle name="_MBOM_Cash Capex 10+2_Working Capital Graph" xfId="27558" xr:uid="{8796702B-EC21-4BB6-96E4-71927DF4A05B}"/>
    <cellStyle name="_MBOM_Cost out Update" xfId="27559" xr:uid="{96567793-622E-4CCC-A24F-31FB006A1F3F}"/>
    <cellStyle name="_MBOM_EBIT OCF Ranges" xfId="27560" xr:uid="{C0DF482E-CBAE-442C-82FA-D57CE971E2D8}"/>
    <cellStyle name="_MBOM_Global Operations" xfId="27561" xr:uid="{BE55453D-1471-4C27-A642-71E9E18B9151}"/>
    <cellStyle name="_MBOM_Global Operations 2" xfId="27562" xr:uid="{20A2C463-9B0F-4CE9-90B7-7DE2D31D5256}"/>
    <cellStyle name="_MBOM_NA" xfId="27563" xr:uid="{037C34B9-8CB3-4268-8DE4-F47B2A0E74CD}"/>
    <cellStyle name="_MBOM_NA 2" xfId="27564" xr:uid="{F5F2A334-5BAC-4E79-BD98-DE9903210E82}"/>
    <cellStyle name="_MBOM_NA_1" xfId="27565" xr:uid="{56352972-F7DB-4FA4-8FD9-3DB75F7DFFDC}"/>
    <cellStyle name="_MBOM_NA_1 2" xfId="27566" xr:uid="{E2C7DFB0-1FD3-484E-8A1C-8ED502FB2996}"/>
    <cellStyle name="_MBOM_OCFAnalysis" xfId="27567" xr:uid="{11D73F40-C4C7-4224-9438-6ACC7962DE4A}"/>
    <cellStyle name="_MBOM_OCFAnalysis_Cost out Update" xfId="27568" xr:uid="{4A1F1A94-58A0-41EB-9FD9-C1F448B95F7A}"/>
    <cellStyle name="_MBOM_OCFAnalysis_EBIT OCF Ranges" xfId="27569" xr:uid="{DA3CC092-C8A3-4CD4-A37A-99C9962D438A}"/>
    <cellStyle name="_MBOM_OCFAnalysis_Working Capital Graph" xfId="27570" xr:uid="{51D47EA5-644A-456D-B25C-3DFB1941B7F7}"/>
    <cellStyle name="_MBOM_Quarterly Industry Volume - Corp Follow up Feb 19th" xfId="27571" xr:uid="{910330EC-063E-4835-8EF3-303EE3FB69B2}"/>
    <cellStyle name="_MBOM_Quarterly Industry Volume - Corp Follow up Feb 19th 2" xfId="27572" xr:uid="{851DD138-741C-4AD1-89DD-741FA59FDD7E}"/>
    <cellStyle name="_MBOM_Quarterly Industry Volume - Corp Follow up Feb 19th_Cost out Update" xfId="27573" xr:uid="{9126243A-75EA-4EB1-9A26-322BEC2E265B}"/>
    <cellStyle name="_MBOM_Quarterly Industry Volume - Corp Follow up Feb 19th_EBIT OCF Ranges" xfId="27574" xr:uid="{D9F14AE2-B9A3-4F2E-B8CD-A31B1D3FECD4}"/>
    <cellStyle name="_MBOM_Quarterly Industry Volume - Corp Follow up Feb 19th_OCFAnalysis" xfId="27575" xr:uid="{198DFBAC-01E5-4AFC-AE53-27EB6BA27E55}"/>
    <cellStyle name="_MBOM_Quarterly Industry Volume - Corp Follow up Feb 19th_OCFAnalysis_Cost out Update" xfId="27576" xr:uid="{ACFD4A5B-1611-4BA0-92C5-80E63995D175}"/>
    <cellStyle name="_MBOM_Quarterly Industry Volume - Corp Follow up Feb 19th_OCFAnalysis_EBIT OCF Ranges" xfId="27577" xr:uid="{AD0F19D3-71A3-4F7C-995E-FF4CA465FBE2}"/>
    <cellStyle name="_MBOM_Quarterly Industry Volume - Corp Follow up Feb 19th_OCFAnalysis_Working Capital Graph" xfId="27578" xr:uid="{A36ABAD0-9CA8-4083-BB33-CB550A886D5D}"/>
    <cellStyle name="_MBOM_Quarterly Industry Volume - Corp Follow up Feb 19th_Working Capital Graph" xfId="27579" xr:uid="{1E033685-1362-43EB-8005-B4C2B53A482A}"/>
    <cellStyle name="_MBOM_SBU_GLOBAL_NGT" xfId="27580" xr:uid="{E702B065-88A2-4182-B55C-4D2BFE2E11FE}"/>
    <cellStyle name="_MBOM_SBU_GLOBAL_NGT 2" xfId="27581" xr:uid="{48EEAB99-5E03-442A-A203-F0A0531BC0D4}"/>
    <cellStyle name="_MBOM_SBU_GLOBAL_NGT_Cost out Update" xfId="27582" xr:uid="{1C4CEE77-0255-4AA1-A3B5-B3603E89B8D1}"/>
    <cellStyle name="_MBOM_SBU_GLOBAL_NGT_EBIT OCF Ranges" xfId="27583" xr:uid="{D75399F7-C36C-45AE-80F4-FA8EF49D2A32}"/>
    <cellStyle name="_MBOM_SBU_GLOBAL_NGT_Working Capital Graph" xfId="27584" xr:uid="{90C462FE-9D41-42D9-B3AA-A4EA9CB815F0}"/>
    <cellStyle name="_MBOM_Working Capital Graph" xfId="27585" xr:uid="{A4D5313D-C27B-4C04-9D8E-0C5332975D42}"/>
    <cellStyle name="_Mexico CompCost Explanationv1" xfId="27586" xr:uid="{08DE4AA2-A055-4386-B264-F9D6E9F812EB}"/>
    <cellStyle name="_Mfg  Key Message - Nov." xfId="27587" xr:uid="{BFEE340F-3FAA-4CD3-B69E-6856C620C77B}"/>
    <cellStyle name="_MOK99" xfId="3432" xr:uid="{35EF3C11-108A-478F-82C6-D957CC0A90C9}"/>
    <cellStyle name="_NA" xfId="27588" xr:uid="{8BD07BA4-6C9F-4347-801D-5EC8B745C43E}"/>
    <cellStyle name="_NA 2" xfId="27589" xr:uid="{EB191E9F-33E6-4767-BE83-8352EEDCD2D2}"/>
    <cellStyle name="_NA_1" xfId="27590" xr:uid="{06D866D9-16A6-462B-B7C7-F6EE157D89C3}"/>
    <cellStyle name="_NA_1 2" xfId="27591" xr:uid="{D571130A-3A59-4047-8807-2E649C6A6EBF}"/>
    <cellStyle name="_NAT SCENARIOS" xfId="27592" xr:uid="{921DD523-4963-43BB-90E9-E8876A721318}"/>
    <cellStyle name="_NAT SCENARIOS 2" xfId="27593" xr:uid="{B08407E6-ABAF-4F8C-820B-4017E799227D}"/>
    <cellStyle name="_NAT SCENARIOS_Cost out Update" xfId="27594" xr:uid="{B2315E41-C396-4807-967E-7F9FD4B90EB3}"/>
    <cellStyle name="_NAT SCENARIOS_EBIT OCF Ranges" xfId="27595" xr:uid="{A68D909D-F2A8-40B3-A312-1EBA49679231}"/>
    <cellStyle name="_NAT SCENARIOS_Working Capital Graph" xfId="27596" xr:uid="{E3E96909-EB84-485C-AE7C-48A510229053}"/>
    <cellStyle name="_NAT SCENARIOSguatemala" xfId="27597" xr:uid="{947DD760-F188-44D8-8466-1140F4C58051}"/>
    <cellStyle name="_NAT SCENARIOSguatemala 2" xfId="27598" xr:uid="{7AD817B9-254D-4096-AE06-6E0BE30B8126}"/>
    <cellStyle name="_NAT SCENARIOSguatemala_Cost out Update" xfId="27599" xr:uid="{212A9F5E-DD9E-4608-9878-2EB18C2535F4}"/>
    <cellStyle name="_NAT SCENARIOSguatemala_EBIT OCF Ranges" xfId="27600" xr:uid="{6557A4C1-D2E6-4C4B-9DFB-F1CE08DBF2D2}"/>
    <cellStyle name="_NAT SCENARIOSguatemala_Working Capital Graph" xfId="27601" xr:uid="{52E1D33B-E0CF-43B7-844D-FD14EDD97DED}"/>
    <cellStyle name="_New LMH Format 11 03 08" xfId="27602" xr:uid="{376FEE19-1931-43ED-8501-7B2C5FA4387F}"/>
    <cellStyle name="_New LMH Format 11 03 08_Cost out Update" xfId="27603" xr:uid="{CD67E0F4-0642-4580-B14A-2CB2C79942D9}"/>
    <cellStyle name="_New LMH Format 11 03 08_EBIT OCF Ranges" xfId="27604" xr:uid="{457D7E58-0846-451F-B9FC-4EDA695B157F}"/>
    <cellStyle name="_New LMH Format 11 03 08_Working Capital Graph" xfId="27605" xr:uid="{72DEAA1B-0E2C-44DF-A8AB-0163107E03CD}"/>
    <cellStyle name="_OCF New Template" xfId="27606" xr:uid="{9ECC679B-0AE0-4214-8282-DBCE1C43791D}"/>
    <cellStyle name="_OCF New Template_Cost out Update" xfId="27607" xr:uid="{22A267C6-1894-4DB2-8A53-BE7F1DA8B2C2}"/>
    <cellStyle name="_OCF New Template_EBIT OCF Ranges" xfId="27608" xr:uid="{3D1FE441-B272-4DAB-8D58-ED5B9B341CB9}"/>
    <cellStyle name="_OCF New Template_Working Capital Graph" xfId="27609" xr:uid="{1950CCCF-ACF4-47BA-8F59-9C79B87F57C0}"/>
    <cellStyle name="_OCF YTD(Jan)08" xfId="27610" xr:uid="{2A002410-FEAC-4883-917F-2CFF7FFDF09A}"/>
    <cellStyle name="_OCF YTD(Jan)08_Cost out Update" xfId="27611" xr:uid="{2C3510B9-0240-4C12-839B-64B59316CD94}"/>
    <cellStyle name="_OCF YTD(Jan)08_EBIT OCF Ranges" xfId="27612" xr:uid="{9F5CDDAC-7A93-4702-97F9-460E6FB51942}"/>
    <cellStyle name="_OCF YTD(Jan)08_OCF YTD(Apr)08" xfId="27613" xr:uid="{ED68109B-B5FA-4529-883D-D90A93662806}"/>
    <cellStyle name="_OCF YTD(Jan)08_OCF YTD(Apr)08_Cost out Update" xfId="27614" xr:uid="{C9DE6D74-FC69-4B37-B67C-67002705CBA6}"/>
    <cellStyle name="_OCF YTD(Jan)08_OCF YTD(Apr)08_EBIT OCF Ranges" xfId="27615" xr:uid="{6EEA6087-DF4F-4EF6-BBB8-FA7F4389AB40}"/>
    <cellStyle name="_OCF YTD(Jan)08_OCF YTD(Apr)08_OCF YTD(Sep)08_Field New Format" xfId="27616" xr:uid="{DF883E3D-D5D4-4FC2-A4E0-47690870733C}"/>
    <cellStyle name="_OCF YTD(Jan)08_OCF YTD(Apr)08_OCF YTD(Sep)08_Field New Format_Cost out Update" xfId="27617" xr:uid="{1FB638D2-95FB-4FA8-B8BB-9EDA98CEC0E2}"/>
    <cellStyle name="_OCF YTD(Jan)08_OCF YTD(Apr)08_OCF YTD(Sep)08_Field New Format_EBIT OCF Ranges" xfId="27618" xr:uid="{73AC0F84-1018-49B2-86D9-3DD284ED3B20}"/>
    <cellStyle name="_OCF YTD(Jan)08_OCF YTD(Apr)08_OCF YTD(Sep)08_Field New Format_Working Capital Graph" xfId="27619" xr:uid="{4D39F573-4BD0-4E1F-A564-F1F303584A23}"/>
    <cellStyle name="_OCF YTD(Jan)08_OCF YTD(Apr)08_Working Capital Graph" xfId="27620" xr:uid="{645FCD24-24E1-4A68-A172-B8D3FF031AC4}"/>
    <cellStyle name="_OCF YTD(Jan)08_OCF YTD(May)08_New Format" xfId="27621" xr:uid="{0BB2C021-29F4-48A4-A901-B3C7A7346889}"/>
    <cellStyle name="_OCF YTD(Jan)08_OCF YTD(May)08_New Format_Cost out Update" xfId="27622" xr:uid="{2D914E7A-D03F-4AB0-98C6-D8514647ECAE}"/>
    <cellStyle name="_OCF YTD(Jan)08_OCF YTD(May)08_New Format_EBIT OCF Ranges" xfId="27623" xr:uid="{CC14C024-08BE-425C-B03C-C8766D378318}"/>
    <cellStyle name="_OCF YTD(Jan)08_OCF YTD(May)08_New Format_OCF YTD(Sep)08_Field New Format" xfId="27624" xr:uid="{7BCA8080-C9EA-476D-8BFB-89032159FD0E}"/>
    <cellStyle name="_OCF YTD(Jan)08_OCF YTD(May)08_New Format_OCF YTD(Sep)08_Field New Format_Cost out Update" xfId="27625" xr:uid="{4D640D97-90BE-49FF-8D36-666D4868AE57}"/>
    <cellStyle name="_OCF YTD(Jan)08_OCF YTD(May)08_New Format_OCF YTD(Sep)08_Field New Format_EBIT OCF Ranges" xfId="27626" xr:uid="{A9A623DA-98DF-48C4-9B77-1800337F2BCB}"/>
    <cellStyle name="_OCF YTD(Jan)08_OCF YTD(May)08_New Format_OCF YTD(Sep)08_Field New Format_Working Capital Graph" xfId="27627" xr:uid="{0D3CB574-157C-441A-B616-538305194F62}"/>
    <cellStyle name="_OCF YTD(Jan)08_OCF YTD(May)08_New Format_Working Capital Graph" xfId="27628" xr:uid="{7E194EF9-4989-43DE-BB36-8568DC5CF3CB}"/>
    <cellStyle name="_OCF YTD(Jan)08_OCF_Apr09_vs MIMO" xfId="27629" xr:uid="{26F3F152-46D9-4AD9-878D-70A5A2756332}"/>
    <cellStyle name="_OCF YTD(Jan)08_OCF_Apr09_vs MIMO_Cost out Update" xfId="27630" xr:uid="{EDCC3CD8-911B-4D75-AC16-542E4F4685FB}"/>
    <cellStyle name="_OCF YTD(Jan)08_OCF_Apr09_vs MIMO_EBIT OCF Ranges" xfId="27631" xr:uid="{1D85FA7E-E181-46E8-992A-FC9F8DF674BC}"/>
    <cellStyle name="_OCF YTD(Jan)08_OCF_Apr09_vs MIMO_Working Capital Graph" xfId="27632" xr:uid="{C6ABA768-072C-49A7-8CF3-66D76300B8BC}"/>
    <cellStyle name="_OCF YTD(Jan)08_Working Capital Graph" xfId="27633" xr:uid="{151CF942-29F1-46B9-A54A-E43D2EF425B1}"/>
    <cellStyle name="_OCF YTD(Jul)07" xfId="27634" xr:uid="{40CFC5A3-3250-47D8-B84D-5060541E426A}"/>
    <cellStyle name="_OCF YTD(Jul)07_Cost out Update" xfId="27635" xr:uid="{5D7B29D1-A1A1-4A00-B2C9-7EB2DCBE3479}"/>
    <cellStyle name="_OCF YTD(Jul)07_EBIT OCF Ranges" xfId="27636" xr:uid="{9EF882B4-0DEA-4EC1-9F05-2AB53916F807}"/>
    <cellStyle name="_OCF YTD(Jul)07_OCF YTD(Apr)08" xfId="27637" xr:uid="{C1E287AF-401E-4DA5-B94D-652AA5253859}"/>
    <cellStyle name="_OCF YTD(Jul)07_OCF YTD(Apr)08_Cost out Update" xfId="27638" xr:uid="{4DEEEFBB-B767-420A-96B3-3CAE8E93E7D9}"/>
    <cellStyle name="_OCF YTD(Jul)07_OCF YTD(Apr)08_EBIT OCF Ranges" xfId="27639" xr:uid="{BE3FECB6-C96D-4A22-A3FF-DBCD860D6B8B}"/>
    <cellStyle name="_OCF YTD(Jul)07_OCF YTD(Apr)08_OCF YTD(Sep)08_Field New Format" xfId="27640" xr:uid="{677229F3-BAC6-42A4-B338-83DA0B39C6D2}"/>
    <cellStyle name="_OCF YTD(Jul)07_OCF YTD(Apr)08_OCF YTD(Sep)08_Field New Format_Cost out Update" xfId="27641" xr:uid="{6B3E731F-EBAE-40E9-ABFF-49E5D53784E8}"/>
    <cellStyle name="_OCF YTD(Jul)07_OCF YTD(Apr)08_OCF YTD(Sep)08_Field New Format_EBIT OCF Ranges" xfId="27642" xr:uid="{63187C4D-520F-4CB3-BF94-FD5B1073941A}"/>
    <cellStyle name="_OCF YTD(Jul)07_OCF YTD(Apr)08_OCF YTD(Sep)08_Field New Format_Working Capital Graph" xfId="27643" xr:uid="{54B322D5-B100-47E2-8A1D-C7291D54A374}"/>
    <cellStyle name="_OCF YTD(Jul)07_OCF YTD(Apr)08_Working Capital Graph" xfId="27644" xr:uid="{F4784BD5-B5AC-4D45-9032-0B15991900AB}"/>
    <cellStyle name="_OCF YTD(Jul)07_OCF YTD(May)08_New Format" xfId="27645" xr:uid="{DA9B9F85-682F-4FDC-A060-1D604222B371}"/>
    <cellStyle name="_OCF YTD(Jul)07_OCF YTD(May)08_New Format_Cost out Update" xfId="27646" xr:uid="{DCC55C7A-CA66-4487-8B1B-7F11F54D80B8}"/>
    <cellStyle name="_OCF YTD(Jul)07_OCF YTD(May)08_New Format_EBIT OCF Ranges" xfId="27647" xr:uid="{9017A9DB-0C56-4B10-AE9F-95E47D370CCF}"/>
    <cellStyle name="_OCF YTD(Jul)07_OCF YTD(May)08_New Format_OCF YTD(Sep)08_Field New Format" xfId="27648" xr:uid="{DD89CD60-B258-4519-81BF-069834E00325}"/>
    <cellStyle name="_OCF YTD(Jul)07_OCF YTD(May)08_New Format_OCF YTD(Sep)08_Field New Format_Cost out Update" xfId="27649" xr:uid="{79D4D411-E80C-4C73-9531-F132E1CE656C}"/>
    <cellStyle name="_OCF YTD(Jul)07_OCF YTD(May)08_New Format_OCF YTD(Sep)08_Field New Format_EBIT OCF Ranges" xfId="27650" xr:uid="{3C9B31D1-BFFB-43E6-A022-FE88A738C112}"/>
    <cellStyle name="_OCF YTD(Jul)07_OCF YTD(May)08_New Format_OCF YTD(Sep)08_Field New Format_Working Capital Graph" xfId="27651" xr:uid="{95B3B3E3-5A96-45CB-A4DB-045DB1C1D081}"/>
    <cellStyle name="_OCF YTD(Jul)07_OCF YTD(May)08_New Format_Working Capital Graph" xfId="27652" xr:uid="{19308357-DA6D-46DB-8A23-3DEC4DBAC553}"/>
    <cellStyle name="_OCF YTD(Jul)07_OCF_Apr09_vs MIMO" xfId="27653" xr:uid="{BAD41104-DC58-4014-BF25-9F6626CBCCE9}"/>
    <cellStyle name="_OCF YTD(Jul)07_OCF_Apr09_vs MIMO_Cost out Update" xfId="27654" xr:uid="{20BE1071-706C-4E3C-B407-E384387C3AC8}"/>
    <cellStyle name="_OCF YTD(Jul)07_OCF_Apr09_vs MIMO_EBIT OCF Ranges" xfId="27655" xr:uid="{8EBE3A84-1BA8-47D4-8A68-BC667F95DF05}"/>
    <cellStyle name="_OCF YTD(Jul)07_OCF_Apr09_vs MIMO_Working Capital Graph" xfId="27656" xr:uid="{F9E2F914-7544-4917-97E3-86F16E75C464}"/>
    <cellStyle name="_OCF YTD(Jul)07_Working Capital Graph" xfId="27657" xr:uid="{5E8D0890-442E-4130-9F77-4FCF0B076928}"/>
    <cellStyle name="_OCF YTD(Sep)08_Field New Format" xfId="27658" xr:uid="{5C6FEA0F-A9B6-4568-AE7B-69EF4D7768D7}"/>
    <cellStyle name="_OCF YTD(Sep)08_Field New Format_Cost out Update" xfId="27659" xr:uid="{FD8BFE47-E275-4697-B9F9-04667D77E5B6}"/>
    <cellStyle name="_OCF YTD(Sep)08_Field New Format_EBIT OCF Ranges" xfId="27660" xr:uid="{91A82446-D04A-4149-B368-87F97BC4ED3E}"/>
    <cellStyle name="_OCF YTD(Sep)08_Field New Format_Working Capital Graph" xfId="27661" xr:uid="{40443F28-40C1-445A-8D86-2CF7B29F38AE}"/>
    <cellStyle name="_OCFAnalysis" xfId="27662" xr:uid="{2C1BD10F-705F-4EA5-A97C-7A09A3957670}"/>
    <cellStyle name="_OCFAnalysis_Cost out Update" xfId="27663" xr:uid="{132385DB-A718-4E0C-923F-1127D4E1256B}"/>
    <cellStyle name="_OCFAnalysis_EBIT OCF Ranges" xfId="27664" xr:uid="{234FF64F-1CE5-4999-B749-F6462F574F45}"/>
    <cellStyle name="_OCFAnalysis_Working Capital Graph" xfId="27665" xr:uid="{2A6423B2-63DE-425F-AE29-DC0F5FE4EEF9}"/>
    <cellStyle name="_Ops MBOM Shanghai July  2007-to Akron_pmAug15update" xfId="27666" xr:uid="{1CE1DF4F-2B31-4F43-BF35-E7F7A673A872}"/>
    <cellStyle name="_Ops MBOM Shanghai July  2007-to Akron_pmAug15update 2" xfId="27667" xr:uid="{FA2A9AB7-87F5-48A2-B6FB-9E690D80B8B0}"/>
    <cellStyle name="_Ops MBOM Shanghai July  2007-to Akron_pmAug15update_Cash Capex 10+2" xfId="27668" xr:uid="{CADE7A74-B24C-481E-A810-D5B285ACE822}"/>
    <cellStyle name="_Ops MBOM Shanghai July  2007-to Akron_pmAug15update_Cash Capex 10+2_Cost out Update" xfId="27669" xr:uid="{E95D7D00-12FC-4A1A-A542-6886E5304BE1}"/>
    <cellStyle name="_Ops MBOM Shanghai July  2007-to Akron_pmAug15update_Cash Capex 10+2_EBIT OCF Ranges" xfId="27670" xr:uid="{853B093A-6A5D-4185-A404-48D60EE7E6F1}"/>
    <cellStyle name="_Ops MBOM Shanghai July  2007-to Akron_pmAug15update_Cash Capex 10+2_Working Capital Graph" xfId="27671" xr:uid="{D071C45F-A8FE-4544-B92A-4E12ECC0CCC4}"/>
    <cellStyle name="_Ops MBOM Shanghai July  2007-to Akron_pmAug15update_Cost out Update" xfId="27672" xr:uid="{9DD8C1FF-A6F2-4C63-878B-ECF1537FC7B9}"/>
    <cellStyle name="_Ops MBOM Shanghai July  2007-to Akron_pmAug15update_EBIT OCF Ranges" xfId="27673" xr:uid="{6D51C91D-2A94-4B60-B34F-B6F4C4F3B142}"/>
    <cellStyle name="_Ops MBOM Shanghai July  2007-to Akron_pmAug15update_Global Operations" xfId="27674" xr:uid="{0C408601-F81F-46DF-8536-2DE035C1C30C}"/>
    <cellStyle name="_Ops MBOM Shanghai July  2007-to Akron_pmAug15update_Global Operations 2" xfId="27675" xr:uid="{9C6AB169-87E8-44D4-B416-1BA063045DC2}"/>
    <cellStyle name="_Ops MBOM Shanghai July  2007-to Akron_pmAug15update_NA" xfId="27676" xr:uid="{3CD62CDB-1CC7-437B-907D-82FC0CDABD13}"/>
    <cellStyle name="_Ops MBOM Shanghai July  2007-to Akron_pmAug15update_NA 2" xfId="27677" xr:uid="{CDFEA2CC-C9A6-4289-967D-287683094E4A}"/>
    <cellStyle name="_Ops MBOM Shanghai July  2007-to Akron_pmAug15update_NA_1" xfId="27678" xr:uid="{B3497467-57C4-4204-8BB3-53F0C2469038}"/>
    <cellStyle name="_Ops MBOM Shanghai July  2007-to Akron_pmAug15update_NA_1 2" xfId="27679" xr:uid="{B5391C58-5A52-4447-A739-94E399D7699B}"/>
    <cellStyle name="_Ops MBOM Shanghai July  2007-to Akron_pmAug15update_OCFAnalysis" xfId="27680" xr:uid="{59B6CBAE-0F9F-4F75-999A-1289DC1C152A}"/>
    <cellStyle name="_Ops MBOM Shanghai July  2007-to Akron_pmAug15update_OCFAnalysis_Cost out Update" xfId="27681" xr:uid="{CF0E1F95-6731-45A5-9E56-F4FA8767D073}"/>
    <cellStyle name="_Ops MBOM Shanghai July  2007-to Akron_pmAug15update_OCFAnalysis_EBIT OCF Ranges" xfId="27682" xr:uid="{5EC3F2CB-23E2-4776-B678-791C7B3F6BB1}"/>
    <cellStyle name="_Ops MBOM Shanghai July  2007-to Akron_pmAug15update_OCFAnalysis_Working Capital Graph" xfId="27683" xr:uid="{3EDACAED-F014-4E9C-BAD7-1237A7039D58}"/>
    <cellStyle name="_Ops MBOM Shanghai July  2007-to Akron_pmAug15update_Quarterly Industry Volume - Corp Follow up Feb 19th" xfId="27684" xr:uid="{E3665246-CDA0-4475-ADD4-FC591E56E94E}"/>
    <cellStyle name="_Ops MBOM Shanghai July  2007-to Akron_pmAug15update_Quarterly Industry Volume - Corp Follow up Feb 19th 2" xfId="27685" xr:uid="{E477A1DB-F8C5-4122-A9AE-F7685FC2E431}"/>
    <cellStyle name="_Ops MBOM Shanghai July  2007-to Akron_pmAug15update_Quarterly Industry Volume - Corp Follow up Feb 19th_Cost out Update" xfId="27686" xr:uid="{CDC6C102-D989-43B3-8D76-1D226F053F0F}"/>
    <cellStyle name="_Ops MBOM Shanghai July  2007-to Akron_pmAug15update_Quarterly Industry Volume - Corp Follow up Feb 19th_EBIT OCF Ranges" xfId="27687" xr:uid="{96E11E3F-3001-4FC1-B2EF-4EA75E596C08}"/>
    <cellStyle name="_Ops MBOM Shanghai July  2007-to Akron_pmAug15update_Quarterly Industry Volume - Corp Follow up Feb 19th_OCFAnalysis" xfId="27688" xr:uid="{3222D3BB-542C-4DF1-A3D7-2BC6F405A4E3}"/>
    <cellStyle name="_Ops MBOM Shanghai July  2007-to Akron_pmAug15update_Quarterly Industry Volume - Corp Follow up Feb 19th_OCFAnalysis_Cost out Update" xfId="27689" xr:uid="{E5E39275-DD9D-4526-A991-AB2234611B56}"/>
    <cellStyle name="_Ops MBOM Shanghai July  2007-to Akron_pmAug15update_Quarterly Industry Volume - Corp Follow up Feb 19th_OCFAnalysis_EBIT OCF Ranges" xfId="27690" xr:uid="{BB678399-A589-4FAD-9C64-1016F0B0D33F}"/>
    <cellStyle name="_Ops MBOM Shanghai July  2007-to Akron_pmAug15update_Quarterly Industry Volume - Corp Follow up Feb 19th_OCFAnalysis_Working Capital Graph" xfId="27691" xr:uid="{5E5860A8-2FEE-4D2D-BCD3-6A057D579BAF}"/>
    <cellStyle name="_Ops MBOM Shanghai July  2007-to Akron_pmAug15update_Quarterly Industry Volume - Corp Follow up Feb 19th_Working Capital Graph" xfId="27692" xr:uid="{0F3C51D9-E739-45D7-9FA2-CAFBE81817B8}"/>
    <cellStyle name="_Ops MBOM Shanghai July  2007-to Akron_pmAug15update_SBU_GLOBAL_NGT" xfId="27693" xr:uid="{FF8CCC7C-0C57-4EFA-8C16-0B5EA79D6C5A}"/>
    <cellStyle name="_Ops MBOM Shanghai July  2007-to Akron_pmAug15update_SBU_GLOBAL_NGT 2" xfId="27694" xr:uid="{AC91F2E5-76D1-421E-82AF-79EF499AC0BF}"/>
    <cellStyle name="_Ops MBOM Shanghai July  2007-to Akron_pmAug15update_SBU_GLOBAL_NGT_Cost out Update" xfId="27695" xr:uid="{64199CAB-ED0D-4AF2-86E0-FB837A696436}"/>
    <cellStyle name="_Ops MBOM Shanghai July  2007-to Akron_pmAug15update_SBU_GLOBAL_NGT_EBIT OCF Ranges" xfId="27696" xr:uid="{B1DFDD0E-D447-4087-8062-270D2FA44F9A}"/>
    <cellStyle name="_Ops MBOM Shanghai July  2007-to Akron_pmAug15update_SBU_GLOBAL_NGT_Working Capital Graph" xfId="27697" xr:uid="{E9A26E5B-43A5-4598-BCEB-9A28E66EBEC5}"/>
    <cellStyle name="_Ops MBOM Shanghai July  2007-to Akron_pmAug15update_Working Capital Graph" xfId="27698" xr:uid="{1DADD193-3DFC-48B5-AF7D-CBAE44EBAB78}"/>
    <cellStyle name="_PL2007(5+7)R3" xfId="27699" xr:uid="{80098BD9-BE42-4BD4-922D-36A1722CD45D}"/>
    <cellStyle name="_PL2007(5+7)R3_Cost out Update" xfId="27700" xr:uid="{43435308-2075-4DE1-9B9D-34E2DBCB70D7}"/>
    <cellStyle name="_PL2007(5+7)R3_EBIT OCF Ranges" xfId="27701" xr:uid="{E4637B58-2954-49D2-8FF8-ECBB4D6583DB}"/>
    <cellStyle name="_PL2007(5+7)R3_Working Capital Graph" xfId="27702" xr:uid="{33607D0E-5A21-4E1A-91D4-754B43AC6B3C}"/>
    <cellStyle name="_PL2007(8+4)_R2" xfId="27703" xr:uid="{10DB2A09-5F50-4500-BB57-DA90FE8AF822}"/>
    <cellStyle name="_PL2007(8+4)_R2_Cost out Update" xfId="27704" xr:uid="{D3F8CF60-ABF7-456D-8EFF-71290D908200}"/>
    <cellStyle name="_PL2007(8+4)_R2_EBIT OCF Ranges" xfId="27705" xr:uid="{09D5F672-0C49-4745-82E2-B0FA24D1BA4A}"/>
    <cellStyle name="_PL2007(8+4)_R2_Working Capital Graph" xfId="27706" xr:uid="{10545329-7543-4734-8796-5553E00CD773}"/>
    <cellStyle name="_PL2007_2+10" xfId="27707" xr:uid="{F6102A2B-B0EA-4134-BF07-A89770DB55FF}"/>
    <cellStyle name="_PL2007_2+10_Cost out Update" xfId="27708" xr:uid="{57A75C5D-5342-4EF4-A42F-60CD0223A210}"/>
    <cellStyle name="_PL2007_2+10_EBIT OCF Ranges" xfId="27709" xr:uid="{72DDF8A0-2EC5-4BC0-9367-2F7C006B5401}"/>
    <cellStyle name="_PL2007_2+10_Working Capital Graph" xfId="27710" xr:uid="{D5CFDE35-03DE-4A55-8877-1DC4A73DDE7E}"/>
    <cellStyle name="_PL2007Act" xfId="27711" xr:uid="{21202340-6784-4DD4-8236-7078064EAB11}"/>
    <cellStyle name="_PL2007Act_Cost out Update" xfId="27712" xr:uid="{2D2D3E36-B72E-4AF7-880E-BE02190DC2D9}"/>
    <cellStyle name="_PL2007Act_EBIT OCF Ranges" xfId="27713" xr:uid="{1A33CBEB-DEDB-4233-B239-EDFDCAFF5A4D}"/>
    <cellStyle name="_PL2007Act_Working Capital Graph" xfId="27714" xr:uid="{B5ED2297-209A-45E6-9042-02254B6E7DC7}"/>
    <cellStyle name="_PL2008AOP_10OCTR2" xfId="27715" xr:uid="{FE8736D4-50AD-4B8C-B85C-6FD9CF662BC1}"/>
    <cellStyle name="_PL2008AOP_10OCTR2_Cost out Update" xfId="27716" xr:uid="{D4EE6740-FB07-47BC-82C8-B44DAFFFD414}"/>
    <cellStyle name="_PL2008AOP_10OCTR2_EBIT OCF Ranges" xfId="27717" xr:uid="{B4857D14-EC29-4BC1-943B-FAA829B1D631}"/>
    <cellStyle name="_PL2008AOP_10OCTR2_Working Capital Graph" xfId="27718" xr:uid="{B61FDFAA-B30B-4D74-A574-90670036CB72}"/>
    <cellStyle name="_PL2009AOP_10OCTR2" xfId="27719" xr:uid="{31B1F979-942B-412F-BCA2-BA30C8E58614}"/>
    <cellStyle name="_PL2009AOP_10OCTR2_Cost out Update" xfId="27720" xr:uid="{1711069C-E529-4A77-9767-CD75D7B92C8C}"/>
    <cellStyle name="_PL2009AOP_10OCTR2_EBIT OCF Ranges" xfId="27721" xr:uid="{F55B792D-1AAC-44A5-B4FC-D562E14AF821}"/>
    <cellStyle name="_PL2009AOP_10OCTR2_Working Capital Graph" xfId="27722" xr:uid="{B37F4032-085C-49FF-BF1B-19E4495BE091}"/>
    <cellStyle name="_price increase - compet" xfId="27723" xr:uid="{44E7369F-34A9-46E4-9D4D-7704BAC8236D}"/>
    <cellStyle name="_Price Increase - Latin America MARCH (version 2)" xfId="27724" xr:uid="{70AB1593-F718-4B1F-9B2B-4B911A71F392}"/>
    <cellStyle name="_Price Increases - Supplemental Commercial Rev 01" xfId="27725" xr:uid="{CEFCBCCD-CA75-410D-9C47-A30ECA92B71A}"/>
    <cellStyle name="_Price Increases - Supplemental Commercial Rev 01 2" xfId="27726" xr:uid="{7BEADBF5-F74E-4A29-8431-1E546CC2B511}"/>
    <cellStyle name="_Price Increases - Supplemental Commercial Rev 01_~8809882" xfId="27727" xr:uid="{480C2F95-EB9F-4566-815E-188035295A89}"/>
    <cellStyle name="_Price Increases - Supplemental Commercial Rev 01_~8809882 2" xfId="27728" xr:uid="{78ECA14F-04E3-4D14-B0ED-4E633E10BC5A}"/>
    <cellStyle name="_Price Increases - Supplemental Commercial Rev 01_AOP operating Drivers" xfId="27729" xr:uid="{59F28217-95D5-443F-9FB6-DADA6EEBFD6B}"/>
    <cellStyle name="_Price Increases - Supplemental Commercial Rev 01_AOP operating Drivers 2" xfId="27730" xr:uid="{6CC3319B-B38B-4F09-B729-B0F7812F9F42}"/>
    <cellStyle name="_Price Increases - Supplemental Commercial Rev 01_CAPEX" xfId="27731" xr:uid="{41BD029A-414D-4699-8C46-2523F08482F1}"/>
    <cellStyle name="_Price Increases - Supplemental Commercial Rev 01_Contingency vs 2010 AOP" xfId="27732" xr:uid="{906C3D42-3B29-42D6-88FC-3860BED27692}"/>
    <cellStyle name="_Price Increases - Supplemental Commercial Rev 01_Contingency vs 2010 AOP 2" xfId="27733" xr:uid="{463F340A-279B-4303-8260-0EF294F3FF4C}"/>
    <cellStyle name="_Price Increases - Supplemental Commercial Rev 01_Cost out Update" xfId="27734" xr:uid="{99A07BFF-4F5C-460C-B512-C6359952D99E}"/>
    <cellStyle name="_Price Increases - Supplemental Commercial Rev 01_EBIT OCF Ranges" xfId="27735" xr:uid="{E34809B3-D65D-42EA-A766-F82BA3AB6592}"/>
    <cellStyle name="_Price Increases - Supplemental Commercial Rev 01_Global Operations" xfId="27736" xr:uid="{60EF82FE-D3F6-4942-9BB3-74903DCBED39}"/>
    <cellStyle name="_Price Increases - Supplemental Commercial Rev 01_Global Operations 2" xfId="27737" xr:uid="{D18C9641-A12F-40EA-B93C-85297A59EF64}"/>
    <cellStyle name="_Price Increases - Supplemental Commercial Rev 01_NA" xfId="27738" xr:uid="{81D11244-0408-4134-9F03-56E5AEE282D8}"/>
    <cellStyle name="_Price Increases - Supplemental Commercial Rev 01_NA 2" xfId="27739" xr:uid="{477C02EA-3185-4F29-9EC1-F1EA442F2777}"/>
    <cellStyle name="_Price Increases - Supplemental Commercial Rev 01_NA_1" xfId="27740" xr:uid="{542A5848-4E15-4B92-BC48-93B08C355535}"/>
    <cellStyle name="_Price Increases - Supplemental Commercial Rev 01_NA_1 2" xfId="27741" xr:uid="{5F4778FB-B597-42EE-B1EE-A1D6BCD5662E}"/>
    <cellStyle name="_Price Increases - Supplemental Commercial Rev 01_PBU Summary_MBOM" xfId="27742" xr:uid="{2705973A-9F16-4B50-82CE-2483DCFB8034}"/>
    <cellStyle name="_Price Increases - Supplemental Commercial Rev 01_PBU Summary_retrieve (new format)" xfId="27743" xr:uid="{CF5CCF40-B5CC-44B9-89CE-1ECAEC31D51C}"/>
    <cellStyle name="_Price Increases - Supplemental Commercial Rev 01_Planning Template" xfId="27744" xr:uid="{68714E2C-5ECB-4C09-A0C2-940F9CF80870}"/>
    <cellStyle name="_Price Increases - Supplemental Commercial Rev 01_Sheet1" xfId="27745" xr:uid="{BF2D36D9-9669-4E8C-B6C5-15FCE15C3178}"/>
    <cellStyle name="_Price Increases - Supplemental Commercial Rev 01_Sheet1 2" xfId="27746" xr:uid="{74854E3D-9831-4E77-BF31-F5A9177C8CCE}"/>
    <cellStyle name="_Price Increases - Supplemental Commercial Rev 01_Sheet1_Cost out Update" xfId="27747" xr:uid="{F4BB00B4-D88C-4E88-BF29-4DED40A5D65E}"/>
    <cellStyle name="_Price Increases - Supplemental Commercial Rev 01_Sheet1_EBIT OCF Ranges" xfId="27748" xr:uid="{40C6F58C-92DC-4D18-9A91-B614A8E51103}"/>
    <cellStyle name="_Price Increases - Supplemental Commercial Rev 01_Sheet1_OCFAnalysis" xfId="27749" xr:uid="{3062E2D9-B4B9-47BE-A08E-109F4380CDEE}"/>
    <cellStyle name="_Price Increases - Supplemental Commercial Rev 01_Sheet1_OCFAnalysis_Cost out Update" xfId="27750" xr:uid="{979A9808-7536-42FF-A475-FE8D0F99FD4B}"/>
    <cellStyle name="_Price Increases - Supplemental Commercial Rev 01_Sheet1_OCFAnalysis_EBIT OCF Ranges" xfId="27751" xr:uid="{0644B951-4CB8-4367-AB07-47DB31340A9C}"/>
    <cellStyle name="_Price Increases - Supplemental Commercial Rev 01_Sheet1_OCFAnalysis_Working Capital Graph" xfId="27752" xr:uid="{882197B5-EF09-4F21-B392-75097B04B17A}"/>
    <cellStyle name="_Price Increases - Supplemental Commercial Rev 01_Sheet1_Working Capital Graph" xfId="27753" xr:uid="{469278B1-DD68-4DB0-8564-B57CEC09C04C}"/>
    <cellStyle name="_Price Increases - Supplemental Commercial Rev 01_Working Capital Graph" xfId="27754" xr:uid="{F1249248-EBAB-47C1-9991-1A0BD315DD28}"/>
    <cellStyle name="_Price Increases - Supplemental Consumer" xfId="27755" xr:uid="{2F2EF892-AEBF-4733-9E95-A99FEA724A93}"/>
    <cellStyle name="_Price Increases - Supplemental Consumer 2" xfId="27756" xr:uid="{C3B8A849-B8C4-4799-B9A9-EBC6B6AF56E7}"/>
    <cellStyle name="_Price Increases - Supplemental Consumer_~8809882" xfId="27757" xr:uid="{8FF80AF3-E917-487E-B901-28117093D027}"/>
    <cellStyle name="_Price Increases - Supplemental Consumer_~8809882 2" xfId="27758" xr:uid="{9E8D806B-B2D4-402F-BB29-78FB73D2A130}"/>
    <cellStyle name="_Price Increases - Supplemental Consumer_AOP operating Drivers" xfId="27759" xr:uid="{287CA710-324E-4B56-AED7-D0225797B35A}"/>
    <cellStyle name="_Price Increases - Supplemental Consumer_AOP operating Drivers 2" xfId="27760" xr:uid="{607610A7-1723-49A8-985D-627841ECFEB3}"/>
    <cellStyle name="_Price Increases - Supplemental Consumer_CAPEX" xfId="27761" xr:uid="{FD6EF930-6AF1-48A4-8D3A-EC97EA2B1595}"/>
    <cellStyle name="_Price Increases - Supplemental Consumer_Contingency vs 2010 AOP" xfId="27762" xr:uid="{E37BFA0F-403D-42A0-9B62-98EE46C50422}"/>
    <cellStyle name="_Price Increases - Supplemental Consumer_Contingency vs 2010 AOP 2" xfId="27763" xr:uid="{81BD25A5-795C-49EC-A51D-4A6010A0748B}"/>
    <cellStyle name="_Price Increases - Supplemental Consumer_Cost out Update" xfId="27764" xr:uid="{1FAF88ED-6F1D-43EF-9F18-68B98DC2A508}"/>
    <cellStyle name="_Price Increases - Supplemental Consumer_EBIT OCF Ranges" xfId="27765" xr:uid="{AAED04B9-08E2-4FC1-89CA-000DEC3931D5}"/>
    <cellStyle name="_Price Increases - Supplemental Consumer_Global Operations" xfId="27766" xr:uid="{84A13FE3-BF56-46CF-9B4B-70578570C57E}"/>
    <cellStyle name="_Price Increases - Supplemental Consumer_Global Operations 2" xfId="27767" xr:uid="{8DC73CDB-D6B2-402D-8198-03ECAD12F81E}"/>
    <cellStyle name="_Price Increases - Supplemental Consumer_NA" xfId="27768" xr:uid="{BC9F2857-62BF-493F-A234-628800F2B978}"/>
    <cellStyle name="_Price Increases - Supplemental Consumer_NA 2" xfId="27769" xr:uid="{501A99F1-87C6-433B-83DC-B7BA69215ED6}"/>
    <cellStyle name="_Price Increases - Supplemental Consumer_NA_1" xfId="27770" xr:uid="{0BBBB1A4-C49E-4D4D-AAA5-FE281D920747}"/>
    <cellStyle name="_Price Increases - Supplemental Consumer_NA_1 2" xfId="27771" xr:uid="{BC66399D-999A-46FC-801A-77322E66D6C8}"/>
    <cellStyle name="_Price Increases - Supplemental Consumer_PBU Summary_MBOM" xfId="27772" xr:uid="{2C796BE9-3A0D-4EC3-B60E-7B26BE93B49C}"/>
    <cellStyle name="_Price Increases - Supplemental Consumer_PBU Summary_retrieve (new format)" xfId="27773" xr:uid="{17253FB2-4656-4165-8E61-54CC34426C9A}"/>
    <cellStyle name="_Price Increases - Supplemental Consumer_Planning Template" xfId="27774" xr:uid="{8D030576-8E29-4B9C-A519-10D999E1375E}"/>
    <cellStyle name="_Price Increases - Supplemental Consumer_Sheet1" xfId="27775" xr:uid="{CF05FE2B-D509-4104-B6CF-79891E4A3B17}"/>
    <cellStyle name="_Price Increases - Supplemental Consumer_Sheet1 2" xfId="27776" xr:uid="{06379961-C646-4EEE-B065-DEE25F2B21E5}"/>
    <cellStyle name="_Price Increases - Supplemental Consumer_Sheet1_Cost out Update" xfId="27777" xr:uid="{74BCBC7F-BA91-46AF-9C1F-7706582EDA3A}"/>
    <cellStyle name="_Price Increases - Supplemental Consumer_Sheet1_EBIT OCF Ranges" xfId="27778" xr:uid="{7D1A973B-95A3-4202-A01A-83C01E0FA9A1}"/>
    <cellStyle name="_Price Increases - Supplemental Consumer_Sheet1_OCFAnalysis" xfId="27779" xr:uid="{DBD996DF-B5C6-4C47-9149-16D3093116FB}"/>
    <cellStyle name="_Price Increases - Supplemental Consumer_Sheet1_OCFAnalysis_Cost out Update" xfId="27780" xr:uid="{18DD635A-B4F4-4D2E-97E4-CFBE8B425FAB}"/>
    <cellStyle name="_Price Increases - Supplemental Consumer_Sheet1_OCFAnalysis_EBIT OCF Ranges" xfId="27781" xr:uid="{E084AA74-100F-44DB-A84C-88214DD0E1F3}"/>
    <cellStyle name="_Price Increases - Supplemental Consumer_Sheet1_OCFAnalysis_Working Capital Graph" xfId="27782" xr:uid="{F51620BA-DA89-41E7-84BD-4C9BB9888B64}"/>
    <cellStyle name="_Price Increases - Supplemental Consumer_Sheet1_Working Capital Graph" xfId="27783" xr:uid="{B79E2973-9B35-4A67-A466-E7D466D84824}"/>
    <cellStyle name="_Price Increases - Supplemental Consumer_Working Capital Graph" xfId="27784" xr:uid="{CB2EBE51-E2D7-4B24-9533-50A46E1549FC}"/>
    <cellStyle name="_Q1 and full year forecast 021108" xfId="27785" xr:uid="{693B6936-E6D4-4BB9-9DF7-D2BF3B81EDB6}"/>
    <cellStyle name="_Q1 and full year forecast 021108 2" xfId="27786" xr:uid="{7483F803-1A37-4FFF-B828-16EAE22AA1EB}"/>
    <cellStyle name="_Q1 and full year forecast 021108_Cash Capex 10+2" xfId="27787" xr:uid="{0DAB2588-F393-4C9D-B9E7-566C02CAC10C}"/>
    <cellStyle name="_Q1 and full year forecast 021108_Cash Capex 10+2_Cost out Update" xfId="27788" xr:uid="{BE0BDAFB-79CC-4A94-AC2B-9B48CB4C418D}"/>
    <cellStyle name="_Q1 and full year forecast 021108_Cash Capex 10+2_EBIT OCF Ranges" xfId="27789" xr:uid="{650351D5-9F27-4B38-88CD-318ACF2CC914}"/>
    <cellStyle name="_Q1 and full year forecast 021108_Cash Capex 10+2_Working Capital Graph" xfId="27790" xr:uid="{DE65553B-3877-419D-B0D1-CB5EEB20EA3A}"/>
    <cellStyle name="_Q1 and full year forecast 021108_Cost out Update" xfId="27791" xr:uid="{89542FAC-7C98-4DCF-BFA3-29617DC0BC60}"/>
    <cellStyle name="_Q1 and full year forecast 021108_EBIT OCF Ranges" xfId="27792" xr:uid="{C28567C8-F80D-423F-99F3-D8466FD7DBA7}"/>
    <cellStyle name="_Q1 and full year forecast 021108_Global Operations" xfId="27793" xr:uid="{93A3F704-A04A-4439-908B-9468DCC8A680}"/>
    <cellStyle name="_Q1 and full year forecast 021108_Global Operations 2" xfId="27794" xr:uid="{00D3F8C6-7390-455B-AA8C-AEF3E8E9CBCB}"/>
    <cellStyle name="_Q1 and full year forecast 021108_NA" xfId="27795" xr:uid="{C45F8688-8DC3-430D-8C3A-66F10EEC4EB8}"/>
    <cellStyle name="_Q1 and full year forecast 021108_NA 2" xfId="27796" xr:uid="{24E95460-8BE5-4CA0-887D-42BDE60D4B16}"/>
    <cellStyle name="_Q1 and full year forecast 021108_NA_1" xfId="27797" xr:uid="{1EBEF250-CD12-429F-B7E8-0F85A3CA42CB}"/>
    <cellStyle name="_Q1 and full year forecast 021108_NA_1 2" xfId="27798" xr:uid="{B75F93CB-A47D-425E-B535-3AFDD0740FD8}"/>
    <cellStyle name="_Q1 and full year forecast 021108_OCFAnalysis" xfId="27799" xr:uid="{6EA8DB76-C053-4AAF-8FA1-E2B1A01B90AE}"/>
    <cellStyle name="_Q1 and full year forecast 021108_OCFAnalysis_Cost out Update" xfId="27800" xr:uid="{D6F46266-509D-4541-8B5C-6FD072EBDD93}"/>
    <cellStyle name="_Q1 and full year forecast 021108_OCFAnalysis_EBIT OCF Ranges" xfId="27801" xr:uid="{48571FC7-13F4-46AC-8A84-FA0779282252}"/>
    <cellStyle name="_Q1 and full year forecast 021108_OCFAnalysis_Working Capital Graph" xfId="27802" xr:uid="{B9D64D0E-3901-4494-A7DF-EF626E74AC4A}"/>
    <cellStyle name="_Q1 and full year forecast 021108_Quarterly Industry Volume - Corp Follow up Feb 19th" xfId="27803" xr:uid="{146CD310-6A91-4F64-9516-9C16CD20879B}"/>
    <cellStyle name="_Q1 and full year forecast 021108_Quarterly Industry Volume - Corp Follow up Feb 19th 2" xfId="27804" xr:uid="{4F6399EC-DCB1-4B08-BEC9-D75A7D144E0B}"/>
    <cellStyle name="_Q1 and full year forecast 021108_Quarterly Industry Volume - Corp Follow up Feb 19th_Cost out Update" xfId="27805" xr:uid="{50F78903-03FF-4D7A-864A-C625A7B0DBE7}"/>
    <cellStyle name="_Q1 and full year forecast 021108_Quarterly Industry Volume - Corp Follow up Feb 19th_EBIT OCF Ranges" xfId="27806" xr:uid="{A4F182F0-F1B9-4272-88E4-F31147AA5607}"/>
    <cellStyle name="_Q1 and full year forecast 021108_Quarterly Industry Volume - Corp Follow up Feb 19th_OCFAnalysis" xfId="27807" xr:uid="{DE08401C-0DC7-48DF-BEE6-DC0EAB401FE9}"/>
    <cellStyle name="_Q1 and full year forecast 021108_Quarterly Industry Volume - Corp Follow up Feb 19th_OCFAnalysis_Cost out Update" xfId="27808" xr:uid="{01A660D4-A418-4FB1-B01F-5C36A626C5F4}"/>
    <cellStyle name="_Q1 and full year forecast 021108_Quarterly Industry Volume - Corp Follow up Feb 19th_OCFAnalysis_EBIT OCF Ranges" xfId="27809" xr:uid="{52956F4F-4C15-4D8E-AE57-A7D6ED61A4FD}"/>
    <cellStyle name="_Q1 and full year forecast 021108_Quarterly Industry Volume - Corp Follow up Feb 19th_OCFAnalysis_Working Capital Graph" xfId="27810" xr:uid="{33BCFD00-2ED5-476B-98CE-721426AAA7C9}"/>
    <cellStyle name="_Q1 and full year forecast 021108_Quarterly Industry Volume - Corp Follow up Feb 19th_Working Capital Graph" xfId="27811" xr:uid="{AC4244BD-13C8-449C-89AF-FB6B1511FD81}"/>
    <cellStyle name="_Q1 and full year forecast 021108_SBU_GLOBAL_NGT" xfId="27812" xr:uid="{8F325008-9CA1-4012-99EE-9312248E8A5A}"/>
    <cellStyle name="_Q1 and full year forecast 021108_SBU_GLOBAL_NGT 2" xfId="27813" xr:uid="{B6701A94-14EA-457D-8371-A2371E0DB59D}"/>
    <cellStyle name="_Q1 and full year forecast 021108_SBU_GLOBAL_NGT_Cost out Update" xfId="27814" xr:uid="{859DBA6A-6312-49AF-BAE3-A1BB3417A42F}"/>
    <cellStyle name="_Q1 and full year forecast 021108_SBU_GLOBAL_NGT_EBIT OCF Ranges" xfId="27815" xr:uid="{B35327EC-2EC0-437A-B85F-06906187182B}"/>
    <cellStyle name="_Q1 and full year forecast 021108_SBU_GLOBAL_NGT_Working Capital Graph" xfId="27816" xr:uid="{0ABD6500-E4F0-4A01-9BD3-4E4E6272811E}"/>
    <cellStyle name="_Q1 and full year forecast 021108_Working Capital Graph" xfId="27817" xr:uid="{18A73724-14F7-4B7E-B1D3-B4DFCE0F947C}"/>
    <cellStyle name="_Q1 Bridge NF Non Caramel 21 02 08" xfId="27818" xr:uid="{9CB2F390-A884-4B49-8643-DF6FAD157D52}"/>
    <cellStyle name="_Q1 Bridge NF Non Caramel 21 02 08_Cost out Update" xfId="27819" xr:uid="{C6305D64-2D70-4E07-B5B4-81BF55A0F3DE}"/>
    <cellStyle name="_Q1 Bridge NF Non Caramel 21 02 08_EBIT OCF Ranges" xfId="27820" xr:uid="{43A145CA-F516-432F-9F54-A8457A3092C1}"/>
    <cellStyle name="_Q1 Bridge NF Non Caramel 21 02 08_Working Capital Graph" xfId="27821" xr:uid="{50CDEAF8-5D72-4A57-8F5A-22A3B67F10C9}"/>
    <cellStyle name="_Quarterly Industry Volume - Corp Follow up Feb 19th" xfId="27822" xr:uid="{D64010D0-CC8A-4178-8EEF-2876B443F32E}"/>
    <cellStyle name="_Quarterly Industry Volume - Corp Follow up Feb 19th 2" xfId="27823" xr:uid="{D43AEA43-416A-42F1-A07D-62122C8A3DE0}"/>
    <cellStyle name="_Quarterly Industry Volume - Corp Follow up Feb 19th_Cost out Update" xfId="27824" xr:uid="{78CED1A1-AA00-4528-9784-B2F54068E168}"/>
    <cellStyle name="_Quarterly Industry Volume - Corp Follow up Feb 19th_EBIT OCF Ranges" xfId="27825" xr:uid="{552D88A7-67B4-4314-8C01-F11628806FFB}"/>
    <cellStyle name="_Quarterly Industry Volume - Corp Follow up Feb 19th_OCFAnalysis" xfId="27826" xr:uid="{B409A2CE-CCBE-465B-8275-F6FCDCAD22DB}"/>
    <cellStyle name="_Quarterly Industry Volume - Corp Follow up Feb 19th_OCFAnalysis_Cost out Update" xfId="27827" xr:uid="{3C442A9C-7F7D-4E6D-A0EE-F29242114A99}"/>
    <cellStyle name="_Quarterly Industry Volume - Corp Follow up Feb 19th_OCFAnalysis_EBIT OCF Ranges" xfId="27828" xr:uid="{7D2580B1-7B47-435C-9167-5C15ECC8D31C}"/>
    <cellStyle name="_Quarterly Industry Volume - Corp Follow up Feb 19th_OCFAnalysis_Working Capital Graph" xfId="27829" xr:uid="{1BFD5A8E-B363-4DED-8213-9E36A045016C}"/>
    <cellStyle name="_Quarterly Industry Volume - Corp Follow up Feb 19th_Working Capital Graph" xfId="27830" xr:uid="{63B4AED7-CEBD-468C-A047-18C24A5F029E}"/>
    <cellStyle name="_Restructuring GIC 03July09" xfId="27831" xr:uid="{82037FE9-DBCC-4669-A5D4-089007751E70}"/>
    <cellStyle name="_Restructuring GIC 03July09 2" xfId="27832" xr:uid="{3B67DBA7-2213-4AB2-949E-D6B3B0D94EC9}"/>
    <cellStyle name="_Restructuring GIC 03July09_~3813281" xfId="27833" xr:uid="{64E491A8-C3E2-4D1B-8FA6-BD6E872A2CC0}"/>
    <cellStyle name="_Restructuring GIC 03July09_~6629415" xfId="27834" xr:uid="{D5B43271-B9E5-41B6-914F-FC3F9036CE6A}"/>
    <cellStyle name="_Restructuring GIC 03July09_~8574591" xfId="27835" xr:uid="{4C290624-EBFB-4883-9FC1-02E56C2B0FA7}"/>
    <cellStyle name="_Restructuring GIC 03July09_11+1 Planning Template + MBOM - LAT" xfId="27836" xr:uid="{4F3B23DD-C9F6-4985-85F6-362C96978CDC}"/>
    <cellStyle name="_Restructuring GIC 03July09_14- WC Chart" xfId="27837" xr:uid="{873CE937-99A6-447B-953C-3DF6A4674AEB}"/>
    <cellStyle name="_Restructuring GIC 03July09_Additional Template - Brasil and Venezuela" xfId="27838" xr:uid="{8226ACD1-F80B-4368-8E7B-3264157CA5F9}"/>
    <cellStyle name="_Restructuring GIC 03July09_Book1" xfId="27839" xr:uid="{8A94DEE4-20A9-48C4-9828-4FE1B23D1A36}"/>
    <cellStyle name="_Restructuring GIC 03July09_Cost out Update" xfId="27840" xr:uid="{D9FDB220-DCE7-45B4-9C63-DBF86947FD5D}"/>
    <cellStyle name="_Restructuring GIC 03July09_Country Summary" xfId="27841" xr:uid="{ECBBA5BD-8859-4027-8D2E-D06FAF29E7D6}"/>
    <cellStyle name="_Restructuring GIC 03July09_CountrySummary_RETRIEVE" xfId="27842" xr:uid="{AF65C5AB-F830-4F70-8048-325735948184}"/>
    <cellStyle name="_Restructuring GIC 03July09_EBIT OCF Ranges" xfId="27843" xr:uid="{D9C7C2CC-B8A4-42AF-A6AC-E00C9C014374}"/>
    <cellStyle name="_Restructuring GIC 03July09_FP_input for supplementals" xfId="27844" xr:uid="{7B6F4CE8-E7E0-40CB-A8F2-43E430D8A487}"/>
    <cellStyle name="_Restructuring GIC 03July09_FP_input for supplementals 2" xfId="27845" xr:uid="{B84D5DF2-CF60-456C-986F-C5600AC3B9C3}"/>
    <cellStyle name="_Restructuring GIC 03July09_FP_input for supplementals_Cost out Update" xfId="27846" xr:uid="{0DE92D7F-D472-49D2-982D-BFA74978D431}"/>
    <cellStyle name="_Restructuring GIC 03July09_FP_input for supplementals_EBIT OCF Ranges" xfId="27847" xr:uid="{D216B1E4-5FF1-411C-B539-1B6C335768A1}"/>
    <cellStyle name="_Restructuring GIC 03July09_FP_input for supplementals_Working Capital Graph" xfId="27848" xr:uid="{D4F1A904-AA88-4FE5-9FF1-062963A2EF95}"/>
    <cellStyle name="_Restructuring GIC 03July09_GIC_PUB_Templates AOP 2010 - 2nd round_ Including Financials" xfId="27849" xr:uid="{304BE024-311F-4A5B-A386-E3CFBDDF72B0}"/>
    <cellStyle name="_Restructuring GIC 03July09_GIC_Templates AOP 2010 - 2nd review_ Including Financials_v1" xfId="27850" xr:uid="{E27C525C-9C50-449E-9DE4-B855C586D073}"/>
    <cellStyle name="_Restructuring GIC 03July09_Industry &amp; SOM by Quarter - Consumer WEST" xfId="27851" xr:uid="{72D966CD-8E32-4B34-A4A8-57507CB5F6BA}"/>
    <cellStyle name="_Restructuring GIC 03July09_Industry &amp; SOM by Quarter - Consumer WEST 2" xfId="27852" xr:uid="{7E779089-966E-49EF-A53A-B43D1F070164}"/>
    <cellStyle name="_Restructuring GIC 03July09_Industry &amp; SOM by Quarter - Consumer WEST_Cost out Update" xfId="27853" xr:uid="{3A41E541-C7A1-4FB6-8840-05887851ED33}"/>
    <cellStyle name="_Restructuring GIC 03July09_Industry &amp; SOM by Quarter - Consumer WEST_EBIT OCF Ranges" xfId="27854" xr:uid="{7B282CD5-E6D5-420F-A454-B846A084FA4F}"/>
    <cellStyle name="_Restructuring GIC 03July09_Industry &amp; SOM by Quarter - Consumer WEST_Working Capital Graph" xfId="27855" xr:uid="{EB433466-674F-4AC8-A650-B30783C701C7}"/>
    <cellStyle name="_Restructuring GIC 03July09_May Leadership-LAT_v1_for MBOM 4+8" xfId="27856" xr:uid="{04719863-55D1-45B0-BA8C-922324130859}"/>
    <cellStyle name="_Restructuring GIC 03July09_MBOM lite -Jan10" xfId="27857" xr:uid="{588069E4-7349-47F1-B250-934EF07E04EB}"/>
    <cellStyle name="_Restructuring GIC 03July09_MBOM Mexico Q1 v4" xfId="27858" xr:uid="{0F5DEF10-336C-4D2E-BAA3-B5913DDE7012}"/>
    <cellStyle name="_Restructuring GIC 03July09_PBU Summary_MBOM" xfId="27859" xr:uid="{6A25F5C5-2FD8-4722-9A6A-D523E2F4B5A3}"/>
    <cellStyle name="_Restructuring GIC 03July09_PBU Summary_retrieve (new format)" xfId="27860" xr:uid="{73172F8F-98D6-4F77-9270-D062A92FA897}"/>
    <cellStyle name="_Restructuring GIC 03July09_Planning Template" xfId="27861" xr:uid="{989AC9D0-640D-4671-9D12-3EF132741D29}"/>
    <cellStyle name="_Restructuring GIC 03July09_Supplemental Template AOP 2010 - 14_11_09" xfId="27862" xr:uid="{27E6EA1A-53B4-46C1-987F-413163AEC6F4}"/>
    <cellStyle name="_Restructuring GIC 03July09_Supplemental Template AOP 2010 - 14_11_09 2" xfId="27863" xr:uid="{A06C5152-47A4-4601-A820-765C8EDC8A24}"/>
    <cellStyle name="_Restructuring GIC 03July09_Supplemental Template AOP 2010 - 14_11_09_Cost out Update" xfId="27864" xr:uid="{7AF7DE95-1F6F-4E3E-97EB-5BCCE22D6653}"/>
    <cellStyle name="_Restructuring GIC 03July09_Supplemental Template AOP 2010 - 14_11_09_EBIT OCF Ranges" xfId="27865" xr:uid="{A812AB48-CD6F-43AD-ACD0-1DB57EF2B60F}"/>
    <cellStyle name="_Restructuring GIC 03July09_Supplemental Template AOP 2010 - 14_11_09_Working Capital Graph" xfId="27866" xr:uid="{8BBC1EBD-C296-4A81-820D-D64733D34ACF}"/>
    <cellStyle name="_Restructuring GIC 03July09_Templates PUB AOP 2010 -Chile Conference - REVISADO EF v2" xfId="27867" xr:uid="{3EEA701F-63F2-439B-B9E4-9DEC70197EC4}"/>
    <cellStyle name="_Restructuring GIC 03July09_truck Ind by Q" xfId="27868" xr:uid="{4B9C4231-1811-4C4C-B1FE-3F2E15F16518}"/>
    <cellStyle name="_Restructuring GIC 03July09_truck Ind by Q 2" xfId="27869" xr:uid="{12F712CC-7880-44E5-9F74-BCA260A82B1E}"/>
    <cellStyle name="_Restructuring GIC 03July09_truck Ind by Q_Cost out Update" xfId="27870" xr:uid="{E6CA71E7-2D3D-4F35-A6FB-F3D4F686D66E}"/>
    <cellStyle name="_Restructuring GIC 03July09_truck Ind by Q_EBIT OCF Ranges" xfId="27871" xr:uid="{60BB8B95-1927-422B-8186-196F4FC127C4}"/>
    <cellStyle name="_Restructuring GIC 03July09_truck Ind by Q_Working Capital Graph" xfId="27872" xr:uid="{21386374-064A-4BC5-884B-6ABD9131DDAC}"/>
    <cellStyle name="_Restructuring GIC 03July09_Walk FY 3+9 vs 2+10" xfId="27873" xr:uid="{8BB87431-ACF5-44DE-989A-A7AEAA9FC447}"/>
    <cellStyle name="_Restructuring GIC 03July09_Walk FY 3+9 vs 2009" xfId="27874" xr:uid="{48491819-6A7E-4166-8E0F-75BEFA957250}"/>
    <cellStyle name="_Restructuring GIC 03July09_Walk FY 3+9 vs AOP" xfId="27875" xr:uid="{F90E1967-524C-4FE5-89B7-F3615D293205}"/>
    <cellStyle name="_Restructuring GIC 03July09_Walk Mar vs 2+10" xfId="27876" xr:uid="{907E148E-719E-42A7-BC96-1CA2B47453E2}"/>
    <cellStyle name="_Restructuring GIC 03July09_Walk Q1 3+9 vs 2009" xfId="27877" xr:uid="{882EE366-9B49-4F13-ACF8-0992922FC7AE}"/>
    <cellStyle name="_Restructuring GIC 03July09_Walk Q1 3+9 vs AOP" xfId="27878" xr:uid="{4B45C297-C5A0-4C7D-8DC5-6B663684E93C}"/>
    <cellStyle name="_Restructuring GIC 03July09_Walk Q2 3+9 vs 2009" xfId="27879" xr:uid="{DD204AA6-1470-42E1-8A2A-CDCF75020E24}"/>
    <cellStyle name="_Restructuring GIC 03July09_Walk Q2 3+9 vs AOP" xfId="27880" xr:uid="{3352D2B3-953C-49E7-85FE-CE1D44FC8677}"/>
    <cellStyle name="_Restructuring GIC 03July09_Working Capital Graph" xfId="27881" xr:uid="{35916F1B-5F29-4752-89E4-778553F80766}"/>
    <cellStyle name="_RM Model for Feb use" xfId="27882" xr:uid="{77C33ABD-598E-4BF0-AAB9-B89BAA610663}"/>
    <cellStyle name="_RM Model for Feb use 2" xfId="27883" xr:uid="{043C55B6-1AB6-41FE-9194-9238AECFCB34}"/>
    <cellStyle name="_RM Model for Feb use_Cost out Update" xfId="27884" xr:uid="{AAFB56C9-8ADE-4982-AEBE-B4A9E36EC42E}"/>
    <cellStyle name="_RM Model for Feb use_EBIT OCF Ranges" xfId="27885" xr:uid="{E274D9F7-CDD9-4F05-A47E-BBB1C3AAEDBE}"/>
    <cellStyle name="_RM Model for Feb use_Working Capital Graph" xfId="27886" xr:uid="{4FD57945-DFE7-49CC-BB4F-97FD933A11C3}"/>
    <cellStyle name="_RM Model Template" xfId="27887" xr:uid="{2B9DC3B9-DEDE-45E8-9E0F-79428FEFB600}"/>
    <cellStyle name="_RM Model Template 2" xfId="27888" xr:uid="{26D1E382-CB7E-40C4-A920-41F996BDE208}"/>
    <cellStyle name="_RM Model Template_Cost out Update" xfId="27889" xr:uid="{E959ED4D-EF16-48E4-A471-F7F05A095A12}"/>
    <cellStyle name="_RM Model Template_EBIT OCF Ranges" xfId="27890" xr:uid="{5F33B80E-19FB-48BB-A7FD-9A3AFFCF194A}"/>
    <cellStyle name="_RM Model Template_Working Capital Graph" xfId="27891" xr:uid="{FC8264B4-3551-4050-B876-9D73F826CF98}"/>
    <cellStyle name="_Row1" xfId="3433" xr:uid="{1E3004ED-A66D-46A7-BC11-F69DF449B4F4}"/>
    <cellStyle name="_Row2" xfId="3434" xr:uid="{079D500B-2D77-4E2D-BAEB-86B2CCFDE1C7}"/>
    <cellStyle name="_Row3" xfId="3435" xr:uid="{9B747DF4-5CCC-413A-B197-CBE674A75913}"/>
    <cellStyle name="_Row4" xfId="3436" xr:uid="{DE179E4E-EB17-45BB-9C7D-96AF271F47D9}"/>
    <cellStyle name="_Row5" xfId="3437" xr:uid="{3E718035-354E-4982-9CA1-F7ED6442D2E3}"/>
    <cellStyle name="_Row6" xfId="3438" xr:uid="{199EC933-D5CD-4D09-8F60-EC1E0618B298}"/>
    <cellStyle name="_Row7" xfId="3439" xr:uid="{3EAD29EF-75CE-43A2-922C-28F0360FF409}"/>
    <cellStyle name="_SAG AOP-2010-Compensation_Aug 21,09" xfId="12824" xr:uid="{44D9ABFF-4ACE-45B7-AAE8-1C42A7DF42FA}"/>
    <cellStyle name="_Salary Rolling Fcst_Q1 2012" xfId="27892" xr:uid="{EE085479-9831-4584-B3BE-8D8502215D5A}"/>
    <cellStyle name="_Sales Comment &amp; SC Metrics AV MBOM 091208" xfId="27893" xr:uid="{45142880-8722-4186-924C-D4C5F4ECCB4D}"/>
    <cellStyle name="_Sales EBIT walk Jan_Template" xfId="27894" xr:uid="{31062D8B-D54C-4C49-BE2F-AD9212530142}"/>
    <cellStyle name="_Sales EBIT walk Jan_Template_Consumer Sales EBIT walk_Template_Oct" xfId="27895" xr:uid="{B3684173-840C-4107-A68F-FEF2A5532894}"/>
    <cellStyle name="_Sales EBIT walk Jan_Template_Consumer Sales EBIT walk_Template_Oct_Cost out Update" xfId="27896" xr:uid="{73976D03-00C6-46E4-BFF5-125B1BCB06F4}"/>
    <cellStyle name="_Sales EBIT walk Jan_Template_Consumer Sales EBIT walk_Template_Oct_EBIT OCF Ranges" xfId="27897" xr:uid="{73B5860A-4C79-49AF-8A8C-3F0B47280162}"/>
    <cellStyle name="_Sales EBIT walk Jan_Template_Consumer Sales EBIT walk_Template_Oct_Working Capital Graph" xfId="27898" xr:uid="{DCF10D0F-56A5-43F1-B208-6E16A89BB000}"/>
    <cellStyle name="_Sales EBIT walk Jan_Template_Cost out Update" xfId="27899" xr:uid="{E9973A65-2720-41F5-BE8A-DE55C798B0EA}"/>
    <cellStyle name="_Sales EBIT walk Jan_Template_Country Sales EBIT walk_Template2009_FLD - Sep 10 10 2009" xfId="27900" xr:uid="{DBB443C0-0A37-4679-BA20-E10BF554525E}"/>
    <cellStyle name="_Sales EBIT walk Jan_Template_Country Sales EBIT walk_Template2009_FLD - Sep 10 10 2009_Cost out Update" xfId="27901" xr:uid="{CFAA639C-40DC-4048-B00D-D7A59C6C1347}"/>
    <cellStyle name="_Sales EBIT walk Jan_Template_Country Sales EBIT walk_Template2009_FLD - Sep 10 10 2009_EBIT OCF Ranges" xfId="27902" xr:uid="{DFFF22AC-79A9-4E85-9CEE-0B2BABFA6573}"/>
    <cellStyle name="_Sales EBIT walk Jan_Template_Country Sales EBIT walk_Template2009_FLD - Sep 10 10 2009_Working Capital Graph" xfId="27903" xr:uid="{B8FBC1B1-66D4-4641-9763-7BC410504745}"/>
    <cellStyle name="_Sales EBIT walk Jan_Template_EBIT OCF Ranges" xfId="27904" xr:uid="{87B804AA-5F4D-4D25-B506-0318FC29BB7D}"/>
    <cellStyle name="_Sales EBIT walk Jan_Template_Sales EBIT walk_Template2009_FLD - Oct" xfId="27905" xr:uid="{C94D85DC-63D3-444F-950B-39E67A012434}"/>
    <cellStyle name="_Sales EBIT walk Jan_Template_Sales EBIT walk_Template2009_FLD - Oct_Cost out Update" xfId="27906" xr:uid="{09DCA3CB-BD5E-46A4-9A64-56C6EB20FC18}"/>
    <cellStyle name="_Sales EBIT walk Jan_Template_Sales EBIT walk_Template2009_FLD - Oct_EBIT OCF Ranges" xfId="27907" xr:uid="{74086D66-8E60-460D-AC61-7DF681D38F5F}"/>
    <cellStyle name="_Sales EBIT walk Jan_Template_Sales EBIT walk_Template2009_FLD - Oct_Working Capital Graph" xfId="27908" xr:uid="{B3286BA5-BF4D-48E3-9D3C-181E19AD2A37}"/>
    <cellStyle name="_Sales EBIT walk Jan_Template_Working Capital Graph" xfId="27909" xr:uid="{044DFF61-04A9-4A24-B02F-9E32D87426DA}"/>
    <cellStyle name="_SALES UNITS-2009 Middle 1+11" xfId="27910" xr:uid="{BB998BBE-7264-49C8-A10D-6C0881126A5F}"/>
    <cellStyle name="_SBU Global Supply Chain MBOM(revised template) 200903-new" xfId="27911" xr:uid="{EA072B61-A2FF-45D9-9AAB-BB28EE6D91FD}"/>
    <cellStyle name="_Sourcing Strategy - 10-30-08" xfId="27912" xr:uid="{75F88CFB-C33C-48A9-94FC-1751DC312E4B}"/>
    <cellStyle name="_Sourcing Strategy - 10-30-08 2" xfId="27913" xr:uid="{4115C9E4-84D1-4F59-ABCA-588338C31868}"/>
    <cellStyle name="_Sourcing Strategy - 10-30-08_~8809882" xfId="27914" xr:uid="{7331D492-1C64-48FE-9001-8CF765F0BD48}"/>
    <cellStyle name="_Sourcing Strategy - 10-30-08_~8809882 2" xfId="27915" xr:uid="{B3D3A2D9-5A9D-4966-B71B-EDC9C86306CB}"/>
    <cellStyle name="_Sourcing Strategy - 10-30-08_AOP operating Drivers" xfId="27916" xr:uid="{56643763-5650-47A7-9DB3-97F119EE4B5B}"/>
    <cellStyle name="_Sourcing Strategy - 10-30-08_AOP operating Drivers 2" xfId="27917" xr:uid="{007C26FD-1AE8-48E7-B75C-65AAFE81DC4F}"/>
    <cellStyle name="_Sourcing Strategy - 10-30-08_CAPEX" xfId="27918" xr:uid="{3A7FC947-4C2A-4971-A862-BA25D449AC74}"/>
    <cellStyle name="_Sourcing Strategy - 10-30-08_Contingency vs 2010 AOP" xfId="27919" xr:uid="{9567838A-99BA-4E2D-9110-72A343740D1B}"/>
    <cellStyle name="_Sourcing Strategy - 10-30-08_Contingency vs 2010 AOP 2" xfId="27920" xr:uid="{9727F43A-0B31-4B58-8015-5BE2BA7669DF}"/>
    <cellStyle name="_Sourcing Strategy - 10-30-08_Cost out Update" xfId="27921" xr:uid="{06D89D37-0779-43A4-8B60-D14763D6CDDB}"/>
    <cellStyle name="_Sourcing Strategy - 10-30-08_EBIT OCF Ranges" xfId="27922" xr:uid="{CD7E6B59-9801-49A9-BC24-D601283322F1}"/>
    <cellStyle name="_Sourcing Strategy - 10-30-08_Global Operations" xfId="27923" xr:uid="{A8986C42-5BD4-48C2-AF8D-8F619DE8EDB1}"/>
    <cellStyle name="_Sourcing Strategy - 10-30-08_Global Operations 2" xfId="27924" xr:uid="{06972DE7-0311-4ACF-9308-2CFFC509D64B}"/>
    <cellStyle name="_Sourcing Strategy - 10-30-08_NA" xfId="27925" xr:uid="{97B7E35C-B492-4E13-A735-DED1207698E4}"/>
    <cellStyle name="_Sourcing Strategy - 10-30-08_NA 2" xfId="27926" xr:uid="{2687A02F-B91E-498B-9013-A96BA34E9B37}"/>
    <cellStyle name="_Sourcing Strategy - 10-30-08_NA_1" xfId="27927" xr:uid="{208BF594-9443-4DB4-90EE-DB5326D4577B}"/>
    <cellStyle name="_Sourcing Strategy - 10-30-08_NA_1 2" xfId="27928" xr:uid="{CE00C46B-D38B-4FE3-AF15-6753329B2B60}"/>
    <cellStyle name="_Sourcing Strategy - 10-30-08_PBU Summary_MBOM" xfId="27929" xr:uid="{F3CBDDA7-446D-44A5-9EBF-EB25B569DF0B}"/>
    <cellStyle name="_Sourcing Strategy - 10-30-08_PBU Summary_retrieve (new format)" xfId="27930" xr:uid="{FA79C516-A36A-40D1-93B0-057E292837D7}"/>
    <cellStyle name="_Sourcing Strategy - 10-30-08_Planning Template" xfId="27931" xr:uid="{5BF0E371-716C-4BD0-88AD-267F496408E6}"/>
    <cellStyle name="_Sourcing Strategy - 10-30-08_Sheet1" xfId="27932" xr:uid="{594AC423-D48A-4A7B-B184-352DB4F0FC2D}"/>
    <cellStyle name="_Sourcing Strategy - 10-30-08_Sheet1 2" xfId="27933" xr:uid="{84AB6D66-10DC-426D-8396-1018FD6FC7B8}"/>
    <cellStyle name="_Sourcing Strategy - 10-30-08_Sheet1_Cost out Update" xfId="27934" xr:uid="{92774451-4DAD-488A-9F97-D1FF64A571B3}"/>
    <cellStyle name="_Sourcing Strategy - 10-30-08_Sheet1_EBIT OCF Ranges" xfId="27935" xr:uid="{4A6BC01C-78E0-4E22-A3E3-324FB6A3B976}"/>
    <cellStyle name="_Sourcing Strategy - 10-30-08_Sheet1_OCFAnalysis" xfId="27936" xr:uid="{F9CF4EB3-0433-4CCE-9577-B5CDA796A3EF}"/>
    <cellStyle name="_Sourcing Strategy - 10-30-08_Sheet1_OCFAnalysis_Cost out Update" xfId="27937" xr:uid="{C4FCB5CF-22A9-4193-AC87-1F1A839717C0}"/>
    <cellStyle name="_Sourcing Strategy - 10-30-08_Sheet1_OCFAnalysis_EBIT OCF Ranges" xfId="27938" xr:uid="{ABE09E46-A6CF-4E96-A25F-90585672A05E}"/>
    <cellStyle name="_Sourcing Strategy - 10-30-08_Sheet1_OCFAnalysis_Working Capital Graph" xfId="27939" xr:uid="{483FED6C-B431-42A8-A900-5A49C9D9866C}"/>
    <cellStyle name="_Sourcing Strategy - 10-30-08_Sheet1_Working Capital Graph" xfId="27940" xr:uid="{5CF6065F-CC50-4FFC-AAC8-7A379DC856E8}"/>
    <cellStyle name="_Sourcing Strategy - 10-30-08_Working Capital Graph" xfId="27941" xr:uid="{59359D4F-5C92-44DD-BC95-705E9A9837C8}"/>
    <cellStyle name="_SPTFIN MBOM Inputs AUG 07" xfId="27942" xr:uid="{025D1DB9-204A-430C-9CFB-43BD1E20C28A}"/>
    <cellStyle name="_SPTFIN MBOM Inputs AUG 07_Cost out Update" xfId="27943" xr:uid="{CE1AA7F5-F6D4-424B-A50C-1AAC1B02760D}"/>
    <cellStyle name="_SPTFIN MBOM Inputs AUG 07_EBIT OCF Ranges" xfId="27944" xr:uid="{BDBFD76A-07E2-4167-9911-2FE100F930FF}"/>
    <cellStyle name="_SPTFIN MBOM Inputs AUG 07_Working Capital Graph" xfId="27945" xr:uid="{298A4241-39BD-495D-A20B-39BF5E075758}"/>
    <cellStyle name="_SPTFIN MBOM Inputs Dec 07" xfId="27946" xr:uid="{4F2E91D5-3059-47E3-B250-45D8E15CF75E}"/>
    <cellStyle name="_SPTFIN MBOM Inputs Dec 07_Cost out Update" xfId="27947" xr:uid="{C1FC2849-EB4B-4BFB-A6AE-B47F230D557D}"/>
    <cellStyle name="_SPTFIN MBOM Inputs Dec 07_EBIT OCF Ranges" xfId="27948" xr:uid="{6C1B3DDB-CB5F-4430-BE13-01367B183271}"/>
    <cellStyle name="_SPTFIN MBOM Inputs Dec 07_Working Capital Graph" xfId="27949" xr:uid="{72B94E88-A44F-4469-8F6B-0E7EB6A536BA}"/>
    <cellStyle name="_SPTFIN MBOM Inputs jul 07" xfId="27950" xr:uid="{5ED9379C-D8DD-4E42-B179-097881044868}"/>
    <cellStyle name="_SPTFIN MBOM Inputs jul 07_Cost out Update" xfId="27951" xr:uid="{0DD4DA3C-65C7-477B-BD7A-323039064E60}"/>
    <cellStyle name="_SPTFIN MBOM Inputs jul 07_EBIT OCF Ranges" xfId="27952" xr:uid="{F99C33C0-24F6-4778-8E1B-728C98B133AD}"/>
    <cellStyle name="_SPTFIN MBOM Inputs jul 07_Working Capital Graph" xfId="27953" xr:uid="{68F373BA-EE76-4B4C-B8BE-67D6E77E5E0B}"/>
    <cellStyle name="_SPTFIN MBOM Inputs jun 07 final" xfId="27954" xr:uid="{0CD091E9-F4C2-42BB-8204-E9C4FFEF701E}"/>
    <cellStyle name="_SPTFIN MBOM Inputs jun 07 final_Cost out Update" xfId="27955" xr:uid="{CBAEC778-D982-4DFF-BDC9-0386AF111F70}"/>
    <cellStyle name="_SPTFIN MBOM Inputs jun 07 final_EBIT OCF Ranges" xfId="27956" xr:uid="{CE0810E4-5052-4F31-98BC-C57D79654510}"/>
    <cellStyle name="_SPTFIN MBOM Inputs jun 07 final_Working Capital Graph" xfId="27957" xr:uid="{58E99380-1B2B-40A6-821A-F92CA4F40A8C}"/>
    <cellStyle name="_SPTFIN MBOM Inputs Jun'07" xfId="27958" xr:uid="{233563A7-8DBD-4658-8FA1-DEA392A4977F}"/>
    <cellStyle name="_SPTFIN MBOM Inputs Jun'07_Cost out Update" xfId="27959" xr:uid="{F4A4BC5E-D5B5-454D-A58F-20FC45066DF2}"/>
    <cellStyle name="_SPTFIN MBOM Inputs Jun'07_EBIT OCF Ranges" xfId="27960" xr:uid="{CE648142-24F6-4CC1-BDC8-A0CA7D2F59DD}"/>
    <cellStyle name="_SPTFIN MBOM Inputs Jun'07_Working Capital Graph" xfId="27961" xr:uid="{1B221A65-3840-4107-93A4-9B1606DD39AF}"/>
    <cellStyle name="_Supply Confirm - from Thailand" xfId="12933" xr:uid="{4ABA29C9-859B-4EC0-B907-F596BE954848}"/>
    <cellStyle name="_Temp 0801 Lock &amp; Send Template APAC - 5+7" xfId="27962" xr:uid="{B3287C53-987D-4E5B-A9EE-CFF376B089E4}"/>
    <cellStyle name="_Temp 0801 Lock &amp; Send Template APAC - 5+7_Cost out Update" xfId="27963" xr:uid="{877BF1D2-4F1E-4124-A997-055B976135A4}"/>
    <cellStyle name="_Temp 0801 Lock &amp; Send Template APAC - 5+7_EBIT OCF Ranges" xfId="27964" xr:uid="{1E201859-94AA-423E-B23C-6429454D0FD3}"/>
    <cellStyle name="_Temp 0801 Lock &amp; Send Template APAC - 5+7_Working Capital Graph" xfId="27965" xr:uid="{03F2D2CF-BD53-4556-868B-05F53B048254}"/>
    <cellStyle name="_Template Jan 13, 2009" xfId="27966" xr:uid="{B31A0AB6-C8E0-45C0-B0D4-B21185D0461D}"/>
    <cellStyle name="_Template Jan 13, 2009 2" xfId="27967" xr:uid="{3F50D5F9-12BD-46DE-9C61-9659A36CBA82}"/>
    <cellStyle name="_Template Jan 13, 2009_AOP operating Drivers" xfId="27968" xr:uid="{A6E92637-6AF7-441C-B3D8-0C6C1E5B13C7}"/>
    <cellStyle name="_Template Jan 13, 2009_AOP operating Drivers 2" xfId="27969" xr:uid="{16E7AF21-F58B-4DF6-AC26-1170E5D70D4D}"/>
    <cellStyle name="_Template Jan 13, 2009_CAPEX" xfId="27970" xr:uid="{E84D1CD8-D338-405B-8938-4CCE0D9E02CD}"/>
    <cellStyle name="_Template Jan 13, 2009_Cost out Update" xfId="27971" xr:uid="{A2638A5F-2B0C-4DB5-B6AF-812D6D4A14BB}"/>
    <cellStyle name="_Template Jan 13, 2009_EBIT OCF Ranges" xfId="27972" xr:uid="{B940915B-1525-4163-B050-0284D9EDAF0D}"/>
    <cellStyle name="_Template Jan 13, 2009_PBU Summary_MBOM" xfId="27973" xr:uid="{6B39CB6A-8181-42A7-912D-3AA346DA3B35}"/>
    <cellStyle name="_Template Jan 13, 2009_PBU Summary_retrieve (new format)" xfId="27974" xr:uid="{C024FD0A-CFCD-470D-A44A-519275B0EBAB}"/>
    <cellStyle name="_Template Jan 13, 2009_Planning Template" xfId="27975" xr:uid="{596BDD31-3796-48F3-94C5-9100B85DCC1B}"/>
    <cellStyle name="_Template Jan 13, 2009_Sheet1" xfId="27976" xr:uid="{B81708EE-C8CE-438D-B19A-5777D2535A36}"/>
    <cellStyle name="_Template Jan 13, 2009_Sheet1 2" xfId="27977" xr:uid="{744AAC4B-45DF-426D-89CD-64FAA1A79585}"/>
    <cellStyle name="_Template Jan 13, 2009_Sheet1_Cost out Update" xfId="27978" xr:uid="{F01B486F-84BD-4423-99D3-F6B069A47A32}"/>
    <cellStyle name="_Template Jan 13, 2009_Sheet1_EBIT OCF Ranges" xfId="27979" xr:uid="{26E22636-E69C-4289-956C-BC535C688F6D}"/>
    <cellStyle name="_Template Jan 13, 2009_Sheet1_OCFAnalysis" xfId="27980" xr:uid="{2B12BF4B-DC96-4357-8EDC-7B261E5413F3}"/>
    <cellStyle name="_Template Jan 13, 2009_Sheet1_OCFAnalysis_Cost out Update" xfId="27981" xr:uid="{F3800181-75C3-473C-9812-6DB21A26A311}"/>
    <cellStyle name="_Template Jan 13, 2009_Sheet1_OCFAnalysis_EBIT OCF Ranges" xfId="27982" xr:uid="{4D5D793D-3643-48E2-8A66-AC11728F6B6A}"/>
    <cellStyle name="_Template Jan 13, 2009_Sheet1_OCFAnalysis_Working Capital Graph" xfId="27983" xr:uid="{51375036-49A1-426E-969F-B805976D49AB}"/>
    <cellStyle name="_Template Jan 13, 2009_Sheet1_Working Capital Graph" xfId="27984" xr:uid="{0153FEEC-F447-462B-9799-BB5170461AA4}"/>
    <cellStyle name="_Template Jan 13, 2009_Working Capital Graph" xfId="27985" xr:uid="{67797032-C327-47A5-8181-4ABEE1D9E1A8}"/>
    <cellStyle name="_Template Jan 5, 2009" xfId="27986" xr:uid="{E72ECCD8-81AA-4174-9D19-C5C3EA0F06CB}"/>
    <cellStyle name="_Template Jan 5, 2009 2" xfId="27987" xr:uid="{DE41F4F8-9752-4761-B0D0-6BF43051FFB3}"/>
    <cellStyle name="_Template Jan 5, 2009_AOP operating Drivers" xfId="27988" xr:uid="{C2F11656-A420-466C-83A5-6FF013DBF194}"/>
    <cellStyle name="_Template Jan 5, 2009_AOP operating Drivers 2" xfId="27989" xr:uid="{8AD09ED8-C82C-43AE-85C7-F3A5DC4F7EAE}"/>
    <cellStyle name="_Template Jan 5, 2009_CAPEX" xfId="27990" xr:uid="{CAA85E6A-79E5-4436-9CAA-D896F0857150}"/>
    <cellStyle name="_Template Jan 5, 2009_Cost out Update" xfId="27991" xr:uid="{2E9DB44F-A71F-4E57-A13C-F2729C046BEA}"/>
    <cellStyle name="_Template Jan 5, 2009_EBIT OCF Ranges" xfId="27992" xr:uid="{223C866B-42A4-45E5-A259-5E2AB07D1F74}"/>
    <cellStyle name="_Template Jan 5, 2009_Industry Volume Growth" xfId="27993" xr:uid="{9B5046AC-3CD8-4D9C-8C57-232B049A0A6C}"/>
    <cellStyle name="_Template Jan 5, 2009_Industry Volume Growth 2" xfId="27994" xr:uid="{C875B6E3-38CA-48C5-A5FC-AD2F34B7882E}"/>
    <cellStyle name="_Template Jan 5, 2009_Industry Volume Growth_Cost out Update" xfId="27995" xr:uid="{54212A41-B2CA-4E7B-9BF0-02D2888534A4}"/>
    <cellStyle name="_Template Jan 5, 2009_Industry Volume Growth_EBIT OCF Ranges" xfId="27996" xr:uid="{E804744B-AF59-445D-B379-FBCF7B9CF449}"/>
    <cellStyle name="_Template Jan 5, 2009_Industry Volume Growth_OCFAnalysis" xfId="27997" xr:uid="{C573ECE2-46CD-4B4E-B2DF-715E0DEEFB8C}"/>
    <cellStyle name="_Template Jan 5, 2009_Industry Volume Growth_OCFAnalysis_Cost out Update" xfId="27998" xr:uid="{D904B11D-F185-4004-96BF-5A1450F4F905}"/>
    <cellStyle name="_Template Jan 5, 2009_Industry Volume Growth_OCFAnalysis_EBIT OCF Ranges" xfId="27999" xr:uid="{66E4E7B3-69AB-4D31-8FD1-4D0F3EDAE057}"/>
    <cellStyle name="_Template Jan 5, 2009_Industry Volume Growth_OCFAnalysis_Working Capital Graph" xfId="28000" xr:uid="{D5105E49-D868-4FE6-81F6-F799A790DA03}"/>
    <cellStyle name="_Template Jan 5, 2009_Industry Volume Growth_Quarterly Industry Volume - Corp Follow up Feb 19th" xfId="28001" xr:uid="{12A4056A-680E-4FB4-90E1-AE9D22B8F333}"/>
    <cellStyle name="_Template Jan 5, 2009_Industry Volume Growth_Quarterly Industry Volume - Corp Follow up Feb 19th 2" xfId="28002" xr:uid="{2F758307-7C34-46FD-8798-97C7D737F633}"/>
    <cellStyle name="_Template Jan 5, 2009_Industry Volume Growth_Quarterly Industry Volume - Corp Follow up Feb 19th_Cost out Update" xfId="28003" xr:uid="{7F377673-105A-4EE9-A8F3-964D0F08FD41}"/>
    <cellStyle name="_Template Jan 5, 2009_Industry Volume Growth_Quarterly Industry Volume - Corp Follow up Feb 19th_EBIT OCF Ranges" xfId="28004" xr:uid="{6BEB8962-F9B8-47E7-8E19-2912416F9C87}"/>
    <cellStyle name="_Template Jan 5, 2009_Industry Volume Growth_Quarterly Industry Volume - Corp Follow up Feb 19th_OCFAnalysis" xfId="28005" xr:uid="{F42B0D83-78D0-4C51-BA7A-74DA31EC8A81}"/>
    <cellStyle name="_Template Jan 5, 2009_Industry Volume Growth_Quarterly Industry Volume - Corp Follow up Feb 19th_OCFAnalysis_Cost out Update" xfId="28006" xr:uid="{0A7518DF-09E4-4C20-8165-163644AC8469}"/>
    <cellStyle name="_Template Jan 5, 2009_Industry Volume Growth_Quarterly Industry Volume - Corp Follow up Feb 19th_OCFAnalysis_EBIT OCF Ranges" xfId="28007" xr:uid="{D70C706A-277B-4BFE-BB8F-797F2A34A01C}"/>
    <cellStyle name="_Template Jan 5, 2009_Industry Volume Growth_Quarterly Industry Volume - Corp Follow up Feb 19th_OCFAnalysis_Working Capital Graph" xfId="28008" xr:uid="{E0E9AA19-A37A-4EE6-B6AA-186F340943C6}"/>
    <cellStyle name="_Template Jan 5, 2009_Industry Volume Growth_Quarterly Industry Volume - Corp Follow up Feb 19th_Working Capital Graph" xfId="28009" xr:uid="{EDB4B4BC-3EF9-4ADC-89FC-1FDCFFE5651C}"/>
    <cellStyle name="_Template Jan 5, 2009_Industry Volume Growth_Working Capital Graph" xfId="28010" xr:uid="{B00631A3-51D9-4AC1-999F-074B2D44A05C}"/>
    <cellStyle name="_Template Jan 5, 2009_PBU Summary_MBOM" xfId="28011" xr:uid="{E4BC35D5-818F-4CE4-812C-270596B2575B}"/>
    <cellStyle name="_Template Jan 5, 2009_PBU Summary_retrieve (new format)" xfId="28012" xr:uid="{398638B5-4CE5-4E1E-833E-273F3DC8B3ED}"/>
    <cellStyle name="_Template Jan 5, 2009_Planning Template" xfId="28013" xr:uid="{0A82E2E4-6D0F-422D-91F4-FF8DCF7194B8}"/>
    <cellStyle name="_Template Jan 5, 2009_Sheet1" xfId="28014" xr:uid="{D2C7FA55-EFFF-4D5E-AC97-8666F5419677}"/>
    <cellStyle name="_Template Jan 5, 2009_Sheet1 2" xfId="28015" xr:uid="{14E9A3CF-5FF2-471A-B3B3-2D212CECD5A4}"/>
    <cellStyle name="_Template Jan 5, 2009_Sheet1_Cost out Update" xfId="28016" xr:uid="{8C2668CD-AACF-4F14-9A11-70D27E688225}"/>
    <cellStyle name="_Template Jan 5, 2009_Sheet1_EBIT OCF Ranges" xfId="28017" xr:uid="{3225E60C-C383-476D-9337-E9DE0079E5A7}"/>
    <cellStyle name="_Template Jan 5, 2009_Sheet1_OCFAnalysis" xfId="28018" xr:uid="{3FB2C04B-B796-4CDA-9BC7-97F5FAABC6D4}"/>
    <cellStyle name="_Template Jan 5, 2009_Sheet1_OCFAnalysis_Cost out Update" xfId="28019" xr:uid="{F60B5A54-8F59-4585-B129-05534E4522AA}"/>
    <cellStyle name="_Template Jan 5, 2009_Sheet1_OCFAnalysis_EBIT OCF Ranges" xfId="28020" xr:uid="{EBCAA226-6243-42FE-BBBC-2B8094E3ED3F}"/>
    <cellStyle name="_Template Jan 5, 2009_Sheet1_OCFAnalysis_Working Capital Graph" xfId="28021" xr:uid="{19031A49-B8A3-43FA-88CD-FAF6520B75B7}"/>
    <cellStyle name="_Template Jan 5, 2009_Sheet1_Working Capital Graph" xfId="28022" xr:uid="{DBBE915C-DF81-4B97-BE7B-7E0B7D36D872}"/>
    <cellStyle name="_Template Jan 5, 2009_Suppl_Nell" xfId="28023" xr:uid="{6B23312F-08E7-44C0-8883-9B954C38058E}"/>
    <cellStyle name="_Template Jan 5, 2009_Suppl_Nell 2" xfId="28024" xr:uid="{15296118-4150-4909-A9DF-21EBB3E5D0AF}"/>
    <cellStyle name="_Template Jan 5, 2009_Suppl_Nell_Cost out Update" xfId="28025" xr:uid="{53C0B3DD-EB8E-439E-A43F-26E3606B19C0}"/>
    <cellStyle name="_Template Jan 5, 2009_Suppl_Nell_EBIT OCF Ranges" xfId="28026" xr:uid="{74F59CA3-4E13-4BFD-A151-D89DCB44C515}"/>
    <cellStyle name="_Template Jan 5, 2009_Suppl_Nell_OCFAnalysis" xfId="28027" xr:uid="{E8F3FB24-916E-4E89-9CE6-39BA9821B38D}"/>
    <cellStyle name="_Template Jan 5, 2009_Suppl_Nell_OCFAnalysis_Cost out Update" xfId="28028" xr:uid="{3BF6200D-0095-4FB6-9E5E-8FF9D863AC15}"/>
    <cellStyle name="_Template Jan 5, 2009_Suppl_Nell_OCFAnalysis_EBIT OCF Ranges" xfId="28029" xr:uid="{4BFE626C-3D73-42AE-91F7-B4326FC65CC4}"/>
    <cellStyle name="_Template Jan 5, 2009_Suppl_Nell_OCFAnalysis_Working Capital Graph" xfId="28030" xr:uid="{14AEECFE-AF73-454E-9A1E-4122F0715965}"/>
    <cellStyle name="_Template Jan 5, 2009_Suppl_Nell_Quarterly Industry Volume - Corp Follow up Feb 19th" xfId="28031" xr:uid="{8C4619AA-EFC6-4837-ABFE-C55CE377F84D}"/>
    <cellStyle name="_Template Jan 5, 2009_Suppl_Nell_Quarterly Industry Volume - Corp Follow up Feb 19th 2" xfId="28032" xr:uid="{D0BB706D-D701-40C6-94D7-3720504101FB}"/>
    <cellStyle name="_Template Jan 5, 2009_Suppl_Nell_Quarterly Industry Volume - Corp Follow up Feb 19th_Cost out Update" xfId="28033" xr:uid="{D78C67F0-6CAE-47B4-B1A5-0692131B9920}"/>
    <cellStyle name="_Template Jan 5, 2009_Suppl_Nell_Quarterly Industry Volume - Corp Follow up Feb 19th_EBIT OCF Ranges" xfId="28034" xr:uid="{E04AC447-58EC-438F-BA9A-F28B3AD8B8A3}"/>
    <cellStyle name="_Template Jan 5, 2009_Suppl_Nell_Quarterly Industry Volume - Corp Follow up Feb 19th_OCFAnalysis" xfId="28035" xr:uid="{BB240B2D-3DE1-43E6-A6A8-C1BB67F9DA5C}"/>
    <cellStyle name="_Template Jan 5, 2009_Suppl_Nell_Quarterly Industry Volume - Corp Follow up Feb 19th_OCFAnalysis_Cost out Update" xfId="28036" xr:uid="{D8AB7EB3-623F-4992-BF1B-7D855AAA6D29}"/>
    <cellStyle name="_Template Jan 5, 2009_Suppl_Nell_Quarterly Industry Volume - Corp Follow up Feb 19th_OCFAnalysis_EBIT OCF Ranges" xfId="28037" xr:uid="{B641B246-4F87-4A2F-8BA1-85C8FA2B1F7A}"/>
    <cellStyle name="_Template Jan 5, 2009_Suppl_Nell_Quarterly Industry Volume - Corp Follow up Feb 19th_OCFAnalysis_Working Capital Graph" xfId="28038" xr:uid="{CA402EAB-20E6-4646-8EAA-6E3B03E9B270}"/>
    <cellStyle name="_Template Jan 5, 2009_Suppl_Nell_Quarterly Industry Volume - Corp Follow up Feb 19th_Working Capital Graph" xfId="28039" xr:uid="{BC572C12-3A22-4678-BA59-B043CBB25C9B}"/>
    <cellStyle name="_Template Jan 5, 2009_Suppl_Nell_Working Capital Graph" xfId="28040" xr:uid="{04945D6E-51FD-4EE4-A10C-DC4A41746B8D}"/>
    <cellStyle name="_Template Jan 5, 2009_Supplemental Data Requirements_APconsol" xfId="28041" xr:uid="{B827EFE8-2D70-495C-AEEA-42B0F96A6CD2}"/>
    <cellStyle name="_Template Jan 5, 2009_Supplemental Data Requirements_APconsol 2" xfId="28042" xr:uid="{582E1159-2006-4666-9CE9-9D6C02D70B81}"/>
    <cellStyle name="_Template Jan 5, 2009_Supplemental Data Requirements_APconsol_Cost out Update" xfId="28043" xr:uid="{B64AA134-ED10-4BC7-A1B9-97D3E811D727}"/>
    <cellStyle name="_Template Jan 5, 2009_Supplemental Data Requirements_APconsol_EBIT OCF Ranges" xfId="28044" xr:uid="{6B6111F6-90E1-4CF2-80BC-B8DDD3770C40}"/>
    <cellStyle name="_Template Jan 5, 2009_Supplemental Data Requirements_APconsol_OCFAnalysis" xfId="28045" xr:uid="{D516D2E8-70C8-4769-903E-AF7288E86357}"/>
    <cellStyle name="_Template Jan 5, 2009_Supplemental Data Requirements_APconsol_OCFAnalysis_Cost out Update" xfId="28046" xr:uid="{BA4A0F78-9B90-474D-8CDD-2E59A7504F09}"/>
    <cellStyle name="_Template Jan 5, 2009_Supplemental Data Requirements_APconsol_OCFAnalysis_EBIT OCF Ranges" xfId="28047" xr:uid="{80657A5A-CB04-49A6-84DF-AB386AB59A37}"/>
    <cellStyle name="_Template Jan 5, 2009_Supplemental Data Requirements_APconsol_OCFAnalysis_Working Capital Graph" xfId="28048" xr:uid="{D1DB9DA2-F5E5-4A3D-B3B2-2BD50DB81494}"/>
    <cellStyle name="_Template Jan 5, 2009_Supplemental Data Requirements_APconsol_Quarterly Industry Volume - Corp Follow up Feb 19th" xfId="28049" xr:uid="{BCB65FDC-4D14-43DA-93D1-09DE7447CF09}"/>
    <cellStyle name="_Template Jan 5, 2009_Supplemental Data Requirements_APconsol_Quarterly Industry Volume - Corp Follow up Feb 19th 2" xfId="28050" xr:uid="{B1B26CDE-5763-4A32-BB09-DB0AAEF2552E}"/>
    <cellStyle name="_Template Jan 5, 2009_Supplemental Data Requirements_APconsol_Quarterly Industry Volume - Corp Follow up Feb 19th_Cost out Update" xfId="28051" xr:uid="{C3B5AF11-2983-423D-ACD6-979FF9577D99}"/>
    <cellStyle name="_Template Jan 5, 2009_Supplemental Data Requirements_APconsol_Quarterly Industry Volume - Corp Follow up Feb 19th_EBIT OCF Ranges" xfId="28052" xr:uid="{9DE471F2-F75F-40BE-A683-3295BAF87E3B}"/>
    <cellStyle name="_Template Jan 5, 2009_Supplemental Data Requirements_APconsol_Quarterly Industry Volume - Corp Follow up Feb 19th_OCFAnalysis" xfId="28053" xr:uid="{854444BE-1D56-4181-A10C-0D760A7BC213}"/>
    <cellStyle name="_Template Jan 5, 2009_Supplemental Data Requirements_APconsol_Quarterly Industry Volume - Corp Follow up Feb 19th_OCFAnalysis_Cost out Update" xfId="28054" xr:uid="{80928EF8-BEB7-488B-BB75-C72FEC201A04}"/>
    <cellStyle name="_Template Jan 5, 2009_Supplemental Data Requirements_APconsol_Quarterly Industry Volume - Corp Follow up Feb 19th_OCFAnalysis_EBIT OCF Ranges" xfId="28055" xr:uid="{B34B0ECF-2ECC-469C-9FFF-605762887B52}"/>
    <cellStyle name="_Template Jan 5, 2009_Supplemental Data Requirements_APconsol_Quarterly Industry Volume - Corp Follow up Feb 19th_OCFAnalysis_Working Capital Graph" xfId="28056" xr:uid="{343D07BA-238C-4542-BA40-7995ECAA58D9}"/>
    <cellStyle name="_Template Jan 5, 2009_Supplemental Data Requirements_APconsol_Quarterly Industry Volume - Corp Follow up Feb 19th_Working Capital Graph" xfId="28057" xr:uid="{2FE64942-AEC8-42D7-AC4A-A41ED5B41BC7}"/>
    <cellStyle name="_Template Jan 5, 2009_Supplemental Data Requirements_APconsol_Working Capital Graph" xfId="28058" xr:uid="{1D4E476C-1F77-4FC5-ADA5-3A8A0FA8DF9F}"/>
    <cellStyle name="_Template Jan 5, 2009_Working Capital Graph" xfId="28059" xr:uid="{57AA0853-B67B-4986-B4EA-FA511635C9F5}"/>
    <cellStyle name="_TH Ticket Compliance JUL 2008 - Jul 8" xfId="12934" xr:uid="{A38B6594-94AF-424D-91CC-0AD15F89C0AE}"/>
    <cellStyle name="_TH Ticket Compliance JUL 2008 - Jul 8_Consumer Rad Mthly RvsC _ July 2009_Thailand_20090715-V2" xfId="28060" xr:uid="{E1169B62-83A8-4F4B-964F-46C7EB2675CD}"/>
    <cellStyle name="_TH Ticket Compliance JUL 2008 - Jul 8_Consumer Rad Mthly RvsC _ Jun 2009_Thailand_20090611-V5" xfId="28061" xr:uid="{A4BE5F6B-F8D5-4A34-A010-A27BF83F6DE0}"/>
    <cellStyle name="_TH Ticket Compliance JUL 2008 - Jul 8_Marketing Plan Data_V2" xfId="28062" xr:uid="{A484EEAE-D4D6-4F67-B4BE-65571A368F50}"/>
    <cellStyle name="_TH_ Level Rate Range_Aug 24,09" xfId="12825" xr:uid="{AE46C882-7B96-452B-8C11-9E4AD156AB36}"/>
    <cellStyle name="_Thailand Slow Moving 2009-January_for Marketing" xfId="12935" xr:uid="{182E7998-74FE-4D15-AD2D-1FED62F9625C}"/>
    <cellStyle name="_Thailand Slow Moving 2009-January_for Marketing_Consumer Rad Mthly RvsC _ July 2009_Thailand_20090715-V2" xfId="28063" xr:uid="{68F94138-5669-4ADB-8A6E-C935D74810AA}"/>
    <cellStyle name="_Thailand Slow Moving 2009-January_for Marketing_Consumer Rad Mthly RvsC _ Jun 2009_Thailand_20090611-V5" xfId="28064" xr:uid="{0228F612-5E3B-4445-8160-35BEE27B3454}"/>
    <cellStyle name="_Thailand Slow Moving 2009-January_for Marketing_Marketing Plan Data_V2" xfId="28065" xr:uid="{E8D5786F-5E4E-4ABC-83F6-2F719D22F04C}"/>
    <cellStyle name="_Ticket Plan" xfId="12936" xr:uid="{8ABDA0A1-7F94-468B-8585-F66807AC3A17}"/>
    <cellStyle name="_Ticket Plan (rec Aug 4)" xfId="12937" xr:uid="{3F3ABD46-8793-4921-9B0C-CCF964643B22}"/>
    <cellStyle name="_Ticket Plan (rec Aug 4)_Consumer Rad Mthly RvsC _ July 2009_Thailand_20090715-V2" xfId="28066" xr:uid="{83A77A2A-2FAC-475A-85B8-D7C12757AA59}"/>
    <cellStyle name="_Ticket Plan (rec Aug 4)_Consumer Rad Mthly RvsC _ Jun 2009_Thailand_20090611-V5" xfId="28067" xr:uid="{4F92CD94-21C6-4D34-B1C1-3F8D0366CB0A}"/>
    <cellStyle name="_Ticket Plan (rec Aug 4)_Marketing Plan Data_V2" xfId="28068" xr:uid="{4C777E61-D573-463E-BE54-674630EF2BC1}"/>
    <cellStyle name="_Ticket Plan for R32....090306" xfId="12938" xr:uid="{B689826C-D6D5-4596-93B7-5F77EA679607}"/>
    <cellStyle name="_Ticket Plan........for R32.....090205" xfId="12939" xr:uid="{1E80F59F-9EFF-4F10-97C4-19075AE2BD55}"/>
    <cellStyle name="_Ticket Plan...090113" xfId="12940" xr:uid="{890311F6-31B6-4975-A3A8-A0E7C52DD9FA}"/>
    <cellStyle name="_Ticket Plan_Consumer Rad Mthly RvsC _ July 2009_Thailand_20090715-V2" xfId="28069" xr:uid="{5CC7B5E0-B397-46C5-A236-77DDE81A5B33}"/>
    <cellStyle name="_Ticket Plan_Consumer Rad Mthly RvsC _ Jun 2009_Thailand_20090611-V5" xfId="28070" xr:uid="{5F01F7C9-2FB7-44EC-8F73-7F73364527DD}"/>
    <cellStyle name="_Ticket Plan_Marketing Plan Data_V2" xfId="28071" xr:uid="{68EC0A01-CA19-4C02-AF92-0BDD69A08CCC}"/>
    <cellStyle name="_Ticket Plan-Sep 19,08" xfId="12941" xr:uid="{EB0BA3E7-7607-436C-A47E-11A0C41D7BF3}"/>
    <cellStyle name="_Ticket Plan-Sep 19,08_Consumer Rad Mthly RvsC _ July 2009_Thailand_20090715-V2" xfId="28072" xr:uid="{8279ED25-2FDB-4D3C-A4C5-639B04C464D0}"/>
    <cellStyle name="_Ticket Plan-Sep 19,08_Consumer Rad Mthly RvsC _ Jun 2009_Thailand_20090611-V5" xfId="28073" xr:uid="{4C95ADD2-9055-45CA-BF2D-435BEF002E45}"/>
    <cellStyle name="_Ticket Plan-Sep 19,08_Marketing Plan Data_V2" xfId="28074" xr:uid="{A3669B5F-D892-4CDE-A13F-F7D5D341E0EC}"/>
    <cellStyle name="_Tire Building Kanban Planning  APR 2009 WEEK3 rev.1" xfId="12942" xr:uid="{9D1292D2-9D58-46E5-9577-FB11362DD227}"/>
    <cellStyle name="_Tire Building Kanban Planning 1ST APR 2009" xfId="12943" xr:uid="{081CDEA8-D7E3-42FE-8270-534C26BF279A}"/>
    <cellStyle name="_Tire Building Kanban Planning 1ST APR 2009_Apr. 11, 09." xfId="12944" xr:uid="{3D371629-8C8B-48E1-92BC-3DE39EEFEEBD}"/>
    <cellStyle name="_Tire Building Kanban Planning 1ST APR 2009_Consumer Rad Mthly RvsC _ July 2009_Thailand_20090715-V2" xfId="28075" xr:uid="{3F28C8C8-F777-4302-9A3D-F1E3B9470226}"/>
    <cellStyle name="_Tire Building Kanban Planning 1ST APR 2009_Consumer Rad Mthly RvsC _ Jun 2009_Thailand_20090611-V5" xfId="28076" xr:uid="{C89926A4-148C-4D6C-B07C-B779DEF174C6}"/>
    <cellStyle name="_Tire Building Kanban Planning 1ST APR 2009_Copy of Apr. 11, 09." xfId="12945" xr:uid="{8280F88F-6782-4E72-A3A4-87D43AD7EF89}"/>
    <cellStyle name="_Tire Building Kanban Planning 1ST APR 2009_Cure Projection - April 2009-04-06-2009 for 20 working day rev.3" xfId="12946" xr:uid="{53DD3603-6FBA-4A7A-8654-FD37EE6C2C6A}"/>
    <cellStyle name="_Tire Building Kanban Planning 1ST APR 2009_Cure Projection - April 2009-04-06-2009 for 20 working day rev.4" xfId="12947" xr:uid="{1EE25DC4-FF5E-44C9-BB27-782DB4197252}"/>
    <cellStyle name="_Tire Building Kanban Planning 1ST APR 2009_Cure Projection - April 2009-18-03-2009-3 for 20 working day rev.1" xfId="12948" xr:uid="{51463CDC-0080-47B4-BBA2-BDC6DC288EDC}"/>
    <cellStyle name="_Tire Building Kanban Planning 1ST APR 2009_Cure Projection - April 2009-18-03-2009-3 for 20 working day rev.1_Consumer Rad Mthly RvsC _ July 2009_Thailand_20090715-V2" xfId="28077" xr:uid="{BBB6BADD-0C75-42E0-893E-1E8D42ABE347}"/>
    <cellStyle name="_Tire Building Kanban Planning 1ST APR 2009_Cure Projection - April 2009-18-03-2009-3 for 20 working day rev.1_Consumer Rad Mthly RvsC _ Jun 2009_Thailand_20090611-V5" xfId="28078" xr:uid="{9BCD1C2A-CEAF-4B0D-9D88-17D06FC06460}"/>
    <cellStyle name="_Tire Building Kanban Planning 1ST APR 2009_Cure Projection - April 2009-18-03-2009-3 for 20 working day rev.1_Marketing Plan Data_V2" xfId="28079" xr:uid="{A853838C-D254-400D-971D-5B5CBB05DA1F}"/>
    <cellStyle name="_Tire Building Kanban Planning 1ST APR 2009_Marketing Plan Data_V2" xfId="28080" xr:uid="{094A7621-796F-4584-931C-635D47F2FE58}"/>
    <cellStyle name="_Tire Building Kanban Planning 1ST APR 2009_Tire Building Kanban Planning 1ST APR 2009-2" xfId="12949" xr:uid="{3D0581A6-B1D4-4530-99E9-3C95DF8B7FFA}"/>
    <cellStyle name="_Tire Building Kanban Planning 1ST APR 2009_Tire Building Kanban Planning 1ST APR 2009-2_Consumer Rad Mthly RvsC _ July 2009_Thailand_20090715-V2" xfId="28081" xr:uid="{A5750753-46BD-4DE7-A027-788F21E80B5C}"/>
    <cellStyle name="_Tire Building Kanban Planning 1ST APR 2009_Tire Building Kanban Planning 1ST APR 2009-2_Consumer Rad Mthly RvsC _ Jun 2009_Thailand_20090611-V5" xfId="28082" xr:uid="{E2640B10-81D3-41CD-96BF-7BE6D3467149}"/>
    <cellStyle name="_Tire Building Kanban Planning 1ST APR 2009_Tire Building Kanban Planning 1ST APR 2009-2_Marketing Plan Data_V2" xfId="28083" xr:uid="{0A255836-1C56-44F8-ADDC-3CDE65F6E326}"/>
    <cellStyle name="_Tire Building Kanban Planning 1ST APR 2009_Tire Building Kanban Planning 1ST APR 2009-3" xfId="12950" xr:uid="{AAF4C929-B1C8-4505-B74C-641882FAE633}"/>
    <cellStyle name="_Tire Building Kanban Planning 1ST APR 2009_Tire Building Kanban Planning 1ST APR 2009-3_Consumer Rad Mthly RvsC _ July 2009_Thailand_20090715-V2" xfId="28084" xr:uid="{2EF19B32-E70C-4BE4-BE4E-CB648EEDC2B1}"/>
    <cellStyle name="_Tire Building Kanban Planning 1ST APR 2009_Tire Building Kanban Planning 1ST APR 2009-3_Consumer Rad Mthly RvsC _ Jun 2009_Thailand_20090611-V5" xfId="28085" xr:uid="{0FE689C2-29DC-4B66-AB15-F84EBE8DDE8C}"/>
    <cellStyle name="_Tire Building Kanban Planning 1ST APR 2009_Tire Building Kanban Planning 1ST APR 2009-3_Marketing Plan Data_V2" xfId="28086" xr:uid="{D77F9553-47F9-4809-9DDD-122C605F5A39}"/>
    <cellStyle name="_Tire Building Kanban Planning 1ST APR 2009_Tire Building Kanban Planning 2ND APR 2009 rev.2" xfId="12951" xr:uid="{F5A2000E-1EC3-4184-80F1-AB4E8697B9FB}"/>
    <cellStyle name="_Tire Building Kanban Planning 1ST APR 2009-1" xfId="12952" xr:uid="{66CF4ACF-2EB8-4D5D-891A-F972F961873A}"/>
    <cellStyle name="_Tire Building Kanban Planning 1ST APR 2009-1_Consumer Rad Mthly RvsC _ July 2009_Thailand_20090715-V2" xfId="28087" xr:uid="{593A6D08-BC81-4CAC-A5DD-A73D1C4BFECD}"/>
    <cellStyle name="_Tire Building Kanban Planning 1ST APR 2009-1_Consumer Rad Mthly RvsC _ Jun 2009_Thailand_20090611-V5" xfId="28088" xr:uid="{16C98529-152B-4445-8201-1C355C5BC2F9}"/>
    <cellStyle name="_Tire Building Kanban Planning 1ST APR 2009-1_Marketing Plan Data_V2" xfId="28089" xr:uid="{182661E1-CB23-4BF8-AD05-AE92B9200F5A}"/>
    <cellStyle name="_Tire Building Kanban Planning 1ST APR 2009-2" xfId="12953" xr:uid="{9DCE5820-8F84-4183-839D-A03066419754}"/>
    <cellStyle name="_Tire Building Kanban Planning 1ST APR 2009-2_Consumer Rad Mthly RvsC _ July 2009_Thailand_20090715-V2" xfId="28090" xr:uid="{232F8275-C182-43FD-B073-129F4CCB9064}"/>
    <cellStyle name="_Tire Building Kanban Planning 1ST APR 2009-2_Consumer Rad Mthly RvsC _ Jun 2009_Thailand_20090611-V5" xfId="28091" xr:uid="{C37CD54C-4A6F-45B4-A647-B7EDCB1E0034}"/>
    <cellStyle name="_Tire Building Kanban Planning 1ST APR 2009-2_Marketing Plan Data_V2" xfId="28092" xr:uid="{5BEDD13E-F859-4B95-8141-FD6C7F4D25FC}"/>
    <cellStyle name="_Tire Building Kanban Planning 1ST APR 2009-3" xfId="12954" xr:uid="{34940EA1-75C2-4C5F-A3C7-CA549097256A}"/>
    <cellStyle name="_Tire Building Kanban Planning 1ST APR 2009-3.xls" xfId="12955" xr:uid="{FBFF212B-2ACA-4BDA-B2FA-6F7B97BCBB11}"/>
    <cellStyle name="_Tire Building Kanban Planning 1ST APR 2009-3_Consumer Rad Mthly RvsC _ July 2009_Thailand_20090715-V2" xfId="28093" xr:uid="{B456B5DD-1197-422C-8390-DECD9C1A7704}"/>
    <cellStyle name="_Tire Building Kanban Planning 1ST APR 2009-3_Consumer Rad Mthly RvsC _ Jun 2009_Thailand_20090611-V5" xfId="28094" xr:uid="{7136C7B2-9919-4AE7-8C3D-3835C126B191}"/>
    <cellStyle name="_Tire Building Kanban Planning 1ST APR 2009-3_Marketing Plan Data_V2" xfId="28095" xr:uid="{3CF44D14-5EDE-4C02-8963-369FE3B68C53}"/>
    <cellStyle name="_Tire Building Kanban Planning 2ND APR 2009" xfId="12956" xr:uid="{9D12CDF3-8569-47BB-89E0-AB7A8CC555BB}"/>
    <cellStyle name="_Tire Building Kanban Planning 2ND APR 2009 rev.2" xfId="12957" xr:uid="{37C1B9A1-554E-4020-BEC1-EFA10DAB9F0B}"/>
    <cellStyle name="_Trade Working Capital_Summury_4+8" xfId="28096" xr:uid="{FDFE3001-5886-4276-A615-81ECBD010495}"/>
    <cellStyle name="_Trade Working Capital_Summury_4+8 2" xfId="28097" xr:uid="{D450B41F-01CB-4CB6-AE49-46C130A6289D}"/>
    <cellStyle name="_Trade Working Capital_Summury_4+8_Cost out Update" xfId="28098" xr:uid="{80EC48F7-AFDC-4F0D-B66F-58E2EC3C6E4C}"/>
    <cellStyle name="_Trade Working Capital_Summury_4+8_EBIT OCF Ranges" xfId="28099" xr:uid="{ACB49C88-6D4E-4D7C-88E8-2A06E9ACE93F}"/>
    <cellStyle name="_Trade Working Capital_Summury_4+8_Working Capital Graph" xfId="28100" xr:uid="{40C3CAF3-3C7D-460F-A325-856D9AB2C42C}"/>
    <cellStyle name="_VE_Template Jan 13, 2009_country example" xfId="28101" xr:uid="{9C217763-ED2E-4A1C-8099-4A336EE27B4B}"/>
    <cellStyle name="_VE_Template Jan 13, 2009_country example 2" xfId="28102" xr:uid="{8A380AC8-F0B1-4B62-8793-FA1BEF890A9A}"/>
    <cellStyle name="_VE_Template Jan 13, 2009_country example_AOP operating Drivers" xfId="28103" xr:uid="{3B3AB034-0817-4ECA-977B-8537AB250676}"/>
    <cellStyle name="_VE_Template Jan 13, 2009_country example_AOP operating Drivers 2" xfId="28104" xr:uid="{0AB20455-5679-4A8E-A159-B0D957DE5453}"/>
    <cellStyle name="_VE_Template Jan 13, 2009_country example_CAPEX" xfId="28105" xr:uid="{1ABEA4D3-02E6-444D-B11E-0BAD342B2C91}"/>
    <cellStyle name="_VE_Template Jan 13, 2009_country example_Cost out Update" xfId="28106" xr:uid="{0FE1E308-1DA2-4F5D-9828-A89BC466F8EF}"/>
    <cellStyle name="_VE_Template Jan 13, 2009_country example_EBIT OCF Ranges" xfId="28107" xr:uid="{90D5A59A-9376-4C17-B9AA-B8F0029075B3}"/>
    <cellStyle name="_VE_Template Jan 13, 2009_country example_PBU Summary_MBOM" xfId="28108" xr:uid="{7FD0A6F2-6FCB-4737-9BC6-8F30A150D8C6}"/>
    <cellStyle name="_VE_Template Jan 13, 2009_country example_PBU Summary_retrieve (new format)" xfId="28109" xr:uid="{52727436-3452-48A8-AD40-4202477133A1}"/>
    <cellStyle name="_VE_Template Jan 13, 2009_country example_Planning Template" xfId="28110" xr:uid="{D092E9D8-64AC-4A06-9040-C335BEFA6258}"/>
    <cellStyle name="_VE_Template Jan 13, 2009_country example_Working Capital Graph" xfId="28111" xr:uid="{BD14EF69-1D23-40AB-BB55-FAAAF47A599C}"/>
    <cellStyle name="_Walks Repl &amp; OEv4" xfId="28112" xr:uid="{AEEC842D-B301-44C8-8A16-C834543AA49E}"/>
    <cellStyle name="_Walks Repl &amp; OEv5" xfId="28113" xr:uid="{5EF4B047-1FEE-4E7B-89E5-433877164485}"/>
    <cellStyle name="_Walks Repl &amp; OEv6" xfId="28114" xr:uid="{8B3FB946-9C56-41CF-A4DC-27AB97E496A4}"/>
    <cellStyle name="_WBR - 2009 Monthwise 0509" xfId="28115" xr:uid="{0BE8A892-97DC-4843-82C5-683E8DB51A9D}"/>
    <cellStyle name="_WBR - 2009 Monthwise 0509_Walks Repl &amp; OEv4" xfId="28116" xr:uid="{183CEA4D-8F69-4F98-91A5-E43786BD9B5B}"/>
    <cellStyle name="_WBR - 2009 Monthwise 0509_Walks Repl &amp; OEv5" xfId="28117" xr:uid="{8FA7D621-2773-4594-B6B7-998E3B212B13}"/>
    <cellStyle name="_WBR - 2009 Monthwise 0509_Walks Repl &amp; OEv6" xfId="28118" xr:uid="{6E76AC62-771E-4992-B2C9-F6819F5E0BD0}"/>
    <cellStyle name="_WBR - 2009 Monthwise 1808 F" xfId="28119" xr:uid="{39A09091-DC36-4F57-8FF4-7AC963DAA31A}"/>
    <cellStyle name="_WBR - 2009 Monthwise 1808 F_Walks Repl &amp; OEv4" xfId="28120" xr:uid="{FF0EB250-5043-4BDB-8250-79348D72D14A}"/>
    <cellStyle name="_WBR - 2009 Monthwise 1808 F_Walks Repl &amp; OEv5" xfId="28121" xr:uid="{01973C7F-AADF-4D89-A26C-52C4EBED7171}"/>
    <cellStyle name="_WBR - 2009 Monthwise 1808 F_Walks Repl &amp; OEv6" xfId="28122" xr:uid="{D79D3973-6897-45F3-AC45-36B164922950}"/>
    <cellStyle name="_WBR - 2009 Monthwise 2508 F OE" xfId="28123" xr:uid="{E4F93CA2-FB0A-490D-AB58-3C5E5E152EA7}"/>
    <cellStyle name="_WBR - 2009 Monthwise 2508 F OE_Walks Repl &amp; OEv4" xfId="28124" xr:uid="{BAD7EAB8-97D4-4B97-B121-CA7CDDF944DD}"/>
    <cellStyle name="_WBR - 2009 Monthwise 2508 F OE_Walks Repl &amp; OEv5" xfId="28125" xr:uid="{C02441F4-2A5A-4BD9-8597-8C19A4BF2BB4}"/>
    <cellStyle name="_WBR - 2009 Monthwise 2508 F OE_Walks Repl &amp; OEv6" xfId="28126" xr:uid="{FF50620C-B4C1-4227-AEC8-AC9F181694F7}"/>
    <cellStyle name="_WBR - 2009-2013 Monthwise- OEM Wise" xfId="28127" xr:uid="{0A615476-82C5-401A-BE71-48A4D2BFE548}"/>
    <cellStyle name="_WBR - 2009-2013 Monthwise- OEM Wise_Walks Repl &amp; OEv4" xfId="28128" xr:uid="{073C1C7D-C79C-4A45-90EC-6B8E8C682B44}"/>
    <cellStyle name="_WBR - 2009-2013 Monthwise- OEM Wise_Walks Repl &amp; OEv5" xfId="28129" xr:uid="{DC9492D4-7AA6-47CD-BFA7-B9DE94093D71}"/>
    <cellStyle name="_WBR - 2009-2013 Monthwise- OEM Wise_Walks Repl &amp; OEv6" xfId="28130" xr:uid="{F56D1DC3-8BF4-46B9-B85E-BB2208CEF3E5}"/>
    <cellStyle name="_WBR - 2010-2013 Monthwise- OEM Wise" xfId="28131" xr:uid="{6CC04AF3-F4A0-405E-B0EE-A4982723F827}"/>
    <cellStyle name="_WBR - 2010-2013 Monthwise- OEM Wise_Walks Repl &amp; OEv4" xfId="28132" xr:uid="{8578EB3E-904D-4CA9-91FC-0EF34F06C21E}"/>
    <cellStyle name="_WBR - 2010-2013 Monthwise- OEM Wise_Walks Repl &amp; OEv5" xfId="28133" xr:uid="{3D9B0518-0635-42D9-82F9-53D4BF7DE6EB}"/>
    <cellStyle name="_WBR - 2010-2013 Monthwise- OEM Wise_Walks Repl &amp; OEv6" xfId="28134" xr:uid="{30052381-3DB0-4713-ACDE-3BAB5E9F43E5}"/>
    <cellStyle name="_WC data 31 10 07" xfId="28135" xr:uid="{8DC6E9B2-A306-4F74-84BC-18B814E32AA3}"/>
    <cellStyle name="_WC data 31 10 07_Cost out Update" xfId="28136" xr:uid="{341924A6-2C48-4817-B81C-3575AD801DDF}"/>
    <cellStyle name="_WC data 31 10 07_EBIT OCF Ranges" xfId="28137" xr:uid="{5AFA56BE-0376-4618-AADD-447867D95E70}"/>
    <cellStyle name="_WC data 31 10 07_Working Capital Graph" xfId="28138" xr:uid="{8A59B4FD-A348-44FC-9615-9BA7A18C9278}"/>
    <cellStyle name="_WC Nov Rev Template_AsiaPac 01 11 07" xfId="28139" xr:uid="{91154C96-CFD2-4EE2-9455-8073658FE206}"/>
    <cellStyle name="_WC Nov Rev Template_AsiaPac 01 11 07_Cost out Update" xfId="28140" xr:uid="{CB0D2F23-9E1B-4980-BE77-14F969B0ABBD}"/>
    <cellStyle name="_WC Nov Rev Template_AsiaPac 01 11 07_EBIT OCF Ranges" xfId="28141" xr:uid="{A96B478D-8CE3-4E33-BB1E-3F74BB89DB46}"/>
    <cellStyle name="_WC Nov Rev Template_AsiaPac 01 11 07_Working Capital Graph" xfId="28142" xr:uid="{80D7F035-BD60-44B3-A9ED-5B1286D9046C}"/>
    <cellStyle name="_WC Nov Rev Template_AsiaPac 31 10 07" xfId="28143" xr:uid="{2FF28703-55ED-4A5C-B4D3-3FADC167E32A}"/>
    <cellStyle name="_WC Nov Rev Template_AsiaPac 31 10 07_Cost out Update" xfId="28144" xr:uid="{D5673888-A122-41D9-8A0C-AC4667CFE3F2}"/>
    <cellStyle name="_WC Nov Rev Template_AsiaPac 31 10 07_EBIT OCF Ranges" xfId="28145" xr:uid="{5A9416B0-7541-4AB6-9A00-D05C7E24B743}"/>
    <cellStyle name="_WC Nov Rev Template_AsiaPac 31 10 07_Working Capital Graph" xfId="28146" xr:uid="{0E9A54D0-E37A-4318-8C02-8A71F0471C8B}"/>
    <cellStyle name="_WC rev Template1.1" xfId="28147" xr:uid="{DB21C84A-77A6-424B-A784-C4579316BC40}"/>
    <cellStyle name="_WC rev Template1.1 2" xfId="28148" xr:uid="{371AC1BA-63B7-444D-8C7C-6D5DC9AF7B8A}"/>
    <cellStyle name="_WC rev Template1.1_Cash Capex 10+2" xfId="28149" xr:uid="{318B5E24-8AF7-4C9C-BB7F-63C16057F6AD}"/>
    <cellStyle name="_WC rev Template1.1_Cash Capex 10+2_Cost out Update" xfId="28150" xr:uid="{DDF10ED2-D0CA-46CE-8CAC-2E69558C6A51}"/>
    <cellStyle name="_WC rev Template1.1_Cash Capex 10+2_EBIT OCF Ranges" xfId="28151" xr:uid="{8898B50A-9F7B-4F5F-BD53-B141D476B27A}"/>
    <cellStyle name="_WC rev Template1.1_Cash Capex 10+2_Working Capital Graph" xfId="28152" xr:uid="{66120ED5-43C3-4B48-AFD6-64FDF3715E56}"/>
    <cellStyle name="_WC rev Template1.1_Cost out Update" xfId="28153" xr:uid="{DA1EA087-953D-4D03-BE7D-21404F1CC6C0}"/>
    <cellStyle name="_WC rev Template1.1_EBIT OCF Ranges" xfId="28154" xr:uid="{7702DC69-1437-4C08-9295-685A8ADD5A62}"/>
    <cellStyle name="_WC rev Template1.1_Global Operations" xfId="28155" xr:uid="{6AA35110-D142-4133-B137-C61C34B6020C}"/>
    <cellStyle name="_WC rev Template1.1_Global Operations 2" xfId="28156" xr:uid="{3761E6F6-2326-4125-97F0-EF6038B517F7}"/>
    <cellStyle name="_WC rev Template1.1_NA" xfId="28157" xr:uid="{C56C1DE6-1916-49F3-8937-5036D5179CAB}"/>
    <cellStyle name="_WC rev Template1.1_NA 2" xfId="28158" xr:uid="{0A929374-1501-4A3F-815F-03E75E375D94}"/>
    <cellStyle name="_WC rev Template1.1_NA_1" xfId="28159" xr:uid="{3689ED2C-600B-4A6F-B8D4-C274D5144953}"/>
    <cellStyle name="_WC rev Template1.1_NA_1 2" xfId="28160" xr:uid="{2EB9832C-B6C9-4B09-A2AB-9070FFC08DA6}"/>
    <cellStyle name="_WC rev Template1.1_OCFAnalysis" xfId="28161" xr:uid="{9AC27E7E-79E4-473D-9645-FA12564D0239}"/>
    <cellStyle name="_WC rev Template1.1_OCFAnalysis_Cost out Update" xfId="28162" xr:uid="{A289355A-4A0F-4E3C-B44F-C14D650990C7}"/>
    <cellStyle name="_WC rev Template1.1_OCFAnalysis_EBIT OCF Ranges" xfId="28163" xr:uid="{811425FF-75EB-4A41-BE11-D646232A5893}"/>
    <cellStyle name="_WC rev Template1.1_OCFAnalysis_Working Capital Graph" xfId="28164" xr:uid="{2E0C46B5-9FEC-4EA0-97B2-DA9A585D5DB6}"/>
    <cellStyle name="_WC rev Template1.1_Quarterly Industry Volume - Corp Follow up Feb 19th" xfId="28165" xr:uid="{A39CE407-CFA3-4470-891B-9F52136EA4E7}"/>
    <cellStyle name="_WC rev Template1.1_Quarterly Industry Volume - Corp Follow up Feb 19th 2" xfId="28166" xr:uid="{953C9446-4FA1-45F7-80BE-CA10DCB19AA4}"/>
    <cellStyle name="_WC rev Template1.1_Quarterly Industry Volume - Corp Follow up Feb 19th_Cost out Update" xfId="28167" xr:uid="{6A7C3028-E33A-423B-908B-7D1D7F174084}"/>
    <cellStyle name="_WC rev Template1.1_Quarterly Industry Volume - Corp Follow up Feb 19th_EBIT OCF Ranges" xfId="28168" xr:uid="{7D9BE66B-84DA-46EF-888C-347A071670EB}"/>
    <cellStyle name="_WC rev Template1.1_Quarterly Industry Volume - Corp Follow up Feb 19th_OCFAnalysis" xfId="28169" xr:uid="{A22AF59B-6016-4DF9-83C8-53AF3B0A57D3}"/>
    <cellStyle name="_WC rev Template1.1_Quarterly Industry Volume - Corp Follow up Feb 19th_OCFAnalysis_Cost out Update" xfId="28170" xr:uid="{EC5F165E-9798-44F7-AC7D-E788AD1EE260}"/>
    <cellStyle name="_WC rev Template1.1_Quarterly Industry Volume - Corp Follow up Feb 19th_OCFAnalysis_EBIT OCF Ranges" xfId="28171" xr:uid="{5F70BCA9-7E8C-4EB9-8869-9FD766258FAD}"/>
    <cellStyle name="_WC rev Template1.1_Quarterly Industry Volume - Corp Follow up Feb 19th_OCFAnalysis_Working Capital Graph" xfId="28172" xr:uid="{0089BDB8-4DF4-4D10-8518-D8B5FE4717ED}"/>
    <cellStyle name="_WC rev Template1.1_Quarterly Industry Volume - Corp Follow up Feb 19th_Working Capital Graph" xfId="28173" xr:uid="{1956ACD8-55A9-4677-B6B9-7D784B6FDF2E}"/>
    <cellStyle name="_WC rev Template1.1_SBU_GLOBAL_NGT" xfId="28174" xr:uid="{CA12EC8B-CECD-4A4F-9E8F-787D875732B8}"/>
    <cellStyle name="_WC rev Template1.1_SBU_GLOBAL_NGT 2" xfId="28175" xr:uid="{9A12C76E-39EC-4A4F-9E2C-C12064832539}"/>
    <cellStyle name="_WC rev Template1.1_SBU_GLOBAL_NGT_Cost out Update" xfId="28176" xr:uid="{734A2EA6-C7F5-48E9-8D2F-5BAB5224EA13}"/>
    <cellStyle name="_WC rev Template1.1_SBU_GLOBAL_NGT_EBIT OCF Ranges" xfId="28177" xr:uid="{65D907AF-C8EC-4AB0-9861-924AEE3CA32A}"/>
    <cellStyle name="_WC rev Template1.1_SBU_GLOBAL_NGT_Working Capital Graph" xfId="28178" xr:uid="{B34E278F-4A5B-4171-BDDF-5F1CE37F8DC3}"/>
    <cellStyle name="_WC rev Template1.1_Working Capital Graph" xfId="28179" xr:uid="{8562586E-6FD8-4DED-AFDB-80975431EB20}"/>
    <cellStyle name="_WC Trend Report - 2005 to 2010" xfId="12958" xr:uid="{C67CE2FE-42AE-4832-9521-FEA69F84A409}"/>
    <cellStyle name="_WC Trend Report - 2005 to 2010 2" xfId="28180" xr:uid="{DCCCB184-A2DD-4BE1-8AAB-79DFC9CB5E9A}"/>
    <cellStyle name="_WC Trend Report - 2005 to 2010_Cash Capex 10+2" xfId="28181" xr:uid="{C0BBDC63-F972-4313-B47D-03B5F2B0EB65}"/>
    <cellStyle name="_WC Trend Report - 2005 to 2010_Cash Capex 10+2_Cost out Update" xfId="28182" xr:uid="{D3966BB5-E35C-42AD-A53B-D937618A14B3}"/>
    <cellStyle name="_WC Trend Report - 2005 to 2010_Cash Capex 10+2_EBIT OCF Ranges" xfId="28183" xr:uid="{84E486A1-AD36-410B-96B5-A7035318DCB3}"/>
    <cellStyle name="_WC Trend Report - 2005 to 2010_Cash Capex 10+2_Working Capital Graph" xfId="28184" xr:uid="{AFE262A9-9EE1-4206-8466-63D56AA54C2D}"/>
    <cellStyle name="_WC Trend Report - 2005 to 2010_Cost out Update" xfId="28185" xr:uid="{05A4550C-1E21-4539-B57F-4A3781ED3958}"/>
    <cellStyle name="_WC Trend Report - 2005 to 2010_EBIT OCF Ranges" xfId="28186" xr:uid="{92D7E59F-6899-4C3F-A2E3-48C61EA656A1}"/>
    <cellStyle name="_WC Trend Report - 2005 to 2010_Global Operations" xfId="28187" xr:uid="{1196A24F-2334-4781-80E8-038E0CE06B5E}"/>
    <cellStyle name="_WC Trend Report - 2005 to 2010_Global Operations 2" xfId="28188" xr:uid="{453971CF-73B0-4B5E-B338-A3E258A75A86}"/>
    <cellStyle name="_WC Trend Report - 2005 to 2010_NA" xfId="28189" xr:uid="{DB50C189-329C-4526-A7FB-BE411C2B6201}"/>
    <cellStyle name="_WC Trend Report - 2005 to 2010_NA 2" xfId="28190" xr:uid="{9929CF2D-9A8B-4475-9D58-840C2FCB100D}"/>
    <cellStyle name="_WC Trend Report - 2005 to 2010_NA_1" xfId="28191" xr:uid="{D874EA7C-9844-497D-BEC4-88E0A86C1015}"/>
    <cellStyle name="_WC Trend Report - 2005 to 2010_NA_1 2" xfId="28192" xr:uid="{029E0D34-EAD0-4E8A-9245-10715880EACD}"/>
    <cellStyle name="_WC Trend Report - 2005 to 2010_new" xfId="12959" xr:uid="{391D1582-B7FE-4049-BBC9-2F1323E0EC83}"/>
    <cellStyle name="_WC Trend Report - 2005 to 2010_new 2" xfId="28193" xr:uid="{97A95127-CBA2-41E2-BC65-D9D2BF86C45B}"/>
    <cellStyle name="_WC Trend Report - 2005 to 2010_new target" xfId="12960" xr:uid="{D89C4174-6DF1-434D-9D00-8995DA3B6C2F}"/>
    <cellStyle name="_WC Trend Report - 2005 to 2010_new target 2" xfId="28194" xr:uid="{ED80628C-C01D-43A1-9C9C-AE0F362BB2D1}"/>
    <cellStyle name="_WC Trend Report - 2005 to 2010_new target_Cash Capex 10+2" xfId="28195" xr:uid="{112131BA-5A56-488F-95B1-1D7D52FCAFA7}"/>
    <cellStyle name="_WC Trend Report - 2005 to 2010_new target_Cash Capex 10+2_Cost out Update" xfId="28196" xr:uid="{E8AD3130-3219-4CB7-84BE-C164A72707F9}"/>
    <cellStyle name="_WC Trend Report - 2005 to 2010_new target_Cash Capex 10+2_EBIT OCF Ranges" xfId="28197" xr:uid="{0B12B402-612C-4248-8AB5-0335C0DDA4D7}"/>
    <cellStyle name="_WC Trend Report - 2005 to 2010_new target_Cash Capex 10+2_Working Capital Graph" xfId="28198" xr:uid="{8EBF51F5-2198-430F-A863-0B00F2E4011F}"/>
    <cellStyle name="_WC Trend Report - 2005 to 2010_new target_Cost out Update" xfId="28199" xr:uid="{80D368C4-0B75-48F1-B9D4-3240A2C8D418}"/>
    <cellStyle name="_WC Trend Report - 2005 to 2010_new target_EBIT OCF Ranges" xfId="28200" xr:uid="{60266FF8-B15C-45F5-B7F0-F5246D2274DC}"/>
    <cellStyle name="_WC Trend Report - 2005 to 2010_new target_Global Operations" xfId="28201" xr:uid="{2CAC4320-9330-44E1-B739-5A56EC060868}"/>
    <cellStyle name="_WC Trend Report - 2005 to 2010_new target_Global Operations 2" xfId="28202" xr:uid="{85DBD9EF-A520-4296-B1D8-64CA89010D0E}"/>
    <cellStyle name="_WC Trend Report - 2005 to 2010_new target_NA" xfId="28203" xr:uid="{F27A3B2B-E0B2-4CA2-A38E-8A3D0D465700}"/>
    <cellStyle name="_WC Trend Report - 2005 to 2010_new target_NA 2" xfId="28204" xr:uid="{E34756C2-4963-42C0-9B9D-F97EFCF5CDAA}"/>
    <cellStyle name="_WC Trend Report - 2005 to 2010_new target_NA_1" xfId="28205" xr:uid="{BDC0AAD5-1800-464A-AE49-A8D7C3B83397}"/>
    <cellStyle name="_WC Trend Report - 2005 to 2010_new target_NA_1 2" xfId="28206" xr:uid="{0E842F58-0248-49DD-820D-62E1BE2DBE10}"/>
    <cellStyle name="_WC Trend Report - 2005 to 2010_new target_OCFAnalysis" xfId="28207" xr:uid="{6604ECFF-1299-4D90-A669-362AB2AA2C62}"/>
    <cellStyle name="_WC Trend Report - 2005 to 2010_new target_OCFAnalysis_Cost out Update" xfId="28208" xr:uid="{4B2FE664-5B76-446D-BE5C-0B6474D6FBD8}"/>
    <cellStyle name="_WC Trend Report - 2005 to 2010_new target_OCFAnalysis_EBIT OCF Ranges" xfId="28209" xr:uid="{55E81ECB-5C0D-458F-8F59-1E996D22EFD8}"/>
    <cellStyle name="_WC Trend Report - 2005 to 2010_new target_OCFAnalysis_Working Capital Graph" xfId="28210" xr:uid="{FC46221D-842A-4345-B3D1-0FFB86AD4E73}"/>
    <cellStyle name="_WC Trend Report - 2005 to 2010_new target_Quarterly Industry Volume - Corp Follow up Feb 19th" xfId="28211" xr:uid="{FE0FC01B-AA08-4D8E-BE50-5098DB872FF3}"/>
    <cellStyle name="_WC Trend Report - 2005 to 2010_new target_Quarterly Industry Volume - Corp Follow up Feb 19th 2" xfId="28212" xr:uid="{152E486A-2CE8-448F-BE42-85674EC8B782}"/>
    <cellStyle name="_WC Trend Report - 2005 to 2010_new target_Quarterly Industry Volume - Corp Follow up Feb 19th_Cost out Update" xfId="28213" xr:uid="{0C12DF4B-F04B-411B-A6E2-0ABBE861ADA5}"/>
    <cellStyle name="_WC Trend Report - 2005 to 2010_new target_Quarterly Industry Volume - Corp Follow up Feb 19th_EBIT OCF Ranges" xfId="28214" xr:uid="{93827853-E24E-4150-B5CD-B788D284BF3E}"/>
    <cellStyle name="_WC Trend Report - 2005 to 2010_new target_Quarterly Industry Volume - Corp Follow up Feb 19th_OCFAnalysis" xfId="28215" xr:uid="{97A8F1D6-BC61-4D4D-9E72-865A1FBF66F1}"/>
    <cellStyle name="_WC Trend Report - 2005 to 2010_new target_Quarterly Industry Volume - Corp Follow up Feb 19th_OCFAnalysis_Cost out Update" xfId="28216" xr:uid="{ECC27F9C-207D-4902-B437-ABB445F7E100}"/>
    <cellStyle name="_WC Trend Report - 2005 to 2010_new target_Quarterly Industry Volume - Corp Follow up Feb 19th_OCFAnalysis_EBIT OCF Ranges" xfId="28217" xr:uid="{E079ADCC-B768-44FC-8835-DCAA06125C8A}"/>
    <cellStyle name="_WC Trend Report - 2005 to 2010_new target_Quarterly Industry Volume - Corp Follow up Feb 19th_OCFAnalysis_Working Capital Graph" xfId="28218" xr:uid="{0A7EEC60-5C27-471B-9ABA-4BBDDB33FCFA}"/>
    <cellStyle name="_WC Trend Report - 2005 to 2010_new target_Quarterly Industry Volume - Corp Follow up Feb 19th_Working Capital Graph" xfId="28219" xr:uid="{22955905-DD10-4A69-90B0-C7F2C4A6778C}"/>
    <cellStyle name="_WC Trend Report - 2005 to 2010_new target_SBU_GLOBAL_NGT" xfId="28220" xr:uid="{DA292105-DB77-4016-B1B0-9240FA66F119}"/>
    <cellStyle name="_WC Trend Report - 2005 to 2010_new target_SBU_GLOBAL_NGT 2" xfId="28221" xr:uid="{EB16E4E8-11F4-4527-A256-30036B0723ED}"/>
    <cellStyle name="_WC Trend Report - 2005 to 2010_new target_SBU_GLOBAL_NGT_Cost out Update" xfId="28222" xr:uid="{928F0F65-1D21-4C6B-9385-819A22DFA772}"/>
    <cellStyle name="_WC Trend Report - 2005 to 2010_new target_SBU_GLOBAL_NGT_EBIT OCF Ranges" xfId="28223" xr:uid="{56FA7058-AC47-45DF-B321-5FABC181EB2E}"/>
    <cellStyle name="_WC Trend Report - 2005 to 2010_new target_SBU_GLOBAL_NGT_Working Capital Graph" xfId="28224" xr:uid="{DF34523B-FFAE-46E4-A8B2-84AC96AA28EA}"/>
    <cellStyle name="_WC Trend Report - 2005 to 2010_new target_WC Nov Rev Template_AsiaPac 01 11 07" xfId="28225" xr:uid="{B4C70287-FE8B-4FC1-B4E4-718EA71C433F}"/>
    <cellStyle name="_WC Trend Report - 2005 to 2010_new target_WC Nov Rev Template_AsiaPac 01 11 07_Cost out Update" xfId="28226" xr:uid="{560F9549-A104-463B-ADB3-2FD30335EC4B}"/>
    <cellStyle name="_WC Trend Report - 2005 to 2010_new target_WC Nov Rev Template_AsiaPac 01 11 07_EBIT OCF Ranges" xfId="28227" xr:uid="{11CCDF42-6A4C-4C46-A0FC-6254EBCC713C}"/>
    <cellStyle name="_WC Trend Report - 2005 to 2010_new target_WC Nov Rev Template_AsiaPac 01 11 07_Working Capital Graph" xfId="28228" xr:uid="{59F864AA-5AC9-401C-97D5-D83C54BB924E}"/>
    <cellStyle name="_WC Trend Report - 2005 to 2010_new target_WC Nov Rev Template_AsiaPac 31 10 07" xfId="28229" xr:uid="{F434BF8A-C761-4CC9-91D0-0CB22F51F364}"/>
    <cellStyle name="_WC Trend Report - 2005 to 2010_new target_WC Nov Rev Template_AsiaPac 31 10 07_Cost out Update" xfId="28230" xr:uid="{76284081-5426-44F2-A5D4-F694E429D489}"/>
    <cellStyle name="_WC Trend Report - 2005 to 2010_new target_WC Nov Rev Template_AsiaPac 31 10 07_EBIT OCF Ranges" xfId="28231" xr:uid="{046E01F0-EC0F-46A2-A834-085D597A854B}"/>
    <cellStyle name="_WC Trend Report - 2005 to 2010_new target_WC Nov Rev Template_AsiaPac 31 10 07_Working Capital Graph" xfId="28232" xr:uid="{DD32622E-1491-44C6-B451-8237CB4C73E5}"/>
    <cellStyle name="_WC Trend Report - 2005 to 2010_new target_WC rev Template1.1" xfId="28233" xr:uid="{BCC6C71E-9172-4353-A85B-E84D58633F8B}"/>
    <cellStyle name="_WC Trend Report - 2005 to 2010_new target_WC rev Template1.1 2" xfId="28234" xr:uid="{7843140B-E840-4DD5-A7DA-D0F904CFE333}"/>
    <cellStyle name="_WC Trend Report - 2005 to 2010_new target_WC rev Template1.1_Cash Capex 10+2" xfId="28235" xr:uid="{90B110C0-41C2-4B68-B735-6A3355FA3B4C}"/>
    <cellStyle name="_WC Trend Report - 2005 to 2010_new target_WC rev Template1.1_Cash Capex 10+2_Cost out Update" xfId="28236" xr:uid="{FDDE17AC-84B0-4439-B156-4D83AADA7DD7}"/>
    <cellStyle name="_WC Trend Report - 2005 to 2010_new target_WC rev Template1.1_Cash Capex 10+2_EBIT OCF Ranges" xfId="28237" xr:uid="{9D6724C7-A9F6-410E-A49A-E1B1EE1D6656}"/>
    <cellStyle name="_WC Trend Report - 2005 to 2010_new target_WC rev Template1.1_Cash Capex 10+2_Working Capital Graph" xfId="28238" xr:uid="{AE7E81E7-88F9-4C28-B1A9-411CB543E6D5}"/>
    <cellStyle name="_WC Trend Report - 2005 to 2010_new target_WC rev Template1.1_Cost out Update" xfId="28239" xr:uid="{A965A421-703A-44F7-8A1E-2D34883F8895}"/>
    <cellStyle name="_WC Trend Report - 2005 to 2010_new target_WC rev Template1.1_EBIT OCF Ranges" xfId="28240" xr:uid="{0539F024-3FCD-40E8-85F4-DE100B73F1CF}"/>
    <cellStyle name="_WC Trend Report - 2005 to 2010_new target_WC rev Template1.1_Global Operations" xfId="28241" xr:uid="{EE55484B-4A46-4EAF-A320-E6ED810534C1}"/>
    <cellStyle name="_WC Trend Report - 2005 to 2010_new target_WC rev Template1.1_Global Operations 2" xfId="28242" xr:uid="{0C0D991C-9D54-422B-BFDA-336807065725}"/>
    <cellStyle name="_WC Trend Report - 2005 to 2010_new target_WC rev Template1.1_NA" xfId="28243" xr:uid="{F3A1A438-4F0D-4CCF-B05E-0BE1A3A64591}"/>
    <cellStyle name="_WC Trend Report - 2005 to 2010_new target_WC rev Template1.1_NA 2" xfId="28244" xr:uid="{74797D7F-D9AE-4D41-B475-4561448E49E8}"/>
    <cellStyle name="_WC Trend Report - 2005 to 2010_new target_WC rev Template1.1_NA_1" xfId="28245" xr:uid="{7644DBCA-6BC2-40A8-B667-1D61B5E4ACBC}"/>
    <cellStyle name="_WC Trend Report - 2005 to 2010_new target_WC rev Template1.1_NA_1 2" xfId="28246" xr:uid="{4B4C4F1C-2C55-400D-B521-362FA56F3234}"/>
    <cellStyle name="_WC Trend Report - 2005 to 2010_new target_WC rev Template1.1_OCFAnalysis" xfId="28247" xr:uid="{164452EB-1D30-4776-8BE8-BA52E4E42FBD}"/>
    <cellStyle name="_WC Trend Report - 2005 to 2010_new target_WC rev Template1.1_OCFAnalysis_Cost out Update" xfId="28248" xr:uid="{0002403F-B7E5-4062-904B-6D212A5C72D3}"/>
    <cellStyle name="_WC Trend Report - 2005 to 2010_new target_WC rev Template1.1_OCFAnalysis_EBIT OCF Ranges" xfId="28249" xr:uid="{0FFD4EF1-76A3-4F71-B221-B85347C138E6}"/>
    <cellStyle name="_WC Trend Report - 2005 to 2010_new target_WC rev Template1.1_OCFAnalysis_Working Capital Graph" xfId="28250" xr:uid="{8E006433-1021-4947-A762-D310D9679AF2}"/>
    <cellStyle name="_WC Trend Report - 2005 to 2010_new target_WC rev Template1.1_Quarterly Industry Volume - Corp Follow up Feb 19th" xfId="28251" xr:uid="{BC3831DF-1F66-4FD3-A610-D428D65FF63F}"/>
    <cellStyle name="_WC Trend Report - 2005 to 2010_new target_WC rev Template1.1_Quarterly Industry Volume - Corp Follow up Feb 19th 2" xfId="28252" xr:uid="{FA7EC179-7286-4BBC-B980-34023CDAF671}"/>
    <cellStyle name="_WC Trend Report - 2005 to 2010_new target_WC rev Template1.1_Quarterly Industry Volume - Corp Follow up Feb 19th_Cost out Update" xfId="28253" xr:uid="{FDA7BFBD-D775-47D3-A85C-4FB3C21320A6}"/>
    <cellStyle name="_WC Trend Report - 2005 to 2010_new target_WC rev Template1.1_Quarterly Industry Volume - Corp Follow up Feb 19th_EBIT OCF Ranges" xfId="28254" xr:uid="{76EB2FC5-28F4-4AC3-8286-FDD8EC597AC7}"/>
    <cellStyle name="_WC Trend Report - 2005 to 2010_new target_WC rev Template1.1_Quarterly Industry Volume - Corp Follow up Feb 19th_OCFAnalysis" xfId="28255" xr:uid="{7908C45D-22AE-4E4A-A2DD-992AB60019B0}"/>
    <cellStyle name="_WC Trend Report - 2005 to 2010_new target_WC rev Template1.1_Quarterly Industry Volume - Corp Follow up Feb 19th_OCFAnalysis_Cost out Update" xfId="28256" xr:uid="{D0126B60-C092-40BE-BC7B-CFF65FE59B43}"/>
    <cellStyle name="_WC Trend Report - 2005 to 2010_new target_WC rev Template1.1_Quarterly Industry Volume - Corp Follow up Feb 19th_OCFAnalysis_EBIT OCF Ranges" xfId="28257" xr:uid="{60D94FCF-7BC4-4438-BAA6-AB35C25A1FC0}"/>
    <cellStyle name="_WC Trend Report - 2005 to 2010_new target_WC rev Template1.1_Quarterly Industry Volume - Corp Follow up Feb 19th_OCFAnalysis_Working Capital Graph" xfId="28258" xr:uid="{A79B4EB1-73AB-477D-A6D0-A52AFB08BD20}"/>
    <cellStyle name="_WC Trend Report - 2005 to 2010_new target_WC rev Template1.1_Quarterly Industry Volume - Corp Follow up Feb 19th_Working Capital Graph" xfId="28259" xr:uid="{02D8EBE0-9A85-4564-9216-7E333C0A9CE1}"/>
    <cellStyle name="_WC Trend Report - 2005 to 2010_new target_WC rev Template1.1_SBU_GLOBAL_NGT" xfId="28260" xr:uid="{97C6F085-6BAF-4C31-A188-419E8D02DB14}"/>
    <cellStyle name="_WC Trend Report - 2005 to 2010_new target_WC rev Template1.1_SBU_GLOBAL_NGT 2" xfId="28261" xr:uid="{B9C2D282-6E55-452F-B838-68C1D05AF209}"/>
    <cellStyle name="_WC Trend Report - 2005 to 2010_new target_WC rev Template1.1_SBU_GLOBAL_NGT_Cost out Update" xfId="28262" xr:uid="{6BF951F9-ED1E-4A92-B5AA-7CFCB791A4ED}"/>
    <cellStyle name="_WC Trend Report - 2005 to 2010_new target_WC rev Template1.1_SBU_GLOBAL_NGT_EBIT OCF Ranges" xfId="28263" xr:uid="{3611F9C8-8B26-4502-BC61-D8429F1CB43A}"/>
    <cellStyle name="_WC Trend Report - 2005 to 2010_new target_WC rev Template1.1_SBU_GLOBAL_NGT_Working Capital Graph" xfId="28264" xr:uid="{C2C32B0D-DF6C-4962-8308-DA8657CA3AB7}"/>
    <cellStyle name="_WC Trend Report - 2005 to 2010_new target_WC rev Template1.1_Working Capital Graph" xfId="28265" xr:uid="{60F6F005-4C03-4946-91FB-5096C9768B6A}"/>
    <cellStyle name="_WC Trend Report - 2005 to 2010_new target_WC_MBOM Template_AP" xfId="28266" xr:uid="{CC54EE8D-1F1C-476B-B0BB-64AC9AD466EB}"/>
    <cellStyle name="_WC Trend Report - 2005 to 2010_new target_WC_MBOM Template_AP 2" xfId="28267" xr:uid="{1587A7BD-1970-4709-BF35-795B4E791377}"/>
    <cellStyle name="_WC Trend Report - 2005 to 2010_new target_WC_MBOM Template_AP_Cash Capex 10+2" xfId="28268" xr:uid="{7CF5F87F-66D9-4C4F-9E52-38E087993372}"/>
    <cellStyle name="_WC Trend Report - 2005 to 2010_new target_WC_MBOM Template_AP_Cash Capex 10+2_Cost out Update" xfId="28269" xr:uid="{A6ED5E3D-864F-48F3-8AF4-A79524205A1B}"/>
    <cellStyle name="_WC Trend Report - 2005 to 2010_new target_WC_MBOM Template_AP_Cash Capex 10+2_EBIT OCF Ranges" xfId="28270" xr:uid="{E9CD91B5-0BC8-47B2-8C50-A4141F858887}"/>
    <cellStyle name="_WC Trend Report - 2005 to 2010_new target_WC_MBOM Template_AP_Cash Capex 10+2_Working Capital Graph" xfId="28271" xr:uid="{CB1D72BA-965D-4670-899F-2DBB73557141}"/>
    <cellStyle name="_WC Trend Report - 2005 to 2010_new target_WC_MBOM Template_AP_Cost out Update" xfId="28272" xr:uid="{06EE33B6-EC02-4046-AAB8-41E7EC1B2884}"/>
    <cellStyle name="_WC Trend Report - 2005 to 2010_new target_WC_MBOM Template_AP_EBIT OCF Ranges" xfId="28273" xr:uid="{751EA1C4-3362-4B93-8058-3417F1135918}"/>
    <cellStyle name="_WC Trend Report - 2005 to 2010_new target_WC_MBOM Template_AP_Global Operations" xfId="28274" xr:uid="{E66E9097-AD7C-49CB-8E19-36E8AD5FB985}"/>
    <cellStyle name="_WC Trend Report - 2005 to 2010_new target_WC_MBOM Template_AP_Global Operations 2" xfId="28275" xr:uid="{2F62B82F-004E-42F4-9A0C-CBFEEC025316}"/>
    <cellStyle name="_WC Trend Report - 2005 to 2010_new target_WC_MBOM Template_AP_NA" xfId="28276" xr:uid="{850F30C3-B82F-4FB2-BAA2-283BCD0596E6}"/>
    <cellStyle name="_WC Trend Report - 2005 to 2010_new target_WC_MBOM Template_AP_NA 2" xfId="28277" xr:uid="{755D09A9-C777-4513-8DA7-1E961759311A}"/>
    <cellStyle name="_WC Trend Report - 2005 to 2010_new target_WC_MBOM Template_AP_NA_1" xfId="28278" xr:uid="{33FDD85D-0AD8-460C-AFF0-17B7B23B7A5D}"/>
    <cellStyle name="_WC Trend Report - 2005 to 2010_new target_WC_MBOM Template_AP_NA_1 2" xfId="28279" xr:uid="{51A7AD25-AABE-45BD-A7FF-CB5FF3EBD7BD}"/>
    <cellStyle name="_WC Trend Report - 2005 to 2010_new target_WC_MBOM Template_AP_OCFAnalysis" xfId="28280" xr:uid="{071F2E43-78B7-4A8F-84B4-5AE9F2A5DA3F}"/>
    <cellStyle name="_WC Trend Report - 2005 to 2010_new target_WC_MBOM Template_AP_OCFAnalysis_Cost out Update" xfId="28281" xr:uid="{2078C6DD-2E38-4D1F-8A26-85CAD01DDDFA}"/>
    <cellStyle name="_WC Trend Report - 2005 to 2010_new target_WC_MBOM Template_AP_OCFAnalysis_EBIT OCF Ranges" xfId="28282" xr:uid="{C1629295-14A8-489F-B3DE-EFFDDE74FE9E}"/>
    <cellStyle name="_WC Trend Report - 2005 to 2010_new target_WC_MBOM Template_AP_OCFAnalysis_Working Capital Graph" xfId="28283" xr:uid="{05726902-A54A-4CD0-B67F-10BA916E1753}"/>
    <cellStyle name="_WC Trend Report - 2005 to 2010_new target_WC_MBOM Template_AP_Quarterly Industry Volume - Corp Follow up Feb 19th" xfId="28284" xr:uid="{58483AE8-16D3-484E-919C-B46266F8D364}"/>
    <cellStyle name="_WC Trend Report - 2005 to 2010_new target_WC_MBOM Template_AP_Quarterly Industry Volume - Corp Follow up Feb 19th 2" xfId="28285" xr:uid="{8DB53E7B-3BD5-4A34-A8E3-686AD488FA17}"/>
    <cellStyle name="_WC Trend Report - 2005 to 2010_new target_WC_MBOM Template_AP_Quarterly Industry Volume - Corp Follow up Feb 19th_Cost out Update" xfId="28286" xr:uid="{3E469EB4-845B-4A00-B571-E9AF8684EF87}"/>
    <cellStyle name="_WC Trend Report - 2005 to 2010_new target_WC_MBOM Template_AP_Quarterly Industry Volume - Corp Follow up Feb 19th_EBIT OCF Ranges" xfId="28287" xr:uid="{4315B645-1EB8-4130-AA7D-28642CDBB7B9}"/>
    <cellStyle name="_WC Trend Report - 2005 to 2010_new target_WC_MBOM Template_AP_Quarterly Industry Volume - Corp Follow up Feb 19th_OCFAnalysis" xfId="28288" xr:uid="{06EA45F8-4A15-45BD-961C-7754337B42B2}"/>
    <cellStyle name="_WC Trend Report - 2005 to 2010_new target_WC_MBOM Template_AP_Quarterly Industry Volume - Corp Follow up Feb 19th_OCFAnalysis_Cost out Update" xfId="28289" xr:uid="{73C6B290-E543-40C7-9512-B2E9DE6F32E2}"/>
    <cellStyle name="_WC Trend Report - 2005 to 2010_new target_WC_MBOM Template_AP_Quarterly Industry Volume - Corp Follow up Feb 19th_OCFAnalysis_EBIT OCF Ranges" xfId="28290" xr:uid="{411AD858-B938-4591-B04E-8AEAB3218AAC}"/>
    <cellStyle name="_WC Trend Report - 2005 to 2010_new target_WC_MBOM Template_AP_Quarterly Industry Volume - Corp Follow up Feb 19th_OCFAnalysis_Working Capital Graph" xfId="28291" xr:uid="{562AC7DD-3DCE-4132-945E-B4CAA8B95C62}"/>
    <cellStyle name="_WC Trend Report - 2005 to 2010_new target_WC_MBOM Template_AP_Quarterly Industry Volume - Corp Follow up Feb 19th_Working Capital Graph" xfId="28292" xr:uid="{C470390A-C796-4805-AEC5-68A19AF8303F}"/>
    <cellStyle name="_WC Trend Report - 2005 to 2010_new target_WC_MBOM Template_AP_SBU_GLOBAL_NGT" xfId="28293" xr:uid="{A3E7A710-7752-4657-9DDE-98503B588CA2}"/>
    <cellStyle name="_WC Trend Report - 2005 to 2010_new target_WC_MBOM Template_AP_SBU_GLOBAL_NGT 2" xfId="28294" xr:uid="{34071A89-81E4-4F93-BD16-716182303964}"/>
    <cellStyle name="_WC Trend Report - 2005 to 2010_new target_WC_MBOM Template_AP_SBU_GLOBAL_NGT_Cost out Update" xfId="28295" xr:uid="{F0574DD8-839E-4BBF-909C-DCFF18A914A2}"/>
    <cellStyle name="_WC Trend Report - 2005 to 2010_new target_WC_MBOM Template_AP_SBU_GLOBAL_NGT_EBIT OCF Ranges" xfId="28296" xr:uid="{E49B0158-3649-4756-B3AB-BD2C3A5772AB}"/>
    <cellStyle name="_WC Trend Report - 2005 to 2010_new target_WC_MBOM Template_AP_SBU_GLOBAL_NGT_Working Capital Graph" xfId="28297" xr:uid="{FAC6B18B-478B-4249-A79B-FABB56361F29}"/>
    <cellStyle name="_WC Trend Report - 2005 to 2010_new target_WC_MBOM Template_AP_Working Capital Graph" xfId="28298" xr:uid="{8DAF2BDC-40CB-4C95-ABCB-D2713FD1A006}"/>
    <cellStyle name="_WC Trend Report - 2005 to 2010_new target_Workfile_Working Capital Days Calc_011008" xfId="12961" xr:uid="{04690DBB-7B1B-48DE-8EC1-F45F6C06A2DF}"/>
    <cellStyle name="_WC Trend Report - 2005 to 2010_new target_Workfile_Working Capital Days Calc_011008_Cost out Update" xfId="28299" xr:uid="{ABBE5DCA-4A28-420E-8DF0-27CE340844B0}"/>
    <cellStyle name="_WC Trend Report - 2005 to 2010_new target_Workfile_Working Capital Days Calc_011008_EBIT OCF Ranges" xfId="28300" xr:uid="{C0DC9B1B-E86E-4178-A2EA-8622A3AECC1F}"/>
    <cellStyle name="_WC Trend Report - 2005 to 2010_new target_Workfile_Working Capital Days Calc_011008_Working Capital Graph" xfId="28301" xr:uid="{49058A79-7648-4DF6-A81F-1F493C413BEA}"/>
    <cellStyle name="_WC Trend Report - 2005 to 2010_new target_Working Capital Graph" xfId="28302" xr:uid="{AB81299E-04FA-4436-87B3-F1F630FEED21}"/>
    <cellStyle name="_WC Trend Report - 2005 to 2010_new_Cash Capex 10+2" xfId="28303" xr:uid="{8AA69714-6458-4E18-A6E8-BB1083EEC204}"/>
    <cellStyle name="_WC Trend Report - 2005 to 2010_new_Cash Capex 10+2_Cost out Update" xfId="28304" xr:uid="{00005642-58E8-4EC9-ACD2-4D87F0DE2342}"/>
    <cellStyle name="_WC Trend Report - 2005 to 2010_new_Cash Capex 10+2_EBIT OCF Ranges" xfId="28305" xr:uid="{F84F739A-9D06-42C3-BD23-B29B954CE5BE}"/>
    <cellStyle name="_WC Trend Report - 2005 to 2010_new_Cash Capex 10+2_Working Capital Graph" xfId="28306" xr:uid="{B8DBBEA2-7BA0-4C82-A38D-573087828812}"/>
    <cellStyle name="_WC Trend Report - 2005 to 2010_new_Cost out Update" xfId="28307" xr:uid="{67461C34-6ABE-459B-B166-DE34496861CB}"/>
    <cellStyle name="_WC Trend Report - 2005 to 2010_new_EBIT OCF Ranges" xfId="28308" xr:uid="{B45074D9-0756-4F26-B0CF-A73EBDE28394}"/>
    <cellStyle name="_WC Trend Report - 2005 to 2010_new_Global Operations" xfId="28309" xr:uid="{135262DE-F0D9-4A86-85F1-DC39395F0BDF}"/>
    <cellStyle name="_WC Trend Report - 2005 to 2010_new_Global Operations 2" xfId="28310" xr:uid="{4E713378-B4CF-474F-AD25-E6D1B399DAA2}"/>
    <cellStyle name="_WC Trend Report - 2005 to 2010_new_NA" xfId="28311" xr:uid="{2CE763D6-D2B4-48C8-BD89-0F18AB7DAFE2}"/>
    <cellStyle name="_WC Trend Report - 2005 to 2010_new_NA 2" xfId="28312" xr:uid="{AE4FFD07-AEBF-452E-8331-1F71DC11010A}"/>
    <cellStyle name="_WC Trend Report - 2005 to 2010_new_NA_1" xfId="28313" xr:uid="{9B212DBE-2F88-4169-8BD0-B8D622217506}"/>
    <cellStyle name="_WC Trend Report - 2005 to 2010_new_NA_1 2" xfId="28314" xr:uid="{FC5B274E-9D9C-4D00-83BA-5B0F6289ED95}"/>
    <cellStyle name="_WC Trend Report - 2005 to 2010_new_OCFAnalysis" xfId="28315" xr:uid="{7652971A-5F5A-49C5-BD3A-44383E197732}"/>
    <cellStyle name="_WC Trend Report - 2005 to 2010_new_OCFAnalysis_Cost out Update" xfId="28316" xr:uid="{33BC078B-1FF2-4052-9EC0-8769709A8DEB}"/>
    <cellStyle name="_WC Trend Report - 2005 to 2010_new_OCFAnalysis_EBIT OCF Ranges" xfId="28317" xr:uid="{4FC51E76-DA15-456C-BD6B-A8646A76AC98}"/>
    <cellStyle name="_WC Trend Report - 2005 to 2010_new_OCFAnalysis_Working Capital Graph" xfId="28318" xr:uid="{04CAC6DD-697D-4B7F-83BA-96B41C9E5ADC}"/>
    <cellStyle name="_WC Trend Report - 2005 to 2010_new_Quarterly Industry Volume - Corp Follow up Feb 19th" xfId="28319" xr:uid="{22D5EE81-7951-47D0-BAB9-4537AFE61B55}"/>
    <cellStyle name="_WC Trend Report - 2005 to 2010_new_Quarterly Industry Volume - Corp Follow up Feb 19th 2" xfId="28320" xr:uid="{3D0D53AF-4727-43E5-9930-DE24CFAD9501}"/>
    <cellStyle name="_WC Trend Report - 2005 to 2010_new_Quarterly Industry Volume - Corp Follow up Feb 19th_Cost out Update" xfId="28321" xr:uid="{DAEDDB79-0AFA-4B0D-9045-2F5A563AF31B}"/>
    <cellStyle name="_WC Trend Report - 2005 to 2010_new_Quarterly Industry Volume - Corp Follow up Feb 19th_EBIT OCF Ranges" xfId="28322" xr:uid="{4F8C94FC-4F08-4907-96C6-77D264052249}"/>
    <cellStyle name="_WC Trend Report - 2005 to 2010_new_Quarterly Industry Volume - Corp Follow up Feb 19th_OCFAnalysis" xfId="28323" xr:uid="{A365E4E3-9DC0-4049-96D1-936D13EEB16C}"/>
    <cellStyle name="_WC Trend Report - 2005 to 2010_new_Quarterly Industry Volume - Corp Follow up Feb 19th_OCFAnalysis_Cost out Update" xfId="28324" xr:uid="{9868C10F-5674-4646-9848-8BE1C7A638A3}"/>
    <cellStyle name="_WC Trend Report - 2005 to 2010_new_Quarterly Industry Volume - Corp Follow up Feb 19th_OCFAnalysis_EBIT OCF Ranges" xfId="28325" xr:uid="{ECB82CCD-800C-49A8-BEF7-FC5C522C0839}"/>
    <cellStyle name="_WC Trend Report - 2005 to 2010_new_Quarterly Industry Volume - Corp Follow up Feb 19th_OCFAnalysis_Working Capital Graph" xfId="28326" xr:uid="{7B74E5A7-A7E8-48BB-9C2A-6AABEEDAA1A8}"/>
    <cellStyle name="_WC Trend Report - 2005 to 2010_new_Quarterly Industry Volume - Corp Follow up Feb 19th_Working Capital Graph" xfId="28327" xr:uid="{ED8FA6F1-B114-46C8-85A8-522C41261F81}"/>
    <cellStyle name="_WC Trend Report - 2005 to 2010_new_SBU_GLOBAL_NGT" xfId="28328" xr:uid="{E3588A90-C98D-4B43-85FA-5B214487C28C}"/>
    <cellStyle name="_WC Trend Report - 2005 to 2010_new_SBU_GLOBAL_NGT 2" xfId="28329" xr:uid="{712C9F38-D186-4F3A-B94A-6BEABDAC1CD1}"/>
    <cellStyle name="_WC Trend Report - 2005 to 2010_new_SBU_GLOBAL_NGT_Cost out Update" xfId="28330" xr:uid="{6B550DDD-A61A-492A-A39A-5C61863CE232}"/>
    <cellStyle name="_WC Trend Report - 2005 to 2010_new_SBU_GLOBAL_NGT_EBIT OCF Ranges" xfId="28331" xr:uid="{D234DF24-D675-422A-AC4D-31C5EE31CDF0}"/>
    <cellStyle name="_WC Trend Report - 2005 to 2010_new_SBU_GLOBAL_NGT_Working Capital Graph" xfId="28332" xr:uid="{CE42A7E0-7D70-403E-AA99-DE0F9DB5EEC5}"/>
    <cellStyle name="_WC Trend Report - 2005 to 2010_new_WC Nov Rev Template_AsiaPac 01 11 07" xfId="28333" xr:uid="{72D49822-BE1D-404D-9818-BE5FC8316A92}"/>
    <cellStyle name="_WC Trend Report - 2005 to 2010_new_WC Nov Rev Template_AsiaPac 01 11 07_Cost out Update" xfId="28334" xr:uid="{99B306AB-862F-4E49-8191-F848D71D8506}"/>
    <cellStyle name="_WC Trend Report - 2005 to 2010_new_WC Nov Rev Template_AsiaPac 01 11 07_EBIT OCF Ranges" xfId="28335" xr:uid="{DA0179BE-2DB8-4E9B-93D2-CB3E3E671CC1}"/>
    <cellStyle name="_WC Trend Report - 2005 to 2010_new_WC Nov Rev Template_AsiaPac 01 11 07_Working Capital Graph" xfId="28336" xr:uid="{A397CB64-9CD9-4B83-81A3-7D41A55124A9}"/>
    <cellStyle name="_WC Trend Report - 2005 to 2010_new_WC Nov Rev Template_AsiaPac 31 10 07" xfId="28337" xr:uid="{A3161B7A-48C6-491B-BCED-64CAB3613DDD}"/>
    <cellStyle name="_WC Trend Report - 2005 to 2010_new_WC Nov Rev Template_AsiaPac 31 10 07_Cost out Update" xfId="28338" xr:uid="{57B02438-87D2-40E1-8FDD-11B79A82B3B6}"/>
    <cellStyle name="_WC Trend Report - 2005 to 2010_new_WC Nov Rev Template_AsiaPac 31 10 07_EBIT OCF Ranges" xfId="28339" xr:uid="{1DC4B323-35FB-44D1-895E-8CAF367EFE45}"/>
    <cellStyle name="_WC Trend Report - 2005 to 2010_new_WC Nov Rev Template_AsiaPac 31 10 07_Working Capital Graph" xfId="28340" xr:uid="{A48409C5-8CD6-4B36-9AD7-2418E47FEDC8}"/>
    <cellStyle name="_WC Trend Report - 2005 to 2010_new_WC rev Template1.1" xfId="28341" xr:uid="{8A5BF21F-BF93-40F0-9624-5A32608E9986}"/>
    <cellStyle name="_WC Trend Report - 2005 to 2010_new_WC rev Template1.1 2" xfId="28342" xr:uid="{2144FF7A-9D06-427B-947E-A5568B2B1C72}"/>
    <cellStyle name="_WC Trend Report - 2005 to 2010_new_WC rev Template1.1_Cash Capex 10+2" xfId="28343" xr:uid="{4FB1D2CE-F3EC-4FCB-BF6F-3836EEDF50E8}"/>
    <cellStyle name="_WC Trend Report - 2005 to 2010_new_WC rev Template1.1_Cash Capex 10+2_Cost out Update" xfId="28344" xr:uid="{4491C2AB-BDBF-4062-AF59-85832E620755}"/>
    <cellStyle name="_WC Trend Report - 2005 to 2010_new_WC rev Template1.1_Cash Capex 10+2_EBIT OCF Ranges" xfId="28345" xr:uid="{ECD427D0-7091-465F-B444-EB2D364DC3EC}"/>
    <cellStyle name="_WC Trend Report - 2005 to 2010_new_WC rev Template1.1_Cash Capex 10+2_Working Capital Graph" xfId="28346" xr:uid="{96DC00D4-1DDA-4000-B661-F9156720A41B}"/>
    <cellStyle name="_WC Trend Report - 2005 to 2010_new_WC rev Template1.1_Cost out Update" xfId="28347" xr:uid="{27E8A73A-393B-4CA9-A724-F6881E3853B7}"/>
    <cellStyle name="_WC Trend Report - 2005 to 2010_new_WC rev Template1.1_EBIT OCF Ranges" xfId="28348" xr:uid="{2500D3C7-254D-4ED8-8045-98B400AE6BBA}"/>
    <cellStyle name="_WC Trend Report - 2005 to 2010_new_WC rev Template1.1_Global Operations" xfId="28349" xr:uid="{930F938E-6A88-4F02-89FF-8055031E2004}"/>
    <cellStyle name="_WC Trend Report - 2005 to 2010_new_WC rev Template1.1_Global Operations 2" xfId="28350" xr:uid="{914D633A-ABCA-49F5-87B0-A2E3E1EF699B}"/>
    <cellStyle name="_WC Trend Report - 2005 to 2010_new_WC rev Template1.1_NA" xfId="28351" xr:uid="{B9018E84-0971-4301-8578-291EB7F8BF6C}"/>
    <cellStyle name="_WC Trend Report - 2005 to 2010_new_WC rev Template1.1_NA 2" xfId="28352" xr:uid="{33F5BD2A-8E05-4472-9EF2-5074FEC4E8E8}"/>
    <cellStyle name="_WC Trend Report - 2005 to 2010_new_WC rev Template1.1_NA_1" xfId="28353" xr:uid="{EA3C72CE-6120-4C07-9088-F6CDA03467FB}"/>
    <cellStyle name="_WC Trend Report - 2005 to 2010_new_WC rev Template1.1_NA_1 2" xfId="28354" xr:uid="{C5C0B320-1C03-481E-AE9B-76C155ED00CB}"/>
    <cellStyle name="_WC Trend Report - 2005 to 2010_new_WC rev Template1.1_OCFAnalysis" xfId="28355" xr:uid="{CEB1712F-C700-4BA2-A2E7-DD5C93CCE749}"/>
    <cellStyle name="_WC Trend Report - 2005 to 2010_new_WC rev Template1.1_OCFAnalysis_Cost out Update" xfId="28356" xr:uid="{03EA63BC-432E-45AB-BC7C-8E15E351E7BE}"/>
    <cellStyle name="_WC Trend Report - 2005 to 2010_new_WC rev Template1.1_OCFAnalysis_EBIT OCF Ranges" xfId="28357" xr:uid="{362A6F05-5756-44FB-99EC-869F57C9893D}"/>
    <cellStyle name="_WC Trend Report - 2005 to 2010_new_WC rev Template1.1_OCFAnalysis_Working Capital Graph" xfId="28358" xr:uid="{2D7C7E16-EDB3-4BCC-B0AB-6BD7677FC440}"/>
    <cellStyle name="_WC Trend Report - 2005 to 2010_new_WC rev Template1.1_Quarterly Industry Volume - Corp Follow up Feb 19th" xfId="28359" xr:uid="{BF2A3FF8-28F8-4B7A-80A8-A62139945087}"/>
    <cellStyle name="_WC Trend Report - 2005 to 2010_new_WC rev Template1.1_Quarterly Industry Volume - Corp Follow up Feb 19th 2" xfId="28360" xr:uid="{42ABAD3F-C96E-4986-8B58-E29F3235CBAD}"/>
    <cellStyle name="_WC Trend Report - 2005 to 2010_new_WC rev Template1.1_Quarterly Industry Volume - Corp Follow up Feb 19th_Cost out Update" xfId="28361" xr:uid="{410381F9-FC40-446B-9DD1-E72F9BB159B4}"/>
    <cellStyle name="_WC Trend Report - 2005 to 2010_new_WC rev Template1.1_Quarterly Industry Volume - Corp Follow up Feb 19th_EBIT OCF Ranges" xfId="28362" xr:uid="{04392744-2EFF-4F42-88A3-9461372A7F83}"/>
    <cellStyle name="_WC Trend Report - 2005 to 2010_new_WC rev Template1.1_Quarterly Industry Volume - Corp Follow up Feb 19th_OCFAnalysis" xfId="28363" xr:uid="{3DE25EFC-EDFF-48C1-ABF3-6BEBF79AE31D}"/>
    <cellStyle name="_WC Trend Report - 2005 to 2010_new_WC rev Template1.1_Quarterly Industry Volume - Corp Follow up Feb 19th_OCFAnalysis_Cost out Update" xfId="28364" xr:uid="{7DAE7960-1536-4AAD-8658-805E5F86DA38}"/>
    <cellStyle name="_WC Trend Report - 2005 to 2010_new_WC rev Template1.1_Quarterly Industry Volume - Corp Follow up Feb 19th_OCFAnalysis_EBIT OCF Ranges" xfId="28365" xr:uid="{30E7D630-BB72-4E20-AD96-1017310D082B}"/>
    <cellStyle name="_WC Trend Report - 2005 to 2010_new_WC rev Template1.1_Quarterly Industry Volume - Corp Follow up Feb 19th_OCFAnalysis_Working Capital Graph" xfId="28366" xr:uid="{345C142E-9B49-4182-9C56-7FCABE616141}"/>
    <cellStyle name="_WC Trend Report - 2005 to 2010_new_WC rev Template1.1_Quarterly Industry Volume - Corp Follow up Feb 19th_Working Capital Graph" xfId="28367" xr:uid="{9CD97974-6053-472D-B44D-DEE807090658}"/>
    <cellStyle name="_WC Trend Report - 2005 to 2010_new_WC rev Template1.1_SBU_GLOBAL_NGT" xfId="28368" xr:uid="{E9EF76FE-4C60-4C3D-9FFB-358552B5A88C}"/>
    <cellStyle name="_WC Trend Report - 2005 to 2010_new_WC rev Template1.1_SBU_GLOBAL_NGT 2" xfId="28369" xr:uid="{72E28887-7887-45F9-8B41-6747C206D116}"/>
    <cellStyle name="_WC Trend Report - 2005 to 2010_new_WC rev Template1.1_SBU_GLOBAL_NGT_Cost out Update" xfId="28370" xr:uid="{17A626FB-E695-4ED1-8D5F-843C8C685EF9}"/>
    <cellStyle name="_WC Trend Report - 2005 to 2010_new_WC rev Template1.1_SBU_GLOBAL_NGT_EBIT OCF Ranges" xfId="28371" xr:uid="{8F1D5D2C-F2C2-4A3E-8364-C3419CAAD1E2}"/>
    <cellStyle name="_WC Trend Report - 2005 to 2010_new_WC rev Template1.1_SBU_GLOBAL_NGT_Working Capital Graph" xfId="28372" xr:uid="{39CE3308-BF30-45BB-97AB-A9C13F787BB0}"/>
    <cellStyle name="_WC Trend Report - 2005 to 2010_new_WC rev Template1.1_Working Capital Graph" xfId="28373" xr:uid="{F26D1AF9-F1BC-4AA6-BCD0-18A8F19AD38F}"/>
    <cellStyle name="_WC Trend Report - 2005 to 2010_new_WC_MBOM Template_AP" xfId="28374" xr:uid="{92B64AF3-EBAA-4280-A705-49A737F5C1FB}"/>
    <cellStyle name="_WC Trend Report - 2005 to 2010_new_WC_MBOM Template_AP 2" xfId="28375" xr:uid="{A7548DE7-A18A-4A98-A0C7-1F8DD6841D53}"/>
    <cellStyle name="_WC Trend Report - 2005 to 2010_new_WC_MBOM Template_AP_Cash Capex 10+2" xfId="28376" xr:uid="{B004B2D0-B439-4641-AA73-0C08E63CCB96}"/>
    <cellStyle name="_WC Trend Report - 2005 to 2010_new_WC_MBOM Template_AP_Cash Capex 10+2_Cost out Update" xfId="28377" xr:uid="{773C9A16-6794-4A3F-8A36-26557309160E}"/>
    <cellStyle name="_WC Trend Report - 2005 to 2010_new_WC_MBOM Template_AP_Cash Capex 10+2_EBIT OCF Ranges" xfId="28378" xr:uid="{EEBCFC8B-E83A-48A5-91C8-2FEB99963E4E}"/>
    <cellStyle name="_WC Trend Report - 2005 to 2010_new_WC_MBOM Template_AP_Cash Capex 10+2_Working Capital Graph" xfId="28379" xr:uid="{0BEE8617-C95E-455F-BEC0-DCB130A6A405}"/>
    <cellStyle name="_WC Trend Report - 2005 to 2010_new_WC_MBOM Template_AP_Cost out Update" xfId="28380" xr:uid="{E6DE5DD0-08E4-40DA-95A2-D8593ACE404D}"/>
    <cellStyle name="_WC Trend Report - 2005 to 2010_new_WC_MBOM Template_AP_EBIT OCF Ranges" xfId="28381" xr:uid="{BF4989D2-4755-4634-AD8E-03951821088D}"/>
    <cellStyle name="_WC Trend Report - 2005 to 2010_new_WC_MBOM Template_AP_Global Operations" xfId="28382" xr:uid="{7600D979-FAB7-4D53-9AA1-5E171E49D909}"/>
    <cellStyle name="_WC Trend Report - 2005 to 2010_new_WC_MBOM Template_AP_Global Operations 2" xfId="28383" xr:uid="{E90CE0BF-1348-49DF-A915-4AC34A470670}"/>
    <cellStyle name="_WC Trend Report - 2005 to 2010_new_WC_MBOM Template_AP_NA" xfId="28384" xr:uid="{408411C6-09FC-49BE-8D77-B5119571AB1D}"/>
    <cellStyle name="_WC Trend Report - 2005 to 2010_new_WC_MBOM Template_AP_NA 2" xfId="28385" xr:uid="{D3D31260-5FC2-4AB0-9670-2AC8A02F4B70}"/>
    <cellStyle name="_WC Trend Report - 2005 to 2010_new_WC_MBOM Template_AP_NA_1" xfId="28386" xr:uid="{0546DBD3-DD0E-4271-BE63-141D392965C1}"/>
    <cellStyle name="_WC Trend Report - 2005 to 2010_new_WC_MBOM Template_AP_NA_1 2" xfId="28387" xr:uid="{D07F0066-B187-4CB5-8C8D-0F27337A6C36}"/>
    <cellStyle name="_WC Trend Report - 2005 to 2010_new_WC_MBOM Template_AP_OCFAnalysis" xfId="28388" xr:uid="{6BCD07D6-270A-41F4-8A8D-CF954147DF61}"/>
    <cellStyle name="_WC Trend Report - 2005 to 2010_new_WC_MBOM Template_AP_OCFAnalysis_Cost out Update" xfId="28389" xr:uid="{3382DD03-1A15-4918-BD7E-92D48CF10785}"/>
    <cellStyle name="_WC Trend Report - 2005 to 2010_new_WC_MBOM Template_AP_OCFAnalysis_EBIT OCF Ranges" xfId="28390" xr:uid="{16154111-30B3-4506-8F1F-6B0F67C94629}"/>
    <cellStyle name="_WC Trend Report - 2005 to 2010_new_WC_MBOM Template_AP_OCFAnalysis_Working Capital Graph" xfId="28391" xr:uid="{CF0DB87F-888E-4C98-B435-FA409F0DDA41}"/>
    <cellStyle name="_WC Trend Report - 2005 to 2010_new_WC_MBOM Template_AP_Quarterly Industry Volume - Corp Follow up Feb 19th" xfId="28392" xr:uid="{5690AF30-811A-418B-9B0F-FD13ECBD87D9}"/>
    <cellStyle name="_WC Trend Report - 2005 to 2010_new_WC_MBOM Template_AP_Quarterly Industry Volume - Corp Follow up Feb 19th 2" xfId="28393" xr:uid="{D9E47C40-FF31-4B69-83C8-E237BCA78801}"/>
    <cellStyle name="_WC Trend Report - 2005 to 2010_new_WC_MBOM Template_AP_Quarterly Industry Volume - Corp Follow up Feb 19th_Cost out Update" xfId="28394" xr:uid="{90CC6E25-7DD6-44F9-A9E8-033FD0123B32}"/>
    <cellStyle name="_WC Trend Report - 2005 to 2010_new_WC_MBOM Template_AP_Quarterly Industry Volume - Corp Follow up Feb 19th_EBIT OCF Ranges" xfId="28395" xr:uid="{47369D5B-03D0-4D01-A15A-0206935D61C2}"/>
    <cellStyle name="_WC Trend Report - 2005 to 2010_new_WC_MBOM Template_AP_Quarterly Industry Volume - Corp Follow up Feb 19th_OCFAnalysis" xfId="28396" xr:uid="{9B4D613B-F5CE-4234-96A3-54896EEFB285}"/>
    <cellStyle name="_WC Trend Report - 2005 to 2010_new_WC_MBOM Template_AP_Quarterly Industry Volume - Corp Follow up Feb 19th_OCFAnalysis_Cost out Update" xfId="28397" xr:uid="{B21E6966-D327-45FF-8047-AEBE178D2D2B}"/>
    <cellStyle name="_WC Trend Report - 2005 to 2010_new_WC_MBOM Template_AP_Quarterly Industry Volume - Corp Follow up Feb 19th_OCFAnalysis_EBIT OCF Ranges" xfId="28398" xr:uid="{76EA82E8-977E-4F97-9C72-8CD7820ADFC3}"/>
    <cellStyle name="_WC Trend Report - 2005 to 2010_new_WC_MBOM Template_AP_Quarterly Industry Volume - Corp Follow up Feb 19th_OCFAnalysis_Working Capital Graph" xfId="28399" xr:uid="{7D68AF58-EB10-42DF-8B0F-2D40B91149C4}"/>
    <cellStyle name="_WC Trend Report - 2005 to 2010_new_WC_MBOM Template_AP_Quarterly Industry Volume - Corp Follow up Feb 19th_Working Capital Graph" xfId="28400" xr:uid="{DCFFA5EE-D917-4279-838B-A54127F88A54}"/>
    <cellStyle name="_WC Trend Report - 2005 to 2010_new_WC_MBOM Template_AP_SBU_GLOBAL_NGT" xfId="28401" xr:uid="{3168EDD6-D286-41D5-B771-AB794A260CDB}"/>
    <cellStyle name="_WC Trend Report - 2005 to 2010_new_WC_MBOM Template_AP_SBU_GLOBAL_NGT 2" xfId="28402" xr:uid="{EDA8F101-6B29-48A0-BAED-0EA9CB0BF69A}"/>
    <cellStyle name="_WC Trend Report - 2005 to 2010_new_WC_MBOM Template_AP_SBU_GLOBAL_NGT_Cost out Update" xfId="28403" xr:uid="{76D492A2-B1E0-46A0-BCDF-D90C365CAC5A}"/>
    <cellStyle name="_WC Trend Report - 2005 to 2010_new_WC_MBOM Template_AP_SBU_GLOBAL_NGT_EBIT OCF Ranges" xfId="28404" xr:uid="{A714FAC2-4214-44D6-AC63-35635A25A67E}"/>
    <cellStyle name="_WC Trend Report - 2005 to 2010_new_WC_MBOM Template_AP_SBU_GLOBAL_NGT_Working Capital Graph" xfId="28405" xr:uid="{316C79DF-66A1-4C3A-ABF7-EEC3E6B4885C}"/>
    <cellStyle name="_WC Trend Report - 2005 to 2010_new_WC_MBOM Template_AP_Working Capital Graph" xfId="28406" xr:uid="{0BAD015F-AC95-4F96-B258-0F96A1B1A858}"/>
    <cellStyle name="_WC Trend Report - 2005 to 2010_new_Workfile_Working Capital Days Calc_011008" xfId="12962" xr:uid="{9DB8D5CA-A360-47CC-A6D9-E03E33346792}"/>
    <cellStyle name="_WC Trend Report - 2005 to 2010_new_Workfile_Working Capital Days Calc_011008_Cost out Update" xfId="28407" xr:uid="{3A77D926-12F6-40E7-8C0B-6F983A14B520}"/>
    <cellStyle name="_WC Trend Report - 2005 to 2010_new_Workfile_Working Capital Days Calc_011008_EBIT OCF Ranges" xfId="28408" xr:uid="{8EF732C6-E7A8-4EA2-BA8B-5499526A6438}"/>
    <cellStyle name="_WC Trend Report - 2005 to 2010_new_Workfile_Working Capital Days Calc_011008_Working Capital Graph" xfId="28409" xr:uid="{1004481C-9A79-4BD0-BAF2-585530CBB4D0}"/>
    <cellStyle name="_WC Trend Report - 2005 to 2010_new_Working Capital Graph" xfId="28410" xr:uid="{8DAD9113-1BFB-4A4F-90CB-41639D6B8CA0}"/>
    <cellStyle name="_WC Trend Report - 2005 to 2010_OCFAnalysis" xfId="28411" xr:uid="{6A18B8D1-5F60-4A8D-B71C-744112C69F84}"/>
    <cellStyle name="_WC Trend Report - 2005 to 2010_OCFAnalysis_Cost out Update" xfId="28412" xr:uid="{C7E31059-A4F8-4A93-8552-65CFC93A46C4}"/>
    <cellStyle name="_WC Trend Report - 2005 to 2010_OCFAnalysis_EBIT OCF Ranges" xfId="28413" xr:uid="{B1194C8D-6943-48D7-8DB3-F6C77741D65B}"/>
    <cellStyle name="_WC Trend Report - 2005 to 2010_OCFAnalysis_Working Capital Graph" xfId="28414" xr:uid="{A907C25F-C132-412F-A358-94409C3AB435}"/>
    <cellStyle name="_WC Trend Report - 2005 to 2010_Quarterly Industry Volume - Corp Follow up Feb 19th" xfId="28415" xr:uid="{7DA4B465-3BA2-491D-B84C-6947CC14AB2F}"/>
    <cellStyle name="_WC Trend Report - 2005 to 2010_Quarterly Industry Volume - Corp Follow up Feb 19th 2" xfId="28416" xr:uid="{F95DC317-FDEA-4C2B-B3E1-9EC3CBA2603F}"/>
    <cellStyle name="_WC Trend Report - 2005 to 2010_Quarterly Industry Volume - Corp Follow up Feb 19th_Cost out Update" xfId="28417" xr:uid="{BE4DD9D1-50FC-4576-AD53-5687B9C3FCBB}"/>
    <cellStyle name="_WC Trend Report - 2005 to 2010_Quarterly Industry Volume - Corp Follow up Feb 19th_EBIT OCF Ranges" xfId="28418" xr:uid="{E35F440F-E084-4D00-929D-847CA88D7AED}"/>
    <cellStyle name="_WC Trend Report - 2005 to 2010_Quarterly Industry Volume - Corp Follow up Feb 19th_OCFAnalysis" xfId="28419" xr:uid="{AAB05FBB-CF16-4961-B2E9-470F4B017FF2}"/>
    <cellStyle name="_WC Trend Report - 2005 to 2010_Quarterly Industry Volume - Corp Follow up Feb 19th_OCFAnalysis_Cost out Update" xfId="28420" xr:uid="{4D1CC877-C1F1-4769-A8F8-46BC85F810AE}"/>
    <cellStyle name="_WC Trend Report - 2005 to 2010_Quarterly Industry Volume - Corp Follow up Feb 19th_OCFAnalysis_EBIT OCF Ranges" xfId="28421" xr:uid="{9ECEFA36-D065-48A7-8933-B6A06B1F84B7}"/>
    <cellStyle name="_WC Trend Report - 2005 to 2010_Quarterly Industry Volume - Corp Follow up Feb 19th_OCFAnalysis_Working Capital Graph" xfId="28422" xr:uid="{5182368B-6D06-4C07-B523-0B01B1F166C3}"/>
    <cellStyle name="_WC Trend Report - 2005 to 2010_Quarterly Industry Volume - Corp Follow up Feb 19th_Working Capital Graph" xfId="28423" xr:uid="{5B845789-29CF-4A3B-9647-7A1856584E54}"/>
    <cellStyle name="_WC Trend Report - 2005 to 2010_SBU_GLOBAL_NGT" xfId="28424" xr:uid="{303F3D77-3188-4775-9D4B-8FB61B4AA430}"/>
    <cellStyle name="_WC Trend Report - 2005 to 2010_SBU_GLOBAL_NGT 2" xfId="28425" xr:uid="{8F2F4D44-A480-48A8-BEFA-E7BB3C291DCD}"/>
    <cellStyle name="_WC Trend Report - 2005 to 2010_SBU_GLOBAL_NGT_Cost out Update" xfId="28426" xr:uid="{06AEA32E-6AB3-4C8D-9CE3-DFAD07369184}"/>
    <cellStyle name="_WC Trend Report - 2005 to 2010_SBU_GLOBAL_NGT_EBIT OCF Ranges" xfId="28427" xr:uid="{B7793DC1-6C9D-4E77-AEBD-22C71A47AB7E}"/>
    <cellStyle name="_WC Trend Report - 2005 to 2010_SBU_GLOBAL_NGT_Working Capital Graph" xfId="28428" xr:uid="{15E79C52-E613-4043-BCE8-68B6EB7BDE13}"/>
    <cellStyle name="_WC Trend Report - 2005 to 2010_WC Nov Rev Template_AsiaPac 01 11 07" xfId="28429" xr:uid="{A92314D1-B86F-4BDC-8BCE-0635AF23D3E0}"/>
    <cellStyle name="_WC Trend Report - 2005 to 2010_WC Nov Rev Template_AsiaPac 01 11 07_Cost out Update" xfId="28430" xr:uid="{3B9A1CB1-5DC5-4CEB-8521-B8F2F16D754A}"/>
    <cellStyle name="_WC Trend Report - 2005 to 2010_WC Nov Rev Template_AsiaPac 01 11 07_EBIT OCF Ranges" xfId="28431" xr:uid="{C99D512F-C6C5-43C4-9A8B-3BC2742F2935}"/>
    <cellStyle name="_WC Trend Report - 2005 to 2010_WC Nov Rev Template_AsiaPac 01 11 07_Working Capital Graph" xfId="28432" xr:uid="{11892CCE-34B3-4B08-8FA9-F12AA10FEDBC}"/>
    <cellStyle name="_WC Trend Report - 2005 to 2010_WC Nov Rev Template_AsiaPac 31 10 07" xfId="28433" xr:uid="{A0FB24AE-3450-496F-A8EE-4B7CA845592F}"/>
    <cellStyle name="_WC Trend Report - 2005 to 2010_WC Nov Rev Template_AsiaPac 31 10 07_Cost out Update" xfId="28434" xr:uid="{5C4BDFF4-832E-47B2-990E-C487F965E57C}"/>
    <cellStyle name="_WC Trend Report - 2005 to 2010_WC Nov Rev Template_AsiaPac 31 10 07_EBIT OCF Ranges" xfId="28435" xr:uid="{F89E416D-5EAB-468F-911A-CD32C28643E1}"/>
    <cellStyle name="_WC Trend Report - 2005 to 2010_WC Nov Rev Template_AsiaPac 31 10 07_Working Capital Graph" xfId="28436" xr:uid="{C93080CB-DEAA-4F90-B497-ABBA8738A04E}"/>
    <cellStyle name="_WC Trend Report - 2005 to 2010_WC rev Template1.1" xfId="28437" xr:uid="{2BD72E56-23B4-48BD-96F2-BCDEFD0B69A1}"/>
    <cellStyle name="_WC Trend Report - 2005 to 2010_WC rev Template1.1 2" xfId="28438" xr:uid="{3DC4D03B-A794-45CD-B1B7-F93E8B7AC771}"/>
    <cellStyle name="_WC Trend Report - 2005 to 2010_WC rev Template1.1_Cash Capex 10+2" xfId="28439" xr:uid="{3FE0E335-ED70-4DE7-A08C-82424FD8E064}"/>
    <cellStyle name="_WC Trend Report - 2005 to 2010_WC rev Template1.1_Cash Capex 10+2_Cost out Update" xfId="28440" xr:uid="{D672614E-245E-4C5C-8342-EEB327888470}"/>
    <cellStyle name="_WC Trend Report - 2005 to 2010_WC rev Template1.1_Cash Capex 10+2_EBIT OCF Ranges" xfId="28441" xr:uid="{C48C846D-431D-423D-9A8A-A5AD1E7B9E15}"/>
    <cellStyle name="_WC Trend Report - 2005 to 2010_WC rev Template1.1_Cash Capex 10+2_Working Capital Graph" xfId="28442" xr:uid="{5FB7D2C5-80FE-4922-8A95-DC3DB16F2F4C}"/>
    <cellStyle name="_WC Trend Report - 2005 to 2010_WC rev Template1.1_Cost out Update" xfId="28443" xr:uid="{BF02D53A-0B30-487B-845B-A0C3A1A8EFBE}"/>
    <cellStyle name="_WC Trend Report - 2005 to 2010_WC rev Template1.1_EBIT OCF Ranges" xfId="28444" xr:uid="{EAA44A11-96E3-4BAD-AC5A-7E27C59E3A64}"/>
    <cellStyle name="_WC Trend Report - 2005 to 2010_WC rev Template1.1_Global Operations" xfId="28445" xr:uid="{FAC050D5-5166-4534-BA88-3B80096E9426}"/>
    <cellStyle name="_WC Trend Report - 2005 to 2010_WC rev Template1.1_Global Operations 2" xfId="28446" xr:uid="{21E20E79-49D3-4B7A-A900-C1D044397421}"/>
    <cellStyle name="_WC Trend Report - 2005 to 2010_WC rev Template1.1_NA" xfId="28447" xr:uid="{340E6E02-A7A8-4F62-8832-32E112C2988F}"/>
    <cellStyle name="_WC Trend Report - 2005 to 2010_WC rev Template1.1_NA 2" xfId="28448" xr:uid="{B68C792A-D166-4614-904C-84AF42F37738}"/>
    <cellStyle name="_WC Trend Report - 2005 to 2010_WC rev Template1.1_NA_1" xfId="28449" xr:uid="{0A0CD2D4-CD8E-4E57-9AE4-552BBE9557CC}"/>
    <cellStyle name="_WC Trend Report - 2005 to 2010_WC rev Template1.1_NA_1 2" xfId="28450" xr:uid="{3535A326-E693-4335-A6F4-C0DBDDC0A9D1}"/>
    <cellStyle name="_WC Trend Report - 2005 to 2010_WC rev Template1.1_OCFAnalysis" xfId="28451" xr:uid="{DDC145EB-1DF7-4B98-9C2C-931EF3B850D5}"/>
    <cellStyle name="_WC Trend Report - 2005 to 2010_WC rev Template1.1_OCFAnalysis_Cost out Update" xfId="28452" xr:uid="{AE1DD9A0-E2BC-43B6-B65C-A6A6561E8456}"/>
    <cellStyle name="_WC Trend Report - 2005 to 2010_WC rev Template1.1_OCFAnalysis_EBIT OCF Ranges" xfId="28453" xr:uid="{2C9630A2-9C3C-46A0-ABE0-033F5D1612A2}"/>
    <cellStyle name="_WC Trend Report - 2005 to 2010_WC rev Template1.1_OCFAnalysis_Working Capital Graph" xfId="28454" xr:uid="{BC4F8905-F894-437A-9391-91B2CC27767D}"/>
    <cellStyle name="_WC Trend Report - 2005 to 2010_WC rev Template1.1_Quarterly Industry Volume - Corp Follow up Feb 19th" xfId="28455" xr:uid="{05B8A6A6-EE1A-4067-9299-6015EBDE0A42}"/>
    <cellStyle name="_WC Trend Report - 2005 to 2010_WC rev Template1.1_Quarterly Industry Volume - Corp Follow up Feb 19th 2" xfId="28456" xr:uid="{56FEED84-CE98-48C3-BC3C-98905744E25A}"/>
    <cellStyle name="_WC Trend Report - 2005 to 2010_WC rev Template1.1_Quarterly Industry Volume - Corp Follow up Feb 19th_Cost out Update" xfId="28457" xr:uid="{29302040-5767-41AA-9481-5AD199D857F3}"/>
    <cellStyle name="_WC Trend Report - 2005 to 2010_WC rev Template1.1_Quarterly Industry Volume - Corp Follow up Feb 19th_EBIT OCF Ranges" xfId="28458" xr:uid="{C05D5466-156D-40DA-ADF6-2097E2BCDD6F}"/>
    <cellStyle name="_WC Trend Report - 2005 to 2010_WC rev Template1.1_Quarterly Industry Volume - Corp Follow up Feb 19th_OCFAnalysis" xfId="28459" xr:uid="{047E80E4-C8D4-45AA-ACF1-921E9753C413}"/>
    <cellStyle name="_WC Trend Report - 2005 to 2010_WC rev Template1.1_Quarterly Industry Volume - Corp Follow up Feb 19th_OCFAnalysis_Cost out Update" xfId="28460" xr:uid="{C460A9F8-5955-4BB4-9E12-7F69BF58A8CD}"/>
    <cellStyle name="_WC Trend Report - 2005 to 2010_WC rev Template1.1_Quarterly Industry Volume - Corp Follow up Feb 19th_OCFAnalysis_EBIT OCF Ranges" xfId="28461" xr:uid="{657FAED7-6D1A-4889-9A95-A64EE544DABD}"/>
    <cellStyle name="_WC Trend Report - 2005 to 2010_WC rev Template1.1_Quarterly Industry Volume - Corp Follow up Feb 19th_OCFAnalysis_Working Capital Graph" xfId="28462" xr:uid="{FA8A3816-8CA9-45BD-BEEE-C05A45316CE3}"/>
    <cellStyle name="_WC Trend Report - 2005 to 2010_WC rev Template1.1_Quarterly Industry Volume - Corp Follow up Feb 19th_Working Capital Graph" xfId="28463" xr:uid="{7AC396CD-8E05-492D-B461-B6E3FCECEEFA}"/>
    <cellStyle name="_WC Trend Report - 2005 to 2010_WC rev Template1.1_SBU_GLOBAL_NGT" xfId="28464" xr:uid="{5BCD72B0-2973-4686-8AD5-73EE08E363BA}"/>
    <cellStyle name="_WC Trend Report - 2005 to 2010_WC rev Template1.1_SBU_GLOBAL_NGT 2" xfId="28465" xr:uid="{9F468EE6-89FF-4386-9732-5860472D00EC}"/>
    <cellStyle name="_WC Trend Report - 2005 to 2010_WC rev Template1.1_SBU_GLOBAL_NGT_Cost out Update" xfId="28466" xr:uid="{D8132FE0-DFE2-4EAE-AB47-9026173E32C7}"/>
    <cellStyle name="_WC Trend Report - 2005 to 2010_WC rev Template1.1_SBU_GLOBAL_NGT_EBIT OCF Ranges" xfId="28467" xr:uid="{EE8EBCFE-0D2A-4F8C-98DB-9238F33B8BE0}"/>
    <cellStyle name="_WC Trend Report - 2005 to 2010_WC rev Template1.1_SBU_GLOBAL_NGT_Working Capital Graph" xfId="28468" xr:uid="{9F4455C4-91E6-497D-A145-DBC8237433C2}"/>
    <cellStyle name="_WC Trend Report - 2005 to 2010_WC rev Template1.1_Working Capital Graph" xfId="28469" xr:uid="{F021BF7A-3E5D-48F7-ACBB-A8BE02588636}"/>
    <cellStyle name="_WC Trend Report - 2005 to 2010_WC_MBOM Template_AP" xfId="28470" xr:uid="{4F1908C2-E79D-4886-B532-826908DA49B0}"/>
    <cellStyle name="_WC Trend Report - 2005 to 2010_WC_MBOM Template_AP 2" xfId="28471" xr:uid="{77C053A1-65EA-453D-8E92-A6A42B56078D}"/>
    <cellStyle name="_WC Trend Report - 2005 to 2010_WC_MBOM Template_AP_Cash Capex 10+2" xfId="28472" xr:uid="{53F32270-345F-417B-BDED-F99499825A57}"/>
    <cellStyle name="_WC Trend Report - 2005 to 2010_WC_MBOM Template_AP_Cash Capex 10+2_Cost out Update" xfId="28473" xr:uid="{B291773A-4357-4A80-9571-554FC6736954}"/>
    <cellStyle name="_WC Trend Report - 2005 to 2010_WC_MBOM Template_AP_Cash Capex 10+2_EBIT OCF Ranges" xfId="28474" xr:uid="{B44A37EC-F533-4FA5-8C56-53FCEB9943CD}"/>
    <cellStyle name="_WC Trend Report - 2005 to 2010_WC_MBOM Template_AP_Cash Capex 10+2_Working Capital Graph" xfId="28475" xr:uid="{CDCF2AB0-5EC0-4282-8635-B7F5B1FE63B8}"/>
    <cellStyle name="_WC Trend Report - 2005 to 2010_WC_MBOM Template_AP_Cost out Update" xfId="28476" xr:uid="{67ECBB27-3DE2-497C-B843-313AFFC1CE6C}"/>
    <cellStyle name="_WC Trend Report - 2005 to 2010_WC_MBOM Template_AP_EBIT OCF Ranges" xfId="28477" xr:uid="{C4F000DF-46BC-4860-8C7E-3C3154DD1F77}"/>
    <cellStyle name="_WC Trend Report - 2005 to 2010_WC_MBOM Template_AP_Global Operations" xfId="28478" xr:uid="{2C303A33-16E8-4F04-866B-CA5F65A2DFB0}"/>
    <cellStyle name="_WC Trend Report - 2005 to 2010_WC_MBOM Template_AP_Global Operations 2" xfId="28479" xr:uid="{536C102D-992B-4DE0-BFE9-C6DE2D5794EF}"/>
    <cellStyle name="_WC Trend Report - 2005 to 2010_WC_MBOM Template_AP_NA" xfId="28480" xr:uid="{51CF2B18-F800-4355-BDC1-A024E804C136}"/>
    <cellStyle name="_WC Trend Report - 2005 to 2010_WC_MBOM Template_AP_NA 2" xfId="28481" xr:uid="{8C320F3E-A299-4797-9A33-9302D296B968}"/>
    <cellStyle name="_WC Trend Report - 2005 to 2010_WC_MBOM Template_AP_NA_1" xfId="28482" xr:uid="{C1D5E40D-6E4D-4DE5-BA83-5A24B3E8783C}"/>
    <cellStyle name="_WC Trend Report - 2005 to 2010_WC_MBOM Template_AP_NA_1 2" xfId="28483" xr:uid="{9965C7DD-8D21-49FD-A728-3AEE1880D940}"/>
    <cellStyle name="_WC Trend Report - 2005 to 2010_WC_MBOM Template_AP_OCFAnalysis" xfId="28484" xr:uid="{6DCB1ACB-AFB6-4F6E-B01E-1DD068A40593}"/>
    <cellStyle name="_WC Trend Report - 2005 to 2010_WC_MBOM Template_AP_OCFAnalysis_Cost out Update" xfId="28485" xr:uid="{7DD11CAE-9FF6-4E64-A609-914801CF3C5E}"/>
    <cellStyle name="_WC Trend Report - 2005 to 2010_WC_MBOM Template_AP_OCFAnalysis_EBIT OCF Ranges" xfId="28486" xr:uid="{EF821507-BD61-4FA5-9FDE-333A62AA84EB}"/>
    <cellStyle name="_WC Trend Report - 2005 to 2010_WC_MBOM Template_AP_OCFAnalysis_Working Capital Graph" xfId="28487" xr:uid="{869DE525-FB24-42DB-9B01-134348C99402}"/>
    <cellStyle name="_WC Trend Report - 2005 to 2010_WC_MBOM Template_AP_Quarterly Industry Volume - Corp Follow up Feb 19th" xfId="28488" xr:uid="{F3005DB9-8079-4F4E-A3FC-59417ECFA2CD}"/>
    <cellStyle name="_WC Trend Report - 2005 to 2010_WC_MBOM Template_AP_Quarterly Industry Volume - Corp Follow up Feb 19th 2" xfId="28489" xr:uid="{FF66DF01-A6CC-4E29-A7B8-850A545923A3}"/>
    <cellStyle name="_WC Trend Report - 2005 to 2010_WC_MBOM Template_AP_Quarterly Industry Volume - Corp Follow up Feb 19th_Cost out Update" xfId="28490" xr:uid="{9D3F2961-4DBB-4D59-BDD1-A7F5F9DEDA19}"/>
    <cellStyle name="_WC Trend Report - 2005 to 2010_WC_MBOM Template_AP_Quarterly Industry Volume - Corp Follow up Feb 19th_EBIT OCF Ranges" xfId="28491" xr:uid="{21F01A8A-940A-4319-8D85-E3C42C2C5348}"/>
    <cellStyle name="_WC Trend Report - 2005 to 2010_WC_MBOM Template_AP_Quarterly Industry Volume - Corp Follow up Feb 19th_OCFAnalysis" xfId="28492" xr:uid="{E6623F66-228D-4ABA-9D79-21E7074944C7}"/>
    <cellStyle name="_WC Trend Report - 2005 to 2010_WC_MBOM Template_AP_Quarterly Industry Volume - Corp Follow up Feb 19th_OCFAnalysis_Cost out Update" xfId="28493" xr:uid="{3C55B35C-1D65-488C-975B-C17F4E332312}"/>
    <cellStyle name="_WC Trend Report - 2005 to 2010_WC_MBOM Template_AP_Quarterly Industry Volume - Corp Follow up Feb 19th_OCFAnalysis_EBIT OCF Ranges" xfId="28494" xr:uid="{0BA6888D-69AB-47A4-B796-35ED08E3A716}"/>
    <cellStyle name="_WC Trend Report - 2005 to 2010_WC_MBOM Template_AP_Quarterly Industry Volume - Corp Follow up Feb 19th_OCFAnalysis_Working Capital Graph" xfId="28495" xr:uid="{01CFEDE5-2C04-4F05-A86F-61003D4EEB2C}"/>
    <cellStyle name="_WC Trend Report - 2005 to 2010_WC_MBOM Template_AP_Quarterly Industry Volume - Corp Follow up Feb 19th_Working Capital Graph" xfId="28496" xr:uid="{43F0CC06-2F97-4FE6-A397-C8C4C8E0DA40}"/>
    <cellStyle name="_WC Trend Report - 2005 to 2010_WC_MBOM Template_AP_SBU_GLOBAL_NGT" xfId="28497" xr:uid="{F3478400-614E-43DD-9814-202974806F81}"/>
    <cellStyle name="_WC Trend Report - 2005 to 2010_WC_MBOM Template_AP_SBU_GLOBAL_NGT 2" xfId="28498" xr:uid="{0C80ED1E-B25F-407F-80DD-6B0C9AB06111}"/>
    <cellStyle name="_WC Trend Report - 2005 to 2010_WC_MBOM Template_AP_SBU_GLOBAL_NGT_Cost out Update" xfId="28499" xr:uid="{9D67AFCD-34AE-4383-95D6-23B336CB69EE}"/>
    <cellStyle name="_WC Trend Report - 2005 to 2010_WC_MBOM Template_AP_SBU_GLOBAL_NGT_EBIT OCF Ranges" xfId="28500" xr:uid="{B996D2FA-B96A-4945-9FC4-D67A9976DF5E}"/>
    <cellStyle name="_WC Trend Report - 2005 to 2010_WC_MBOM Template_AP_SBU_GLOBAL_NGT_Working Capital Graph" xfId="28501" xr:uid="{3C7301D3-214A-44ED-937E-B7500DEA9D0F}"/>
    <cellStyle name="_WC Trend Report - 2005 to 2010_WC_MBOM Template_AP_Working Capital Graph" xfId="28502" xr:uid="{9D15FD91-4665-491C-9389-DCF2B7E4B5CA}"/>
    <cellStyle name="_WC Trend Report - 2005 to 2010_Workfile_Working Capital Days Calc_011008" xfId="12963" xr:uid="{E393C160-59F5-4BEC-BE60-673A1ACC9D13}"/>
    <cellStyle name="_WC Trend Report - 2005 to 2010_Workfile_Working Capital Days Calc_011008_Cost out Update" xfId="28503" xr:uid="{04FC281B-E1BC-42A7-A0B6-E7D06C939F3A}"/>
    <cellStyle name="_WC Trend Report - 2005 to 2010_Workfile_Working Capital Days Calc_011008_EBIT OCF Ranges" xfId="28504" xr:uid="{49852896-4DE8-4104-BB00-1E25505255F2}"/>
    <cellStyle name="_WC Trend Report - 2005 to 2010_Workfile_Working Capital Days Calc_011008_Working Capital Graph" xfId="28505" xr:uid="{5BAB79D4-E932-4A41-9064-1D2BBF459CD9}"/>
    <cellStyle name="_WC Trend Report - 2005 to 2010_Working Capital Graph" xfId="28506" xr:uid="{AE776CDA-941F-472F-B4D8-923F5260F7D1}"/>
    <cellStyle name="_WC_MBOM Template_AP" xfId="28507" xr:uid="{56A31F7B-A90A-4C71-A0AB-DA7CEBC0F1F6}"/>
    <cellStyle name="_WC_MBOM Template_AP 2" xfId="28508" xr:uid="{6A8569EF-D8EE-478B-93EA-FEE49F25A748}"/>
    <cellStyle name="_WC_MBOM Template_AP_Cash Capex 10+2" xfId="28509" xr:uid="{EA859413-9B52-4E10-AD3A-D591DC20125D}"/>
    <cellStyle name="_WC_MBOM Template_AP_Cash Capex 10+2_Cost out Update" xfId="28510" xr:uid="{CD4A43E1-ACD8-4056-A4CB-FF03181635B1}"/>
    <cellStyle name="_WC_MBOM Template_AP_Cash Capex 10+2_EBIT OCF Ranges" xfId="28511" xr:uid="{A00C6EC7-BBB1-4D1A-9E7A-CA5F6B4BD771}"/>
    <cellStyle name="_WC_MBOM Template_AP_Cash Capex 10+2_Working Capital Graph" xfId="28512" xr:uid="{F7F037AC-C104-4FD8-AFB7-33E5224E636B}"/>
    <cellStyle name="_WC_MBOM Template_AP_Cost out Update" xfId="28513" xr:uid="{68EDFBD8-E5F7-4FD7-A7D3-BEA00CFB6B6C}"/>
    <cellStyle name="_WC_MBOM Template_AP_EBIT OCF Ranges" xfId="28514" xr:uid="{D0D66FB6-4157-4C58-9FE3-F0D8C1A086D5}"/>
    <cellStyle name="_WC_MBOM Template_AP_Global Operations" xfId="28515" xr:uid="{70E9C1D6-9A7E-46F9-9D76-163DEF3E5CD4}"/>
    <cellStyle name="_WC_MBOM Template_AP_Global Operations 2" xfId="28516" xr:uid="{D35C5190-CE31-4F7C-A8E6-EEEB6BDE2948}"/>
    <cellStyle name="_WC_MBOM Template_AP_NA" xfId="28517" xr:uid="{1DF3204F-5E3C-4075-8C34-A57088CD8669}"/>
    <cellStyle name="_WC_MBOM Template_AP_NA 2" xfId="28518" xr:uid="{67220D79-AB11-4729-983A-3D17DAE55B4F}"/>
    <cellStyle name="_WC_MBOM Template_AP_NA_1" xfId="28519" xr:uid="{8A85EC26-3BB7-468C-A442-65E4BAA7F680}"/>
    <cellStyle name="_WC_MBOM Template_AP_NA_1 2" xfId="28520" xr:uid="{BAEBE993-2863-4CA4-A055-C922555DAD01}"/>
    <cellStyle name="_WC_MBOM Template_AP_OCFAnalysis" xfId="28521" xr:uid="{2D5A1AEF-EB8D-4F28-9FA6-BF3FB5EA909D}"/>
    <cellStyle name="_WC_MBOM Template_AP_OCFAnalysis_Cost out Update" xfId="28522" xr:uid="{188DAF3E-1323-4FBC-A619-E4FCD8259DF9}"/>
    <cellStyle name="_WC_MBOM Template_AP_OCFAnalysis_EBIT OCF Ranges" xfId="28523" xr:uid="{44492201-BD38-47EE-BA78-6E18D7C32A19}"/>
    <cellStyle name="_WC_MBOM Template_AP_OCFAnalysis_Working Capital Graph" xfId="28524" xr:uid="{5B383BA2-F483-42E6-859C-5B43B603DC7F}"/>
    <cellStyle name="_WC_MBOM Template_AP_Quarterly Industry Volume - Corp Follow up Feb 19th" xfId="28525" xr:uid="{1410C99D-4C03-437B-B9B6-648240D4495E}"/>
    <cellStyle name="_WC_MBOM Template_AP_Quarterly Industry Volume - Corp Follow up Feb 19th 2" xfId="28526" xr:uid="{9AC5828E-0294-4FE0-9D0E-A5551B1C8269}"/>
    <cellStyle name="_WC_MBOM Template_AP_Quarterly Industry Volume - Corp Follow up Feb 19th_Cost out Update" xfId="28527" xr:uid="{1906C788-0174-4AEA-BED7-D6D26C02F205}"/>
    <cellStyle name="_WC_MBOM Template_AP_Quarterly Industry Volume - Corp Follow up Feb 19th_EBIT OCF Ranges" xfId="28528" xr:uid="{D5D3141F-5D34-44BC-BFAF-640BD74DDF4F}"/>
    <cellStyle name="_WC_MBOM Template_AP_Quarterly Industry Volume - Corp Follow up Feb 19th_OCFAnalysis" xfId="28529" xr:uid="{50FB9675-2760-4038-AFF5-E1533A7DEB5B}"/>
    <cellStyle name="_WC_MBOM Template_AP_Quarterly Industry Volume - Corp Follow up Feb 19th_OCFAnalysis_Cost out Update" xfId="28530" xr:uid="{A1D02AE5-2407-4F7C-90AC-285F4E61E811}"/>
    <cellStyle name="_WC_MBOM Template_AP_Quarterly Industry Volume - Corp Follow up Feb 19th_OCFAnalysis_EBIT OCF Ranges" xfId="28531" xr:uid="{691925E3-7704-443F-9657-18F3E31A8704}"/>
    <cellStyle name="_WC_MBOM Template_AP_Quarterly Industry Volume - Corp Follow up Feb 19th_OCFAnalysis_Working Capital Graph" xfId="28532" xr:uid="{DEEC1237-4DBB-4C77-B0DD-BE83F587206E}"/>
    <cellStyle name="_WC_MBOM Template_AP_Quarterly Industry Volume - Corp Follow up Feb 19th_Working Capital Graph" xfId="28533" xr:uid="{ED94AD04-0A80-46E5-9A0E-B0139CCEA87B}"/>
    <cellStyle name="_WC_MBOM Template_AP_SBU_GLOBAL_NGT" xfId="28534" xr:uid="{117DDBF8-C2A6-46B8-AD15-56D78E3E9FD6}"/>
    <cellStyle name="_WC_MBOM Template_AP_SBU_GLOBAL_NGT 2" xfId="28535" xr:uid="{CE4AB5CD-A3BA-43C9-A47C-40F961F3E02A}"/>
    <cellStyle name="_WC_MBOM Template_AP_SBU_GLOBAL_NGT_Cost out Update" xfId="28536" xr:uid="{8510891D-CA40-47DF-BB2F-797F75BD2EC5}"/>
    <cellStyle name="_WC_MBOM Template_AP_SBU_GLOBAL_NGT_EBIT OCF Ranges" xfId="28537" xr:uid="{441BE67F-2AD5-44FE-AD00-9E56A1823EC1}"/>
    <cellStyle name="_WC_MBOM Template_AP_SBU_GLOBAL_NGT_Working Capital Graph" xfId="28538" xr:uid="{BB02CAE2-A815-4D51-A1CE-4A14135F2691}"/>
    <cellStyle name="_WC_MBOM Template_AP_Working Capital Graph" xfId="28539" xr:uid="{76C5BAE4-2DDD-4325-89CA-E992521B072E}"/>
    <cellStyle name="_Workbook1.xls" xfId="12964" xr:uid="{8CE71DED-F774-4C9F-AF0C-B3EEA8C000FE}"/>
    <cellStyle name="_Workbook1.xls_Consumer Rad Mthly RvsC _ July 2009_Thailand_20090715-V2" xfId="28540" xr:uid="{B47C6901-DDDF-4557-A371-EA5FA4995CC1}"/>
    <cellStyle name="_Workbook1.xls_Consumer Rad Mthly RvsC _ Jun 2009_Thailand_20090611-V5" xfId="28541" xr:uid="{9FB06671-1FEE-43F1-A967-0416541ED62C}"/>
    <cellStyle name="_Workbook1.xls_Marketing Plan Data_V2" xfId="28542" xr:uid="{725EA7CD-A45E-48B7-BE17-3B59D9D79EC3}"/>
    <cellStyle name="_Workfile_Working Capital Days Calc_011008" xfId="12965" xr:uid="{796CCDD3-C8F0-4467-9296-5612CE922E74}"/>
    <cellStyle name="_Workfile_Working Capital Days Calc_011008_Cost out Update" xfId="28543" xr:uid="{A6B8A1B0-EF59-46E9-9DFB-3CDF98780CDB}"/>
    <cellStyle name="_Workfile_Working Capital Days Calc_011008_EBIT OCF Ranges" xfId="28544" xr:uid="{77B48ED7-C550-4553-974C-FA8091E225DC}"/>
    <cellStyle name="_Workfile_Working Capital Days Calc_011008_Working Capital Graph" xfId="28545" xr:uid="{611AE750-FB43-4395-B483-5E74E0421362}"/>
    <cellStyle name="_WORKINGS 2" xfId="28546" xr:uid="{9A3A09E4-CF32-4741-9E3A-836226808097}"/>
    <cellStyle name="_WORKINGS 2_Walks Repl &amp; OEv4" xfId="28547" xr:uid="{7654D91D-70CF-407B-BF27-BF5B9FCF0DC1}"/>
    <cellStyle name="_WORKINGS 2_Walks Repl &amp; OEv5" xfId="28548" xr:uid="{ED20009C-17D7-4E39-9BC2-676A0521549D}"/>
    <cellStyle name="_WORKINGS 2_Walks Repl &amp; OEv6" xfId="28549" xr:uid="{357AB8D8-BB96-4605-8EE8-77373C1A1371}"/>
    <cellStyle name="_경비 년간예상양식" xfId="3440" xr:uid="{962F7DAF-46BE-4C86-8E2F-F6FD0B344D06}"/>
    <cellStyle name="_경비,연구 집계(97-01년)" xfId="3441" xr:uid="{179F3B88-275D-4D7A-B806-747ED3627416}"/>
    <cellStyle name="_경비실적" xfId="3442" xr:uid="{944DF5BB-C6E6-4B2D-B3C2-4F11F2F29D2F}"/>
    <cellStyle name="_경영현황(0212_권상희)" xfId="3443" xr:uid="{4A393CF2-C497-48FE-8076-4C2AD7DDE703}"/>
    <cellStyle name="_경영회의(1027)_계수" xfId="3444" xr:uid="{269B82A9-956A-4032-9C5E-59F1A84184FE}"/>
    <cellStyle name="_경영회의(1027)_계수(수정1103)" xfId="3445" xr:uid="{7C70945E-C7F4-46CC-A510-338A04187EE3}"/>
    <cellStyle name="_계수_냉공" xfId="3446" xr:uid="{6CC419A1-3E7C-4FEE-B4F9-788569003162}"/>
    <cellStyle name="_계수별첨" xfId="3447" xr:uid="{AB69360C-83A2-40E4-8851-788A81C54F45}"/>
    <cellStyle name="_계획3" xfId="3448" xr:uid="{CC328717-6117-4919-9BAF-B282C403E1B5}"/>
    <cellStyle name="_구조조정" xfId="3449" xr:uid="{6A8EA09A-A10C-4C79-8F37-2BFB4FD0C1E2}"/>
    <cellStyle name="_년도별총원가" xfId="3450" xr:uid="{AF15BBCB-B0EA-47FE-B470-559570C9C0FF}"/>
    <cellStyle name="_대표모델_년도별재료비율 추이(03년-05년)060126" xfId="3451" xr:uid="{83781047-004B-42EB-8E6B-0074637835A9}"/>
    <cellStyle name="_반도체연계매출손익08속" xfId="3452" xr:uid="{5316AB42-23CC-4501-BB7E-C4BE521FA870}"/>
    <cellStyle name="_반도체연계월별01속~반도체" xfId="3453" xr:uid="{550E1F2E-2C80-4FAD-BA9D-7F0EA7857A41}"/>
    <cellStyle name="_보고01_3" xfId="3454" xr:uid="{AF9CF222-5AA4-41B4-8753-A9194056B1AA}"/>
    <cellStyle name="_부속자료-사업부 집계표(D총괄)3" xfId="3455" xr:uid="{A6F00BF7-18EF-4480-8E43-E00791208B48}"/>
    <cellStyle name="_생판93~00" xfId="3456" xr:uid="{D208A8A9-6466-4BC5-B5E6-0F445D341ABB}"/>
    <cellStyle name="_생판99년간예상" xfId="3457" xr:uid="{678D45A1-F8A4-42B5-BA5D-EDF56C4FF159}"/>
    <cellStyle name="_손익계산서" xfId="3458" xr:uid="{FAB65E82-A250-4F0D-B081-51FB52E50712}"/>
    <cellStyle name="_실적보고5" xfId="3459" xr:uid="{7AC83F06-A8BF-497C-8E33-5F2A2E9608DA}"/>
    <cellStyle name="_실행경비456" xfId="3460" xr:uid="{6AB92AD9-52E1-4C08-85DA-00A3B6C0EC49}"/>
    <cellStyle name="_실행경비567" xfId="3461" xr:uid="{27DCD8C5-5D87-4FCB-AC4C-19E1565356E7}"/>
    <cellStyle name="_업무연락" xfId="3462" xr:uid="{94C61C84-DE47-4A30-A406-94A5774A14BD}"/>
    <cellStyle name="_업무연락 (2)" xfId="3463" xr:uid="{DAC33089-BB40-4968-9702-47A820410C1D}"/>
    <cellStyle name="_엑셀양식수정" xfId="3464" xr:uid="{BF147D0A-17EB-4D57-871C-081467A04A44}"/>
    <cellStyle name="_연계(상반기)~백승엽" xfId="3465" xr:uid="{CBEE06CB-16DA-4A8B-8842-EA4DEA9C70A5}"/>
    <cellStyle name="_영상" xfId="3466" xr:uid="{3A7E76B8-C99D-4366-8F2B-99540ABAA09B}"/>
    <cellStyle name="_영업외수지집계-1025" xfId="3467" xr:uid="{CD5D2C62-5B80-40AB-9E19-D24DFC04FD78}"/>
    <cellStyle name="_예상12속" xfId="3468" xr:uid="{281FCE74-B4E6-42BA-A395-D3BCB360934E}"/>
    <cellStyle name="_요약BS" xfId="3469" xr:uid="{B876C436-48AF-42B8-A907-C5CE7F43A8A9}"/>
    <cellStyle name="_재고양식" xfId="3470" xr:uid="{1E5AAB4E-9BDA-40FB-8FF1-998AA264ECC1}"/>
    <cellStyle name="_전사교제비실적" xfId="3471" xr:uid="{8B814D9F-2923-4E34-B93C-7BA20A1C5395}"/>
    <cellStyle name="_지역별(1227)" xfId="3472" xr:uid="{261D85CF-EE46-4CE9-BFDF-7B4B12BE863C}"/>
    <cellStyle name="_총괄경비집계보고양식(수정)" xfId="3473" xr:uid="{17E2B2E5-0C9B-4BB6-8AD4-F0617A610969}"/>
    <cellStyle name="_총괄집계표(인력,투자,기타)-1026" xfId="3474" xr:uid="{C7A76A5B-E2A1-4849-93C8-0248EFB65507}"/>
    <cellStyle name="_투자전망(0320)" xfId="3475" xr:uid="{C97D250B-CEBF-4EF7-AD3C-83AA5D7E8A6A}"/>
    <cellStyle name="_협의회부속양식_최종" xfId="3476" xr:uid="{6C3A20DC-AEE8-4B2E-A573-B4A2E443CDBE}"/>
    <cellStyle name="’E‰Y [0.00]_laroux" xfId="3477" xr:uid="{0619D602-8237-4104-B214-B571E9738364}"/>
    <cellStyle name="’E‰Y_laroux" xfId="3478" xr:uid="{D9F069C8-8AC4-4878-BEB0-DD7A9AB5A6AB}"/>
    <cellStyle name="’ส [0.00]_”ญ’‘ 96“๚" xfId="12214" xr:uid="{DE3A24D6-01C4-407A-8CAE-EA2E201DDCD9}"/>
    <cellStyle name="’ส_”ญ’‘ 96“๚" xfId="12215" xr:uid="{E46CFD77-085D-4E8B-9810-E1BC804C53CF}"/>
    <cellStyle name="=C:\WINNT\SYSTEM32\COMMAND.COM" xfId="28550" xr:uid="{A27BDFFC-7F55-437C-AF84-BF159E333657}"/>
    <cellStyle name="≫o±O[0]_≫a×U " xfId="3479" xr:uid="{3EA2C9E6-B582-4938-BA73-7F89DBC6A997}"/>
    <cellStyle name="≫o±O_≫a×U " xfId="3480" xr:uid="{CD645B72-3501-464C-9097-605EA49B06F1}"/>
    <cellStyle name="‡" xfId="28551" xr:uid="{71F39DEB-D7B5-44A5-ABB2-BCB519665410}"/>
    <cellStyle name="•W?_Sheet1" xfId="12216" xr:uid="{95BED5E6-DE8B-4964-BCEF-F19B11398D19}"/>
    <cellStyle name="•W€_”ญ’‘ 96“๚" xfId="12217" xr:uid="{E7C2955B-9A3A-4B59-AC20-2C9E3192B93B}"/>
    <cellStyle name="…ๆุ่ [0.00]_”ญ’‘ 96“๚" xfId="12218" xr:uid="{D05E30EF-362C-498E-925D-E7423444F2AC}"/>
    <cellStyle name="…ๆุ่_”ญ’‘ 96“๚" xfId="12219" xr:uid="{244CECF9-CF31-4341-A3CF-CC11CE1BD68A}"/>
    <cellStyle name="0,0_x000d__x000a_NA_x000d__x000a_" xfId="3481" xr:uid="{E71D9B43-18F6-44C9-9022-5ACFA18CDC55}"/>
    <cellStyle name="1 decimal" xfId="28552" xr:uid="{F8B1098F-947B-4B85-87DD-3443FF8E920A}"/>
    <cellStyle name="1 decimal 2" xfId="39894" xr:uid="{6C61F692-4C93-407F-A008-14F1AF322E02}"/>
    <cellStyle name="1 decimal 3" xfId="39893" xr:uid="{4654E592-AD0D-4444-AD4B-CC1E4F9B50F7}"/>
    <cellStyle name="1 decimal 4" xfId="44493" xr:uid="{8B8E294D-8BD4-4171-BD18-307E6E3DC418}"/>
    <cellStyle name="20% - Accent1" xfId="22" builtinId="30" customBuiltin="1"/>
    <cellStyle name="20% - Accent1 2" xfId="153" xr:uid="{8C4E4B01-CEB3-4148-B03F-D77852081C25}"/>
    <cellStyle name="20% - Accent1 2 2" xfId="154" xr:uid="{D6CCA6C5-0664-4935-A067-B1B09968EC51}"/>
    <cellStyle name="20% - Accent1 2 2 2" xfId="28553" xr:uid="{AAD05A5E-8D5A-4901-8F31-793EB237E660}"/>
    <cellStyle name="20% - Accent1 2 3" xfId="3482" xr:uid="{59FD3F6B-9501-42D6-B08B-18F8B4C7070E}"/>
    <cellStyle name="20% - Accent1 2 3 2" xfId="3927" xr:uid="{5EEA9953-1436-4007-BB35-3447B2B4CCA7}"/>
    <cellStyle name="20% - Accent1 2 3 2 2" xfId="28554" xr:uid="{F9D377C0-C501-47DD-8790-101CFD663A8C}"/>
    <cellStyle name="20% - Accent1 2 4" xfId="3845" xr:uid="{16CFAE6E-DEFC-41A7-8C86-AFC869663762}"/>
    <cellStyle name="20% - Accent1 2 4 2" xfId="38081" xr:uid="{7CB879B7-7CA4-4584-AD85-73B61E2DDAFA}"/>
    <cellStyle name="20% - Accent1 2 5" xfId="13252" xr:uid="{035FDE95-3934-4870-89D1-29198BA85A35}"/>
    <cellStyle name="20% - Accent1 2 6" xfId="12387" xr:uid="{92D2D979-1D19-4875-8BD1-E4DE489A5ED8}"/>
    <cellStyle name="20% - Accent1 2 7" xfId="46273" xr:uid="{4E2B99EF-7B75-4865-A95E-C32DE073F806}"/>
    <cellStyle name="20% - Accent1 3" xfId="155" xr:uid="{31E626A7-C69C-4B0E-A48B-F3A80E8EB4A3}"/>
    <cellStyle name="20% - Accent1 3 10" xfId="28555" xr:uid="{255260DE-D528-4049-8AB1-4B87DB5B6FE0}"/>
    <cellStyle name="20% - Accent1 3 2" xfId="984" xr:uid="{CD9BA1DC-6C4B-41A6-B14D-C0575658E9E0}"/>
    <cellStyle name="20% - Accent1 3 2 2" xfId="2337" xr:uid="{F8C3953E-45D2-4935-B6F3-37E1B58E31A5}"/>
    <cellStyle name="20% - Accent1 3 2 2 2" xfId="2819" xr:uid="{801BD836-B5E9-41D1-ADFE-CA013E0B09E9}"/>
    <cellStyle name="20% - Accent1 3 2 2 2 2" xfId="9788" xr:uid="{261C467A-8AA7-48A1-BE84-3D990AF6FAB7}"/>
    <cellStyle name="20% - Accent1 3 2 2 2 3" xfId="7533" xr:uid="{FA5C7E3F-299B-4882-BB72-CED4CA268193}"/>
    <cellStyle name="20% - Accent1 3 2 2 3" xfId="4803" xr:uid="{B031DD6A-58BF-4CAA-8DD0-C2768F15F363}"/>
    <cellStyle name="20% - Accent1 3 2 2 3 2" xfId="8999" xr:uid="{9C8767CB-B62D-4B53-9808-B30E95A506B3}"/>
    <cellStyle name="20% - Accent1 3 2 2 4" xfId="5279" xr:uid="{75C01ED2-8F2D-405C-B657-A5A02CCC6F90}"/>
    <cellStyle name="20% - Accent1 3 2 2 5" xfId="5648" xr:uid="{781008CB-67BA-45B9-A183-5F7B60BEDC22}"/>
    <cellStyle name="20% - Accent1 3 2 2 6" xfId="6167" xr:uid="{83DEEBF2-FBE5-45FE-AD28-03DDDF097CB0}"/>
    <cellStyle name="20% - Accent1 3 2 3" xfId="2510" xr:uid="{609EC8A5-5497-4BD8-89D5-109360C6F0D0}"/>
    <cellStyle name="20% - Accent1 3 2 3 2" xfId="9318" xr:uid="{2CB26303-5D12-4DE9-8706-F6C545906A40}"/>
    <cellStyle name="20% - Accent1 3 2 3 3" xfId="7532" xr:uid="{780F2DA8-2B5E-4B47-98AF-3CE4D493D79B}"/>
    <cellStyle name="20% - Accent1 3 2 4" xfId="2175" xr:uid="{426A8167-5A84-406D-B3A2-3A344B8492C2}"/>
    <cellStyle name="20% - Accent1 3 2 4 2" xfId="8828" xr:uid="{2F22FDD8-DFE4-4030-A9EF-DFFCA92A3E16}"/>
    <cellStyle name="20% - Accent1 3 2 5" xfId="5033" xr:uid="{3DFA3F15-EF24-4C36-9AFA-2B39609B3C8D}"/>
    <cellStyle name="20% - Accent1 3 2 6" xfId="4222" xr:uid="{2B0E4876-DD1D-4251-8F85-1EDE324F415B}"/>
    <cellStyle name="20% - Accent1 3 2 7" xfId="5647" xr:uid="{B7495EEA-7DDA-4118-8D7E-DCB6908D8AB8}"/>
    <cellStyle name="20% - Accent1 3 2 8" xfId="6166" xr:uid="{7A7AFE19-7236-42C0-B057-706C3F19E2A4}"/>
    <cellStyle name="20% - Accent1 3 2 9" xfId="10990" xr:uid="{4D99CBDC-BB4D-4FB2-9045-845432DE2EFE}"/>
    <cellStyle name="20% - Accent1 3 3" xfId="1130" xr:uid="{D56F33E7-3065-4667-B15D-D85C5C64B740}"/>
    <cellStyle name="20% - Accent1 3 3 2" xfId="1671" xr:uid="{789390A7-2C41-4662-BEAD-52880CD4FB1F}"/>
    <cellStyle name="20% - Accent1 3 3 2 2" xfId="9648" xr:uid="{F3CE0BEE-79B1-456E-A833-C5F6A4391AE7}"/>
    <cellStyle name="20% - Accent1 3 3 2 3" xfId="7534" xr:uid="{5CC75E53-C2AD-445E-A712-CA29ED7209AF}"/>
    <cellStyle name="20% - Accent1 3 3 3" xfId="8950" xr:uid="{5E0E3BB9-1CA3-4685-8BFC-C379787751BE}"/>
    <cellStyle name="20% - Accent1 3 3 4" xfId="4877" xr:uid="{C25C1CBE-7CB5-4D9C-A560-7BA474A3B075}"/>
    <cellStyle name="20% - Accent1 3 4" xfId="1469" xr:uid="{4179EF2A-E25B-4591-89C9-611F46D5E9C1}"/>
    <cellStyle name="20% - Accent1 3 4 2" xfId="9317" xr:uid="{374CAEF0-6604-45B4-94F8-FA8F3950F8FC}"/>
    <cellStyle name="20% - Accent1 3 4 3" xfId="7297" xr:uid="{8F3A92E9-1B81-4196-8305-2EB6DB3B9C4B}"/>
    <cellStyle name="20% - Accent1 3 5" xfId="769" xr:uid="{A1321C24-9759-4402-B80C-9F0AA300D925}"/>
    <cellStyle name="20% - Accent1 3 5 2" xfId="9982" xr:uid="{E5A60743-8562-4767-B788-35229174B794}"/>
    <cellStyle name="20% - Accent1 3 6" xfId="3085" xr:uid="{D369AF3B-12CF-4C5D-BB08-F4EA1214F165}"/>
    <cellStyle name="20% - Accent1 3 7" xfId="3483" xr:uid="{C6D92BD2-E9AB-42DA-A2B0-35AF363F580B}"/>
    <cellStyle name="20% - Accent1 3 8" xfId="6165" xr:uid="{45E426C8-20E6-43ED-94BB-6C4CE2C0EEDC}"/>
    <cellStyle name="20% - Accent1 3 9" xfId="3846" xr:uid="{D3796078-5B79-4544-9E50-140C8E0CAB95}"/>
    <cellStyle name="20% - Accent1 4" xfId="1059" xr:uid="{A618EDAD-8846-4D78-8F5C-CE396278D257}"/>
    <cellStyle name="20% - Accent1 4 2" xfId="1648" xr:uid="{31916A88-9945-43A4-A1BA-42AE83A272F1}"/>
    <cellStyle name="20% - Accent1 4 2 2" xfId="2886" xr:uid="{C78386A1-0C03-4AD7-BC51-E159B867C812}"/>
    <cellStyle name="20% - Accent1 4 2 2 2" xfId="9882" xr:uid="{174C0019-0646-4CAB-8B66-B6B57DDC9BB1}"/>
    <cellStyle name="20% - Accent1 4 2 2 3" xfId="7536" xr:uid="{CAE341BB-76F4-44BE-9606-6897F9631C96}"/>
    <cellStyle name="20% - Accent1 4 2 3" xfId="4735" xr:uid="{1E8BB4AA-2730-4D2A-BCA8-47F83E05D1F1}"/>
    <cellStyle name="20% - Accent1 4 2 3 2" xfId="8903" xr:uid="{98FFE9A6-8588-48FE-9637-7D063B71115A}"/>
    <cellStyle name="20% - Accent1 4 2 4" xfId="5173" xr:uid="{1E3D94FC-B2D8-4736-AFAB-09B30CA69478}"/>
    <cellStyle name="20% - Accent1 4 2 5" xfId="5650" xr:uid="{C19717AB-C5BD-4F7F-AC19-7CA73B528DB4}"/>
    <cellStyle name="20% - Accent1 4 2 6" xfId="6169" xr:uid="{522F77E6-CFDF-471A-B861-FACBC4B7EAD5}"/>
    <cellStyle name="20% - Accent1 4 3" xfId="2511" xr:uid="{C2714746-36B0-4E12-BB03-D71D2B0CA389}"/>
    <cellStyle name="20% - Accent1 4 3 2" xfId="9319" xr:uid="{6F749B98-C03A-49D0-A667-4A9740B13001}"/>
    <cellStyle name="20% - Accent1 4 3 3" xfId="7535" xr:uid="{CA30DBE4-B19D-4D2D-BF54-E9FD309E5783}"/>
    <cellStyle name="20% - Accent1 4 4" xfId="3484" xr:uid="{9D813046-3C82-44BB-8804-AFE40FD9FF4C}"/>
    <cellStyle name="20% - Accent1 4 4 2" xfId="8997" xr:uid="{763E2526-AC4F-43C3-BCD8-DDB1EB4A06A7}"/>
    <cellStyle name="20% - Accent1 4 4 3" xfId="4625" xr:uid="{DD3064C8-DDDE-4A81-9E62-8D47CE406A3D}"/>
    <cellStyle name="20% - Accent1 4 5" xfId="4927" xr:uid="{D71E24EB-E102-4DFF-B8A7-EF882127C4C7}"/>
    <cellStyle name="20% - Accent1 4 6" xfId="4134" xr:uid="{46EF3DC4-0538-4C19-A434-5FAB2059CC15}"/>
    <cellStyle name="20% - Accent1 4 7" xfId="5649" xr:uid="{066EC968-9385-421B-AC66-3324CBC124D4}"/>
    <cellStyle name="20% - Accent1 4 8" xfId="6168" xr:uid="{DED20FEE-A975-4203-855D-3E8EF8BCA3C2}"/>
    <cellStyle name="20% - Accent1 4 9" xfId="37809" xr:uid="{8FFDAF24-4EBD-4DC7-88FB-DBA477070695}"/>
    <cellStyle name="20% - Accent1 5" xfId="1407" xr:uid="{81927F2B-668D-42D4-9597-7210B79027A5}"/>
    <cellStyle name="20% - Accent1 6" xfId="2940" xr:uid="{4178E4C2-3B7A-4201-9826-4889EABC047C}"/>
    <cellStyle name="20% - Accent1 7" xfId="3011" xr:uid="{B443BA36-7A60-4523-A43C-74AE09811E98}"/>
    <cellStyle name="20% - Accent1 8" xfId="3224" xr:uid="{97797AC3-D82B-4673-AE4F-ABBF790F9A08}"/>
    <cellStyle name="20% - Accent2" xfId="25" builtinId="34" customBuiltin="1"/>
    <cellStyle name="20% - Accent2 2" xfId="156" xr:uid="{C2D9D29C-B9F4-432B-99D8-BA5FA77218D5}"/>
    <cellStyle name="20% - Accent2 2 2" xfId="157" xr:uid="{EA96639F-8D23-4759-B8EB-F200A8488C4B}"/>
    <cellStyle name="20% - Accent2 2 2 2" xfId="28556" xr:uid="{2B4AB329-CF9F-4DC9-9F2C-FA011A2E1950}"/>
    <cellStyle name="20% - Accent2 2 3" xfId="3485" xr:uid="{E82A942E-8A5B-453D-A6B7-BBF76DD385FD}"/>
    <cellStyle name="20% - Accent2 2 3 2" xfId="3928" xr:uid="{B02616DD-407D-4969-9688-C0EDEDBA1604}"/>
    <cellStyle name="20% - Accent2 2 3 2 2" xfId="28557" xr:uid="{55C8064A-8C39-4B87-815D-2482D3758101}"/>
    <cellStyle name="20% - Accent2 2 4" xfId="3847" xr:uid="{B2B4EB7C-EF8B-42CB-BAC5-B9EA8CDBA76E}"/>
    <cellStyle name="20% - Accent2 2 4 2" xfId="38082" xr:uid="{9D71FCCC-8991-4666-9698-37EB5F63B96B}"/>
    <cellStyle name="20% - Accent2 2 5" xfId="13253" xr:uid="{857DE820-F6C2-4BA1-A7A7-4BB57CFB5E0D}"/>
    <cellStyle name="20% - Accent2 2 6" xfId="12386" xr:uid="{A810BA5C-C819-4747-ACAD-54A2B21DAA17}"/>
    <cellStyle name="20% - Accent2 2 7" xfId="46275" xr:uid="{201CA281-C870-4C3D-B264-50837791FF44}"/>
    <cellStyle name="20% - Accent2 3" xfId="158" xr:uid="{3142E6B5-6298-423D-A247-CC5F8F4C3E47}"/>
    <cellStyle name="20% - Accent2 3 10" xfId="28558" xr:uid="{02FA7946-5209-48C1-8B5E-4CE8156A339C}"/>
    <cellStyle name="20% - Accent2 3 2" xfId="985" xr:uid="{94102734-B143-4BC2-A92D-55E3D4D4874E}"/>
    <cellStyle name="20% - Accent2 3 2 2" xfId="2257" xr:uid="{5F08ECB7-A353-4593-9BC1-3F1200DD77EF}"/>
    <cellStyle name="20% - Accent2 3 2 2 2" xfId="2820" xr:uid="{18761555-2FF8-4935-AC22-5A83A5FDDD65}"/>
    <cellStyle name="20% - Accent2 3 2 2 2 2" xfId="9789" xr:uid="{1BDE84EF-730E-44AA-8521-E9A28EFF06CC}"/>
    <cellStyle name="20% - Accent2 3 2 2 2 3" xfId="7538" xr:uid="{A65229AD-95E7-4CFB-88D0-0706F32A110B}"/>
    <cellStyle name="20% - Accent2 3 2 2 3" xfId="4804" xr:uid="{17361472-D61C-4029-A910-CA75973D35ED}"/>
    <cellStyle name="20% - Accent2 3 2 2 3 2" xfId="8935" xr:uid="{964D7783-5BBC-4996-96DF-DF795D269565}"/>
    <cellStyle name="20% - Accent2 3 2 2 4" xfId="5280" xr:uid="{EB0D8CFC-0AFB-4E8B-BE8A-08987F2C530A}"/>
    <cellStyle name="20% - Accent2 3 2 2 5" xfId="5652" xr:uid="{E2D98549-B219-46CC-9609-68F30AB1B2D3}"/>
    <cellStyle name="20% - Accent2 3 2 2 6" xfId="6172" xr:uid="{2AF0145C-1340-45E1-9656-266993A4599B}"/>
    <cellStyle name="20% - Accent2 3 2 3" xfId="2512" xr:uid="{9E564F27-94F7-4218-8640-F6ABA6DE14AA}"/>
    <cellStyle name="20% - Accent2 3 2 3 2" xfId="9321" xr:uid="{9CDCD23B-355A-4B12-A0F1-7DACA3C89B53}"/>
    <cellStyle name="20% - Accent2 3 2 3 3" xfId="7537" xr:uid="{565D68AB-2B51-427E-8F98-5A2F760CE517}"/>
    <cellStyle name="20% - Accent2 3 2 4" xfId="2262" xr:uid="{93C69331-8B38-4F05-B545-93859DACB7B5}"/>
    <cellStyle name="20% - Accent2 3 2 4 2" xfId="8943" xr:uid="{815EE9D5-88A5-400B-837E-CCDD9EBD255E}"/>
    <cellStyle name="20% - Accent2 3 2 5" xfId="5034" xr:uid="{68C00951-8784-4F18-81F1-0ED7F2EA8724}"/>
    <cellStyle name="20% - Accent2 3 2 6" xfId="4223" xr:uid="{E581666B-0E35-4DF8-9281-DA76AE8DE4A0}"/>
    <cellStyle name="20% - Accent2 3 2 7" xfId="5651" xr:uid="{54C32EDC-70EF-41DE-8B9E-40C44D2FC010}"/>
    <cellStyle name="20% - Accent2 3 2 8" xfId="6171" xr:uid="{7A738AB7-1013-4B2E-9845-7FC3ED7EEC33}"/>
    <cellStyle name="20% - Accent2 3 2 9" xfId="6746" xr:uid="{E3567E35-496C-436F-99F4-5A4668354042}"/>
    <cellStyle name="20% - Accent2 3 3" xfId="1131" xr:uid="{63731459-28A7-4A7D-9F03-021BBD66C89C}"/>
    <cellStyle name="20% - Accent2 3 3 2" xfId="1672" xr:uid="{6E8CA088-F419-4E0F-B6B6-7DA387EA9429}"/>
    <cellStyle name="20% - Accent2 3 3 2 2" xfId="9649" xr:uid="{5645745A-53B3-42F7-BF9B-9EBEA57C55A5}"/>
    <cellStyle name="20% - Accent2 3 3 2 3" xfId="7539" xr:uid="{367A8DD4-EAEC-4F7F-93AB-D5FD57065852}"/>
    <cellStyle name="20% - Accent2 3 3 3" xfId="8782" xr:uid="{D73444A9-D2C8-4E1D-AF03-063673FCF1A6}"/>
    <cellStyle name="20% - Accent2 3 3 4" xfId="4876" xr:uid="{4DE77C23-394F-46A1-89B3-D70E7CD35413}"/>
    <cellStyle name="20% - Accent2 3 4" xfId="1470" xr:uid="{1753A2AC-7535-4F32-AF9A-49848FC3059D}"/>
    <cellStyle name="20% - Accent2 3 4 2" xfId="9320" xr:uid="{168835DC-A91F-4A5A-B596-DB5538C2043E}"/>
    <cellStyle name="20% - Accent2 3 4 3" xfId="7298" xr:uid="{DECC8A9F-9939-4880-9D26-317A37AA4081}"/>
    <cellStyle name="20% - Accent2 3 5" xfId="770" xr:uid="{7EC02469-2B08-436F-A482-FFEEA3ABE024}"/>
    <cellStyle name="20% - Accent2 3 5 2" xfId="9984" xr:uid="{24B55043-540A-4B36-888E-F836090C754C}"/>
    <cellStyle name="20% - Accent2 3 6" xfId="3087" xr:uid="{2E7DCC38-0C12-4084-8C58-B0080FCA1778}"/>
    <cellStyle name="20% - Accent2 3 7" xfId="3486" xr:uid="{033CBFC6-0FC7-4C44-A221-4D207F97455D}"/>
    <cellStyle name="20% - Accent2 3 8" xfId="6170" xr:uid="{59D3314D-6FA8-4215-8E1E-556D6D3D6C2B}"/>
    <cellStyle name="20% - Accent2 3 9" xfId="3848" xr:uid="{3A2DE860-A590-4478-A53D-2F7849EE25EA}"/>
    <cellStyle name="20% - Accent2 4" xfId="1063" xr:uid="{8CF5D3A7-8BA8-4CA6-8FC1-3F1A99BEA823}"/>
    <cellStyle name="20% - Accent2 4 2" xfId="1650" xr:uid="{A179E356-5E0C-4F50-959F-937EC401B960}"/>
    <cellStyle name="20% - Accent2 4 2 2" xfId="2888" xr:uid="{629FEAED-09FA-4053-9730-46C3E3C882D8}"/>
    <cellStyle name="20% - Accent2 4 2 2 2" xfId="9884" xr:uid="{D24DA9F3-E495-4530-B3A3-004E508A75B4}"/>
    <cellStyle name="20% - Accent2 4 2 2 3" xfId="7541" xr:uid="{96B99361-6810-48BE-994A-7498A32AABF1}"/>
    <cellStyle name="20% - Accent2 4 2 3" xfId="4737" xr:uid="{24106F46-07C3-4363-B0B0-68F72617D241}"/>
    <cellStyle name="20% - Accent2 4 2 3 2" xfId="8855" xr:uid="{18FD8214-7B9E-4F75-81F4-4B879A9CF7DB}"/>
    <cellStyle name="20% - Accent2 4 2 4" xfId="5175" xr:uid="{500ECDA0-685B-41B2-A57E-47DC3425DE14}"/>
    <cellStyle name="20% - Accent2 4 2 5" xfId="5654" xr:uid="{568174F1-5AC8-4B42-8928-7770FB9C3AE7}"/>
    <cellStyle name="20% - Accent2 4 2 6" xfId="6174" xr:uid="{FB1321B5-9E32-428B-8F7C-F20446685213}"/>
    <cellStyle name="20% - Accent2 4 3" xfId="2513" xr:uid="{E9CB5EF9-4BA9-40DF-9E35-B95DCB849A77}"/>
    <cellStyle name="20% - Accent2 4 3 2" xfId="9322" xr:uid="{65501D39-DDB3-428F-8591-25BAEC8886A1}"/>
    <cellStyle name="20% - Accent2 4 3 3" xfId="7540" xr:uid="{93856D3D-0041-48FA-B561-64DFA8B1FA7D}"/>
    <cellStyle name="20% - Accent2 4 4" xfId="3487" xr:uid="{5AE7E92A-5D1C-4D15-AECB-DD8EE4130736}"/>
    <cellStyle name="20% - Accent2 4 4 2" xfId="8925" xr:uid="{36D5F04A-6FEA-462D-84BE-0080168D79EA}"/>
    <cellStyle name="20% - Accent2 4 4 3" xfId="4627" xr:uid="{987B873A-DE9C-4137-A3F5-F24766ED620D}"/>
    <cellStyle name="20% - Accent2 4 5" xfId="4929" xr:uid="{2880C4D7-C622-4FEA-93D0-E15230D99DD6}"/>
    <cellStyle name="20% - Accent2 4 6" xfId="4136" xr:uid="{0E443C41-28FA-48F0-B38D-CE346FE61774}"/>
    <cellStyle name="20% - Accent2 4 7" xfId="5653" xr:uid="{FC3C1ECC-281D-456B-B940-229080E3A62D}"/>
    <cellStyle name="20% - Accent2 4 8" xfId="6173" xr:uid="{0349A3EB-B9F3-4F06-A849-900A03222CBC}"/>
    <cellStyle name="20% - Accent2 4 9" xfId="37813" xr:uid="{0DB9766B-0F98-41AE-91EE-745EE0C7CB00}"/>
    <cellStyle name="20% - Accent2 5" xfId="1411" xr:uid="{1CE20CE5-C9B6-44A6-B134-FD476912FBF4}"/>
    <cellStyle name="20% - Accent2 6" xfId="2942" xr:uid="{DFE5ADC8-3808-4A72-BCAB-3B1B315189D6}"/>
    <cellStyle name="20% - Accent2 7" xfId="3013" xr:uid="{2B8EEB5B-60EE-44B0-8C44-29C10069AB83}"/>
    <cellStyle name="20% - Accent2 8" xfId="3226" xr:uid="{EA8F3BB8-7045-400A-A8A1-4DC5594E9BD7}"/>
    <cellStyle name="20% - Accent3" xfId="28" builtinId="38" customBuiltin="1"/>
    <cellStyle name="20% - Accent3 2" xfId="159" xr:uid="{0B15CC07-FB95-4E7B-A4A5-9BE7A8BD12AC}"/>
    <cellStyle name="20% - Accent3 2 2" xfId="160" xr:uid="{904C5C22-EE70-4221-A155-3A9F4B5DA563}"/>
    <cellStyle name="20% - Accent3 2 2 2" xfId="28559" xr:uid="{79AD1D8A-1F65-473C-B4D5-5C950F7B5852}"/>
    <cellStyle name="20% - Accent3 2 3" xfId="3488" xr:uid="{01F9F4EF-977B-4F69-B33B-E4BBD7044E87}"/>
    <cellStyle name="20% - Accent3 2 3 2" xfId="3929" xr:uid="{453AB2B9-6440-4FA4-93F0-F1DC2C04646A}"/>
    <cellStyle name="20% - Accent3 2 3 2 2" xfId="28560" xr:uid="{B3F29FD4-C7B4-454D-B9B8-34DEFADF50E3}"/>
    <cellStyle name="20% - Accent3 2 4" xfId="3849" xr:uid="{0F18C9D2-586F-49E9-9221-6CA9BC5B98A3}"/>
    <cellStyle name="20% - Accent3 2 4 2" xfId="38083" xr:uid="{DBC25F48-C25B-43ED-81A0-6FC3B82BC796}"/>
    <cellStyle name="20% - Accent3 2 5" xfId="13254" xr:uid="{87E02F6C-7AE2-4C25-B255-E6BFE7E99A90}"/>
    <cellStyle name="20% - Accent3 2 6" xfId="12385" xr:uid="{5F81FD28-7CD9-4919-89E2-1528A08FB4A8}"/>
    <cellStyle name="20% - Accent3 2 7" xfId="46277" xr:uid="{9E9400F0-889E-4F19-9153-5744ED98F5F3}"/>
    <cellStyle name="20% - Accent3 3" xfId="161" xr:uid="{E53F1812-2C30-47CA-AFDE-443399186EC6}"/>
    <cellStyle name="20% - Accent3 3 10" xfId="28561" xr:uid="{03B999D6-AC37-4E06-B636-FDA06FC97D7B}"/>
    <cellStyle name="20% - Accent3 3 2" xfId="986" xr:uid="{E31B03D6-1F0E-4841-B8FA-127A4280E86C}"/>
    <cellStyle name="20% - Accent3 3 2 2" xfId="2161" xr:uid="{26CB0C7C-C5B6-464C-BCFF-D44610619E9D}"/>
    <cellStyle name="20% - Accent3 3 2 2 2" xfId="2821" xr:uid="{646168A6-1689-4F77-9AE1-6602160F6C73}"/>
    <cellStyle name="20% - Accent3 3 2 2 2 2" xfId="9790" xr:uid="{61CEB6EF-5A6E-46B0-B4B1-CC7ED9D81302}"/>
    <cellStyle name="20% - Accent3 3 2 2 2 3" xfId="7543" xr:uid="{EEFE3F4F-C0F7-4139-8035-4EAA257DB238}"/>
    <cellStyle name="20% - Accent3 3 2 2 3" xfId="4805" xr:uid="{D7992F0D-74AF-4E04-B5BA-FC374213EE7F}"/>
    <cellStyle name="20% - Accent3 3 2 2 3 2" xfId="8817" xr:uid="{5D906B43-C997-4F27-AB14-FE9A442CAF26}"/>
    <cellStyle name="20% - Accent3 3 2 2 4" xfId="5281" xr:uid="{7DFFCBD9-8B68-40E0-A0B8-EDD4C9D10FED}"/>
    <cellStyle name="20% - Accent3 3 2 2 5" xfId="5656" xr:uid="{324C9E21-B294-4779-960A-6C57BD2E04BD}"/>
    <cellStyle name="20% - Accent3 3 2 2 6" xfId="6177" xr:uid="{62E3BA92-8457-43F1-8489-5F5C8A45B13A}"/>
    <cellStyle name="20% - Accent3 3 2 3" xfId="2514" xr:uid="{9BF8A6CB-7AC9-4AB1-8824-5BD3A632BE4F}"/>
    <cellStyle name="20% - Accent3 3 2 3 2" xfId="9324" xr:uid="{669B4504-4E59-4AE2-9475-E165CAE93A84}"/>
    <cellStyle name="20% - Accent3 3 2 3 3" xfId="7542" xr:uid="{F6235264-D3F5-4205-A2F4-60979E195FBB}"/>
    <cellStyle name="20% - Accent3 3 2 4" xfId="2160" xr:uid="{F5636B63-24C5-47A3-991D-51D6B5D64196}"/>
    <cellStyle name="20% - Accent3 3 2 4 2" xfId="8816" xr:uid="{3F2EBC4A-E11D-4625-B9CF-86AB6EE01216}"/>
    <cellStyle name="20% - Accent3 3 2 5" xfId="5035" xr:uid="{B15E9755-33FA-42D0-BBFD-EB8DD3D2E013}"/>
    <cellStyle name="20% - Accent3 3 2 6" xfId="4224" xr:uid="{B97ADEAD-113E-4AB3-BA9D-739C2E049F13}"/>
    <cellStyle name="20% - Accent3 3 2 7" xfId="5655" xr:uid="{89883137-F006-4D09-9438-4B112CA06517}"/>
    <cellStyle name="20% - Accent3 3 2 8" xfId="6176" xr:uid="{FA7F1AE6-119B-4566-8C32-C41742911CFF}"/>
    <cellStyle name="20% - Accent3 3 2 9" xfId="11264" xr:uid="{B9163ABD-D691-4B25-A429-5A611EB533BB}"/>
    <cellStyle name="20% - Accent3 3 3" xfId="1132" xr:uid="{E67B477F-94A6-473E-AFD9-D42C474DC135}"/>
    <cellStyle name="20% - Accent3 3 3 2" xfId="1673" xr:uid="{2FEB9ADE-D650-492F-8CFD-70306E5D79EC}"/>
    <cellStyle name="20% - Accent3 3 3 2 2" xfId="9650" xr:uid="{22D23745-0094-428B-9E91-1218AE721228}"/>
    <cellStyle name="20% - Accent3 3 3 2 3" xfId="7544" xr:uid="{9EA65CF7-2E4D-436D-9412-0E5D8A0AF98E}"/>
    <cellStyle name="20% - Accent3 3 3 3" xfId="8870" xr:uid="{8122EAA4-E286-4D38-B5F3-04D799151150}"/>
    <cellStyle name="20% - Accent3 3 3 4" xfId="4645" xr:uid="{950000B3-EC50-4E16-9604-C85A087157ED}"/>
    <cellStyle name="20% - Accent3 3 4" xfId="1471" xr:uid="{67A4BA25-F0B5-4F74-AAD5-8DF4E62BC21B}"/>
    <cellStyle name="20% - Accent3 3 4 2" xfId="9323" xr:uid="{FB56AA8F-4D36-42FD-BF8E-C969F7CE85F1}"/>
    <cellStyle name="20% - Accent3 3 4 3" xfId="7299" xr:uid="{347811A5-6E72-4D19-812A-C487F3243776}"/>
    <cellStyle name="20% - Accent3 3 5" xfId="771" xr:uid="{7032D86D-DA78-497F-A449-BDD7988B1FC4}"/>
    <cellStyle name="20% - Accent3 3 5 2" xfId="9986" xr:uid="{81D65A64-C98F-40E2-AD9F-4480CD219181}"/>
    <cellStyle name="20% - Accent3 3 6" xfId="3089" xr:uid="{DD602A42-BFEA-4292-925F-6B083793CA60}"/>
    <cellStyle name="20% - Accent3 3 7" xfId="3489" xr:uid="{5C44740D-E86F-42DA-A9B7-D715A8E0E7CE}"/>
    <cellStyle name="20% - Accent3 3 8" xfId="6175" xr:uid="{3EAD5A01-602A-4327-BDDC-A557440F9458}"/>
    <cellStyle name="20% - Accent3 3 9" xfId="3850" xr:uid="{2308AE86-54E3-4BF9-BCEB-48437C495EDF}"/>
    <cellStyle name="20% - Accent3 4" xfId="1067" xr:uid="{09769071-133F-45A7-929B-C721F0E41D88}"/>
    <cellStyle name="20% - Accent3 4 2" xfId="1652" xr:uid="{9284F41A-0001-4487-A7B2-2A66277E2A72}"/>
    <cellStyle name="20% - Accent3 4 2 2" xfId="2890" xr:uid="{93F527CE-501F-4E4F-AE7E-622804C66C6A}"/>
    <cellStyle name="20% - Accent3 4 2 2 2" xfId="9886" xr:uid="{F5F72EF8-FB84-49BB-B215-47B27662E07E}"/>
    <cellStyle name="20% - Accent3 4 2 2 3" xfId="7546" xr:uid="{22B74C37-A7FC-461C-A61C-D9A76C078DB4}"/>
    <cellStyle name="20% - Accent3 4 2 3" xfId="4739" xr:uid="{612AE676-0F73-4A08-8707-8925FD31ED2B}"/>
    <cellStyle name="20% - Accent3 4 2 3 2" xfId="8893" xr:uid="{601C354B-BC4F-4C5A-8CF3-A526F5A1BA88}"/>
    <cellStyle name="20% - Accent3 4 2 4" xfId="5177" xr:uid="{7E276794-C8A3-4C32-B51F-0E3DDD45E5D9}"/>
    <cellStyle name="20% - Accent3 4 2 5" xfId="5658" xr:uid="{59A36D93-8437-4BB3-A87F-0492A15BA4AB}"/>
    <cellStyle name="20% - Accent3 4 2 6" xfId="6179" xr:uid="{A08EBBF8-86B9-4905-A925-2C937154B7C2}"/>
    <cellStyle name="20% - Accent3 4 3" xfId="2515" xr:uid="{F9026C34-E1C3-49BB-B112-B09CB656097A}"/>
    <cellStyle name="20% - Accent3 4 3 2" xfId="9325" xr:uid="{42F1CCCE-2F04-41EC-BC68-9218F8D0A3CB}"/>
    <cellStyle name="20% - Accent3 4 3 3" xfId="7545" xr:uid="{9E3811B5-59C5-4712-83D1-ECBD546C236F}"/>
    <cellStyle name="20% - Accent3 4 4" xfId="3490" xr:uid="{BB12E621-3FEC-4AD2-BAB0-23221E180FE9}"/>
    <cellStyle name="20% - Accent3 4 4 2" xfId="8955" xr:uid="{4E634BAE-9ED2-40A5-9424-0568CA9741B5}"/>
    <cellStyle name="20% - Accent3 4 4 3" xfId="4629" xr:uid="{717C43B6-3AB3-4851-A019-85ABE54DC40A}"/>
    <cellStyle name="20% - Accent3 4 5" xfId="4931" xr:uid="{1C940F5A-FC86-47A6-9EE3-FA0DCDC54FAB}"/>
    <cellStyle name="20% - Accent3 4 6" xfId="4138" xr:uid="{C25B3BC3-0143-420A-8320-770578A9A4D0}"/>
    <cellStyle name="20% - Accent3 4 7" xfId="5657" xr:uid="{4344B347-7250-4059-AB31-42882588CE45}"/>
    <cellStyle name="20% - Accent3 4 8" xfId="6178" xr:uid="{8A4819F1-5D4B-42FC-B063-A27FC85D57D8}"/>
    <cellStyle name="20% - Accent3 4 9" xfId="37817" xr:uid="{918605E0-27BC-4C89-958E-5066A10C06E6}"/>
    <cellStyle name="20% - Accent3 5" xfId="1415" xr:uid="{10EE8903-E1BC-480D-83B9-6D4A97CD5165}"/>
    <cellStyle name="20% - Accent3 6" xfId="2944" xr:uid="{E95F46FF-E9C2-4A6F-ADC6-75D25C202484}"/>
    <cellStyle name="20% - Accent3 7" xfId="3015" xr:uid="{48102FFD-E3B2-40B2-9C96-78C8ABE12CBA}"/>
    <cellStyle name="20% - Accent3 8" xfId="3228" xr:uid="{CEF132EE-4A0C-491A-B77B-2DF248627B3D}"/>
    <cellStyle name="20% - Accent4" xfId="31" builtinId="42" customBuiltin="1"/>
    <cellStyle name="20% - Accent4 2" xfId="162" xr:uid="{2E42774A-718D-450C-9A66-FB96F69A2A40}"/>
    <cellStyle name="20% - Accent4 2 2" xfId="163" xr:uid="{A3BBA289-07C6-4D31-B04A-D0186D446CF3}"/>
    <cellStyle name="20% - Accent4 2 2 2" xfId="28562" xr:uid="{55BBBBC6-1273-4459-A641-E008B1F738D2}"/>
    <cellStyle name="20% - Accent4 2 3" xfId="3491" xr:uid="{431BFD9E-9011-4371-B8EE-EE7114524FE7}"/>
    <cellStyle name="20% - Accent4 2 3 2" xfId="3930" xr:uid="{95E89B9A-30D0-4833-AA49-55628AEB7619}"/>
    <cellStyle name="20% - Accent4 2 3 2 2" xfId="28563" xr:uid="{0A0905BD-E8BC-402E-8681-B2EB698833FB}"/>
    <cellStyle name="20% - Accent4 2 4" xfId="3851" xr:uid="{17EB5979-935A-4E06-A9C6-611ADA8629FC}"/>
    <cellStyle name="20% - Accent4 2 4 2" xfId="38084" xr:uid="{60EBB7C5-E125-4C98-9C6A-0373D2FD70E5}"/>
    <cellStyle name="20% - Accent4 2 5" xfId="13255" xr:uid="{FFD7A044-8E2D-4280-B287-31FAA7118BA4}"/>
    <cellStyle name="20% - Accent4 2 6" xfId="12384" xr:uid="{4B9E7E58-3EAC-4CEA-A892-B5205004E718}"/>
    <cellStyle name="20% - Accent4 2 7" xfId="46279" xr:uid="{56F24E89-ABE9-4352-A5C8-22BA8CB1CB79}"/>
    <cellStyle name="20% - Accent4 3" xfId="164" xr:uid="{AC303454-775B-4AD8-A07E-7B78515F6FEC}"/>
    <cellStyle name="20% - Accent4 3 10" xfId="28564" xr:uid="{AC26B342-7F63-4D6F-AB7D-DD365A9C5D11}"/>
    <cellStyle name="20% - Accent4 3 2" xfId="987" xr:uid="{8314218F-68F3-4AD3-8DC3-93E676E77911}"/>
    <cellStyle name="20% - Accent4 3 2 2" xfId="2102" xr:uid="{D71AE31B-E491-45DB-9BF0-081707628820}"/>
    <cellStyle name="20% - Accent4 3 2 2 2" xfId="2822" xr:uid="{AA70AD04-9C3E-4E2E-AE75-D462AFD9AE4F}"/>
    <cellStyle name="20% - Accent4 3 2 2 2 2" xfId="9791" xr:uid="{7FADD706-AB54-47AD-B205-6A8BB34B8E53}"/>
    <cellStyle name="20% - Accent4 3 2 2 2 3" xfId="7548" xr:uid="{D1CCBE2B-D7C6-4942-8641-DE773D26E367}"/>
    <cellStyle name="20% - Accent4 3 2 2 3" xfId="4806" xr:uid="{E3B5E122-66D9-41CB-B04F-5391D589AF33}"/>
    <cellStyle name="20% - Accent4 3 2 2 3 2" xfId="8733" xr:uid="{8A3D2DA3-827B-40E9-A57E-A62641D00F54}"/>
    <cellStyle name="20% - Accent4 3 2 2 4" xfId="5282" xr:uid="{2C5CA6B8-D579-4C38-B1BA-913EFAB00AB9}"/>
    <cellStyle name="20% - Accent4 3 2 2 5" xfId="5660" xr:uid="{C329E607-D9FC-43D1-9CF0-D887E091087B}"/>
    <cellStyle name="20% - Accent4 3 2 2 6" xfId="6182" xr:uid="{D9871431-3329-443C-96F7-FCF1A0D1588B}"/>
    <cellStyle name="20% - Accent4 3 2 3" xfId="2516" xr:uid="{21096F9C-6148-4EE5-99A9-556F2188C46E}"/>
    <cellStyle name="20% - Accent4 3 2 3 2" xfId="9327" xr:uid="{60131F7A-4CCB-470F-9AA1-13C590FA97F9}"/>
    <cellStyle name="20% - Accent4 3 2 3 3" xfId="7547" xr:uid="{D3902A89-B3F6-43F0-8106-31D8B2874DDC}"/>
    <cellStyle name="20% - Accent4 3 2 4" xfId="2012" xr:uid="{B5320F78-B506-42A4-811E-5347FF762888}"/>
    <cellStyle name="20% - Accent4 3 2 4 2" xfId="8522" xr:uid="{32E0038A-9B8A-4F4D-AF84-0ACA015CA715}"/>
    <cellStyle name="20% - Accent4 3 2 5" xfId="5036" xr:uid="{1DDE59D8-B1AE-4418-977D-304736C86532}"/>
    <cellStyle name="20% - Accent4 3 2 6" xfId="4225" xr:uid="{7727700A-3393-46FA-A48C-D9180C7E1C01}"/>
    <cellStyle name="20% - Accent4 3 2 7" xfId="5659" xr:uid="{1232EFA7-38FA-45BE-A612-12A71FE66BF1}"/>
    <cellStyle name="20% - Accent4 3 2 8" xfId="6181" xr:uid="{A3D43642-0DCE-4B01-8974-C6E92AB29102}"/>
    <cellStyle name="20% - Accent4 3 2 9" xfId="11395" xr:uid="{5B102032-1455-415F-924F-140586113F02}"/>
    <cellStyle name="20% - Accent4 3 3" xfId="1133" xr:uid="{847CFB21-5F41-4F5A-9638-24FACC6EE279}"/>
    <cellStyle name="20% - Accent4 3 3 2" xfId="1674" xr:uid="{FD777868-C457-4739-A530-A6875FFE8779}"/>
    <cellStyle name="20% - Accent4 3 3 2 2" xfId="9651" xr:uid="{9A01537C-D466-4E5C-8877-5D96B207BA70}"/>
    <cellStyle name="20% - Accent4 3 3 2 3" xfId="7549" xr:uid="{4407918F-C213-41D7-9CF3-9BEA48BAB862}"/>
    <cellStyle name="20% - Accent4 3 3 3" xfId="8762" xr:uid="{602C814D-569B-4C96-A3B7-FEBC08875C27}"/>
    <cellStyle name="20% - Accent4 3 3 4" xfId="4641" xr:uid="{4E863442-4D10-477A-8E39-C0D0A32D263E}"/>
    <cellStyle name="20% - Accent4 3 4" xfId="1472" xr:uid="{94E3B5A7-9DBA-4819-9B7E-6E48359043A2}"/>
    <cellStyle name="20% - Accent4 3 4 2" xfId="9326" xr:uid="{80A74090-4076-41FC-A0EF-38CDEAD53629}"/>
    <cellStyle name="20% - Accent4 3 4 3" xfId="7300" xr:uid="{2E7E3BBC-15D1-4325-A420-8F742E8C5E27}"/>
    <cellStyle name="20% - Accent4 3 5" xfId="772" xr:uid="{6050182F-F116-47C8-8715-D2FE81E4C174}"/>
    <cellStyle name="20% - Accent4 3 5 2" xfId="9988" xr:uid="{3D192E48-CCD0-4140-A3FC-85E46EB7B2A7}"/>
    <cellStyle name="20% - Accent4 3 6" xfId="3091" xr:uid="{F7B7588A-8B7D-4306-AD06-25E7AA7348D6}"/>
    <cellStyle name="20% - Accent4 3 7" xfId="3492" xr:uid="{900379E6-17B8-43EC-AF8B-6C6047CE9BDD}"/>
    <cellStyle name="20% - Accent4 3 8" xfId="6180" xr:uid="{7EBC5FED-70C6-4083-8591-F07FF8EB5136}"/>
    <cellStyle name="20% - Accent4 3 9" xfId="3852" xr:uid="{B2A4E47F-CF28-4DBF-9406-182016F3F470}"/>
    <cellStyle name="20% - Accent4 4" xfId="1071" xr:uid="{2C3CA5F9-375A-408B-8A73-512C3FEB4900}"/>
    <cellStyle name="20% - Accent4 4 2" xfId="1654" xr:uid="{5C8ABA9F-B511-4712-A566-2898E10ADAED}"/>
    <cellStyle name="20% - Accent4 4 2 2" xfId="2892" xr:uid="{F9BC63FA-0688-4696-9FE3-C953F8F7A56F}"/>
    <cellStyle name="20% - Accent4 4 2 2 2" xfId="9888" xr:uid="{57BA0093-272F-42DB-B506-05282739DA64}"/>
    <cellStyle name="20% - Accent4 4 2 2 3" xfId="7551" xr:uid="{E9260F27-835E-405A-972F-82F851A09E4B}"/>
    <cellStyle name="20% - Accent4 4 2 3" xfId="4741" xr:uid="{B207C5B8-E895-490C-AFB5-D084FFA8377C}"/>
    <cellStyle name="20% - Accent4 4 2 3 2" xfId="8789" xr:uid="{42C9B5E8-E7A5-4B1C-97BC-139304F6AD6C}"/>
    <cellStyle name="20% - Accent4 4 2 4" xfId="5179" xr:uid="{F01AEFB2-D6C6-491C-BBA7-51D5CFEBD58D}"/>
    <cellStyle name="20% - Accent4 4 2 5" xfId="5662" xr:uid="{BDB3ABBA-3678-4B94-AF05-24BBEE6245CC}"/>
    <cellStyle name="20% - Accent4 4 2 6" xfId="6184" xr:uid="{AE67FD1E-E43B-45A5-9D2E-DAF32C6A540C}"/>
    <cellStyle name="20% - Accent4 4 3" xfId="2517" xr:uid="{169D2155-8AC1-4CA0-8322-64CC6BC4353D}"/>
    <cellStyle name="20% - Accent4 4 3 2" xfId="9328" xr:uid="{8B32B836-F343-4AC8-AA41-71E5F62EC981}"/>
    <cellStyle name="20% - Accent4 4 3 3" xfId="7550" xr:uid="{18D31AF0-7284-4558-9642-5E238A4140F8}"/>
    <cellStyle name="20% - Accent4 4 4" xfId="3493" xr:uid="{1086911F-C01E-4EF1-BDCB-38158F434AF1}"/>
    <cellStyle name="20% - Accent4 4 4 2" xfId="8945" xr:uid="{31C77BD8-F840-4A46-8525-486D1409E3C9}"/>
    <cellStyle name="20% - Accent4 4 4 3" xfId="4631" xr:uid="{AF158D83-7B0C-418B-95FB-2217E681AD9E}"/>
    <cellStyle name="20% - Accent4 4 5" xfId="4933" xr:uid="{95733367-4C76-4DE9-88DB-F32E8F306F7F}"/>
    <cellStyle name="20% - Accent4 4 6" xfId="4140" xr:uid="{2869AA7D-6C19-48AF-B463-4CACEE3AEC24}"/>
    <cellStyle name="20% - Accent4 4 7" xfId="5661" xr:uid="{402EA67F-8C31-4CA3-B377-23730F02890B}"/>
    <cellStyle name="20% - Accent4 4 8" xfId="6183" xr:uid="{23182E43-7F8D-4423-8234-83FE20820D3D}"/>
    <cellStyle name="20% - Accent4 4 9" xfId="37821" xr:uid="{283D57E5-812A-4998-BA70-59DA1F7A1D7F}"/>
    <cellStyle name="20% - Accent4 5" xfId="1419" xr:uid="{A26C5870-0251-450F-899C-535A1A8BD363}"/>
    <cellStyle name="20% - Accent4 6" xfId="2946" xr:uid="{CF6DD859-5863-405E-BEAF-23C0EA4B568D}"/>
    <cellStyle name="20% - Accent4 7" xfId="3017" xr:uid="{19EB5F33-4E4E-4B95-887E-A33B1DEC4F6A}"/>
    <cellStyle name="20% - Accent4 8" xfId="3230" xr:uid="{B8B3E2CA-896E-45C9-9CBF-E9536086C99A}"/>
    <cellStyle name="20% - Accent5" xfId="34" builtinId="46" customBuiltin="1"/>
    <cellStyle name="20% - Accent5 2" xfId="165" xr:uid="{0C0FF9C5-0D53-44F9-BC09-BF6A6D7665BB}"/>
    <cellStyle name="20% - Accent5 2 2" xfId="166" xr:uid="{FB01F3A3-16E7-480A-A82C-E311575FC30E}"/>
    <cellStyle name="20% - Accent5 2 2 2" xfId="28565" xr:uid="{3A998865-4F55-4D0F-9EEA-2858F2D13B6C}"/>
    <cellStyle name="20% - Accent5 2 3" xfId="3494" xr:uid="{8782D555-71C2-46AB-BAF0-ED93FBD62BBA}"/>
    <cellStyle name="20% - Accent5 2 3 2" xfId="3931" xr:uid="{F9812177-B1E1-4954-A146-099EA7AB03AD}"/>
    <cellStyle name="20% - Accent5 2 3 2 2" xfId="28566" xr:uid="{407BE361-B8E4-4CE6-A4AF-2A295F06A012}"/>
    <cellStyle name="20% - Accent5 2 4" xfId="3853" xr:uid="{F2AB0B61-9AC7-435B-8837-BBF7364890A7}"/>
    <cellStyle name="20% - Accent5 2 4 2" xfId="38085" xr:uid="{CC08944F-53A1-47C9-879B-23CC847900A8}"/>
    <cellStyle name="20% - Accent5 2 5" xfId="13256" xr:uid="{87B2BEB8-FE5D-4FB1-A51C-1A2BF21CA95C}"/>
    <cellStyle name="20% - Accent5 2 6" xfId="12383" xr:uid="{2D6DB629-0E14-44D9-B46D-9FDA4B218B4E}"/>
    <cellStyle name="20% - Accent5 2 7" xfId="46281" xr:uid="{6137A82C-856F-463B-96AA-D49CBF6C26B2}"/>
    <cellStyle name="20% - Accent5 3" xfId="167" xr:uid="{256B01F8-EE03-4147-AD50-631AA1B3D617}"/>
    <cellStyle name="20% - Accent5 3 10" xfId="28567" xr:uid="{86431332-B27E-4994-8255-ADD00F33EBE3}"/>
    <cellStyle name="20% - Accent5 3 2" xfId="988" xr:uid="{A2484D41-7EA1-4942-82E3-C94F0815DF86}"/>
    <cellStyle name="20% - Accent5 3 2 2" xfId="2223" xr:uid="{6EB1650F-7258-4277-BAEB-809007F13D79}"/>
    <cellStyle name="20% - Accent5 3 2 2 2" xfId="2823" xr:uid="{709F6154-78C5-462C-BD4C-4E70EAFB6E09}"/>
    <cellStyle name="20% - Accent5 3 2 2 2 2" xfId="9792" xr:uid="{93699251-F061-4300-A407-56EC89C294A7}"/>
    <cellStyle name="20% - Accent5 3 2 2 2 3" xfId="7553" xr:uid="{ED00641E-9761-4B1D-A0D7-AA5772D083A3}"/>
    <cellStyle name="20% - Accent5 3 2 2 3" xfId="4807" xr:uid="{23E52C2F-F4CC-4E08-921E-3B7A6062BE72}"/>
    <cellStyle name="20% - Accent5 3 2 2 3 2" xfId="8887" xr:uid="{9901DD56-1DDA-4E79-8E3D-76AFDBAF8C79}"/>
    <cellStyle name="20% - Accent5 3 2 2 4" xfId="5283" xr:uid="{CB4B14F0-1AD4-487D-BBD6-2B3F1DA31A03}"/>
    <cellStyle name="20% - Accent5 3 2 2 5" xfId="5664" xr:uid="{FA8ED650-73D7-4FCD-A0A6-24219D452489}"/>
    <cellStyle name="20% - Accent5 3 2 2 6" xfId="6188" xr:uid="{5A863FEC-8047-4FEF-9E44-5F9006633BF5}"/>
    <cellStyle name="20% - Accent5 3 2 3" xfId="2518" xr:uid="{B3A2E1C3-1B85-40AA-A01F-17D018F48FA9}"/>
    <cellStyle name="20% - Accent5 3 2 3 2" xfId="9330" xr:uid="{43E5DDA0-C0F4-47EC-9163-457989A305D4}"/>
    <cellStyle name="20% - Accent5 3 2 3 3" xfId="7552" xr:uid="{CFA5359A-0FCC-4E83-B8DF-9021B3F51D26}"/>
    <cellStyle name="20% - Accent5 3 2 4" xfId="2134" xr:uid="{696D915B-8998-41EA-A6EC-2AB7602D3ADC}"/>
    <cellStyle name="20% - Accent5 3 2 4 2" xfId="8776" xr:uid="{C4369423-0AE5-44DF-949F-91094DF19912}"/>
    <cellStyle name="20% - Accent5 3 2 5" xfId="5037" xr:uid="{A7E4ED47-6290-4E93-990D-31288CF949A2}"/>
    <cellStyle name="20% - Accent5 3 2 6" xfId="4226" xr:uid="{5E8510CA-B84A-49B6-A706-84144E075BAD}"/>
    <cellStyle name="20% - Accent5 3 2 7" xfId="5663" xr:uid="{E16CF782-EB9B-4816-806A-D47FFE027505}"/>
    <cellStyle name="20% - Accent5 3 2 8" xfId="6187" xr:uid="{4AEB1F9F-7A91-4FCA-B312-7333B33F5E6B}"/>
    <cellStyle name="20% - Accent5 3 2 9" xfId="11066" xr:uid="{40CF0009-9488-417C-B06E-76D0DA51105F}"/>
    <cellStyle name="20% - Accent5 3 3" xfId="1134" xr:uid="{050454AF-9BA3-4514-B7AD-88E365958500}"/>
    <cellStyle name="20% - Accent5 3 3 2" xfId="1675" xr:uid="{E1728029-F290-49EA-8F77-14FD169A8820}"/>
    <cellStyle name="20% - Accent5 3 3 2 2" xfId="9652" xr:uid="{14FF5D6B-F90B-46DE-BF33-F76AD0B5382E}"/>
    <cellStyle name="20% - Accent5 3 3 2 3" xfId="7554" xr:uid="{0241557F-9418-4B4F-9078-BBF9449816A2}"/>
    <cellStyle name="20% - Accent5 3 3 3" xfId="8902" xr:uid="{049D96A0-9CEB-4786-9E7F-B0677FD73F29}"/>
    <cellStyle name="20% - Accent5 3 3 4" xfId="4881" xr:uid="{C2A94523-5A0E-45FF-88EE-A31A286A585A}"/>
    <cellStyle name="20% - Accent5 3 4" xfId="1473" xr:uid="{EF7271DF-EAB5-455C-9EC2-DD799A2845D1}"/>
    <cellStyle name="20% - Accent5 3 4 2" xfId="9329" xr:uid="{3FF89917-CF1A-439A-A6A5-E22568CA5BB6}"/>
    <cellStyle name="20% - Accent5 3 4 3" xfId="7301" xr:uid="{CC54758E-788D-479A-BB47-9604A1B4F5E5}"/>
    <cellStyle name="20% - Accent5 3 5" xfId="773" xr:uid="{26A724C4-472C-41F5-A61A-BBA3892BCC14}"/>
    <cellStyle name="20% - Accent5 3 5 2" xfId="9990" xr:uid="{52FEDDD2-D839-451B-85EA-77F066665565}"/>
    <cellStyle name="20% - Accent5 3 6" xfId="3093" xr:uid="{0C4FC0AD-8E01-4E43-8C64-2824D43C6EB0}"/>
    <cellStyle name="20% - Accent5 3 7" xfId="3495" xr:uid="{1D8E78C1-CF64-47A3-ADF8-34D5D64741B4}"/>
    <cellStyle name="20% - Accent5 3 8" xfId="6186" xr:uid="{A1961C7D-0BB9-4158-A25B-B8B01BFF40DA}"/>
    <cellStyle name="20% - Accent5 3 9" xfId="3854" xr:uid="{FAB4CC94-D905-4047-A3B4-1BD7582DC16E}"/>
    <cellStyle name="20% - Accent5 4" xfId="1075" xr:uid="{D3BC6E54-524E-4A6F-B8C8-82ECBFFC9946}"/>
    <cellStyle name="20% - Accent5 4 2" xfId="1656" xr:uid="{A6CB3F81-9B60-41B1-BC97-EB6B9A992072}"/>
    <cellStyle name="20% - Accent5 4 2 2" xfId="2894" xr:uid="{C94FB72D-4B56-4A30-AE1C-B04A50B597E0}"/>
    <cellStyle name="20% - Accent5 4 2 2 2" xfId="9890" xr:uid="{F8E01190-A77C-4027-8403-B109CA8C6C66}"/>
    <cellStyle name="20% - Accent5 4 2 2 3" xfId="7556" xr:uid="{FE7BE55B-CE28-47FA-97CB-FB9B4E644C58}"/>
    <cellStyle name="20% - Accent5 4 2 3" xfId="4743" xr:uid="{F0C1FA8A-1FB6-4633-AEB2-80D468F2F636}"/>
    <cellStyle name="20% - Accent5 4 2 3 2" xfId="8851" xr:uid="{20014E11-882D-4C48-8B47-8E653F3F60F4}"/>
    <cellStyle name="20% - Accent5 4 2 4" xfId="5181" xr:uid="{DFC1589B-6ABB-4B61-BB5A-4553D03B587B}"/>
    <cellStyle name="20% - Accent5 4 2 5" xfId="5666" xr:uid="{384DE37E-4FB0-4806-9185-3422A1AA5343}"/>
    <cellStyle name="20% - Accent5 4 2 6" xfId="6190" xr:uid="{05F67D45-FF9E-4FC7-845B-6289731914CB}"/>
    <cellStyle name="20% - Accent5 4 3" xfId="2519" xr:uid="{CCB553CA-B73F-40A9-8848-0FFCAF967163}"/>
    <cellStyle name="20% - Accent5 4 3 2" xfId="9331" xr:uid="{2EE405C5-BDE3-4B37-9D22-A5C46C730E4A}"/>
    <cellStyle name="20% - Accent5 4 3 3" xfId="7555" xr:uid="{E1A092D7-3898-4067-9903-30DC82939DDD}"/>
    <cellStyle name="20% - Accent5 4 4" xfId="3496" xr:uid="{CD2FCF8D-AAEE-4C8C-A1F3-6A29A381A4DB}"/>
    <cellStyle name="20% - Accent5 4 4 2" xfId="8808" xr:uid="{369AC707-14BD-4C6C-84BA-C95A9AE3E342}"/>
    <cellStyle name="20% - Accent5 4 4 3" xfId="4634" xr:uid="{C2CB706D-6D27-4E6D-BDA6-DCAADD453339}"/>
    <cellStyle name="20% - Accent5 4 5" xfId="4935" xr:uid="{E704ED0F-0CE6-4C78-A4A7-AC27937E1342}"/>
    <cellStyle name="20% - Accent5 4 6" xfId="4142" xr:uid="{297173CB-7870-4A44-81BA-CEC503EE2926}"/>
    <cellStyle name="20% - Accent5 4 7" xfId="5665" xr:uid="{70F586C6-C95D-4FD6-B9C1-386F6F671BFF}"/>
    <cellStyle name="20% - Accent5 4 8" xfId="6189" xr:uid="{F7178E11-7C23-402C-B5D4-0ECD1D68589C}"/>
    <cellStyle name="20% - Accent5 4 9" xfId="37825" xr:uid="{FA498E17-C375-4D7A-8B1E-C5B5C4F7168B}"/>
    <cellStyle name="20% - Accent5 5" xfId="1423" xr:uid="{3190EB66-D0A1-428E-8AC2-0D280F69255F}"/>
    <cellStyle name="20% - Accent5 6" xfId="2948" xr:uid="{6DF414E7-CABA-4D8D-A975-C253332631B6}"/>
    <cellStyle name="20% - Accent5 7" xfId="3019" xr:uid="{542252AE-C563-484E-A4A3-112C2AF67F94}"/>
    <cellStyle name="20% - Accent5 8" xfId="3232" xr:uid="{0EBBAD54-154A-4FF6-8A58-E561C5C060E2}"/>
    <cellStyle name="20% - Accent6" xfId="37" builtinId="50" customBuiltin="1"/>
    <cellStyle name="20% - Accent6 2" xfId="168" xr:uid="{57E0E281-88EA-4290-995C-9DB55AED61DE}"/>
    <cellStyle name="20% - Accent6 2 2" xfId="169" xr:uid="{9D882750-7E95-4A3C-9716-A8BC0B60EF8E}"/>
    <cellStyle name="20% - Accent6 2 2 2" xfId="28568" xr:uid="{FBD88F80-C470-4801-80D5-929DDD049B4C}"/>
    <cellStyle name="20% - Accent6 2 3" xfId="3497" xr:uid="{8B0B2A12-4FB0-4EBA-A965-7B01E65F5607}"/>
    <cellStyle name="20% - Accent6 2 3 2" xfId="3932" xr:uid="{C743E048-019B-450A-B318-D8EE858ADA3F}"/>
    <cellStyle name="20% - Accent6 2 3 2 2" xfId="28569" xr:uid="{5CB934AA-0B24-4790-B9C6-1CE01D238D05}"/>
    <cellStyle name="20% - Accent6 2 4" xfId="3855" xr:uid="{70D4C665-DF53-4D8C-8AB6-76D14CA17AD3}"/>
    <cellStyle name="20% - Accent6 2 4 2" xfId="38086" xr:uid="{BFB1023A-8A4E-49A2-A355-24C2BB2DD30D}"/>
    <cellStyle name="20% - Accent6 2 5" xfId="13257" xr:uid="{CAA529B7-6CB3-4C38-890A-8239C1CD7102}"/>
    <cellStyle name="20% - Accent6 2 6" xfId="12382" xr:uid="{96D7C66B-54E9-4EA6-8523-3B383A04BF81}"/>
    <cellStyle name="20% - Accent6 2 7" xfId="46283" xr:uid="{ECE73B16-ADBA-400C-87B1-C8F247A961A9}"/>
    <cellStyle name="20% - Accent6 3" xfId="170" xr:uid="{F87DEBE6-A674-4521-8502-BC6F7929B8CA}"/>
    <cellStyle name="20% - Accent6 3 10" xfId="28570" xr:uid="{B29ABFAC-BD0B-4F0E-83B6-33FAAD59C44E}"/>
    <cellStyle name="20% - Accent6 3 2" xfId="989" xr:uid="{40487C97-6B7D-43DB-874A-A3A844E81950}"/>
    <cellStyle name="20% - Accent6 3 2 2" xfId="2187" xr:uid="{AC128506-DF43-4513-B329-099E86C6BA1B}"/>
    <cellStyle name="20% - Accent6 3 2 2 2" xfId="2824" xr:uid="{3F7B21DB-25EF-4077-888B-4EAB00B85C6C}"/>
    <cellStyle name="20% - Accent6 3 2 2 2 2" xfId="9793" xr:uid="{1F0BE315-5B84-408B-B8D9-D602ABF6D9BE}"/>
    <cellStyle name="20% - Accent6 3 2 2 2 3" xfId="7558" xr:uid="{BE5D6788-C60D-4361-BDF6-A3370137EC34}"/>
    <cellStyle name="20% - Accent6 3 2 2 3" xfId="4808" xr:uid="{D4DDC6B5-7711-4F05-A701-C05DCD7489B7}"/>
    <cellStyle name="20% - Accent6 3 2 2 3 2" xfId="8844" xr:uid="{1C3E2FD9-B9BB-466A-852F-3DD41BC42993}"/>
    <cellStyle name="20% - Accent6 3 2 2 4" xfId="5284" xr:uid="{B522B79A-A357-4C50-9F6C-1B9DD36C34CF}"/>
    <cellStyle name="20% - Accent6 3 2 2 5" xfId="5668" xr:uid="{3D0EB7D4-1019-4220-A626-B002337752A9}"/>
    <cellStyle name="20% - Accent6 3 2 2 6" xfId="6194" xr:uid="{658499DC-19E9-4099-AF79-B20F516D2924}"/>
    <cellStyle name="20% - Accent6 3 2 3" xfId="2520" xr:uid="{A510B1BD-EE18-4B04-BB47-9024462B10D6}"/>
    <cellStyle name="20% - Accent6 3 2 3 2" xfId="9333" xr:uid="{12F16140-BEC0-41F3-BDB2-6480168A1A9F}"/>
    <cellStyle name="20% - Accent6 3 2 3 3" xfId="7557" xr:uid="{F8620891-913D-4C30-ADC4-B7231C874F0C}"/>
    <cellStyle name="20% - Accent6 3 2 4" xfId="2231" xr:uid="{83794C27-83E7-429F-8BE7-9CB210FC28C4}"/>
    <cellStyle name="20% - Accent6 3 2 4 2" xfId="8904" xr:uid="{E4A56B32-580D-4832-A420-171A49688B16}"/>
    <cellStyle name="20% - Accent6 3 2 5" xfId="5038" xr:uid="{5543B314-39EE-4960-A088-29BAB9024172}"/>
    <cellStyle name="20% - Accent6 3 2 6" xfId="4227" xr:uid="{C041E6A4-66F8-4D72-92C7-BDD7007A00ED}"/>
    <cellStyle name="20% - Accent6 3 2 7" xfId="5667" xr:uid="{BE23710F-7ED6-43B3-B202-B1EF3A4F7F11}"/>
    <cellStyle name="20% - Accent6 3 2 8" xfId="6193" xr:uid="{F1146F89-1CC0-4594-A5C0-16640A7500C9}"/>
    <cellStyle name="20% - Accent6 3 2 9" xfId="9606" xr:uid="{60E13C8A-E635-4FC4-8CF9-DFB896659AD1}"/>
    <cellStyle name="20% - Accent6 3 3" xfId="1135" xr:uid="{2AD0AC9F-6873-44FB-9D67-286BEAB04802}"/>
    <cellStyle name="20% - Accent6 3 3 2" xfId="1676" xr:uid="{CEFFB763-45CB-4FB3-891E-6DDFE9E78CAC}"/>
    <cellStyle name="20% - Accent6 3 3 2 2" xfId="9653" xr:uid="{7500EABC-40A5-4207-B186-3AAF74437086}"/>
    <cellStyle name="20% - Accent6 3 3 2 3" xfId="7559" xr:uid="{A08A0E71-18F7-4D6F-B4E0-D47806B09533}"/>
    <cellStyle name="20% - Accent6 3 3 3" xfId="8946" xr:uid="{F7AA0B64-826C-4928-B847-F7838F318CFA}"/>
    <cellStyle name="20% - Accent6 3 3 4" xfId="4886" xr:uid="{E13F12F4-8ED8-4058-AC4D-DBD36FA594EC}"/>
    <cellStyle name="20% - Accent6 3 4" xfId="1474" xr:uid="{9F9AC4C7-D99A-46EE-B454-0F417C76ABE5}"/>
    <cellStyle name="20% - Accent6 3 4 2" xfId="9332" xr:uid="{8F9850DD-29AD-4A70-A089-D7D655CBF568}"/>
    <cellStyle name="20% - Accent6 3 4 3" xfId="7302" xr:uid="{DB854724-A5C8-408C-B012-599A3CFE34CF}"/>
    <cellStyle name="20% - Accent6 3 5" xfId="774" xr:uid="{1A225079-D714-4862-8531-0843DA743FA1}"/>
    <cellStyle name="20% - Accent6 3 5 2" xfId="9992" xr:uid="{F4D8EEDB-B312-4531-BE67-460072F03997}"/>
    <cellStyle name="20% - Accent6 3 6" xfId="3095" xr:uid="{B63E0AEA-A09A-4EF2-AE22-CF7B58479548}"/>
    <cellStyle name="20% - Accent6 3 7" xfId="3498" xr:uid="{B34AFEC4-3447-47B8-AD01-479E801EF9A3}"/>
    <cellStyle name="20% - Accent6 3 8" xfId="6192" xr:uid="{8CE16F62-3201-4D1E-B156-4ABD7A7731FC}"/>
    <cellStyle name="20% - Accent6 3 9" xfId="3856" xr:uid="{C40AB26C-112A-434D-A5C2-10E7A394A953}"/>
    <cellStyle name="20% - Accent6 4" xfId="1079" xr:uid="{FA06927A-7AE8-43F4-B412-9A4B739A3E17}"/>
    <cellStyle name="20% - Accent6 4 2" xfId="1658" xr:uid="{B5F0B5A1-6886-4D9B-9CA8-B423B39D8C5B}"/>
    <cellStyle name="20% - Accent6 4 2 2" xfId="2896" xr:uid="{FC6661E4-0261-48D9-8CFA-8D5712C40D72}"/>
    <cellStyle name="20% - Accent6 4 2 2 2" xfId="9892" xr:uid="{45FB2DA6-8FD2-4D6C-BE0C-D35226686EDC}"/>
    <cellStyle name="20% - Accent6 4 2 2 3" xfId="7561" xr:uid="{7D554742-EB66-48F1-893E-923050C12B12}"/>
    <cellStyle name="20% - Accent6 4 2 3" xfId="4745" xr:uid="{A04AFD94-F009-475E-8662-D7678058C6D3}"/>
    <cellStyle name="20% - Accent6 4 2 3 2" xfId="8911" xr:uid="{932AFFC3-5660-494A-9ED0-5CA6B4178CE7}"/>
    <cellStyle name="20% - Accent6 4 2 4" xfId="5183" xr:uid="{61DA1A9D-973D-460A-B52C-8E1CEF6C2F2B}"/>
    <cellStyle name="20% - Accent6 4 2 5" xfId="5670" xr:uid="{7D2575DF-A935-482D-8FE5-62CDF8302931}"/>
    <cellStyle name="20% - Accent6 4 2 6" xfId="6197" xr:uid="{E699F281-2C1E-4414-90CA-3F1D5729781F}"/>
    <cellStyle name="20% - Accent6 4 3" xfId="2521" xr:uid="{ACFBF0E9-C902-474B-8B3B-49F0DEC84919}"/>
    <cellStyle name="20% - Accent6 4 3 2" xfId="9334" xr:uid="{50C9325D-B1D9-4C22-A370-5C77E377E9A2}"/>
    <cellStyle name="20% - Accent6 4 3 3" xfId="7560" xr:uid="{F25A2694-C696-4975-9FCB-7D605A8B44DD}"/>
    <cellStyle name="20% - Accent6 4 4" xfId="3499" xr:uid="{8A25BE8F-7FBF-4517-8F56-239CA8413360}"/>
    <cellStyle name="20% - Accent6 4 4 2" xfId="8846" xr:uid="{7F35FA51-9668-42FF-ABFE-DC19B7D4D859}"/>
    <cellStyle name="20% - Accent6 4 4 3" xfId="4636" xr:uid="{3727DC0E-3661-4343-8C7C-5A57E2EA6FF4}"/>
    <cellStyle name="20% - Accent6 4 5" xfId="4937" xr:uid="{90A27DAF-E4FA-4D86-A49E-26E3F21C3063}"/>
    <cellStyle name="20% - Accent6 4 6" xfId="4144" xr:uid="{72D1B99C-C1F9-40A7-8131-F2E11F87BEA8}"/>
    <cellStyle name="20% - Accent6 4 7" xfId="5669" xr:uid="{6A3EFF86-C373-4E48-95A9-89470C806BE3}"/>
    <cellStyle name="20% - Accent6 4 8" xfId="6196" xr:uid="{8E49232E-43D5-4848-BFB1-DBF555B6EA7A}"/>
    <cellStyle name="20% - Accent6 4 9" xfId="37829" xr:uid="{7D00D168-4D85-4D3A-8DA7-8252821B62E1}"/>
    <cellStyle name="20% - Accent6 5" xfId="1427" xr:uid="{1ED5BFA9-9FEB-4EEB-B2D9-A5C0C53D2974}"/>
    <cellStyle name="20% - Accent6 6" xfId="2950" xr:uid="{472EA2BC-DB19-4B0A-9F61-73F2CA381EAF}"/>
    <cellStyle name="20% - Accent6 7" xfId="3021" xr:uid="{E6E1810C-1142-4619-AE90-3544C7EE8332}"/>
    <cellStyle name="20% - Accent6 8" xfId="3234" xr:uid="{795F8CF6-6335-4D0C-B14F-C940FCE58161}"/>
    <cellStyle name="20% - Cor1" xfId="28571" xr:uid="{37E522C8-76CE-48FA-A87C-8F67DB38AACB}"/>
    <cellStyle name="20% - Cor2" xfId="28572" xr:uid="{F62E8D6D-A910-4FC2-8673-62EBA2849FB3}"/>
    <cellStyle name="20% - Cor3" xfId="28573" xr:uid="{D16AEEB5-99D7-4C09-AAAD-8A64CAE05ACD}"/>
    <cellStyle name="20% - Cor4" xfId="28574" xr:uid="{6B046E3C-48AA-459B-9BB5-EE1F2F09BF16}"/>
    <cellStyle name="20% - Cor5" xfId="28575" xr:uid="{B94E3CBF-AD2A-4009-999D-482D004E3439}"/>
    <cellStyle name="20% - Cor6" xfId="28576" xr:uid="{054D38C0-CDEE-492B-9980-EE45254156B1}"/>
    <cellStyle name="20% - Ênfase1" xfId="28577" xr:uid="{CD725517-C25A-4827-A5F0-A878E99E9339}"/>
    <cellStyle name="20% - Ênfase1 2" xfId="28578" xr:uid="{4312BA7E-5BCA-4ECB-889E-3257092D8EA3}"/>
    <cellStyle name="20% - Ênfase2" xfId="28579" xr:uid="{06DBB9D9-B86F-4C0F-8D3B-5027246B8F1B}"/>
    <cellStyle name="20% - Ênfase2 2" xfId="28580" xr:uid="{247331EC-F093-4260-ACB6-78DCF13FF28C}"/>
    <cellStyle name="20% - Ênfase3" xfId="28581" xr:uid="{3CD2C8FB-B04E-4EDF-ABE8-9F87E1110C14}"/>
    <cellStyle name="20% - Ênfase3 2" xfId="28582" xr:uid="{99F10390-1F29-4527-B347-F3C9FC793847}"/>
    <cellStyle name="20% - Ênfase4" xfId="28583" xr:uid="{21A6233E-3CB6-4289-9E8B-6325A5A68FB8}"/>
    <cellStyle name="20% - Ênfase4 2" xfId="28584" xr:uid="{932E7CA0-B78F-4F6D-B789-3FE10CDC1C8C}"/>
    <cellStyle name="20% - Ênfase5" xfId="28585" xr:uid="{51BB1E56-4E02-4DCA-80D9-2DA8E9E234CF}"/>
    <cellStyle name="20% - Ênfase5 2" xfId="28586" xr:uid="{1131D987-94D8-4297-97DA-33A8B0EBD0A3}"/>
    <cellStyle name="20% - Ênfase6" xfId="28587" xr:uid="{A87A26E2-1578-4690-9704-57EBD0B681D4}"/>
    <cellStyle name="20% - Ênfase6 2" xfId="28588" xr:uid="{EFAFDBC0-2ECF-48EF-A12A-E979E623D3C3}"/>
    <cellStyle name="20% - Énfasis1" xfId="28589" xr:uid="{B94FD47D-95F0-4822-81F1-4C3FB0B4DB0B}"/>
    <cellStyle name="20% - Énfasis1 2" xfId="28590" xr:uid="{6139C8BF-C599-4D4A-9CBE-B12BE0E3CF8A}"/>
    <cellStyle name="20% - Énfasis2" xfId="28591" xr:uid="{03251EF1-261D-4AC4-A080-F10A276DCC01}"/>
    <cellStyle name="20% - Énfasis2 2" xfId="28592" xr:uid="{DB38B08F-35DF-4B12-9BB2-EA8208DC20C5}"/>
    <cellStyle name="20% - Énfasis3" xfId="28593" xr:uid="{E977756F-B534-4776-BE1B-D980D9709E53}"/>
    <cellStyle name="20% - Énfasis3 2" xfId="28594" xr:uid="{BA84F62C-C68E-410F-A2BB-10827E271F9A}"/>
    <cellStyle name="20% - Énfasis4" xfId="28595" xr:uid="{B0227337-6072-47D6-B922-BB8E8D14DE36}"/>
    <cellStyle name="20% - Énfasis4 2" xfId="28596" xr:uid="{4576C666-FA80-4645-B15D-120CF0D76E2D}"/>
    <cellStyle name="20% - Énfasis5" xfId="28597" xr:uid="{2289C61C-B745-400E-9050-2BB39767DDE7}"/>
    <cellStyle name="20% - Énfasis5 2" xfId="28598" xr:uid="{A5BBCFB4-82D5-4076-8062-9D1FAD4AE981}"/>
    <cellStyle name="20% - Énfasis6" xfId="28599" xr:uid="{95E5E560-87B8-47B4-A261-6AE641572553}"/>
    <cellStyle name="20% - Énfasis6 2" xfId="28600" xr:uid="{198C9C68-55C9-412F-B333-03F92033CBE5}"/>
    <cellStyle name="20% - アクセント 1" xfId="28601" xr:uid="{512183AE-958B-4069-A1D7-DB1D08363A36}"/>
    <cellStyle name="20% - アクセント 2" xfId="28602" xr:uid="{C99C2782-497E-45FD-94B6-DC570CF59788}"/>
    <cellStyle name="20% - アクセント 3" xfId="28603" xr:uid="{E9CF0E9A-AF69-490F-B20C-8B5E57673FE8}"/>
    <cellStyle name="20% - アクセント 4" xfId="28604" xr:uid="{EDC3C8C4-C2C4-4794-8790-CA00C3B7F1DC}"/>
    <cellStyle name="20% - アクセント 5" xfId="28605" xr:uid="{CFE53F3A-1659-4D66-B15F-88AC6CECAB92}"/>
    <cellStyle name="20% - アクセント 6" xfId="28606" xr:uid="{44A814ED-6DB8-42B8-8977-5714CB0BEEED}"/>
    <cellStyle name="20% - ส่วนที่ถูกเน้น1" xfId="171" xr:uid="{15679217-D378-466C-8200-42542813A61E}"/>
    <cellStyle name="20% - ส่วนที่ถูกเน้น1 2" xfId="1082" xr:uid="{41FD9602-F842-4F92-803E-CCFFE30B6E3A}"/>
    <cellStyle name="20% - ส่วนที่ถูกเน้น1 2 2" xfId="37871" xr:uid="{19F5EE36-4A06-4479-9F3B-D4EA4E26A491}"/>
    <cellStyle name="20% - ส่วนที่ถูกเน้น1 2 3" xfId="12354" xr:uid="{C872F2F2-0849-44DE-AAFD-34833EA00380}"/>
    <cellStyle name="20% - ส่วนที่ถูกเน้น1 3" xfId="1430" xr:uid="{BAFE9230-DB55-4F35-BE37-5D86BCF7C13A}"/>
    <cellStyle name="20% - ส่วนที่ถูกเน้น1 3 2" xfId="12660" xr:uid="{A78796ED-9B60-4B52-A3D7-1600BEB68B1D}"/>
    <cellStyle name="20% - ส่วนที่ถูกเน้น2" xfId="172" xr:uid="{3F5E5A8E-B546-4334-AF2A-008E9704313A}"/>
    <cellStyle name="20% - ส่วนที่ถูกเน้น2 2" xfId="1083" xr:uid="{F24A2C31-DD2C-4832-8E95-49D719293D3B}"/>
    <cellStyle name="20% - ส่วนที่ถูกเน้น2 2 2" xfId="37872" xr:uid="{5BF4300D-E52D-4E20-99CB-749F6CA9C4DE}"/>
    <cellStyle name="20% - ส่วนที่ถูกเน้น2 2 3" xfId="12355" xr:uid="{418815B5-09F6-4503-AA35-B1246EB49AC4}"/>
    <cellStyle name="20% - ส่วนที่ถูกเน้น2 3" xfId="1431" xr:uid="{17A80F35-BD42-4307-9204-7AF2AA404C66}"/>
    <cellStyle name="20% - ส่วนที่ถูกเน้น2 3 2" xfId="12661" xr:uid="{35FB6E76-F21A-4C05-934C-7F55DB05E6D8}"/>
    <cellStyle name="20% - ส่วนที่ถูกเน้น3" xfId="173" xr:uid="{90BA4291-5970-4AB9-ACCB-FBB1C2FE9E61}"/>
    <cellStyle name="20% - ส่วนที่ถูกเน้น3 2" xfId="1084" xr:uid="{5602A9FC-2341-48B5-994C-8A160CE431FA}"/>
    <cellStyle name="20% - ส่วนที่ถูกเน้น3 2 2" xfId="37873" xr:uid="{AC78C344-C9F0-410B-9D3B-BAA279E7A014}"/>
    <cellStyle name="20% - ส่วนที่ถูกเน้น3 2 3" xfId="12356" xr:uid="{0C038C0A-0214-4AE9-B227-398EA75CD7F5}"/>
    <cellStyle name="20% - ส่วนที่ถูกเน้น3 3" xfId="1432" xr:uid="{B0D9A3F6-65D2-461E-B331-C0F9F487C4BC}"/>
    <cellStyle name="20% - ส่วนที่ถูกเน้น3 3 2" xfId="12668" xr:uid="{C50DC45D-E6BF-4ECD-A822-1C5B42AD7623}"/>
    <cellStyle name="20% - ส่วนที่ถูกเน้น4" xfId="174" xr:uid="{467521AB-20F2-4817-BDA0-6E590FE930EF}"/>
    <cellStyle name="20% - ส่วนที่ถูกเน้น4 2" xfId="1085" xr:uid="{B721C7A6-D806-4CA4-B412-CFFA87B72108}"/>
    <cellStyle name="20% - ส่วนที่ถูกเน้น4 2 2" xfId="37874" xr:uid="{BF6DF0E8-4B78-469E-B4B5-82DF008A70B4}"/>
    <cellStyle name="20% - ส่วนที่ถูกเน้น4 2 3" xfId="12357" xr:uid="{6B0ABF69-03DE-414B-A3CA-BEB19BE2C6F2}"/>
    <cellStyle name="20% - ส่วนที่ถูกเน้น4 3" xfId="1433" xr:uid="{21A88BD0-ED37-4E1C-AE1E-1821C011FD06}"/>
    <cellStyle name="20% - ส่วนที่ถูกเน้น4 3 2" xfId="12519" xr:uid="{995695B8-769C-4E2D-A74C-CABAE5BDC1BC}"/>
    <cellStyle name="20% - ส่วนที่ถูกเน้น5" xfId="175" xr:uid="{030CA9D9-3526-4AF7-8428-9099086D7EFF}"/>
    <cellStyle name="20% - ส่วนที่ถูกเน้น5 2" xfId="1086" xr:uid="{EC8D20A0-CFB0-4285-BCE0-B8D49D6316E6}"/>
    <cellStyle name="20% - ส่วนที่ถูกเน้น5 2 2" xfId="37875" xr:uid="{EAB56CE4-0907-44CA-88AF-5A7DBF4E8442}"/>
    <cellStyle name="20% - ส่วนที่ถูกเน้น5 2 3" xfId="12358" xr:uid="{2B2256EB-65CB-43E8-80D3-44F94E5BAA57}"/>
    <cellStyle name="20% - ส่วนที่ถูกเน้น5 3" xfId="1434" xr:uid="{EFA40546-8DE3-4E87-8CC5-7D1EB66E4C09}"/>
    <cellStyle name="20% - ส่วนที่ถูกเน้น5 3 2" xfId="12669" xr:uid="{8EF720A3-4068-4903-B7FA-05166D34B327}"/>
    <cellStyle name="20% - ส่วนที่ถูกเน้น6" xfId="176" xr:uid="{51D27F71-5F3D-43A6-9151-62C7BCC7B0CE}"/>
    <cellStyle name="20% - ส่วนที่ถูกเน้น6 2" xfId="1087" xr:uid="{81DF08EE-497D-4E9C-8F66-5255E911C764}"/>
    <cellStyle name="20% - ส่วนที่ถูกเน้น6 2 2" xfId="37876" xr:uid="{5677BEE6-AE3C-4BC5-A85C-E82F0586F41C}"/>
    <cellStyle name="20% - ส่วนที่ถูกเน้น6 2 3" xfId="12359" xr:uid="{4E72D8AA-FB45-45BD-A7AD-7F66CABABB60}"/>
    <cellStyle name="20% - ส่วนที่ถูกเน้น6 3" xfId="1435" xr:uid="{4D9414D0-7324-429B-BBC3-A22DF6A3B7A9}"/>
    <cellStyle name="20% - ส่วนที่ถูกเน้น6 3 2" xfId="12544" xr:uid="{3E1341DD-A9DE-425B-BA7F-E9BF31C6B770}"/>
    <cellStyle name="20% - 强调文字颜色 1" xfId="28607" xr:uid="{0757C8A3-0F06-4335-8686-379481004DF3}"/>
    <cellStyle name="20% - 强调文字颜色 2" xfId="28608" xr:uid="{0915B07C-5CD8-4004-B7D1-8C238725E7DB}"/>
    <cellStyle name="20% - 强调文字颜色 3" xfId="28609" xr:uid="{DEAE62AE-ED2B-40D0-B44A-78AFF0C3E50E}"/>
    <cellStyle name="20% - 强调文字颜色 4" xfId="28610" xr:uid="{2BE32373-5EA0-48C2-9D35-A8BCD43D2CC8}"/>
    <cellStyle name="20% - 强调文字颜色 5" xfId="28611" xr:uid="{44B12E1B-2317-40D6-9565-C04434FD4CE0}"/>
    <cellStyle name="20% - 强调文字颜色 6" xfId="28612" xr:uid="{71023538-811E-439C-AD46-443001F39598}"/>
    <cellStyle name="20% - 輔色1" xfId="12966" xr:uid="{FCA20402-1677-4D28-BF68-D480896DB0A7}"/>
    <cellStyle name="20% - 輔色1 2" xfId="28613" xr:uid="{5794DAFE-66EF-4AD0-8334-97F6D67866AF}"/>
    <cellStyle name="20% - 輔色1 2 2" xfId="28614" xr:uid="{5A7D3FE7-B122-4026-A7D0-1DBA3A9155AA}"/>
    <cellStyle name="20% - 輔色2" xfId="12967" xr:uid="{8F3DC708-5589-43A3-BC31-B0E49ED68FC1}"/>
    <cellStyle name="20% - 輔色2 2" xfId="28615" xr:uid="{F88796E4-B85B-4567-8AAC-3389586BEB3D}"/>
    <cellStyle name="20% - 輔色2 2 2" xfId="28616" xr:uid="{04659858-040C-4BBD-8001-D1F74C73E9D7}"/>
    <cellStyle name="20% - 輔色3" xfId="12968" xr:uid="{3C6EBFD9-3857-4717-BD20-F4A23D6629FA}"/>
    <cellStyle name="20% - 輔色3 2" xfId="28617" xr:uid="{CED736F5-8B5A-465F-86BD-811C8C97716E}"/>
    <cellStyle name="20% - 輔色3 2 2" xfId="28618" xr:uid="{E30E0C46-64A0-4CD3-A6B7-975C6929D20B}"/>
    <cellStyle name="20% - 輔色4" xfId="12969" xr:uid="{40FF0B59-3150-4D3F-87AF-56BCC1AD99BF}"/>
    <cellStyle name="20% - 輔色4 2" xfId="28619" xr:uid="{AF94B14F-6AFE-4129-B9CC-D9C8879F37B4}"/>
    <cellStyle name="20% - 輔色4 2 2" xfId="28620" xr:uid="{0374A3E1-4E5E-4C2D-9B92-8AE90AFC9226}"/>
    <cellStyle name="20% - 輔色5" xfId="12970" xr:uid="{6BDCBD7C-C9C5-4BEE-A8AF-6A3E381DDBC7}"/>
    <cellStyle name="20% - 輔色5 2" xfId="28621" xr:uid="{22CAF808-C3B7-43F5-815B-1C25DC3B6CAD}"/>
    <cellStyle name="20% - 輔色5 2 2" xfId="28622" xr:uid="{F4822C6B-69D9-4FDF-91FC-7EF33352DE89}"/>
    <cellStyle name="20% - 輔色6" xfId="12971" xr:uid="{0ECEA850-262A-4537-9CB0-027C2AF10D88}"/>
    <cellStyle name="40% - Accent1" xfId="23" builtinId="31" customBuiltin="1"/>
    <cellStyle name="40% - Accent1 2" xfId="177" xr:uid="{FA297498-D01A-483B-B8A1-A4B2542AA03F}"/>
    <cellStyle name="40% - Accent1 2 2" xfId="178" xr:uid="{0AF81369-4EE9-48BB-83DA-E17E3A812823}"/>
    <cellStyle name="40% - Accent1 2 2 2" xfId="28623" xr:uid="{38D696EF-93CD-4C55-B573-C95CBC6BD348}"/>
    <cellStyle name="40% - Accent1 2 3" xfId="3500" xr:uid="{2AF5AC46-7A29-41FF-A4BF-225DA05A3CA7}"/>
    <cellStyle name="40% - Accent1 2 3 2" xfId="3933" xr:uid="{9036432E-083E-4C06-AF6C-4D0AD2820C04}"/>
    <cellStyle name="40% - Accent1 2 3 2 2" xfId="28624" xr:uid="{44D3B77B-B3B8-4E33-8A24-0204246C7FD2}"/>
    <cellStyle name="40% - Accent1 2 4" xfId="3857" xr:uid="{9AECD9A5-3E73-4132-A686-67E64CEC3B59}"/>
    <cellStyle name="40% - Accent1 2 4 2" xfId="38087" xr:uid="{429B9099-114F-41A2-A31F-10178B66B743}"/>
    <cellStyle name="40% - Accent1 2 5" xfId="13258" xr:uid="{5AECB7FA-BE12-43FA-A893-9824A355C3F3}"/>
    <cellStyle name="40% - Accent1 2 6" xfId="12496" xr:uid="{4586E8FE-2832-4B48-A8DA-90FF0653F73B}"/>
    <cellStyle name="40% - Accent1 2 7" xfId="46274" xr:uid="{8A05C38D-3AD7-43DB-8EC1-BBAA4F80379E}"/>
    <cellStyle name="40% - Accent1 3" xfId="179" xr:uid="{7DA1377A-A9B0-4C98-9841-E4F7BACF367A}"/>
    <cellStyle name="40% - Accent1 3 10" xfId="28625" xr:uid="{4B8184A9-050D-469D-B99A-5EC193CCD34D}"/>
    <cellStyle name="40% - Accent1 3 2" xfId="990" xr:uid="{E35C4086-CDDF-48FB-A4D2-4499DF2B0C43}"/>
    <cellStyle name="40% - Accent1 3 2 2" xfId="2266" xr:uid="{A8FEBD8E-ECE3-4257-B6EA-494EFE8901C8}"/>
    <cellStyle name="40% - Accent1 3 2 2 2" xfId="2825" xr:uid="{1777DF08-4A97-4CFA-AD2D-4EF33F6447DE}"/>
    <cellStyle name="40% - Accent1 3 2 2 2 2" xfId="9794" xr:uid="{8FE83482-1DBF-4D06-BB15-F463EBBB899B}"/>
    <cellStyle name="40% - Accent1 3 2 2 2 3" xfId="7563" xr:uid="{D8CB02E3-1BB4-426D-9B9F-44DF09D38F97}"/>
    <cellStyle name="40% - Accent1 3 2 2 3" xfId="4809" xr:uid="{CDA4FDC7-3EE3-4668-BD60-0B4334C1373D}"/>
    <cellStyle name="40% - Accent1 3 2 2 3 2" xfId="8951" xr:uid="{16E96BB8-F1A0-4266-8C9A-47394364FFCC}"/>
    <cellStyle name="40% - Accent1 3 2 2 4" xfId="5285" xr:uid="{018D500F-778E-4049-8103-3F097ADF97F2}"/>
    <cellStyle name="40% - Accent1 3 2 2 5" xfId="5672" xr:uid="{E85E6711-5982-4627-92FC-F60230454D5D}"/>
    <cellStyle name="40% - Accent1 3 2 2 6" xfId="6201" xr:uid="{25BBE15F-5AC1-46ED-BAD6-92057084EAA5}"/>
    <cellStyle name="40% - Accent1 3 2 3" xfId="2522" xr:uid="{2461C4E3-085A-4F5C-96B2-6732C880BD16}"/>
    <cellStyle name="40% - Accent1 3 2 3 2" xfId="9336" xr:uid="{14DCC32C-057B-4ED0-87FE-1C3BDB038E56}"/>
    <cellStyle name="40% - Accent1 3 2 3 3" xfId="7562" xr:uid="{D1A5ED18-884F-4565-A803-843A5C873340}"/>
    <cellStyle name="40% - Accent1 3 2 4" xfId="2190" xr:uid="{AA266E0F-46C3-4401-9C9C-36166DC464D4}"/>
    <cellStyle name="40% - Accent1 3 2 4 2" xfId="8847" xr:uid="{911BE89D-4406-41A2-95E2-72C4472E3802}"/>
    <cellStyle name="40% - Accent1 3 2 5" xfId="5039" xr:uid="{BF6A0A4F-464E-409B-828E-6219F553DC72}"/>
    <cellStyle name="40% - Accent1 3 2 6" xfId="4228" xr:uid="{B13617FF-2328-4517-8BD5-E34D07714C0D}"/>
    <cellStyle name="40% - Accent1 3 2 7" xfId="5671" xr:uid="{698EFF11-D37D-4C85-929A-380557F2933B}"/>
    <cellStyle name="40% - Accent1 3 2 8" xfId="6200" xr:uid="{667D481A-834A-4881-852C-EA86B73461BF}"/>
    <cellStyle name="40% - Accent1 3 2 9" xfId="11555" xr:uid="{24B8B5C9-8062-4053-A75D-C4F8A4F51397}"/>
    <cellStyle name="40% - Accent1 3 3" xfId="1136" xr:uid="{0EABFB60-5521-4AC6-B313-ED6099ED1E47}"/>
    <cellStyle name="40% - Accent1 3 3 2" xfId="1677" xr:uid="{BA4DB4CA-69C1-4614-95CD-9C1BDB2C81DC}"/>
    <cellStyle name="40% - Accent1 3 3 2 2" xfId="9654" xr:uid="{94C44466-F0AE-4E3B-877B-4DBBDDA96983}"/>
    <cellStyle name="40% - Accent1 3 3 2 3" xfId="7564" xr:uid="{04F7F6C7-F6F1-440D-8046-B6FFFEEA25B7}"/>
    <cellStyle name="40% - Accent1 3 3 3" xfId="8848" xr:uid="{8D564E26-7952-4DF2-A09F-E3BE4741BE29}"/>
    <cellStyle name="40% - Accent1 3 3 4" xfId="4880" xr:uid="{4C735030-9CDD-4370-AE50-69823157A72F}"/>
    <cellStyle name="40% - Accent1 3 4" xfId="1475" xr:uid="{B2080FF5-AAEF-43A2-A923-F1730C2B0F69}"/>
    <cellStyle name="40% - Accent1 3 4 2" xfId="9335" xr:uid="{899F8BD8-8CCD-435C-92D2-EB80F1E664F2}"/>
    <cellStyle name="40% - Accent1 3 4 3" xfId="7303" xr:uid="{392393E8-E8B5-4408-800B-1C8F1B583D29}"/>
    <cellStyle name="40% - Accent1 3 5" xfId="775" xr:uid="{AE20D9FF-F32A-4B7F-A8D1-6EF58113596E}"/>
    <cellStyle name="40% - Accent1 3 5 2" xfId="9983" xr:uid="{B3803E78-208A-4F73-B536-A339D6C9817D}"/>
    <cellStyle name="40% - Accent1 3 6" xfId="3086" xr:uid="{05E50DA3-051E-4A05-8120-42AC571319D8}"/>
    <cellStyle name="40% - Accent1 3 7" xfId="3501" xr:uid="{A5FC6FC6-0164-4778-8E54-FE99156A93EB}"/>
    <cellStyle name="40% - Accent1 3 8" xfId="6199" xr:uid="{E90929BB-D450-4EF8-85D7-3564AE852B84}"/>
    <cellStyle name="40% - Accent1 3 9" xfId="3858" xr:uid="{BBBEB9A2-7F3B-4871-9D7E-E80E79E11980}"/>
    <cellStyle name="40% - Accent1 4" xfId="1060" xr:uid="{C9217766-5510-4AFC-8F96-EB7FB303C287}"/>
    <cellStyle name="40% - Accent1 4 2" xfId="1649" xr:uid="{EE880033-4D50-494F-A72E-1C773389A39C}"/>
    <cellStyle name="40% - Accent1 4 2 2" xfId="2887" xr:uid="{FEA3A588-F1C0-4F68-80BC-04480B25140E}"/>
    <cellStyle name="40% - Accent1 4 2 2 2" xfId="9883" xr:uid="{C0AE4289-34D3-4E26-BB9E-A1DA67EB83AB}"/>
    <cellStyle name="40% - Accent1 4 2 2 3" xfId="7566" xr:uid="{E13B138A-78C9-47F6-8B01-D7B4B9E14854}"/>
    <cellStyle name="40% - Accent1 4 2 3" xfId="4736" xr:uid="{C0BE138A-D64A-49D1-BB71-AF9894EB567D}"/>
    <cellStyle name="40% - Accent1 4 2 3 2" xfId="8839" xr:uid="{6049BC6E-C94F-425F-802B-F94747DE520A}"/>
    <cellStyle name="40% - Accent1 4 2 4" xfId="5174" xr:uid="{DD536DC2-6378-4086-B676-9F5E331501EF}"/>
    <cellStyle name="40% - Accent1 4 2 5" xfId="5674" xr:uid="{06046268-CEB7-4B4C-A1F5-268128A67EEC}"/>
    <cellStyle name="40% - Accent1 4 2 6" xfId="6203" xr:uid="{92E1EFEF-1D14-4B02-AA8E-9D55BC884F3D}"/>
    <cellStyle name="40% - Accent1 4 3" xfId="2523" xr:uid="{3D4A44F4-0D82-43A3-A555-CAFCDD70CE05}"/>
    <cellStyle name="40% - Accent1 4 3 2" xfId="9337" xr:uid="{ADF36A53-1889-4891-9BBB-1961B8DA2C5D}"/>
    <cellStyle name="40% - Accent1 4 3 3" xfId="7565" xr:uid="{90037D3A-2BE1-40CB-B031-286B71110A52}"/>
    <cellStyle name="40% - Accent1 4 4" xfId="3502" xr:uid="{E2B67493-CFCF-425D-97B9-09D7723E2EB7}"/>
    <cellStyle name="40% - Accent1 4 4 2" xfId="8919" xr:uid="{E9254F06-0FA7-4876-86C8-39152D465B2C}"/>
    <cellStyle name="40% - Accent1 4 4 3" xfId="4626" xr:uid="{331D6E85-982B-4BE6-B4F3-6577BD81870B}"/>
    <cellStyle name="40% - Accent1 4 5" xfId="4928" xr:uid="{F1619222-D42C-44A4-B31B-83411996122A}"/>
    <cellStyle name="40% - Accent1 4 6" xfId="4135" xr:uid="{85F32473-274E-4145-8D75-87F8797EC35F}"/>
    <cellStyle name="40% - Accent1 4 7" xfId="5673" xr:uid="{0FF0643D-55A9-4119-87A4-9D2C4631747B}"/>
    <cellStyle name="40% - Accent1 4 8" xfId="6202" xr:uid="{E058A4E0-B1E7-4A2C-96DC-837D567CC72A}"/>
    <cellStyle name="40% - Accent1 4 9" xfId="37810" xr:uid="{10FE03E8-2E6E-416B-87E0-52148F2BCEA7}"/>
    <cellStyle name="40% - Accent1 5" xfId="1408" xr:uid="{001977D0-DAA9-4660-824A-ADE210EC8EBF}"/>
    <cellStyle name="40% - Accent1 6" xfId="2941" xr:uid="{7281081D-AA7F-4654-9A7C-4781D7E02713}"/>
    <cellStyle name="40% - Accent1 7" xfId="3012" xr:uid="{E813C297-2B3B-4A6D-800D-DDAB8103F87E}"/>
    <cellStyle name="40% - Accent1 8" xfId="3225" xr:uid="{8A2A135E-168E-42F4-920F-0AFCA443EE5B}"/>
    <cellStyle name="40% - Accent2" xfId="26" builtinId="35" customBuiltin="1"/>
    <cellStyle name="40% - Accent2 2" xfId="180" xr:uid="{65F4A5FC-FC44-4C19-B897-FB2058129C48}"/>
    <cellStyle name="40% - Accent2 2 2" xfId="181" xr:uid="{E6937A6F-8244-4432-96CF-894CFB8A74BD}"/>
    <cellStyle name="40% - Accent2 2 2 2" xfId="28626" xr:uid="{19620B75-4469-4221-B223-5F454F303E45}"/>
    <cellStyle name="40% - Accent2 2 3" xfId="3503" xr:uid="{20B230B0-2B12-43E9-ACC6-CD56158090BD}"/>
    <cellStyle name="40% - Accent2 2 3 2" xfId="3934" xr:uid="{48A786F9-6A6D-467C-9CF5-EF968E41F98D}"/>
    <cellStyle name="40% - Accent2 2 3 2 2" xfId="28627" xr:uid="{C8A31BBA-5D95-4D49-9B3C-21FED3022461}"/>
    <cellStyle name="40% - Accent2 2 4" xfId="3859" xr:uid="{641EDCF9-5CAD-454E-8EE0-23FC583CD428}"/>
    <cellStyle name="40% - Accent2 2 4 2" xfId="38088" xr:uid="{40FFD9C4-9C61-4880-B65D-1071A1060599}"/>
    <cellStyle name="40% - Accent2 2 5" xfId="13259" xr:uid="{B893C061-9AB5-408D-B065-889CB0DF9F67}"/>
    <cellStyle name="40% - Accent2 2 6" xfId="46276" xr:uid="{E78B251F-9C21-450A-87A8-984ABEA72C26}"/>
    <cellStyle name="40% - Accent2 3" xfId="182" xr:uid="{5569B5A1-9395-4E55-BCE2-41375EF63B40}"/>
    <cellStyle name="40% - Accent2 3 10" xfId="28628" xr:uid="{82321341-D58C-46E1-B36E-5E91336D70E8}"/>
    <cellStyle name="40% - Accent2 3 2" xfId="991" xr:uid="{B3ABE8EC-23F6-4E16-A8FB-055B432885C6}"/>
    <cellStyle name="40% - Accent2 3 2 2" xfId="2192" xr:uid="{904B4C36-8582-436D-AED1-323D1CBC9439}"/>
    <cellStyle name="40% - Accent2 3 2 2 2" xfId="2826" xr:uid="{2BCC7A8E-8C54-42D3-B5E7-B359B9D4B7DD}"/>
    <cellStyle name="40% - Accent2 3 2 2 2 2" xfId="9795" xr:uid="{DEF38325-D92A-4BC7-AF33-EEDA710EA41D}"/>
    <cellStyle name="40% - Accent2 3 2 2 2 3" xfId="7568" xr:uid="{2D467867-F71C-497B-BE06-280AAEE80BE2}"/>
    <cellStyle name="40% - Accent2 3 2 2 3" xfId="4810" xr:uid="{F92FF14F-7906-45FA-93D2-CC29062F103A}"/>
    <cellStyle name="40% - Accent2 3 2 2 3 2" xfId="8849" xr:uid="{E8C07438-8E39-4684-A662-AE1DCAD060E6}"/>
    <cellStyle name="40% - Accent2 3 2 2 4" xfId="5286" xr:uid="{94997219-D84E-489B-80C3-FF418D3529B6}"/>
    <cellStyle name="40% - Accent2 3 2 2 5" xfId="5676" xr:uid="{DF0B117E-3C36-413B-8141-1F71BB07227A}"/>
    <cellStyle name="40% - Accent2 3 2 2 6" xfId="6206" xr:uid="{090BBDA1-B619-473E-BBB5-320C370DDA8D}"/>
    <cellStyle name="40% - Accent2 3 2 3" xfId="2524" xr:uid="{E589968E-3E4F-4FB7-8C9C-E3E9B16BF619}"/>
    <cellStyle name="40% - Accent2 3 2 3 2" xfId="9339" xr:uid="{59B1D65B-8C18-4971-89F1-D13F446BB726}"/>
    <cellStyle name="40% - Accent2 3 2 3 3" xfId="7567" xr:uid="{A35046ED-FDCA-4C58-9F59-F4A00D393A20}"/>
    <cellStyle name="40% - Accent2 3 2 4" xfId="2186" xr:uid="{A83F5FB6-4225-4255-9FB6-65454798BE92}"/>
    <cellStyle name="40% - Accent2 3 2 4 2" xfId="8843" xr:uid="{68C0A1CA-0140-4822-BEEA-259033DC6C30}"/>
    <cellStyle name="40% - Accent2 3 2 5" xfId="5040" xr:uid="{64FDA527-0BEA-46E5-97A6-855C56CF5B21}"/>
    <cellStyle name="40% - Accent2 3 2 6" xfId="4229" xr:uid="{3E14B1F8-37F6-4D6F-AEB7-EC0C1468FC20}"/>
    <cellStyle name="40% - Accent2 3 2 7" xfId="5675" xr:uid="{5A33EA71-8578-4CDF-93BA-AAA8CEE4E0C8}"/>
    <cellStyle name="40% - Accent2 3 2 8" xfId="6205" xr:uid="{5CDE209F-1F5F-4930-8450-D8B39A788C1D}"/>
    <cellStyle name="40% - Accent2 3 2 9" xfId="11953" xr:uid="{742463D2-5A0C-4FB4-BD0C-109C49354969}"/>
    <cellStyle name="40% - Accent2 3 3" xfId="1137" xr:uid="{FE715E11-FADB-488B-9CF8-503CC695D84B}"/>
    <cellStyle name="40% - Accent2 3 3 2" xfId="1678" xr:uid="{8CB05ECD-6FC2-4D6D-8D12-175D14594895}"/>
    <cellStyle name="40% - Accent2 3 3 2 2" xfId="9655" xr:uid="{09F197B2-2473-4A6D-A1E3-B0375CAD3E7F}"/>
    <cellStyle name="40% - Accent2 3 3 2 3" xfId="7569" xr:uid="{F41CAF84-9F0D-4749-8E1D-F75F7312A2B3}"/>
    <cellStyle name="40% - Accent2 3 3 3" xfId="8820" xr:uid="{FA2A0895-0E74-4AA7-A6DE-A2143C82A4F8}"/>
    <cellStyle name="40% - Accent2 3 3 4" xfId="4885" xr:uid="{F241335A-39CB-42FA-88D7-DF32F5F99976}"/>
    <cellStyle name="40% - Accent2 3 4" xfId="1476" xr:uid="{D51B6F93-5F49-44E1-AFFA-50AF829A5D62}"/>
    <cellStyle name="40% - Accent2 3 4 2" xfId="9338" xr:uid="{ADDB37D4-744D-4887-A284-B7E085398A65}"/>
    <cellStyle name="40% - Accent2 3 4 3" xfId="7304" xr:uid="{76CC7017-1486-4390-96DF-BB6D89D5F14E}"/>
    <cellStyle name="40% - Accent2 3 5" xfId="776" xr:uid="{1FA872F7-928D-4DE7-A70C-7EC3DCDA35EC}"/>
    <cellStyle name="40% - Accent2 3 5 2" xfId="9985" xr:uid="{912D942B-E68B-40C3-8BF0-397BA3DD1D2B}"/>
    <cellStyle name="40% - Accent2 3 6" xfId="3088" xr:uid="{7E1E2FED-DED0-4934-8B83-FC246F9AF1C3}"/>
    <cellStyle name="40% - Accent2 3 7" xfId="3504" xr:uid="{36D29E13-B163-4DD6-9255-7CF1AC9A1F09}"/>
    <cellStyle name="40% - Accent2 3 8" xfId="6204" xr:uid="{1F3F5C93-60A3-4361-98D5-E55777A6D088}"/>
    <cellStyle name="40% - Accent2 3 9" xfId="3860" xr:uid="{2E5583F9-C471-42BC-BBDF-01079944CB56}"/>
    <cellStyle name="40% - Accent2 4" xfId="1064" xr:uid="{78DB0728-7D4E-4ADD-8402-1E24DAB345E7}"/>
    <cellStyle name="40% - Accent2 4 2" xfId="1651" xr:uid="{64A3AB6E-E901-4AD1-AFE1-0BBB7E02D731}"/>
    <cellStyle name="40% - Accent2 4 2 2" xfId="2889" xr:uid="{7702C121-9DC7-4349-8AB2-4009391CCC66}"/>
    <cellStyle name="40% - Accent2 4 2 2 2" xfId="9885" xr:uid="{1B074830-CBF1-4991-9AEE-30869FAFBEF9}"/>
    <cellStyle name="40% - Accent2 4 2 2 3" xfId="7571" xr:uid="{927EC897-37D1-4C32-893E-C1E6603CF9D2}"/>
    <cellStyle name="40% - Accent2 4 2 3" xfId="4738" xr:uid="{2E0AACD1-889F-4A5E-A776-9D771F7DE27A}"/>
    <cellStyle name="40% - Accent2 4 2 3 2" xfId="8759" xr:uid="{DEEF48E1-3632-44CB-976D-7AEBA9B5EDF0}"/>
    <cellStyle name="40% - Accent2 4 2 4" xfId="5176" xr:uid="{FB3906BC-05EA-4B63-9FAF-99D04BEE56FF}"/>
    <cellStyle name="40% - Accent2 4 2 5" xfId="5678" xr:uid="{48BF5825-E3D6-4501-B168-80ED1BE48265}"/>
    <cellStyle name="40% - Accent2 4 2 6" xfId="6208" xr:uid="{CFA40F6E-71E7-40E7-A5BA-85E43B992255}"/>
    <cellStyle name="40% - Accent2 4 3" xfId="2525" xr:uid="{CE45E194-27BA-4409-90F4-04B3A5C869D2}"/>
    <cellStyle name="40% - Accent2 4 3 2" xfId="9340" xr:uid="{CA227128-A451-4836-9D95-11F071E1FE0A}"/>
    <cellStyle name="40% - Accent2 4 3 3" xfId="7570" xr:uid="{3A16260E-12E4-41BA-95CD-44DBFC5FE15D}"/>
    <cellStyle name="40% - Accent2 4 4" xfId="3505" xr:uid="{90059489-513C-4A4F-8CCF-9892AFF270F7}"/>
    <cellStyle name="40% - Accent2 4 4 2" xfId="8932" xr:uid="{8B5E5824-2776-4977-A61D-C5CD171EC9A8}"/>
    <cellStyle name="40% - Accent2 4 4 3" xfId="4628" xr:uid="{58FD9E2F-B67A-4661-A5CE-0FF34CF28927}"/>
    <cellStyle name="40% - Accent2 4 5" xfId="4930" xr:uid="{FE5C2170-4E2C-401F-9122-6F170FD9926A}"/>
    <cellStyle name="40% - Accent2 4 6" xfId="4137" xr:uid="{7C36966C-10D5-4E05-AD6C-1B530E980681}"/>
    <cellStyle name="40% - Accent2 4 7" xfId="5677" xr:uid="{4ECCCB6C-3AD9-40B2-8CA4-4B757FCE4FC2}"/>
    <cellStyle name="40% - Accent2 4 8" xfId="6207" xr:uid="{7E7C5381-AB85-4BB5-9EB2-5561E03F1480}"/>
    <cellStyle name="40% - Accent2 4 9" xfId="37814" xr:uid="{A85EC62E-68F0-4513-9F48-BE9E17CCAEE2}"/>
    <cellStyle name="40% - Accent2 5" xfId="1412" xr:uid="{A0BC22B6-EB92-445F-B80F-B2E34CC4625F}"/>
    <cellStyle name="40% - Accent2 6" xfId="2943" xr:uid="{0B46CE50-9120-4A00-B0FA-ED8A21A636BC}"/>
    <cellStyle name="40% - Accent2 7" xfId="3014" xr:uid="{357252CB-B82C-4030-873F-804F538733EB}"/>
    <cellStyle name="40% - Accent2 8" xfId="3227" xr:uid="{F8BB7135-ABFC-49EE-BD88-E19761BE64FE}"/>
    <cellStyle name="40% - Accent3" xfId="29" builtinId="39" customBuiltin="1"/>
    <cellStyle name="40% - Accent3 2" xfId="183" xr:uid="{44CB4D96-E28A-430D-87F6-692294501002}"/>
    <cellStyle name="40% - Accent3 2 2" xfId="184" xr:uid="{A8DE7F44-879E-4377-B80F-9CF7FC87BB51}"/>
    <cellStyle name="40% - Accent3 2 2 2" xfId="28629" xr:uid="{7241B236-1DED-4909-92EB-DDEFC7A208B6}"/>
    <cellStyle name="40% - Accent3 2 3" xfId="3506" xr:uid="{E425D13E-0ADC-489F-84DA-CEC4E8A6D73E}"/>
    <cellStyle name="40% - Accent3 2 3 2" xfId="3935" xr:uid="{95B32CAB-7465-4451-9431-C1814C3820BE}"/>
    <cellStyle name="40% - Accent3 2 3 2 2" xfId="28630" xr:uid="{38A8A2C2-9F56-4A97-BC5A-1551E2740C43}"/>
    <cellStyle name="40% - Accent3 2 4" xfId="3861" xr:uid="{C353F18E-603D-43CF-A11C-21E757C6BED8}"/>
    <cellStyle name="40% - Accent3 2 4 2" xfId="38089" xr:uid="{47985981-9481-4B5D-BD13-5DCCC1E7D1AA}"/>
    <cellStyle name="40% - Accent3 2 5" xfId="13260" xr:uid="{C4514551-D1DD-443A-A44B-D0288297991D}"/>
    <cellStyle name="40% - Accent3 2 6" xfId="12494" xr:uid="{67A2F482-4CF3-4F5E-8C12-DCBC861F003B}"/>
    <cellStyle name="40% - Accent3 2 7" xfId="46278" xr:uid="{21892FD5-F7A2-442B-9FA2-70DAC20E07D6}"/>
    <cellStyle name="40% - Accent3 3" xfId="185" xr:uid="{14CC7AA8-DC26-466A-B575-03D7C4739B25}"/>
    <cellStyle name="40% - Accent3 3 10" xfId="28631" xr:uid="{D4E34EB5-4CCE-417D-854F-0CD76B05CE15}"/>
    <cellStyle name="40% - Accent3 3 2" xfId="992" xr:uid="{34A49A32-D345-43DF-AE08-44BBE30D688C}"/>
    <cellStyle name="40% - Accent3 3 2 2" xfId="2009" xr:uid="{DFB9C1D8-7248-4C91-9A38-017A7CFE9FB3}"/>
    <cellStyle name="40% - Accent3 3 2 2 2" xfId="2827" xr:uid="{E8D08346-0EDE-4FA3-A0E4-81CD28F8C998}"/>
    <cellStyle name="40% - Accent3 3 2 2 2 2" xfId="9796" xr:uid="{63BB6951-30E9-46D9-9356-C0647D2ADEC7}"/>
    <cellStyle name="40% - Accent3 3 2 2 2 3" xfId="7573" xr:uid="{03550B65-51E2-43C0-A3C3-415EF6423884}"/>
    <cellStyle name="40% - Accent3 3 2 2 3" xfId="4811" xr:uid="{6FDEBE9B-17F3-4A78-AAE5-C295F1273FC0}"/>
    <cellStyle name="40% - Accent3 3 2 2 3 2" xfId="8516" xr:uid="{02E01E60-DF6E-4618-869A-0A1F02B2F8FF}"/>
    <cellStyle name="40% - Accent3 3 2 2 4" xfId="5287" xr:uid="{D75BE146-89A3-4DFB-B27B-D5F44DAC4FD2}"/>
    <cellStyle name="40% - Accent3 3 2 2 5" xfId="5680" xr:uid="{01DD16B4-B87F-4BEA-A3CC-02418DA1CC66}"/>
    <cellStyle name="40% - Accent3 3 2 2 6" xfId="6212" xr:uid="{E9F5517F-9153-4A43-A537-574EA71B6B6F}"/>
    <cellStyle name="40% - Accent3 3 2 3" xfId="2526" xr:uid="{0AF35068-EFEC-4898-B0FD-B91EB4A55599}"/>
    <cellStyle name="40% - Accent3 3 2 3 2" xfId="9342" xr:uid="{1DA7B620-579E-41E8-B15C-B2ACEDD30AE8}"/>
    <cellStyle name="40% - Accent3 3 2 3 3" xfId="7572" xr:uid="{E41E5598-EC78-4CED-AC7C-4E9DCAE1705A}"/>
    <cellStyle name="40% - Accent3 3 2 4" xfId="2124" xr:uid="{0F3DD218-E960-4512-8779-2AF066E07BF0}"/>
    <cellStyle name="40% - Accent3 3 2 4 2" xfId="8766" xr:uid="{5D2DC61F-E3C7-4835-AB2C-CCF8FC8CBBF5}"/>
    <cellStyle name="40% - Accent3 3 2 5" xfId="5041" xr:uid="{91F4A48B-74DB-4FD9-9C12-905E0426E113}"/>
    <cellStyle name="40% - Accent3 3 2 6" xfId="4230" xr:uid="{C81EEF63-9A2F-4140-8B98-8471F83D9925}"/>
    <cellStyle name="40% - Accent3 3 2 7" xfId="5679" xr:uid="{29A83089-7C48-46C0-8DAF-E055DB056FBE}"/>
    <cellStyle name="40% - Accent3 3 2 8" xfId="6211" xr:uid="{F7789806-CEB1-4220-99CC-4B656209F323}"/>
    <cellStyle name="40% - Accent3 3 2 9" xfId="6145" xr:uid="{4110E8EC-1E08-4EEE-A255-BBA866315BA4}"/>
    <cellStyle name="40% - Accent3 3 3" xfId="1138" xr:uid="{C8DF04DA-F1A4-464E-8F65-F12B79281506}"/>
    <cellStyle name="40% - Accent3 3 3 2" xfId="1679" xr:uid="{740E4441-4BE4-4885-A172-32D7C1C4F0DA}"/>
    <cellStyle name="40% - Accent3 3 3 2 2" xfId="9656" xr:uid="{92CAC899-3503-437F-8220-277D392D1EAF}"/>
    <cellStyle name="40% - Accent3 3 3 2 3" xfId="7574" xr:uid="{83BD88A1-B2EB-4879-94CF-22071BB944EE}"/>
    <cellStyle name="40% - Accent3 3 3 3" xfId="8985" xr:uid="{AE2A6E7C-3908-44DE-8DD7-1229CFF88956}"/>
    <cellStyle name="40% - Accent3 3 3 4" xfId="4884" xr:uid="{21828B3F-3A9F-4126-B541-797448EAF7E1}"/>
    <cellStyle name="40% - Accent3 3 4" xfId="1477" xr:uid="{7FA58A05-5500-4EDE-B931-C71C0CA36E08}"/>
    <cellStyle name="40% - Accent3 3 4 2" xfId="9341" xr:uid="{8B555187-12FF-4D72-9B79-1A794979342E}"/>
    <cellStyle name="40% - Accent3 3 4 3" xfId="7305" xr:uid="{564AFD49-D2B3-4B9B-814D-298BFB071696}"/>
    <cellStyle name="40% - Accent3 3 5" xfId="777" xr:uid="{09F84E56-D6D5-40B8-A3C4-AE0A5CF76E9D}"/>
    <cellStyle name="40% - Accent3 3 5 2" xfId="9987" xr:uid="{095133A4-3C17-48E1-9F04-F7BBB9FB9ED5}"/>
    <cellStyle name="40% - Accent3 3 6" xfId="3090" xr:uid="{1206A8F7-9E21-4021-B904-B47DBDBF2B53}"/>
    <cellStyle name="40% - Accent3 3 7" xfId="3507" xr:uid="{E88739F1-598F-431A-B77B-E9EA6405859B}"/>
    <cellStyle name="40% - Accent3 3 8" xfId="6210" xr:uid="{3D1336FE-B0A6-4167-A1B9-509EB47EB945}"/>
    <cellStyle name="40% - Accent3 3 9" xfId="3862" xr:uid="{422427C5-F557-4B65-8320-924B490AEC0A}"/>
    <cellStyle name="40% - Accent3 4" xfId="1068" xr:uid="{4F90CF33-40B5-4D5B-A4F6-D21B1BBF856C}"/>
    <cellStyle name="40% - Accent3 4 2" xfId="1653" xr:uid="{4E5C261E-705B-407B-8DED-EF32E3C8A1DD}"/>
    <cellStyle name="40% - Accent3 4 2 2" xfId="2891" xr:uid="{ABE8C38D-3FFD-48FD-A7DB-6CA7236786F6}"/>
    <cellStyle name="40% - Accent3 4 2 2 2" xfId="9887" xr:uid="{8F0037DD-8E87-4B7F-B407-6C43D70DCC53}"/>
    <cellStyle name="40% - Accent3 4 2 2 3" xfId="7576" xr:uid="{EAE27474-D9A1-4967-B669-9F2879E0CFAC}"/>
    <cellStyle name="40% - Accent3 4 2 3" xfId="4740" xr:uid="{ACBB6AA0-7962-4641-AD9D-3DB4EA7ACBB4}"/>
    <cellStyle name="40% - Accent3 4 2 3 2" xfId="8752" xr:uid="{AA557718-732D-410A-A1A9-57D041B9FFF2}"/>
    <cellStyle name="40% - Accent3 4 2 4" xfId="5178" xr:uid="{A5B150C0-1B15-43CA-93C8-411133F25F99}"/>
    <cellStyle name="40% - Accent3 4 2 5" xfId="5682" xr:uid="{2089C690-1ECE-456C-97D1-CFB899E7D3C1}"/>
    <cellStyle name="40% - Accent3 4 2 6" xfId="6214" xr:uid="{62A133AD-345E-42C8-A12D-7444BD15555F}"/>
    <cellStyle name="40% - Accent3 4 3" xfId="2527" xr:uid="{B9C21D44-84BE-4A17-9EFF-367CA51FC300}"/>
    <cellStyle name="40% - Accent3 4 3 2" xfId="9343" xr:uid="{2303C789-1F34-4598-B39C-256DAAA52015}"/>
    <cellStyle name="40% - Accent3 4 3 3" xfId="7575" xr:uid="{9981A126-61EE-4EF0-8E67-0599EFDCB93F}"/>
    <cellStyle name="40% - Accent3 4 4" xfId="3508" xr:uid="{556E045A-9223-4857-B66E-5B27E619AE33}"/>
    <cellStyle name="40% - Accent3 4 4 2" xfId="8988" xr:uid="{996843D1-D457-4133-AE42-7B299FF99D33}"/>
    <cellStyle name="40% - Accent3 4 4 3" xfId="4630" xr:uid="{B9C59F89-60FD-4A03-9AC5-EA4871A1E7AF}"/>
    <cellStyle name="40% - Accent3 4 5" xfId="4932" xr:uid="{DD996F0F-33B7-4ED6-BB41-962613510DF3}"/>
    <cellStyle name="40% - Accent3 4 6" xfId="4139" xr:uid="{C8916C64-14BD-4BD1-AB55-D042314BCA76}"/>
    <cellStyle name="40% - Accent3 4 7" xfId="5681" xr:uid="{3DC108E4-797D-4CEE-8508-A5CC70E6C481}"/>
    <cellStyle name="40% - Accent3 4 8" xfId="6213" xr:uid="{D3F8F89A-B189-422C-969C-EBEB5F71040E}"/>
    <cellStyle name="40% - Accent3 4 9" xfId="37818" xr:uid="{A78CD028-7BA7-4163-9FD3-CF1466F3E2BA}"/>
    <cellStyle name="40% - Accent3 5" xfId="1416" xr:uid="{A7E4B76E-3CB2-4D14-A18C-57E7ED1780C3}"/>
    <cellStyle name="40% - Accent3 6" xfId="2945" xr:uid="{E816034C-B8F8-4BC0-869F-437602174BB4}"/>
    <cellStyle name="40% - Accent3 7" xfId="3016" xr:uid="{CFEBA58B-92C1-4E8E-A42E-8B4D945FA5A2}"/>
    <cellStyle name="40% - Accent3 8" xfId="3229" xr:uid="{FB3F0737-5B0A-4158-A5B6-4CA95D16B309}"/>
    <cellStyle name="40% - Accent4" xfId="32" builtinId="43" customBuiltin="1"/>
    <cellStyle name="40% - Accent4 2" xfId="186" xr:uid="{4C7C6E64-51DF-4F9A-8EFD-B11C500C8FC0}"/>
    <cellStyle name="40% - Accent4 2 2" xfId="187" xr:uid="{68EC8972-C9E1-40FA-AD26-FE6F9591F1F2}"/>
    <cellStyle name="40% - Accent4 2 2 2" xfId="28632" xr:uid="{745E2C64-A7AB-445D-8EB1-BAB63C2931C1}"/>
    <cellStyle name="40% - Accent4 2 3" xfId="3509" xr:uid="{997D03F3-E570-4D30-81CA-C2A22EC85DB6}"/>
    <cellStyle name="40% - Accent4 2 3 2" xfId="3936" xr:uid="{9A509755-C9A0-4D3D-8EE9-1BB832B229B1}"/>
    <cellStyle name="40% - Accent4 2 3 2 2" xfId="28633" xr:uid="{5AB85B5B-E6D3-4878-BFD0-ED5DA7F33CD3}"/>
    <cellStyle name="40% - Accent4 2 4" xfId="3863" xr:uid="{6D3A7F91-8C0F-4AF7-A949-C718F9A735A2}"/>
    <cellStyle name="40% - Accent4 2 4 2" xfId="38090" xr:uid="{04268553-591E-4F57-980F-4F89885F6F7E}"/>
    <cellStyle name="40% - Accent4 2 5" xfId="13261" xr:uid="{6AE5BB54-7A81-479D-A93E-5DBDA51D8D29}"/>
    <cellStyle name="40% - Accent4 2 6" xfId="12493" xr:uid="{E6E8BEC6-F713-437C-8EA4-BC2166937863}"/>
    <cellStyle name="40% - Accent4 2 7" xfId="46280" xr:uid="{13150386-4364-463C-8550-A490A85A8773}"/>
    <cellStyle name="40% - Accent4 3" xfId="188" xr:uid="{0B3B7260-5CB8-4036-81C1-2A8BBC0E8424}"/>
    <cellStyle name="40% - Accent4 3 10" xfId="28634" xr:uid="{FACC0151-3FEB-4974-9C5C-2FEF4ECC4315}"/>
    <cellStyle name="40% - Accent4 3 2" xfId="993" xr:uid="{5ED7319A-FC6C-4191-ADA3-DD2819AF9849}"/>
    <cellStyle name="40% - Accent4 3 2 2" xfId="2196" xr:uid="{375999E7-5915-4801-9D66-14A1E2012E88}"/>
    <cellStyle name="40% - Accent4 3 2 2 2" xfId="2828" xr:uid="{BEA2B8C6-4635-47F8-9DC7-92063D43A770}"/>
    <cellStyle name="40% - Accent4 3 2 2 2 2" xfId="9797" xr:uid="{959B1829-DF66-46DD-B1A5-ADEB750CC475}"/>
    <cellStyle name="40% - Accent4 3 2 2 2 3" xfId="7578" xr:uid="{99CF7448-F999-4866-BCF1-D3AABAF74F2F}"/>
    <cellStyle name="40% - Accent4 3 2 2 3" xfId="4812" xr:uid="{40FE03C7-20B3-4E93-8BAD-4855EE58F01B}"/>
    <cellStyle name="40% - Accent4 3 2 2 3 2" xfId="8856" xr:uid="{358D5A81-8C43-4580-AE0A-6DA81EB684F5}"/>
    <cellStyle name="40% - Accent4 3 2 2 4" xfId="5288" xr:uid="{102F3F3C-D6E5-4363-AB5E-88210FF513D2}"/>
    <cellStyle name="40% - Accent4 3 2 2 5" xfId="5684" xr:uid="{53752DBF-82BC-4896-A477-849B1FE2C6E7}"/>
    <cellStyle name="40% - Accent4 3 2 2 6" xfId="6217" xr:uid="{BCF2080D-4EFD-49F0-8239-DB1B10C40ECB}"/>
    <cellStyle name="40% - Accent4 3 2 3" xfId="2528" xr:uid="{4DA69295-0B3D-44E4-AE7E-EAC10EB9C847}"/>
    <cellStyle name="40% - Accent4 3 2 3 2" xfId="9345" xr:uid="{46E4ECDB-B275-49CB-8B6A-294020E8DD4B}"/>
    <cellStyle name="40% - Accent4 3 2 3 3" xfId="7577" xr:uid="{4D656F7F-5C79-4BAA-875B-4B664B32AABF}"/>
    <cellStyle name="40% - Accent4 3 2 4" xfId="2208" xr:uid="{C995057B-6A56-4D55-8162-BF06E916CEDA}"/>
    <cellStyle name="40% - Accent4 3 2 4 2" xfId="8868" xr:uid="{13063835-BB2C-48EC-9FFC-5EEAD18B8767}"/>
    <cellStyle name="40% - Accent4 3 2 5" xfId="5042" xr:uid="{989BAE18-23AE-4517-B714-BC0048CEEF74}"/>
    <cellStyle name="40% - Accent4 3 2 6" xfId="4231" xr:uid="{A9FCA968-AF7D-4CE4-9FBE-5BCF2990DDDE}"/>
    <cellStyle name="40% - Accent4 3 2 7" xfId="5683" xr:uid="{007007F4-55DC-4BDB-B033-A9D06A90133A}"/>
    <cellStyle name="40% - Accent4 3 2 8" xfId="6216" xr:uid="{6976D2BC-62A8-462A-A32E-5F0053B63E69}"/>
    <cellStyle name="40% - Accent4 3 2 9" xfId="11961" xr:uid="{B2A6C97D-8432-4D29-8407-D2C2EF32A00A}"/>
    <cellStyle name="40% - Accent4 3 3" xfId="1139" xr:uid="{770D9266-229B-4F6C-9870-BF970B58955C}"/>
    <cellStyle name="40% - Accent4 3 3 2" xfId="1680" xr:uid="{0B52C8CE-DCCA-444E-95A5-20E9DC3A5A55}"/>
    <cellStyle name="40% - Accent4 3 3 2 2" xfId="9657" xr:uid="{2234EC40-44C1-4FAC-98E6-C0B2D7C9D8E1}"/>
    <cellStyle name="40% - Accent4 3 3 2 3" xfId="7579" xr:uid="{B123628D-F775-4540-B7F9-35CC896D1F70}"/>
    <cellStyle name="40% - Accent4 3 3 3" xfId="8512" xr:uid="{6006FD4B-B709-49F5-9402-C2ED556480FE}"/>
    <cellStyle name="40% - Accent4 3 3 4" xfId="4646" xr:uid="{9E4B8812-565C-480C-B33F-52A3A37D575D}"/>
    <cellStyle name="40% - Accent4 3 4" xfId="1478" xr:uid="{C86BB772-917D-4F47-AE6E-24C2CEF4F71E}"/>
    <cellStyle name="40% - Accent4 3 4 2" xfId="9344" xr:uid="{4A7EEFBA-730F-402F-A1CC-3988D4F9953D}"/>
    <cellStyle name="40% - Accent4 3 4 3" xfId="7306" xr:uid="{60017126-FB3C-4919-B4F7-0F26856A57C2}"/>
    <cellStyle name="40% - Accent4 3 5" xfId="778" xr:uid="{D58FA8D1-CEEA-4B02-A0F5-F6FBE9746748}"/>
    <cellStyle name="40% - Accent4 3 5 2" xfId="9989" xr:uid="{24EE748E-EF46-4E9F-8B5A-2433D57CF439}"/>
    <cellStyle name="40% - Accent4 3 6" xfId="3092" xr:uid="{E500A0EE-0C91-4F54-8762-2477B8F93FFD}"/>
    <cellStyle name="40% - Accent4 3 7" xfId="3510" xr:uid="{8F1723D5-35C5-4F12-9812-2DB8EEB12CFF}"/>
    <cellStyle name="40% - Accent4 3 8" xfId="6215" xr:uid="{53F818F0-6341-4104-B66B-59E1EC632337}"/>
    <cellStyle name="40% - Accent4 3 9" xfId="3864" xr:uid="{B9DBC096-C674-46FC-995C-CDCC74864357}"/>
    <cellStyle name="40% - Accent4 4" xfId="1072" xr:uid="{D6E6C41D-789E-489E-8269-A47D4D3B9FBF}"/>
    <cellStyle name="40% - Accent4 4 2" xfId="1655" xr:uid="{C95B18CB-154D-427A-9DB7-0210DA37FEEA}"/>
    <cellStyle name="40% - Accent4 4 2 2" xfId="2893" xr:uid="{C24C241E-236B-44F7-BC30-D6599E668334}"/>
    <cellStyle name="40% - Accent4 4 2 2 2" xfId="9889" xr:uid="{4D38F46B-AAF5-448B-8D42-ADC5C8ADEED2}"/>
    <cellStyle name="40% - Accent4 4 2 2 3" xfId="7581" xr:uid="{B5489FE0-5DC6-49B6-8ADD-91D7127E2CA6}"/>
    <cellStyle name="40% - Accent4 4 2 3" xfId="4742" xr:uid="{4FBD16F2-1CCA-40A6-AF9E-72C79DAC80CF}"/>
    <cellStyle name="40% - Accent4 4 2 3 2" xfId="8510" xr:uid="{BDD54460-7579-4C94-9596-6DCDA2319858}"/>
    <cellStyle name="40% - Accent4 4 2 4" xfId="5180" xr:uid="{7B5C3C23-DCF6-40F5-881C-BA9CFCEF0F1C}"/>
    <cellStyle name="40% - Accent4 4 2 5" xfId="5686" xr:uid="{7382CB83-20B6-4F94-88FC-7D0BF7F2BC9F}"/>
    <cellStyle name="40% - Accent4 4 2 6" xfId="6219" xr:uid="{E9CEF41B-FD13-4994-9F6E-707CBB9D9B43}"/>
    <cellStyle name="40% - Accent4 4 3" xfId="2529" xr:uid="{C150F820-30E5-4A56-A721-21E4169D14BF}"/>
    <cellStyle name="40% - Accent4 4 3 2" xfId="9346" xr:uid="{A6AF411A-F4A3-40EE-A507-657144660FA0}"/>
    <cellStyle name="40% - Accent4 4 3 3" xfId="7580" xr:uid="{9E103515-D9C9-435B-BF05-DB4F78D3E862}"/>
    <cellStyle name="40% - Accent4 4 4" xfId="3511" xr:uid="{F02A582C-88F1-4E19-99C8-1D0698AA2CA4}"/>
    <cellStyle name="40% - Accent4 4 4 2" xfId="8823" xr:uid="{B50272C3-6C8D-46A2-96F3-E46AC3AE3DA1}"/>
    <cellStyle name="40% - Accent4 4 4 3" xfId="4632" xr:uid="{5F881310-6A49-40F2-9D5B-821F104557E8}"/>
    <cellStyle name="40% - Accent4 4 5" xfId="4934" xr:uid="{A5E44178-03DF-45E8-B181-B3408B5D7C01}"/>
    <cellStyle name="40% - Accent4 4 6" xfId="4141" xr:uid="{DCB98246-7415-425B-B897-D48E0564F0A0}"/>
    <cellStyle name="40% - Accent4 4 7" xfId="5685" xr:uid="{5D0EE75B-AF41-4B6C-8A8A-62CE2450E0EB}"/>
    <cellStyle name="40% - Accent4 4 8" xfId="6218" xr:uid="{797BE478-E1DF-419B-881F-67085BAFFFD2}"/>
    <cellStyle name="40% - Accent4 4 9" xfId="37822" xr:uid="{768DA3CB-1B0D-4BC6-8332-6DEA237D7193}"/>
    <cellStyle name="40% - Accent4 5" xfId="1420" xr:uid="{6BF994FE-2254-453F-8603-DE2B666503C4}"/>
    <cellStyle name="40% - Accent4 6" xfId="2947" xr:uid="{874E9132-D241-410A-9168-31CED5ED7445}"/>
    <cellStyle name="40% - Accent4 7" xfId="3018" xr:uid="{8D98C175-9098-4A3F-9AB8-54F17628DED9}"/>
    <cellStyle name="40% - Accent4 8" xfId="3231" xr:uid="{90C524D5-4D87-46DE-A63A-45DAA3BD0516}"/>
    <cellStyle name="40% - Accent5" xfId="35" builtinId="47" customBuiltin="1"/>
    <cellStyle name="40% - Accent5 2" xfId="189" xr:uid="{042F937F-C2DB-442A-ABB7-401579241A83}"/>
    <cellStyle name="40% - Accent5 2 2" xfId="190" xr:uid="{F5F8FC26-4BD5-4016-89EF-BF99C0EBF924}"/>
    <cellStyle name="40% - Accent5 2 2 2" xfId="28635" xr:uid="{B895BDEE-ACF1-4BBD-8840-AECFE1BC6923}"/>
    <cellStyle name="40% - Accent5 2 3" xfId="3512" xr:uid="{D8598DCC-BEA5-417A-B77E-50798AA55FED}"/>
    <cellStyle name="40% - Accent5 2 3 2" xfId="3937" xr:uid="{C1F7B704-D2A0-4DC8-ADA0-AD7A073C7119}"/>
    <cellStyle name="40% - Accent5 2 3 2 2" xfId="28636" xr:uid="{D44F1BB2-E26B-480B-9518-E1D8EFFFA584}"/>
    <cellStyle name="40% - Accent5 2 4" xfId="3865" xr:uid="{898A3070-0A48-4668-8A8C-6203151EAFFD}"/>
    <cellStyle name="40% - Accent5 2 4 2" xfId="38091" xr:uid="{2C882918-F86F-43AA-B313-BE549864B093}"/>
    <cellStyle name="40% - Accent5 2 5" xfId="13262" xr:uid="{C7F30623-E773-418B-A63E-9636DE92BC60}"/>
    <cellStyle name="40% - Accent5 2 6" xfId="12491" xr:uid="{7BED592C-2314-4D31-A379-C4931F4EFF67}"/>
    <cellStyle name="40% - Accent5 2 7" xfId="46282" xr:uid="{621D2270-4F73-4327-9B93-F657E6FB291F}"/>
    <cellStyle name="40% - Accent5 3" xfId="191" xr:uid="{5552AF94-08C0-45B4-B90F-4D3DE31F661A}"/>
    <cellStyle name="40% - Accent5 3 10" xfId="28637" xr:uid="{1F3C9013-DE78-4588-8474-82E1682B4365}"/>
    <cellStyle name="40% - Accent5 3 2" xfId="994" xr:uid="{E87C3707-1FEA-4716-A429-EF732FDF873C}"/>
    <cellStyle name="40% - Accent5 3 2 2" xfId="2122" xr:uid="{F629EDC6-9C59-410A-94B9-FCCB8AB39987}"/>
    <cellStyle name="40% - Accent5 3 2 2 2" xfId="2829" xr:uid="{3BAC99CC-5936-4678-A1EF-DE54A4F57547}"/>
    <cellStyle name="40% - Accent5 3 2 2 2 2" xfId="9798" xr:uid="{C5E86EB7-9706-4DC9-86B3-7065F9E2D7DB}"/>
    <cellStyle name="40% - Accent5 3 2 2 2 3" xfId="7583" xr:uid="{157C6055-AD1C-462A-85A5-47C3A84D0228}"/>
    <cellStyle name="40% - Accent5 3 2 2 3" xfId="4813" xr:uid="{968A7E18-D94D-46DA-AD76-6606F2170FF8}"/>
    <cellStyle name="40% - Accent5 3 2 2 3 2" xfId="8764" xr:uid="{B3CBF0C3-3F5F-4933-8DA2-701432A92C9C}"/>
    <cellStyle name="40% - Accent5 3 2 2 4" xfId="5289" xr:uid="{DA5B342B-783D-411C-80AC-2F3CDC0AF6C3}"/>
    <cellStyle name="40% - Accent5 3 2 2 5" xfId="5688" xr:uid="{A70624CC-D315-4333-BD6E-B4D5587F4465}"/>
    <cellStyle name="40% - Accent5 3 2 2 6" xfId="6224" xr:uid="{D8F4DB42-4688-43B1-B8D6-E72147A2098F}"/>
    <cellStyle name="40% - Accent5 3 2 3" xfId="2530" xr:uid="{CB95ED68-CA6F-4EE6-A2A5-BC3175EB95D4}"/>
    <cellStyle name="40% - Accent5 3 2 3 2" xfId="9348" xr:uid="{CA670B38-2D6E-480F-BD13-6CF6FAF0C126}"/>
    <cellStyle name="40% - Accent5 3 2 3 3" xfId="7582" xr:uid="{3442D22B-E07A-441F-A89A-0E0DB7C4E682}"/>
    <cellStyle name="40% - Accent5 3 2 4" xfId="2271" xr:uid="{4259182C-E958-48CC-95FE-33A03A7E32B9}"/>
    <cellStyle name="40% - Accent5 3 2 4 2" xfId="8959" xr:uid="{EE4CE48A-0C53-4CE6-BB55-0DE4F49351C1}"/>
    <cellStyle name="40% - Accent5 3 2 5" xfId="5043" xr:uid="{4CE81B8C-4672-4EAF-847D-D96802EBD039}"/>
    <cellStyle name="40% - Accent5 3 2 6" xfId="4232" xr:uid="{F5CC71CB-6E21-4C6A-A1A2-2672AF1E11D2}"/>
    <cellStyle name="40% - Accent5 3 2 7" xfId="5687" xr:uid="{95982803-5B17-4587-ACD9-41E01E07B2F3}"/>
    <cellStyle name="40% - Accent5 3 2 8" xfId="6223" xr:uid="{F3B0BEA6-6645-4390-887C-945609ED1D35}"/>
    <cellStyle name="40% - Accent5 3 2 9" xfId="11289" xr:uid="{7D5C29B9-3DA6-4F46-AB0D-D940463EA2E1}"/>
    <cellStyle name="40% - Accent5 3 3" xfId="1140" xr:uid="{BCAE3EE4-4342-48F8-9C56-9D5AC3372955}"/>
    <cellStyle name="40% - Accent5 3 3 2" xfId="1681" xr:uid="{DDE8C3DD-DE78-459E-9ADB-71BB862BEADC}"/>
    <cellStyle name="40% - Accent5 3 3 2 2" xfId="9658" xr:uid="{880C08CE-EFFA-4241-AD74-4C1310A99851}"/>
    <cellStyle name="40% - Accent5 3 3 2 3" xfId="7584" xr:uid="{655640D1-DC25-482D-9FB9-20B02334F9D3}"/>
    <cellStyle name="40% - Accent5 3 3 3" xfId="8831" xr:uid="{8158F45C-3D22-4CB3-9EB7-4CECBCEF4379}"/>
    <cellStyle name="40% - Accent5 3 3 4" xfId="4663" xr:uid="{35EED4E1-6729-469A-8FE3-65C2510BECF6}"/>
    <cellStyle name="40% - Accent5 3 4" xfId="1479" xr:uid="{5D2A8A09-C16E-4244-8B5F-C3FA1BCD703F}"/>
    <cellStyle name="40% - Accent5 3 4 2" xfId="9347" xr:uid="{F20744C5-978B-4767-BA7C-3924662ABC0F}"/>
    <cellStyle name="40% - Accent5 3 4 3" xfId="7307" xr:uid="{515FB354-6AE1-4D61-A1D2-AC9DA4C6C55A}"/>
    <cellStyle name="40% - Accent5 3 5" xfId="779" xr:uid="{0EF444AA-63DE-496B-BDAC-395ABA2BAE28}"/>
    <cellStyle name="40% - Accent5 3 5 2" xfId="9991" xr:uid="{BF72B8BA-E29F-4526-ADCA-49177319EFAC}"/>
    <cellStyle name="40% - Accent5 3 6" xfId="3094" xr:uid="{E8BC39E6-D3B4-4BBD-8371-D26CE15FCCEB}"/>
    <cellStyle name="40% - Accent5 3 7" xfId="3513" xr:uid="{C035DB56-0502-4B1A-B879-8D79757E0A5B}"/>
    <cellStyle name="40% - Accent5 3 8" xfId="6222" xr:uid="{858022F5-C5BD-4EE6-8E03-ABC152A9C0D2}"/>
    <cellStyle name="40% - Accent5 3 9" xfId="3866" xr:uid="{D00D48D6-842F-45BD-9C83-7616E4503FBF}"/>
    <cellStyle name="40% - Accent5 4" xfId="1076" xr:uid="{03D87DFB-52AF-4BB0-8892-FCF5A73A2240}"/>
    <cellStyle name="40% - Accent5 4 2" xfId="1657" xr:uid="{6D62B915-97BD-4CB9-9C11-DE9512375D0B}"/>
    <cellStyle name="40% - Accent5 4 2 2" xfId="2895" xr:uid="{E28D0824-38FD-470B-822E-1DF27986E913}"/>
    <cellStyle name="40% - Accent5 4 2 2 2" xfId="9891" xr:uid="{7B210A39-A065-46E5-87A4-2F97A3651111}"/>
    <cellStyle name="40% - Accent5 4 2 2 3" xfId="7586" xr:uid="{1416A587-4A17-4FBB-9786-B166DF53A959}"/>
    <cellStyle name="40% - Accent5 4 2 3" xfId="4744" xr:uid="{77892623-FEBA-48EA-80F5-E83448E155A5}"/>
    <cellStyle name="40% - Accent5 4 2 3 2" xfId="8785" xr:uid="{01350898-8AE6-4688-AA6F-A29C6F93AC81}"/>
    <cellStyle name="40% - Accent5 4 2 4" xfId="5182" xr:uid="{931B565F-40B0-43F8-8BDF-78B8C629BA5D}"/>
    <cellStyle name="40% - Accent5 4 2 5" xfId="5690" xr:uid="{2C289116-BFFE-4E04-BCDA-C3BD8952758D}"/>
    <cellStyle name="40% - Accent5 4 2 6" xfId="6226" xr:uid="{963BBCD1-8B3E-44DE-98A9-0713C38EAC80}"/>
    <cellStyle name="40% - Accent5 4 3" xfId="2531" xr:uid="{ACC4E2AE-F6A9-4B78-8467-39586F010C17}"/>
    <cellStyle name="40% - Accent5 4 3 2" xfId="9349" xr:uid="{B44E1566-8616-40D9-A323-DFEA60155D0E}"/>
    <cellStyle name="40% - Accent5 4 3 3" xfId="7585" xr:uid="{6CEA2BA3-7C16-40F6-AF57-E61793CEDCB5}"/>
    <cellStyle name="40% - Accent5 4 4" xfId="3514" xr:uid="{729CC755-6EE8-45E6-8237-E540D8FCCD59}"/>
    <cellStyle name="40% - Accent5 4 4 2" xfId="8773" xr:uid="{20595C7E-8FEB-41A5-9FBD-7D6DFFEBFC60}"/>
    <cellStyle name="40% - Accent5 4 4 3" xfId="4635" xr:uid="{8FD3BF0D-9A38-4B2D-97AE-F9A9F5D86C8B}"/>
    <cellStyle name="40% - Accent5 4 5" xfId="4936" xr:uid="{038A5AB4-A6D9-4E94-BBF0-154F50A24D8B}"/>
    <cellStyle name="40% - Accent5 4 6" xfId="4143" xr:uid="{CED005A8-AB85-4DA4-8B15-24EEB115A700}"/>
    <cellStyle name="40% - Accent5 4 7" xfId="5689" xr:uid="{D5D41659-5513-4FA7-BBF2-13CD162FE0FE}"/>
    <cellStyle name="40% - Accent5 4 8" xfId="6225" xr:uid="{79F0A1CC-4F03-4EEA-AD45-E52CA0770817}"/>
    <cellStyle name="40% - Accent5 4 9" xfId="37826" xr:uid="{2F8DAD8B-FE4A-44B7-80C4-703E2D4A4549}"/>
    <cellStyle name="40% - Accent5 5" xfId="1424" xr:uid="{EB5B5878-D93B-45D7-9841-88E0B0D56A68}"/>
    <cellStyle name="40% - Accent5 6" xfId="2949" xr:uid="{5314A3DD-BB77-4380-BBB3-82BCA391CCD1}"/>
    <cellStyle name="40% - Accent5 7" xfId="3020" xr:uid="{DE4C1EC5-6180-4845-9CF5-116086E6BCF2}"/>
    <cellStyle name="40% - Accent5 8" xfId="3233" xr:uid="{FE393489-FE71-482A-8572-1BF2079BC023}"/>
    <cellStyle name="40% - Accent6" xfId="38" builtinId="51" customBuiltin="1"/>
    <cellStyle name="40% - Accent6 2" xfId="192" xr:uid="{5E143A2B-62A0-4A71-9581-9AAE56A8D301}"/>
    <cellStyle name="40% - Accent6 2 2" xfId="193" xr:uid="{3CB77EC6-F8E3-4EBE-9130-E9A6E4E917DF}"/>
    <cellStyle name="40% - Accent6 2 2 2" xfId="28638" xr:uid="{D3C0407B-0BCB-4FCD-87D4-804BC2E720EA}"/>
    <cellStyle name="40% - Accent6 2 3" xfId="3515" xr:uid="{202D8EA9-154A-4169-AC25-0B112CC6EFFA}"/>
    <cellStyle name="40% - Accent6 2 3 2" xfId="3938" xr:uid="{9AA61820-75BA-440F-B464-E92937694AF2}"/>
    <cellStyle name="40% - Accent6 2 3 2 2" xfId="28639" xr:uid="{6215BBCC-C582-4B24-A424-0A81F4A9AAF9}"/>
    <cellStyle name="40% - Accent6 2 4" xfId="3867" xr:uid="{2938A332-09B3-449A-B098-1E53B2C70581}"/>
    <cellStyle name="40% - Accent6 2 4 2" xfId="38092" xr:uid="{1A136B3A-41AC-4250-8E57-DB5C1DA3C9DB}"/>
    <cellStyle name="40% - Accent6 2 5" xfId="13263" xr:uid="{67EF0103-D43F-412D-AB01-161FB8E65343}"/>
    <cellStyle name="40% - Accent6 2 6" xfId="12490" xr:uid="{D6CF9168-DCF6-49E0-AF32-5B1A5DBB1888}"/>
    <cellStyle name="40% - Accent6 2 7" xfId="46284" xr:uid="{9482A7DE-ECAA-4354-9890-30E7C691A988}"/>
    <cellStyle name="40% - Accent6 3" xfId="194" xr:uid="{D6851B8B-DDE4-44D3-8F20-FBE4E4CC4FF1}"/>
    <cellStyle name="40% - Accent6 3 10" xfId="28640" xr:uid="{EDF073A1-9BDE-4FFB-9807-763E663EE394}"/>
    <cellStyle name="40% - Accent6 3 2" xfId="995" xr:uid="{1C8CCCD4-AB15-4A4B-A715-49E701E94E49}"/>
    <cellStyle name="40% - Accent6 3 2 2" xfId="2137" xr:uid="{684C8768-92BD-477C-9214-FEAEB66C472D}"/>
    <cellStyle name="40% - Accent6 3 2 2 2" xfId="2830" xr:uid="{E22163A2-6D6B-4668-AE69-043E34A6364A}"/>
    <cellStyle name="40% - Accent6 3 2 2 2 2" xfId="9799" xr:uid="{BC03C83F-F514-47E5-B61B-9F994942CB5E}"/>
    <cellStyle name="40% - Accent6 3 2 2 2 3" xfId="7588" xr:uid="{F1583584-FAF7-4E51-823A-F9F1B55BD6D4}"/>
    <cellStyle name="40% - Accent6 3 2 2 3" xfId="4814" xr:uid="{45D9A703-75E1-42F8-8704-9E6E342985D8}"/>
    <cellStyle name="40% - Accent6 3 2 2 3 2" xfId="8781" xr:uid="{0ABA5761-DEB4-4D53-A4FB-9E8F9A174AF1}"/>
    <cellStyle name="40% - Accent6 3 2 2 4" xfId="5290" xr:uid="{A16ED5F8-C667-476F-883F-A5FBBC48B5F4}"/>
    <cellStyle name="40% - Accent6 3 2 2 5" xfId="5692" xr:uid="{451E210E-9452-474B-A79E-12BCB9CE98CE}"/>
    <cellStyle name="40% - Accent6 3 2 2 6" xfId="6229" xr:uid="{7E0C247B-AB65-422A-AF2A-BA0A42B2E563}"/>
    <cellStyle name="40% - Accent6 3 2 3" xfId="2532" xr:uid="{2B063744-DBF6-400D-94FB-B660C4275CC0}"/>
    <cellStyle name="40% - Accent6 3 2 3 2" xfId="9351" xr:uid="{06583688-0C1B-4F77-B23B-CC07561D5B44}"/>
    <cellStyle name="40% - Accent6 3 2 3 3" xfId="7587" xr:uid="{F65DF281-E6F9-4B39-BE11-E7EED4ADE716}"/>
    <cellStyle name="40% - Accent6 3 2 4" xfId="2132" xr:uid="{4340FE48-F50C-499B-AC21-36DB3DFD2221}"/>
    <cellStyle name="40% - Accent6 3 2 4 2" xfId="8774" xr:uid="{CC27FB02-C6F6-48FD-983C-D9BBDC493681}"/>
    <cellStyle name="40% - Accent6 3 2 5" xfId="5044" xr:uid="{B6B145C8-8267-40E7-9B6E-EB9570BAF688}"/>
    <cellStyle name="40% - Accent6 3 2 6" xfId="4233" xr:uid="{C5F26F4C-DFC4-43E4-968F-BDB93B7AAA1C}"/>
    <cellStyle name="40% - Accent6 3 2 7" xfId="5691" xr:uid="{5A06153B-9A28-4EE5-B0C7-C5CF80C04D3D}"/>
    <cellStyle name="40% - Accent6 3 2 8" xfId="6228" xr:uid="{A9E0AA77-0260-4EBB-89BA-1F70449EBAE7}"/>
    <cellStyle name="40% - Accent6 3 2 9" xfId="11932" xr:uid="{31A523E5-F735-4CC1-A1EF-0581381A3D2D}"/>
    <cellStyle name="40% - Accent6 3 3" xfId="1141" xr:uid="{2879420F-3FB7-4403-BC68-16FCD51971E8}"/>
    <cellStyle name="40% - Accent6 3 3 2" xfId="1682" xr:uid="{B0D448C3-BB74-40CE-83AA-C02BBF86ED51}"/>
    <cellStyle name="40% - Accent6 3 3 2 2" xfId="9659" xr:uid="{DB4A1F30-719F-4FAE-933B-D6018983D7B1}"/>
    <cellStyle name="40% - Accent6 3 3 2 3" xfId="7589" xr:uid="{416C24BC-FFD5-4E0B-B373-498760006190}"/>
    <cellStyle name="40% - Accent6 3 3 3" xfId="8502" xr:uid="{02289460-1F7A-4DC4-99E4-2CFC3FB3FC71}"/>
    <cellStyle name="40% - Accent6 3 3 4" xfId="4874" xr:uid="{2CA24F7F-54E7-4FE2-9652-26219A589955}"/>
    <cellStyle name="40% - Accent6 3 4" xfId="1480" xr:uid="{F6B099AE-FB85-4D1E-AC1C-1909027B95E0}"/>
    <cellStyle name="40% - Accent6 3 4 2" xfId="9350" xr:uid="{619447B6-D5ED-44A1-9C82-3D5612382599}"/>
    <cellStyle name="40% - Accent6 3 4 3" xfId="7308" xr:uid="{C0859197-9637-40F0-AC3E-9D5128DE4E8A}"/>
    <cellStyle name="40% - Accent6 3 5" xfId="780" xr:uid="{70BC7311-5586-4A70-B79A-84A9811D2945}"/>
    <cellStyle name="40% - Accent6 3 5 2" xfId="9993" xr:uid="{637C34FC-2480-457A-BB2A-2D6E4082EE3A}"/>
    <cellStyle name="40% - Accent6 3 6" xfId="3096" xr:uid="{C0914C16-B28D-409D-B07D-E4CF0E6A41C0}"/>
    <cellStyle name="40% - Accent6 3 7" xfId="3516" xr:uid="{29DC39C1-028D-4C05-9771-D389CACDF5DA}"/>
    <cellStyle name="40% - Accent6 3 8" xfId="6227" xr:uid="{D99107A2-1A00-486C-8013-A47768C213B6}"/>
    <cellStyle name="40% - Accent6 3 9" xfId="3868" xr:uid="{70878C04-62C2-436B-AADB-26118A6B290F}"/>
    <cellStyle name="40% - Accent6 4" xfId="1080" xr:uid="{86ED2D2D-4E7F-4E06-B666-E62F9C6FB2E4}"/>
    <cellStyle name="40% - Accent6 4 2" xfId="1659" xr:uid="{8C33BB5D-7871-4ED1-8BA7-B3245C252076}"/>
    <cellStyle name="40% - Accent6 4 2 2" xfId="2897" xr:uid="{F81F9EB7-9FA4-416A-834B-7478B51A10C3}"/>
    <cellStyle name="40% - Accent6 4 2 2 2" xfId="9893" xr:uid="{C04C3653-95EE-497D-9916-CBF0D56EBA67}"/>
    <cellStyle name="40% - Accent6 4 2 2 3" xfId="7591" xr:uid="{B20E1D39-7D52-4CDD-9370-E257B0921AA3}"/>
    <cellStyle name="40% - Accent6 4 2 3" xfId="4746" xr:uid="{0537ECDC-94A5-46C4-B34E-C68E5E67A922}"/>
    <cellStyle name="40% - Accent6 4 2 3 2" xfId="8756" xr:uid="{7F18C243-328A-4166-AC0F-9086B721E2B3}"/>
    <cellStyle name="40% - Accent6 4 2 4" xfId="5184" xr:uid="{F5E514A3-22AA-4981-AD3F-85D63E5968A1}"/>
    <cellStyle name="40% - Accent6 4 2 5" xfId="5694" xr:uid="{252DA217-1FA2-4917-A05C-46F548805E91}"/>
    <cellStyle name="40% - Accent6 4 2 6" xfId="6231" xr:uid="{2BEE89B1-621D-4D81-8F89-1472B588360A}"/>
    <cellStyle name="40% - Accent6 4 3" xfId="2533" xr:uid="{2B750A0B-1A41-48A7-AF10-1A0FA013572E}"/>
    <cellStyle name="40% - Accent6 4 3 2" xfId="9352" xr:uid="{4094B59F-5DDB-4A41-ACA4-67034880ADC5}"/>
    <cellStyle name="40% - Accent6 4 3 3" xfId="7590" xr:uid="{5378EAF6-617D-4A43-B2ED-4E3EEB97DADE}"/>
    <cellStyle name="40% - Accent6 4 4" xfId="3517" xr:uid="{AC060D0D-30FA-41EF-8468-2C3FA489C4BC}"/>
    <cellStyle name="40% - Accent6 4 4 2" xfId="8971" xr:uid="{EAB49006-E6E9-4B7A-A2B5-1327922D7750}"/>
    <cellStyle name="40% - Accent6 4 4 3" xfId="4637" xr:uid="{ECEF142C-4345-4729-8932-6D73870EC931}"/>
    <cellStyle name="40% - Accent6 4 5" xfId="4938" xr:uid="{3FAA6FC1-5E23-44C1-A4BF-122373B9DA94}"/>
    <cellStyle name="40% - Accent6 4 6" xfId="4145" xr:uid="{BF44ECFE-627C-4D6A-B178-F91096CB42CB}"/>
    <cellStyle name="40% - Accent6 4 7" xfId="5693" xr:uid="{4AF9171A-1CE1-4852-AB7E-CCED798609CF}"/>
    <cellStyle name="40% - Accent6 4 8" xfId="6230" xr:uid="{4BB0B53B-D3DC-42F6-9399-44EAD1497174}"/>
    <cellStyle name="40% - Accent6 4 9" xfId="37830" xr:uid="{53BD3164-49AD-4CF5-AEC5-5FA4C2414A53}"/>
    <cellStyle name="40% - Accent6 5" xfId="1428" xr:uid="{11D53F88-C988-4959-B4F5-D84E69BB720F}"/>
    <cellStyle name="40% - Accent6 6" xfId="2951" xr:uid="{0D748ABA-F6A3-459E-9E5B-4EB3670DD787}"/>
    <cellStyle name="40% - Accent6 7" xfId="3022" xr:uid="{DFFAD64A-A861-4FB0-B16F-9B429505A024}"/>
    <cellStyle name="40% - Accent6 8" xfId="3235" xr:uid="{ADC1D172-B024-483D-9DFF-36EE73CE75AB}"/>
    <cellStyle name="40% - Cor1" xfId="28641" xr:uid="{C9BC80B4-32D8-46C3-8CA7-3233E299C3D9}"/>
    <cellStyle name="40% - Cor2" xfId="28642" xr:uid="{94338419-0198-499A-AA19-B85E33FD6994}"/>
    <cellStyle name="40% - Cor3" xfId="28643" xr:uid="{F2893094-F44B-4B02-BA81-A81041347C8E}"/>
    <cellStyle name="40% - Cor6" xfId="28644" xr:uid="{41FF05F8-F848-4734-A53D-AB534F00E015}"/>
    <cellStyle name="40% - Ênfase1" xfId="28645" xr:uid="{31C2FA0C-F044-4AD8-B1DA-90BA0D3D15B2}"/>
    <cellStyle name="40% - Ênfase1 2" xfId="28646" xr:uid="{2BAE2B57-2B21-4352-B957-BED16470AAAE}"/>
    <cellStyle name="40% - Ênfase2" xfId="28647" xr:uid="{09C91C89-F7B1-4789-85D5-3397BBD8E6CB}"/>
    <cellStyle name="40% - Ênfase2 2" xfId="28648" xr:uid="{740E87C5-2615-47D7-B882-562918CE286D}"/>
    <cellStyle name="40% - Ênfase3" xfId="28649" xr:uid="{DCED74B1-5984-4910-B83F-37AB01CD4D33}"/>
    <cellStyle name="40% - Ênfase3 2" xfId="28650" xr:uid="{158ECF9E-95FF-49B9-9406-AB08F7C4C4C5}"/>
    <cellStyle name="40% - Ênfase4" xfId="28651" xr:uid="{DA15F452-CFE0-4CBB-B5EC-CA02825D6A54}"/>
    <cellStyle name="40% - Ênfase4 2" xfId="28652" xr:uid="{0866CE23-9E7B-4BD7-BA1C-9CDAA0870FE3}"/>
    <cellStyle name="40% - Ênfase5" xfId="28653" xr:uid="{0E9A1320-2B9A-4C30-B9FC-2CE527A76F8B}"/>
    <cellStyle name="40% - Ênfase5 2" xfId="28654" xr:uid="{3ABC1FA8-2771-4B20-957B-80B9625A8A4F}"/>
    <cellStyle name="40% - Ênfase6" xfId="28655" xr:uid="{470A2D04-A659-4754-A28F-EACBE4345338}"/>
    <cellStyle name="40% - Ênfase6 2" xfId="28656" xr:uid="{2C6FD3C2-6733-46F2-827A-77DCAF7BBE96}"/>
    <cellStyle name="40% - Énfasis1" xfId="28657" xr:uid="{C03C7B39-F118-4B64-B1A0-B1E4AC74A36F}"/>
    <cellStyle name="40% - Énfasis1 2" xfId="28658" xr:uid="{5BD1C285-BEAC-4B19-955D-0459EE1664E1}"/>
    <cellStyle name="40% - Énfasis2" xfId="28659" xr:uid="{8CFDCFBE-0E3F-457A-9D10-BC48B13BB10B}"/>
    <cellStyle name="40% - Énfasis2 2" xfId="28660" xr:uid="{5D1ADDE1-6CD4-46E4-81D3-F635C9CB4077}"/>
    <cellStyle name="40% - Énfasis3" xfId="28661" xr:uid="{DD55FD87-C228-443E-974B-888B88762D34}"/>
    <cellStyle name="40% - Énfasis3 2" xfId="28662" xr:uid="{8E399CF8-C5C8-4909-BB1F-F97C7E9154B3}"/>
    <cellStyle name="40% - Énfasis4" xfId="28663" xr:uid="{681F84F3-DE2D-4F7D-A096-875631B89960}"/>
    <cellStyle name="40% - Énfasis4 2" xfId="28664" xr:uid="{8E25CC14-6F5D-4A37-8BD4-E7997C1D90EA}"/>
    <cellStyle name="40% - Énfasis5" xfId="28665" xr:uid="{1F8B8974-97AF-4A1B-951B-6DA43179BD63}"/>
    <cellStyle name="40% - Énfasis5 2" xfId="28666" xr:uid="{BC929848-E64F-43B8-A341-58D0E099BD54}"/>
    <cellStyle name="40% - Énfasis6" xfId="28667" xr:uid="{DE7E49AF-E971-4895-8C1A-C4E533AA478D}"/>
    <cellStyle name="40% - Énfasis6 2" xfId="28668" xr:uid="{45371678-8FF2-41B9-BF48-DFCB32203AEC}"/>
    <cellStyle name="40% - アクセント 1" xfId="28669" xr:uid="{BF0A26A1-7872-42A2-87BA-1B96CDB397E1}"/>
    <cellStyle name="40% - アクセント 2" xfId="28670" xr:uid="{3AFE677C-27F0-4D22-85F1-AD3FCAB21DB5}"/>
    <cellStyle name="40% - アクセント 3" xfId="28671" xr:uid="{D5FB3F74-779A-42D6-BCF4-A04E9C2EF1EF}"/>
    <cellStyle name="40% - アクセント 4" xfId="28672" xr:uid="{57ED1A91-115F-4237-BC19-3A1B54A10BB5}"/>
    <cellStyle name="40% - アクセント 5" xfId="28673" xr:uid="{FF77DAFD-5328-47CF-AAD4-285FB0EE5BB4}"/>
    <cellStyle name="40% - アクセント 6" xfId="28674" xr:uid="{B61AEFD9-A969-4555-975C-253E31558765}"/>
    <cellStyle name="40% - ส่วนที่ถูกเน้น1" xfId="195" xr:uid="{616ED77A-7998-4E12-AB23-8081EC269559}"/>
    <cellStyle name="40% - ส่วนที่ถูกเน้น1 2" xfId="1088" xr:uid="{01210F28-910A-404D-8FD8-6BB4AE87E1DA}"/>
    <cellStyle name="40% - ส่วนที่ถูกเน้น1 2 2" xfId="37877" xr:uid="{B8D0A85C-5B56-4C85-BE23-129C92AC656A}"/>
    <cellStyle name="40% - ส่วนที่ถูกเน้น1 2 3" xfId="12360" xr:uid="{C0482701-91A8-4C56-9338-CDBD515078A7}"/>
    <cellStyle name="40% - ส่วนที่ถูกเน้น1 3" xfId="1436" xr:uid="{C80C16A9-5EC7-4D06-AD86-0C98E86B6FAF}"/>
    <cellStyle name="40% - ส่วนที่ถูกเน้น1 3 2" xfId="12670" xr:uid="{6ACA921C-DE29-4731-A458-CC19D5AA5599}"/>
    <cellStyle name="40% - ส่วนที่ถูกเน้น2" xfId="196" xr:uid="{D6777296-001A-4D91-A24F-347B8C76FD5D}"/>
    <cellStyle name="40% - ส่วนที่ถูกเน้น2 2" xfId="1089" xr:uid="{3FADD794-83FB-447F-AAC9-0193ADFFD554}"/>
    <cellStyle name="40% - ส่วนที่ถูกเน้น2 2 2" xfId="37878" xr:uid="{C83C2583-CC05-4D85-92E5-B462A9E12B4E}"/>
    <cellStyle name="40% - ส่วนที่ถูกเน้น2 2 3" xfId="12361" xr:uid="{B99C4891-05A4-41D4-B348-F6C50FFFA97B}"/>
    <cellStyle name="40% - ส่วนที่ถูกเน้น2 3" xfId="1437" xr:uid="{5D8129C9-9713-4FF5-B62A-626C04BC1A33}"/>
    <cellStyle name="40% - ส่วนที่ถูกเน้น2 3 2" xfId="12571" xr:uid="{71D7CDA1-CCC4-42A5-A0C1-7334AEECFD12}"/>
    <cellStyle name="40% - ส่วนที่ถูกเน้น3" xfId="197" xr:uid="{DE778AAE-F03D-44F9-AA7C-3C16D32D44F4}"/>
    <cellStyle name="40% - ส่วนที่ถูกเน้น3 2" xfId="1090" xr:uid="{E3CD1C34-9212-4F4E-9170-86F77941DE11}"/>
    <cellStyle name="40% - ส่วนที่ถูกเน้น3 2 2" xfId="37879" xr:uid="{FCDF0FB6-797F-4392-9D56-7D548E084C58}"/>
    <cellStyle name="40% - ส่วนที่ถูกเน้น3 2 3" xfId="12362" xr:uid="{46550603-04F0-4026-8C21-2A615E0BB6E5}"/>
    <cellStyle name="40% - ส่วนที่ถูกเน้น3 3" xfId="1438" xr:uid="{8C47F14C-5995-4CB8-8785-1ED9563781EF}"/>
    <cellStyle name="40% - ส่วนที่ถูกเน้น3 3 2" xfId="12671" xr:uid="{FDA75221-BDF7-4D9D-BB0E-5146DB831AC7}"/>
    <cellStyle name="40% - ส่วนที่ถูกเน้น4" xfId="198" xr:uid="{0E7590FA-0636-4FF9-912F-597706FEDD01}"/>
    <cellStyle name="40% - ส่วนที่ถูกเน้น4 2" xfId="1091" xr:uid="{37876D3B-811C-43C2-9257-31A757C356AF}"/>
    <cellStyle name="40% - ส่วนที่ถูกเน้น4 2 2" xfId="37880" xr:uid="{E3385FBB-4D23-4DFA-955D-7026974631F1}"/>
    <cellStyle name="40% - ส่วนที่ถูกเน้น4 2 3" xfId="12363" xr:uid="{439C7990-64CF-4420-8FAC-204474F8F37F}"/>
    <cellStyle name="40% - ส่วนที่ถูกเน้น4 3" xfId="1439" xr:uid="{B591DACD-5926-44D0-932E-CD582EE6A486}"/>
    <cellStyle name="40% - ส่วนที่ถูกเน้น4 3 2" xfId="12702" xr:uid="{F47FC463-CC54-47E3-8608-679EAB25C4B5}"/>
    <cellStyle name="40% - ส่วนที่ถูกเน้น5" xfId="199" xr:uid="{81260517-BAC1-4522-93DB-0E96D1448BE4}"/>
    <cellStyle name="40% - ส่วนที่ถูกเน้น5 2" xfId="1092" xr:uid="{2565C8EB-69DE-448C-9AE0-F5E65E335807}"/>
    <cellStyle name="40% - ส่วนที่ถูกเน้น5 2 2" xfId="37881" xr:uid="{987C8543-26D7-41A9-A2AD-DA8A5DC694CB}"/>
    <cellStyle name="40% - ส่วนที่ถูกเน้น5 2 3" xfId="12366" xr:uid="{72A0E985-259F-4609-8EC2-45E1D86470C9}"/>
    <cellStyle name="40% - ส่วนที่ถูกเน้น5 3" xfId="1440" xr:uid="{EA550F78-FA78-4E78-8529-83B6F0266D7C}"/>
    <cellStyle name="40% - ส่วนที่ถูกเน้น5 3 2" xfId="12498" xr:uid="{CE99F0D0-6454-475E-BB07-1E5B7142F8B8}"/>
    <cellStyle name="40% - ส่วนที่ถูกเน้น6" xfId="200" xr:uid="{103135A0-1F28-463F-AB6E-4AC14D514786}"/>
    <cellStyle name="40% - ส่วนที่ถูกเน้น6 2" xfId="1093" xr:uid="{88261539-F615-4E86-9570-A7B7ED990532}"/>
    <cellStyle name="40% - ส่วนที่ถูกเน้น6 2 2" xfId="37882" xr:uid="{7EBD4135-9CA2-45C3-B893-215067691A0A}"/>
    <cellStyle name="40% - ส่วนที่ถูกเน้น6 2 3" xfId="12368" xr:uid="{68F13BAE-7771-46F2-A6DA-31DC30D124EE}"/>
    <cellStyle name="40% - ส่วนที่ถูกเน้น6 3" xfId="1441" xr:uid="{66647BDA-220A-4129-9E11-B10E6DE9DCD9}"/>
    <cellStyle name="40% - ส่วนที่ถูกเน้น6 3 2" xfId="12638" xr:uid="{C03F9D96-F84B-4552-B7D4-3E5E6CD6F15F}"/>
    <cellStyle name="40% - 强调文字颜色 1" xfId="28675" xr:uid="{ABAE5B22-A2AD-4116-B290-202E03B04578}"/>
    <cellStyle name="40% - 强调文字颜色 2" xfId="28676" xr:uid="{05E4B1E6-76CF-44A1-8036-E57E98D97920}"/>
    <cellStyle name="40% - 强调文字颜色 3" xfId="28677" xr:uid="{F3C7F2ED-DAF6-46CA-8EB9-B23FB0CA4E31}"/>
    <cellStyle name="40% - 强调文字颜色 4" xfId="28678" xr:uid="{D4F1AADB-224C-4653-B1A7-6277FB93805C}"/>
    <cellStyle name="40% - 强调文字颜色 5" xfId="28679" xr:uid="{E2EE0709-8FF4-46AD-9730-8747E8237BF3}"/>
    <cellStyle name="40% - 强调文字颜色 6" xfId="28680" xr:uid="{1DE2BAF0-0D8A-45FA-9ECA-6A6900BEBB53}"/>
    <cellStyle name="40% - 輔色1" xfId="12972" xr:uid="{6EFCA5C2-B1AE-437F-9423-0F6F935B4FBB}"/>
    <cellStyle name="40% - 輔色1 2" xfId="28681" xr:uid="{5EFD3D7E-9DB1-4C61-BA12-235D49594154}"/>
    <cellStyle name="40% - 輔色1 2 2" xfId="28682" xr:uid="{57A02CB7-65A4-4712-BA23-CB6166E4AAEE}"/>
    <cellStyle name="40% - 輔色2" xfId="12973" xr:uid="{8AF8B6B1-3011-4461-8458-19725BBB7C5D}"/>
    <cellStyle name="40% - 輔色2 2" xfId="28683" xr:uid="{147636D2-8F3D-448A-B26C-7F33E6A5303E}"/>
    <cellStyle name="40% - 輔色2 2 2" xfId="28684" xr:uid="{4AEB7879-743F-4D89-8777-44078A397449}"/>
    <cellStyle name="40% - 輔色3" xfId="12974" xr:uid="{6836D3CA-C29B-4A80-BEBA-84536BC01D74}"/>
    <cellStyle name="40% - 輔色3 2" xfId="28685" xr:uid="{1BC9B305-F48C-4BCD-A0AE-EF3B04823C90}"/>
    <cellStyle name="40% - 輔色3 2 2" xfId="28686" xr:uid="{560D5DD6-6BA6-4D6D-AED6-696362941835}"/>
    <cellStyle name="40% - 輔色4" xfId="12975" xr:uid="{51F4300A-93F0-4D6E-A3C6-8F3B21AE1981}"/>
    <cellStyle name="40% - 輔色4 2" xfId="28687" xr:uid="{5833E214-A7C4-4806-BB27-005FBB312CF8}"/>
    <cellStyle name="40% - 輔色4 2 2" xfId="28688" xr:uid="{6848F295-B026-4A79-A25E-A9D52518B61F}"/>
    <cellStyle name="40% - 輔色5" xfId="12976" xr:uid="{CE595E83-3590-4038-A591-D68957F193E3}"/>
    <cellStyle name="40% - 輔色5 2" xfId="28689" xr:uid="{D153BFE1-AC02-4564-8823-2302D4A2FF6A}"/>
    <cellStyle name="40% - 輔色5 2 2" xfId="28690" xr:uid="{CB0E65F3-27C2-4B24-9420-1543560C8BD5}"/>
    <cellStyle name="40% - 輔色6" xfId="12977" xr:uid="{B4B9DA32-FFC7-4235-9FEE-5A04D8016230}"/>
    <cellStyle name="40% - 輔色6 2" xfId="28691" xr:uid="{1A1884A3-66F4-42FA-972A-41BA86A63B86}"/>
    <cellStyle name="40% - 輔色6 2 2" xfId="28692" xr:uid="{52BADAB4-31A9-47F1-9496-0716F6845CF0}"/>
    <cellStyle name="60% - Accent1 2" xfId="201" xr:uid="{1FB681E7-11AC-4EB9-BA8B-54F48F590D2E}"/>
    <cellStyle name="60% - Accent1 2 2" xfId="202" xr:uid="{1DB948AF-C285-42CE-936F-00A4E5105919}"/>
    <cellStyle name="60% - Accent1 2 2 2" xfId="28693" xr:uid="{6FAF10FF-7F9D-468C-8403-A595D2321ADF}"/>
    <cellStyle name="60% - Accent1 2 3" xfId="3518" xr:uid="{CA5A30B5-DF59-4F42-826D-DE6BB6E1C69F}"/>
    <cellStyle name="60% - Accent1 2 3 2" xfId="3939" xr:uid="{DFE5CB75-7BF1-417D-913C-1E8B46EBF66F}"/>
    <cellStyle name="60% - Accent1 2 3 2 2" xfId="28694" xr:uid="{BCC092B8-5DEF-4860-8A42-0386DF656471}"/>
    <cellStyle name="60% - Accent1 2 4" xfId="3869" xr:uid="{F30892CA-E0F6-4691-A05E-1834BB158452}"/>
    <cellStyle name="60% - Accent1 2 4 2" xfId="38093" xr:uid="{D0C2244D-28A4-4A30-816E-683259569BE3}"/>
    <cellStyle name="60% - Accent1 2 5" xfId="13264" xr:uid="{07B0AA71-0CAD-450A-A9BB-E437F6FB3DF8}"/>
    <cellStyle name="60% - Accent1 2 6" xfId="12463" xr:uid="{3D3AACC8-948C-459C-ADAE-27B4C933C623}"/>
    <cellStyle name="60% - Accent1 2 7" xfId="46374" xr:uid="{391FE3FF-EDA4-409B-BC8F-9757DA012AFD}"/>
    <cellStyle name="60% - Accent1 3" xfId="203" xr:uid="{DDFA95BA-1B6D-43E2-A44D-1DA6CB283B5F}"/>
    <cellStyle name="60% - Accent1 3 2" xfId="3519" xr:uid="{A88373BD-78D7-4C75-8BA8-73560B14C567}"/>
    <cellStyle name="60% - Accent1 3 2 2" xfId="4875" xr:uid="{3561671B-74F2-4ACD-9957-FCD543A576DD}"/>
    <cellStyle name="60% - Accent1 3 3" xfId="6233" xr:uid="{4890B2F7-E053-47F0-848E-6C3D9D6CBFB1}"/>
    <cellStyle name="60% - Accent1 3 4" xfId="3870" xr:uid="{E35E583F-C529-4412-BDFD-897363D66698}"/>
    <cellStyle name="60% - Accent1 3 5" xfId="28695" xr:uid="{94BDAC63-E38C-4A36-956F-68612B4F5850}"/>
    <cellStyle name="60% - Accent1 4" xfId="1061" xr:uid="{4BCACD95-BD93-4581-B9D4-9543B2945BF1}"/>
    <cellStyle name="60% - Accent1 4 2" xfId="3520" xr:uid="{1175EDF8-CB36-4012-A5EC-2B165C26A339}"/>
    <cellStyle name="60% - Accent1 4 3" xfId="37811" xr:uid="{85E80886-5B45-4565-86C6-4E5F91D1E413}"/>
    <cellStyle name="60% - Accent1 5" xfId="1409" xr:uid="{D848C608-6473-47DA-B7B1-81EEC09BEA4C}"/>
    <cellStyle name="60% - Accent1 6" xfId="46135" xr:uid="{399AA2ED-9316-44E2-8753-81FC218B9DD7}"/>
    <cellStyle name="60% - Accent1 7" xfId="135" xr:uid="{B2C29158-84CD-4E1D-B034-A74C2324C2BC}"/>
    <cellStyle name="60% - Accent2 2" xfId="204" xr:uid="{7A03AC30-4985-4E3A-84DC-7400DE8D21DE}"/>
    <cellStyle name="60% - Accent2 2 2" xfId="205" xr:uid="{E7A6ADFB-F4A4-4FDD-A7DE-1920B1B736D7}"/>
    <cellStyle name="60% - Accent2 2 2 2" xfId="28696" xr:uid="{983046F5-0875-47A8-B4AE-26BD96312383}"/>
    <cellStyle name="60% - Accent2 2 3" xfId="3521" xr:uid="{E1142A12-5FCB-4C4C-9E7A-AD0524CA3667}"/>
    <cellStyle name="60% - Accent2 2 3 2" xfId="3940" xr:uid="{FB881418-8103-470F-928E-51371C461B19}"/>
    <cellStyle name="60% - Accent2 2 3 2 2" xfId="28697" xr:uid="{F04B7640-2AA4-4F32-8FDA-0E905915E5DD}"/>
    <cellStyle name="60% - Accent2 2 4" xfId="3871" xr:uid="{9376925B-4092-4D04-B561-16BC601DB4F7}"/>
    <cellStyle name="60% - Accent2 2 4 2" xfId="38094" xr:uid="{3E3A0194-0609-4D02-AAA0-A1AB7DF5672A}"/>
    <cellStyle name="60% - Accent2 2 5" xfId="13265" xr:uid="{8FAED9B2-6431-456B-9B04-B94E0CD7F095}"/>
    <cellStyle name="60% - Accent2 2 6" xfId="46375" xr:uid="{94868EAC-CAC6-442C-8A06-0302ECECDFC9}"/>
    <cellStyle name="60% - Accent2 3" xfId="206" xr:uid="{E8D8A272-F686-4468-BFE0-9ED0ED49880A}"/>
    <cellStyle name="60% - Accent2 3 2" xfId="3522" xr:uid="{B69EF3E3-8035-425A-A7F8-70110F56FFBD}"/>
    <cellStyle name="60% - Accent2 3 2 2" xfId="4879" xr:uid="{4C9E7DEB-7CD7-4C04-B63F-ABB5A5EF4992}"/>
    <cellStyle name="60% - Accent2 3 3" xfId="6234" xr:uid="{CE389489-EF35-4A6B-9C17-FEB45B7CCDC2}"/>
    <cellStyle name="60% - Accent2 3 4" xfId="3872" xr:uid="{333D1689-99E5-48CF-95FF-61B536B063C3}"/>
    <cellStyle name="60% - Accent2 3 5" xfId="28698" xr:uid="{57106450-D2B2-4C11-99A1-B0FCBDF9EF04}"/>
    <cellStyle name="60% - Accent2 4" xfId="1065" xr:uid="{6224D021-EF21-4D4C-8C3E-AA933EDF63A0}"/>
    <cellStyle name="60% - Accent2 4 2" xfId="3523" xr:uid="{7D722DAC-CCFF-424A-AE4E-EDB308DEF44B}"/>
    <cellStyle name="60% - Accent2 4 3" xfId="37815" xr:uid="{EB06BE0C-B8C4-42FB-B45D-1407FA05AE51}"/>
    <cellStyle name="60% - Accent2 5" xfId="1413" xr:uid="{1634BBE9-7C00-420D-B4B7-E34428A66818}"/>
    <cellStyle name="60% - Accent2 6" xfId="46134" xr:uid="{07448C9A-AE5F-4464-8BFA-F80894B72E43}"/>
    <cellStyle name="60% - Accent2 7" xfId="136" xr:uid="{3F792C4E-D1BA-4690-8C90-0C1798B461FD}"/>
    <cellStyle name="60% - Accent3 2" xfId="207" xr:uid="{8AEBD5B1-2E62-46E0-BFCE-A896AB5165B7}"/>
    <cellStyle name="60% - Accent3 2 2" xfId="208" xr:uid="{A077D7A7-ECA3-487E-B753-90301074A0E0}"/>
    <cellStyle name="60% - Accent3 2 2 2" xfId="28699" xr:uid="{4294517C-91B8-4854-8A76-DA9653017474}"/>
    <cellStyle name="60% - Accent3 2 3" xfId="3524" xr:uid="{762E9243-EEFA-4CF2-9550-7EC722D96D39}"/>
    <cellStyle name="60% - Accent3 2 3 2" xfId="3941" xr:uid="{51A637B1-E655-4E86-B1E1-549851DBC863}"/>
    <cellStyle name="60% - Accent3 2 3 2 2" xfId="28700" xr:uid="{A34CD32F-1448-4ABB-9C49-37A3D7E47546}"/>
    <cellStyle name="60% - Accent3 2 4" xfId="3873" xr:uid="{BF6B821D-DF59-4267-A775-1843AFFD2CCA}"/>
    <cellStyle name="60% - Accent3 2 4 2" xfId="38095" xr:uid="{8C4ED7F5-1E0F-4399-81DB-E9D94FE6318A}"/>
    <cellStyle name="60% - Accent3 2 5" xfId="13266" xr:uid="{579FF049-5A44-4D7B-B1C5-9E8777DD8BB8}"/>
    <cellStyle name="60% - Accent3 2 6" xfId="12462" xr:uid="{C631C77D-8CC5-4092-A3F2-A14D694B5851}"/>
    <cellStyle name="60% - Accent3 2 7" xfId="46376" xr:uid="{FA59F169-DDC7-41A8-8E02-D283C1B78C48}"/>
    <cellStyle name="60% - Accent3 3" xfId="209" xr:uid="{4811A964-0C62-4D98-BCE6-6DFD2D0B5523}"/>
    <cellStyle name="60% - Accent3 3 2" xfId="3525" xr:uid="{10F84BCC-847D-43AF-9723-F204AC239E6C}"/>
    <cellStyle name="60% - Accent3 3 2 2" xfId="4883" xr:uid="{978E65A1-4873-4BD0-A242-C62213232440}"/>
    <cellStyle name="60% - Accent3 3 3" xfId="6237" xr:uid="{3C4639B5-9FD7-4E63-97AE-05C52950A57C}"/>
    <cellStyle name="60% - Accent3 3 4" xfId="3874" xr:uid="{78A0F396-ECB3-4F0F-92AD-D2A89224D8EE}"/>
    <cellStyle name="60% - Accent3 3 5" xfId="28701" xr:uid="{1EAF4FA5-0295-4FE4-9724-222943A6A3A2}"/>
    <cellStyle name="60% - Accent3 4" xfId="1069" xr:uid="{08D7EA45-F0F2-4275-8C2E-F584ED9D2B86}"/>
    <cellStyle name="60% - Accent3 4 2" xfId="3526" xr:uid="{542B50FA-26F6-496D-9143-660AE9F44A41}"/>
    <cellStyle name="60% - Accent3 4 3" xfId="37819" xr:uid="{4A660B07-0CF0-4350-8F80-50B5F998C0CA}"/>
    <cellStyle name="60% - Accent3 5" xfId="1417" xr:uid="{BB9EB68F-1FA9-4D5F-8F96-983CC2D2C6D5}"/>
    <cellStyle name="60% - Accent3 6" xfId="46128" xr:uid="{C58A8FA9-097C-498B-B13B-925E4DD4192D}"/>
    <cellStyle name="60% - Accent3 7" xfId="137" xr:uid="{8178D74F-46B6-4DEC-B5C6-D482D1CB243E}"/>
    <cellStyle name="60% - Accent4 2" xfId="210" xr:uid="{B20124CF-5F52-4F50-933E-6F4ECC9F33F1}"/>
    <cellStyle name="60% - Accent4 2 2" xfId="211" xr:uid="{3EF52741-1E81-42D2-8D30-E8BE112F6E65}"/>
    <cellStyle name="60% - Accent4 2 2 2" xfId="28702" xr:uid="{AA6FFDC7-9F03-481C-A891-AB57B827C389}"/>
    <cellStyle name="60% - Accent4 2 3" xfId="3527" xr:uid="{275562DB-6BCA-43E1-8FCF-36115264F9BA}"/>
    <cellStyle name="60% - Accent4 2 3 2" xfId="3942" xr:uid="{58F0D518-2856-4E7F-A6FF-340EDCAF89AD}"/>
    <cellStyle name="60% - Accent4 2 3 2 2" xfId="28703" xr:uid="{577EACD0-3B0B-4B89-A79C-CCF47399C4D2}"/>
    <cellStyle name="60% - Accent4 2 4" xfId="3875" xr:uid="{5A704147-CAC5-47D0-A1F8-675DDBAB8A91}"/>
    <cellStyle name="60% - Accent4 2 4 2" xfId="38096" xr:uid="{C4847351-5F3C-48FC-862A-12FD31E5F6B7}"/>
    <cellStyle name="60% - Accent4 2 5" xfId="13267" xr:uid="{4E1646B0-2EAF-49B5-9AF7-F991EBC3F259}"/>
    <cellStyle name="60% - Accent4 2 6" xfId="12461" xr:uid="{AA8BFA9E-39D7-4E98-9E27-63C85C61ED69}"/>
    <cellStyle name="60% - Accent4 2 7" xfId="46377" xr:uid="{5C1FEDCB-2394-4FD7-9C08-AAC732AEE917}"/>
    <cellStyle name="60% - Accent4 3" xfId="212" xr:uid="{7846C1CD-7BB8-46E8-854C-E79B84DF5B83}"/>
    <cellStyle name="60% - Accent4 3 2" xfId="3528" xr:uid="{8A3A280A-4F3F-4626-9CB9-9589665B6FBB}"/>
    <cellStyle name="60% - Accent4 3 2 2" xfId="4882" xr:uid="{08744FE6-FDC3-453E-9978-C5F41CDA3FFA}"/>
    <cellStyle name="60% - Accent4 3 3" xfId="6238" xr:uid="{ACEA20B5-61B4-4AF8-8335-8F79096569A6}"/>
    <cellStyle name="60% - Accent4 3 4" xfId="3876" xr:uid="{14AE0C62-871C-4410-BDFD-1E202954C836}"/>
    <cellStyle name="60% - Accent4 3 5" xfId="28704" xr:uid="{AC78A449-981D-4459-AEF7-1B9694D87DA5}"/>
    <cellStyle name="60% - Accent4 4" xfId="1073" xr:uid="{F4448D95-5EA0-43F1-B65D-82CF1285CDE5}"/>
    <cellStyle name="60% - Accent4 4 2" xfId="3529" xr:uid="{57BD1192-FF04-4FE2-917B-C0F6495ACBB3}"/>
    <cellStyle name="60% - Accent4 4 3" xfId="37823" xr:uid="{A9A5C020-72FF-44D2-94CC-C23DAC503803}"/>
    <cellStyle name="60% - Accent4 5" xfId="1421" xr:uid="{BC967B71-27C7-4E10-BFC9-D74FED3279EA}"/>
    <cellStyle name="60% - Accent4 6" xfId="46126" xr:uid="{6C9748CA-F33D-4AAF-9B08-ED5A328E790B}"/>
    <cellStyle name="60% - Accent4 7" xfId="138" xr:uid="{45A2935D-9682-4907-B0B9-3C802B633AD0}"/>
    <cellStyle name="60% - Accent5 2" xfId="213" xr:uid="{691BD571-5FB5-4EDA-A356-A6B3A94AB5B8}"/>
    <cellStyle name="60% - Accent5 2 2" xfId="214" xr:uid="{AEAF56D5-C8E7-41BF-9D06-CF83CB01836C}"/>
    <cellStyle name="60% - Accent5 2 2 2" xfId="28705" xr:uid="{ECBA8C32-61B2-4371-9294-0E2914DDD673}"/>
    <cellStyle name="60% - Accent5 2 3" xfId="3530" xr:uid="{7B0E8AA6-053C-470B-A6FE-94438C711D71}"/>
    <cellStyle name="60% - Accent5 2 3 2" xfId="3943" xr:uid="{CB02AE15-6D48-40C0-BB10-1DEE9368B8A7}"/>
    <cellStyle name="60% - Accent5 2 3 2 2" xfId="28706" xr:uid="{43A14404-AE53-4AA5-B42D-780E3F27DA12}"/>
    <cellStyle name="60% - Accent5 2 4" xfId="3877" xr:uid="{246290DB-642E-43F0-8A6B-8213E15A4533}"/>
    <cellStyle name="60% - Accent5 2 4 2" xfId="38097" xr:uid="{D4CF001D-76B7-4FC2-84F2-FE30C18EA958}"/>
    <cellStyle name="60% - Accent5 2 5" xfId="13268" xr:uid="{AE59DD97-D93A-4CED-B61C-DDA78C0F440C}"/>
    <cellStyle name="60% - Accent5 2 6" xfId="12460" xr:uid="{FDAF130D-D1FD-40EF-A64F-FFD42D01BEE5}"/>
    <cellStyle name="60% - Accent5 2 7" xfId="46378" xr:uid="{1BBBE52E-8BE0-4B64-B0E4-4F3C610E2FB0}"/>
    <cellStyle name="60% - Accent5 3" xfId="215" xr:uid="{B0206617-9DFB-4D31-A7DC-BB16FBD8D385}"/>
    <cellStyle name="60% - Accent5 3 2" xfId="3531" xr:uid="{3013A915-386E-49C2-A1CF-B7BE1E7B4006}"/>
    <cellStyle name="60% - Accent5 3 2 2" xfId="4716" xr:uid="{74F170FC-0691-4DC7-B53B-5FBE6792FBEB}"/>
    <cellStyle name="60% - Accent5 3 3" xfId="6241" xr:uid="{CFF1C767-D0D8-4ADE-96EB-27E29CD3175F}"/>
    <cellStyle name="60% - Accent5 3 4" xfId="3878" xr:uid="{866D3CF9-0B55-454C-B8B6-11C2F8E03338}"/>
    <cellStyle name="60% - Accent5 3 5" xfId="28707" xr:uid="{9270A4C1-E35B-455A-8B4F-11F0E81C6435}"/>
    <cellStyle name="60% - Accent5 4" xfId="1077" xr:uid="{5ED188D3-A3CD-4A5B-AA28-C0F926DAEA46}"/>
    <cellStyle name="60% - Accent5 4 2" xfId="3532" xr:uid="{81C297A5-1BEF-45E6-9B05-A7D206581C2F}"/>
    <cellStyle name="60% - Accent5 4 3" xfId="37827" xr:uid="{A8DA99F5-460D-43AA-9FE1-9CD51DB25E20}"/>
    <cellStyle name="60% - Accent5 5" xfId="1425" xr:uid="{657C1905-1CAF-4A2C-8F75-6F9571C0C20E}"/>
    <cellStyle name="60% - Accent5 6" xfId="46123" xr:uid="{5AFA9418-6E0A-4C81-A29A-FFA1C1E33E64}"/>
    <cellStyle name="60% - Accent5 7" xfId="139" xr:uid="{85F72E0D-2919-411F-A6B1-66341647B74F}"/>
    <cellStyle name="60% - Accent6 2" xfId="216" xr:uid="{55A5BF0F-94C9-451B-9238-6F9403C69398}"/>
    <cellStyle name="60% - Accent6 2 2" xfId="217" xr:uid="{5CC3FB90-E282-4FED-8A5E-17CEC639EA91}"/>
    <cellStyle name="60% - Accent6 2 2 2" xfId="28708" xr:uid="{BB15F267-C4C4-4B37-821A-942DF01CF086}"/>
    <cellStyle name="60% - Accent6 2 3" xfId="3533" xr:uid="{943A4562-4FD3-45DB-B956-16CBF7B48F1D}"/>
    <cellStyle name="60% - Accent6 2 3 2" xfId="3944" xr:uid="{34F1FF96-A080-4125-8F04-CA9C51829772}"/>
    <cellStyle name="60% - Accent6 2 3 2 2" xfId="28709" xr:uid="{7FFDC46D-6F68-4B93-BE58-F917CC653874}"/>
    <cellStyle name="60% - Accent6 2 4" xfId="3879" xr:uid="{A652A628-9259-4D62-ACAB-22BF5B9A4ED9}"/>
    <cellStyle name="60% - Accent6 2 4 2" xfId="38098" xr:uid="{386288D6-5EBE-4999-B639-903160271EAD}"/>
    <cellStyle name="60% - Accent6 2 5" xfId="13269" xr:uid="{15602E2F-88A7-4FF5-8166-FF137C139425}"/>
    <cellStyle name="60% - Accent6 2 6" xfId="12459" xr:uid="{B5CC5A52-3E1D-4A72-84DF-3F4B6B566229}"/>
    <cellStyle name="60% - Accent6 2 7" xfId="46379" xr:uid="{7119C7DA-252B-4F45-8CCB-A35ADBDA1E6F}"/>
    <cellStyle name="60% - Accent6 3" xfId="218" xr:uid="{805AE6EF-40BB-4199-AFEA-F8C57EBD93AC}"/>
    <cellStyle name="60% - Accent6 3 2" xfId="3534" xr:uid="{7ED1435D-52CB-4268-AF2F-03B468A271F7}"/>
    <cellStyle name="60% - Accent6 3 2 2" xfId="4640" xr:uid="{3094930B-55A5-4980-8E9A-F4E7DECB40F9}"/>
    <cellStyle name="60% - Accent6 3 3" xfId="6245" xr:uid="{ECE92517-7023-42E6-8895-AE4724F9EC33}"/>
    <cellStyle name="60% - Accent6 3 4" xfId="3880" xr:uid="{DB33D772-C25B-4378-9A0E-CD0413CAB71F}"/>
    <cellStyle name="60% - Accent6 3 5" xfId="28710" xr:uid="{064D13C4-E187-44E7-801F-C604D92CC703}"/>
    <cellStyle name="60% - Accent6 4" xfId="1081" xr:uid="{AE853F9B-8CA8-4D24-92B3-418711C56044}"/>
    <cellStyle name="60% - Accent6 4 2" xfId="3535" xr:uid="{B7551287-85BA-430B-AE1E-567ECB9B8EE0}"/>
    <cellStyle name="60% - Accent6 4 3" xfId="37831" xr:uid="{9CA37585-894B-4578-A938-28DAAE977ECB}"/>
    <cellStyle name="60% - Accent6 5" xfId="1429" xr:uid="{ED1EC19B-964D-4EDA-9575-80753B0ECE46}"/>
    <cellStyle name="60% - Accent6 6" xfId="46121" xr:uid="{F6A0F3AD-22AA-4AEB-AAA5-FEDA82AAF3DE}"/>
    <cellStyle name="60% - Accent6 7" xfId="140" xr:uid="{82A4A999-D803-4F74-B4B2-7B9A7176624F}"/>
    <cellStyle name="60% - Cor1" xfId="28711" xr:uid="{20D8091B-36FC-4478-A131-02632A7F1ED1}"/>
    <cellStyle name="60% - Cor2" xfId="28712" xr:uid="{2D2F4955-F907-4B3B-872F-1E6955F0F8BC}"/>
    <cellStyle name="60% - Cor3" xfId="28713" xr:uid="{8121ADF8-6D2D-4F07-9CFF-58600C2C2717}"/>
    <cellStyle name="60% - Cor4" xfId="28714" xr:uid="{A5F1EBC0-8247-4DF3-986D-9BE2D2D103A8}"/>
    <cellStyle name="60% - Cor5" xfId="28715" xr:uid="{6320B1E9-D319-447B-A051-16329F2D0831}"/>
    <cellStyle name="60% - Cor6" xfId="28716" xr:uid="{27DF2E4C-F50E-4474-A7B3-9B1F047FBB15}"/>
    <cellStyle name="60% - Ênfase1" xfId="28717" xr:uid="{4E2B7C63-6395-4252-AD39-2E37A52D1E98}"/>
    <cellStyle name="60% - Ênfase2" xfId="28718" xr:uid="{1384391C-34E4-4780-A9DE-4AF2F8E1BCB1}"/>
    <cellStyle name="60% - Ênfase3" xfId="28719" xr:uid="{EDAE69A2-9D74-4981-A017-15FF3EC58E4E}"/>
    <cellStyle name="60% - Ênfase4" xfId="28720" xr:uid="{62C11139-5AFE-419D-9953-E3C411942342}"/>
    <cellStyle name="60% - Ênfase5" xfId="28721" xr:uid="{3A2CB85A-A723-42E9-8046-363DA9367B36}"/>
    <cellStyle name="60% - Ênfase6" xfId="28722" xr:uid="{77361126-0CC0-4FE1-908F-8BE138C9D894}"/>
    <cellStyle name="60% - Énfasis1" xfId="28723" xr:uid="{E57F3D3B-0CCC-4DB9-867D-43D0813299AB}"/>
    <cellStyle name="60% - Énfasis2" xfId="28724" xr:uid="{C5D73E72-7C21-46A9-9E6A-8A273A64AC53}"/>
    <cellStyle name="60% - Énfasis3" xfId="28725" xr:uid="{7D3D0480-637E-414C-B6D5-06AC1231162E}"/>
    <cellStyle name="60% - Énfasis4" xfId="28726" xr:uid="{1E24927C-72D8-4003-96E1-FC263E664D72}"/>
    <cellStyle name="60% - Énfasis5" xfId="28727" xr:uid="{D7B09097-567F-44E1-B28E-EDFEBC9C57D2}"/>
    <cellStyle name="60% - Énfasis6" xfId="28728" xr:uid="{31E6D030-CEA6-422B-AA34-AA681D487973}"/>
    <cellStyle name="60% - アクセント 1" xfId="28729" xr:uid="{8B6772AB-8334-4A62-B509-01060717B491}"/>
    <cellStyle name="60% - アクセント 2" xfId="28730" xr:uid="{E21E2054-B067-4BE6-A5A1-F64B31727D10}"/>
    <cellStyle name="60% - アクセント 3" xfId="28731" xr:uid="{61719C7A-8AF1-401E-BDC3-59467BB4C9E7}"/>
    <cellStyle name="60% - アクセント 4" xfId="28732" xr:uid="{F3C88A77-10E2-418B-960E-27B61FFDB32B}"/>
    <cellStyle name="60% - アクセント 5" xfId="28733" xr:uid="{AF8D6571-1251-4CE8-884F-E6A0DF12D4AF}"/>
    <cellStyle name="60% - アクセント 6" xfId="28734" xr:uid="{9A068189-5817-4520-97FF-75661B778A62}"/>
    <cellStyle name="60% - ส่วนที่ถูกเน้น1" xfId="219" xr:uid="{DA470363-5EDA-4994-99AB-D810C8CC92FD}"/>
    <cellStyle name="60% - ส่วนที่ถูกเน้น1 2" xfId="12369" xr:uid="{B3280BE5-EF14-4AE5-9750-DF4D6D79B8FF}"/>
    <cellStyle name="60% - ส่วนที่ถูกเน้น1 2 2" xfId="37883" xr:uid="{BC02ACB4-DBE0-4993-8029-A5AD4D9E112C}"/>
    <cellStyle name="60% - ส่วนที่ถูกเน้น1 3" xfId="12526" xr:uid="{552BC3A8-74CA-42C2-BE90-D7D35CA9739B}"/>
    <cellStyle name="60% - ส่วนที่ถูกเน้น2" xfId="220" xr:uid="{A7FC8DFD-CB2F-4BE9-AF99-E37DF35E40CA}"/>
    <cellStyle name="60% - ส่วนที่ถูกเน้น2 2" xfId="12401" xr:uid="{3E0A5B5F-D1F3-45A7-8E3B-C5C46D6FFCC9}"/>
    <cellStyle name="60% - ส่วนที่ถูกเน้น2 2 2" xfId="37884" xr:uid="{B30A67C4-2347-40D9-A745-9BE8E3289521}"/>
    <cellStyle name="60% - ส่วนที่ถูกเน้น2 3" xfId="12469" xr:uid="{0D332FA0-0F02-4899-86CE-C10D06022F64}"/>
    <cellStyle name="60% - ส่วนที่ถูกเน้น3" xfId="221" xr:uid="{8A866BB5-6C91-4A32-95FD-53C7DA492C7E}"/>
    <cellStyle name="60% - ส่วนที่ถูกเน้น3 2" xfId="12402" xr:uid="{35B6B2C0-6652-4D71-AFC9-7F3703B569A6}"/>
    <cellStyle name="60% - ส่วนที่ถูกเน้น3 2 2" xfId="37885" xr:uid="{AF44128E-997C-43C5-A5CD-809EEA48F459}"/>
    <cellStyle name="60% - ส่วนที่ถูกเน้น3 3" xfId="12662" xr:uid="{A2728F63-17CA-4A63-BE4B-21E84F3150AB}"/>
    <cellStyle name="60% - ส่วนที่ถูกเน้น4" xfId="222" xr:uid="{44C107B9-8383-4FAD-B401-A7A6D89F1856}"/>
    <cellStyle name="60% - ส่วนที่ถูกเน้น4 2" xfId="12480" xr:uid="{BA333F60-190E-44F2-A186-7AA5A1BCF7B3}"/>
    <cellStyle name="60% - ส่วนที่ถูกเน้น4 2 2" xfId="37886" xr:uid="{4984388A-CFC8-49A4-B5D3-CAF3CACD67A3}"/>
    <cellStyle name="60% - ส่วนที่ถูกเน้น4 3" xfId="12663" xr:uid="{571C2376-9BB0-47D2-88D4-F91AEBFB2998}"/>
    <cellStyle name="60% - ส่วนที่ถูกเน้น5" xfId="223" xr:uid="{0ED875BC-6072-4740-9A46-51263E91F627}"/>
    <cellStyle name="60% - ส่วนที่ถูกเน้น5 2" xfId="12403" xr:uid="{B41B1A1C-83F8-4D94-84B8-1F0C286E91F8}"/>
    <cellStyle name="60% - ส่วนที่ถูกเน้น5 2 2" xfId="37887" xr:uid="{591A4176-FA39-4BC8-A234-884471F8BB91}"/>
    <cellStyle name="60% - ส่วนที่ถูกเน้น5 3" xfId="12664" xr:uid="{28BBE42C-6C32-48EB-B137-8F3039DA5CF6}"/>
    <cellStyle name="60% - ส่วนที่ถูกเน้น6" xfId="224" xr:uid="{04E122F7-F1DE-4F1D-B59F-367090FAEE3A}"/>
    <cellStyle name="60% - ส่วนที่ถูกเน้น6 2" xfId="12508" xr:uid="{56505B5C-0EF8-487E-8360-FD345B5A5432}"/>
    <cellStyle name="60% - ส่วนที่ถูกเน้น6 2 2" xfId="37888" xr:uid="{04C98B32-68A2-4B55-A6CC-3FE176ACDA9F}"/>
    <cellStyle name="60% - ส่วนที่ถูกเน้น6 3" xfId="12665" xr:uid="{727606D5-7875-41C1-B3BB-9F41257FAADB}"/>
    <cellStyle name="60% - 强调文字颜色 1" xfId="28735" xr:uid="{A927BA6A-497E-4BDB-94E9-1752A8CB4DB5}"/>
    <cellStyle name="60% - 强调文字颜色 2" xfId="28736" xr:uid="{6FEB0896-BAD5-4FAC-9521-FCD0EA31C447}"/>
    <cellStyle name="60% - 强调文字颜色 3" xfId="28737" xr:uid="{FEF7C8CF-14FD-4D5B-B745-A297507EF403}"/>
    <cellStyle name="60% - 强调文字颜色 4" xfId="28738" xr:uid="{53F6F94F-BC6B-4D8E-AB28-598EFC0CA64D}"/>
    <cellStyle name="60% - 强调文字颜色 5" xfId="28739" xr:uid="{D771BA20-BB8A-45BD-AE82-224FC6F41F96}"/>
    <cellStyle name="60% - 强调文字颜色 6" xfId="28740" xr:uid="{F5C25AC0-B6B2-4941-8C13-CB7A3A356D8E}"/>
    <cellStyle name="60% - 輔色1" xfId="12978" xr:uid="{71E1A448-FE9B-44C5-B86A-747B5EBEF5C7}"/>
    <cellStyle name="60% - 輔色1 2" xfId="28741" xr:uid="{909DDD13-5654-4A75-929D-6F3ED3AF70C1}"/>
    <cellStyle name="60% - 輔色1 2 2" xfId="28742" xr:uid="{EB430D89-9F69-4881-BABE-5D3095D807E9}"/>
    <cellStyle name="60% - 輔色2" xfId="12979" xr:uid="{E3CA78EB-6A7C-4DF9-8EF8-FC4EA963B338}"/>
    <cellStyle name="60% - 輔色2 2" xfId="28743" xr:uid="{CA02DBDA-CADF-4FF6-855B-DFC50A386866}"/>
    <cellStyle name="60% - 輔色2 2 2" xfId="28744" xr:uid="{DD4481CB-5ADD-4EAE-A9FC-B1CFE4B4C2FA}"/>
    <cellStyle name="60% - 輔色3" xfId="12980" xr:uid="{A165BFCF-F6C6-46FF-9013-0BFA0E5CB513}"/>
    <cellStyle name="60% - 輔色3 2" xfId="28745" xr:uid="{9B85CB38-718F-447E-B65C-FBCA8D3E032C}"/>
    <cellStyle name="60% - 輔色3 2 2" xfId="28746" xr:uid="{2319FED8-3783-47E9-B963-AE9CCCC9A0AA}"/>
    <cellStyle name="60% - 輔色4" xfId="12981" xr:uid="{8805B2E0-857E-408F-ADB6-B0BEE834593A}"/>
    <cellStyle name="60% - 輔色4 2" xfId="28747" xr:uid="{2E7E5BFD-F1C1-490D-9848-823DAE5465AF}"/>
    <cellStyle name="60% - 輔色4 2 2" xfId="28748" xr:uid="{CC29B8F8-19FB-4635-B62B-B3176DB29879}"/>
    <cellStyle name="60% - 輔色5" xfId="12982" xr:uid="{378509D5-DFF5-418D-8361-C7926C6D8CB8}"/>
    <cellStyle name="60% - 輔色5 2" xfId="28749" xr:uid="{29FC4279-BFFD-4E39-B090-AB6A4ED54F34}"/>
    <cellStyle name="60% - 輔色5 2 2" xfId="28750" xr:uid="{5744DE5B-47DF-4B1B-9375-7EE6F2AB977C}"/>
    <cellStyle name="60% - 輔色6" xfId="12983" xr:uid="{4465019C-71DD-4E16-ADFD-547EFFF3049C}"/>
    <cellStyle name="60% - 輔色6 2" xfId="28751" xr:uid="{034147FD-87CF-4F3A-B91B-E266CA95EEA0}"/>
    <cellStyle name="60% - 輔色6 2 2" xfId="28752" xr:uid="{A97DFCF5-A790-4147-A8D3-6F59DE82E6F5}"/>
    <cellStyle name="A???[0]_97 ?? " xfId="3536" xr:uid="{2C8A9D7F-606B-4B63-B2A6-56076EA52071}"/>
    <cellStyle name="A???97 ?? " xfId="3537" xr:uid="{E8C3B5E3-5AFC-4B40-B485-D0A77ECFC27E}"/>
    <cellStyle name="A???97?a?u? " xfId="3538" xr:uid="{9773DBBD-475B-496F-A0D8-D0BF7539F1BA}"/>
    <cellStyle name="A???97Ae?A? " xfId="3539" xr:uid="{56987CD3-05D8-4B25-9283-2BEBD9993E11}"/>
    <cellStyle name="A???98Ae?A? " xfId="3540" xr:uid="{FAAEE10B-E4E5-446E-926C-A7141B5A0719}"/>
    <cellStyle name="A???AoAUAy캿C? " xfId="3541" xr:uid="{B14A7DC6-30DD-40A7-8B77-35C93D34BA35}"/>
    <cellStyle name="A???C?Ao_AoAUAy캿C? " xfId="3542" xr:uid="{50DE6431-A72F-4396-BEBA-43C64717E66D}"/>
    <cellStyle name="A???CASH FLOW " xfId="3543" xr:uid="{0C6B3147-AEE7-4ED8-8FB1-A8E460D894ED}"/>
    <cellStyle name="A??[0]_CASH FLOW " xfId="3544" xr:uid="{23474853-6D40-4AC0-8717-6BF272C6667C}"/>
    <cellStyle name="A??CASH FLOW " xfId="3545" xr:uid="{059177C0-2B88-4BC7-AE01-A70B86408A0A}"/>
    <cellStyle name="AA FRAME" xfId="12434" xr:uid="{027D2162-61A3-416C-8F4A-BFAC99C26FAE}"/>
    <cellStyle name="AA HEADING" xfId="12435" xr:uid="{0993358E-B7B6-4FCE-8277-18DECF2BABE2}"/>
    <cellStyle name="AA INITIALS" xfId="12438" xr:uid="{7819AE19-71CB-4415-96A6-246768E7DE6D}"/>
    <cellStyle name="AA INPUT" xfId="12441" xr:uid="{6622C53D-4B2C-4534-A875-2D4BF701B9B1}"/>
    <cellStyle name="AA LOCK" xfId="12442" xr:uid="{132464C3-E080-4E70-875B-C54F30F7B97B}"/>
    <cellStyle name="AA MGR NAME" xfId="12443" xr:uid="{1CA2087D-8791-4A0F-BE91-E176F2ABBD1D}"/>
    <cellStyle name="AA NORMAL" xfId="12375" xr:uid="{ABAF397E-4FEA-41ED-99D9-2CD462B1777F}"/>
    <cellStyle name="AA NUMBER" xfId="12445" xr:uid="{129D66DB-4F90-4E39-AD92-D3D5A7B3F6E2}"/>
    <cellStyle name="AA NUMBER2" xfId="12486" xr:uid="{5F504457-FD8C-49F3-B214-FFAC3D35ED1E}"/>
    <cellStyle name="AA QUESTION" xfId="12447" xr:uid="{AD001287-BA4E-438C-A357-5FA0B47F4C31}"/>
    <cellStyle name="AA SHADE" xfId="12448" xr:uid="{A4B6ABF2-B9DA-4334-8A97-4633FCCC869D}"/>
    <cellStyle name="Accent1" xfId="21" builtinId="29" customBuiltin="1"/>
    <cellStyle name="Accent1 - 20%" xfId="1820" xr:uid="{BD877A99-4811-4DDC-B2A7-E3D0D644DEE1}"/>
    <cellStyle name="Accent1 - 20% 2" xfId="28753" xr:uid="{E142EE36-5EAD-4118-9E32-171836CC0F00}"/>
    <cellStyle name="Accent1 - 20% 2 2" xfId="28754" xr:uid="{7515DBC4-5A64-423A-AEDA-439A4708C6AF}"/>
    <cellStyle name="Accent1 - 20% 2 2 2" xfId="28755" xr:uid="{3D99E6D5-84AD-4327-BC24-9255C3539CFB}"/>
    <cellStyle name="Accent1 - 20% 2 2 2 2" xfId="28756" xr:uid="{36B7D3B2-337A-466E-855C-999134F53E91}"/>
    <cellStyle name="Accent1 - 20% 2 2 2 2 2" xfId="28757" xr:uid="{821162BA-831A-420C-A6CB-25F21872747E}"/>
    <cellStyle name="Accent1 - 20% 2 2 2 3" xfId="28758" xr:uid="{A4F8701E-06A7-4E93-846A-49376732E820}"/>
    <cellStyle name="Accent1 - 20% 2 2 3" xfId="28759" xr:uid="{6CFD8263-DA6D-4D8D-B120-97E463571734}"/>
    <cellStyle name="Accent1 - 20% 2 3" xfId="28760" xr:uid="{8E89A2E6-64CD-4AAD-8F5C-7A05B9F500D2}"/>
    <cellStyle name="Accent1 - 20% 2 4" xfId="28761" xr:uid="{40C3FFDE-81F5-4963-88C2-18DD2ED7F069}"/>
    <cellStyle name="Accent1 - 20% 3" xfId="28762" xr:uid="{C4637186-C8F5-445D-AA1C-984D3DC93B8D}"/>
    <cellStyle name="Accent1 - 20% 4" xfId="28763" xr:uid="{ABDE717B-769F-4E81-B6E8-43F6A03D8DEC}"/>
    <cellStyle name="Accent1 - 20% 5" xfId="28764" xr:uid="{47A8101C-80AF-4641-B6E5-9D243A5B30A1}"/>
    <cellStyle name="Accent1 - 20% 6" xfId="28765" xr:uid="{C63E5483-59D8-4173-8EDB-13DA1ED21FB0}"/>
    <cellStyle name="Accent1 - 20% 7" xfId="12826" xr:uid="{C4B2D30A-7DB9-40F1-A7BC-93C7F17E43E8}"/>
    <cellStyle name="Accent1 - 40%" xfId="1821" xr:uid="{151A4D5A-D86D-43E2-89AB-9F1FCE9BD700}"/>
    <cellStyle name="Accent1 - 40% 2" xfId="28766" xr:uid="{D5D7F0C5-0AA2-412D-8F8F-D688F4401921}"/>
    <cellStyle name="Accent1 - 40% 2 2" xfId="28767" xr:uid="{11E309DC-601C-480A-8A93-4691BF6A14B9}"/>
    <cellStyle name="Accent1 - 40% 2 2 2" xfId="28768" xr:uid="{13B42F24-4F8C-42A3-B4A2-A8BAA04720BF}"/>
    <cellStyle name="Accent1 - 40% 2 2 2 2" xfId="28769" xr:uid="{BF7F225D-4423-4B81-9F39-6CA4933A227C}"/>
    <cellStyle name="Accent1 - 40% 2 2 2 2 2" xfId="28770" xr:uid="{E3631889-114A-42FF-9792-53465938FFE2}"/>
    <cellStyle name="Accent1 - 40% 2 2 2 3" xfId="28771" xr:uid="{6E66955B-6B85-43E2-A025-A3CF5ADC7FCE}"/>
    <cellStyle name="Accent1 - 40% 2 2 3" xfId="28772" xr:uid="{65FF033C-AC60-4DB7-890F-F8A5463247EE}"/>
    <cellStyle name="Accent1 - 40% 2 3" xfId="28773" xr:uid="{33512FB8-B375-417A-94E0-0F6A990BC640}"/>
    <cellStyle name="Accent1 - 40% 2 4" xfId="28774" xr:uid="{5B02FE4B-A01E-4D27-BAF6-EB3A277E1AD3}"/>
    <cellStyle name="Accent1 - 40% 3" xfId="28775" xr:uid="{1C7B8A64-DCE4-4CE2-A8B5-8EF24968C953}"/>
    <cellStyle name="Accent1 - 40% 4" xfId="28776" xr:uid="{9A3FD8CC-FA74-4E64-9998-1D66505529E0}"/>
    <cellStyle name="Accent1 - 40% 5" xfId="28777" xr:uid="{3B1BA415-1DD4-41DB-941F-55F3D36BF21B}"/>
    <cellStyle name="Accent1 - 40% 6" xfId="28778" xr:uid="{E04935E6-95DC-48F2-8E98-8F3A1E50144A}"/>
    <cellStyle name="Accent1 - 40% 7" xfId="12827" xr:uid="{DCFC4AA7-D47A-4B76-88A3-1BCA800A6B4A}"/>
    <cellStyle name="Accent1 - 60%" xfId="1822" xr:uid="{723CD5C6-0C2D-411A-BF9F-9763D0107121}"/>
    <cellStyle name="Accent1 - 60% 2" xfId="28779" xr:uid="{8C7AE646-38BA-4F2E-9706-E076182DD6C1}"/>
    <cellStyle name="Accent1 - 60% 2 2" xfId="28780" xr:uid="{8842D656-8354-45AF-A274-891ABBC3DE53}"/>
    <cellStyle name="Accent1 - 60% 2 2 2" xfId="28781" xr:uid="{C0F68527-011C-428C-BD4D-7B8AF36766FB}"/>
    <cellStyle name="Accent1 - 60% 2 2 2 2" xfId="28782" xr:uid="{E565DEAE-274F-4027-9A20-2F3256F4F72B}"/>
    <cellStyle name="Accent1 - 60% 2 2 2 2 2" xfId="28783" xr:uid="{1308A583-7806-4389-B63E-4A5D1EDA0853}"/>
    <cellStyle name="Accent1 - 60% 2 2 2 3" xfId="28784" xr:uid="{84BEC0BF-954E-4DAA-AED4-2EC74D5FEF80}"/>
    <cellStyle name="Accent1 - 60% 2 2 3" xfId="28785" xr:uid="{512FDF7D-6B33-4B6F-B791-612754093BFB}"/>
    <cellStyle name="Accent1 - 60% 2 3" xfId="28786" xr:uid="{BF65C048-A64B-4D53-BF48-FC3878B680AE}"/>
    <cellStyle name="Accent1 - 60% 3" xfId="28787" xr:uid="{7CC5CFA9-672B-4EBA-8FDC-13E58245C815}"/>
    <cellStyle name="Accent1 - 60% 4" xfId="28788" xr:uid="{BE30AD43-C1F2-425F-BE85-00683A84A8C3}"/>
    <cellStyle name="Accent1 - 60% 5" xfId="28789" xr:uid="{774BA01D-208E-4E90-96AA-7B622E6191A6}"/>
    <cellStyle name="Accent1 - 60% 6" xfId="28790" xr:uid="{13B7C419-9DB0-4E8D-B513-A3E089084E31}"/>
    <cellStyle name="Accent1 - 60% 7" xfId="12828" xr:uid="{4AAB2312-E844-4F85-813E-5E30AF336F9A}"/>
    <cellStyle name="Accent1 10" xfId="4051" xr:uid="{AD1792C5-2D14-4D92-866E-BC87D9273DA3}"/>
    <cellStyle name="Accent1 10 2" xfId="28791" xr:uid="{CEE76731-40AC-4766-9122-F86145BF5043}"/>
    <cellStyle name="Accent1 100" xfId="28792" xr:uid="{2F65A1A5-3D3B-4A0B-8A6D-8A98B1676DE2}"/>
    <cellStyle name="Accent1 101" xfId="28793" xr:uid="{C22A4529-784C-464E-ADF7-F25D48E83F49}"/>
    <cellStyle name="Accent1 102" xfId="28794" xr:uid="{85E74FDF-9C0C-4CA3-8AD2-4AA2DAD155A4}"/>
    <cellStyle name="Accent1 103" xfId="28795" xr:uid="{F99966FF-9509-44FE-98B7-4AFBBB07FA3C}"/>
    <cellStyle name="Accent1 104" xfId="28796" xr:uid="{975568DE-4D82-41D4-B35F-98A38ECB93B7}"/>
    <cellStyle name="Accent1 105" xfId="28797" xr:uid="{31EFEC4F-5E78-4515-BAA3-CED24911141D}"/>
    <cellStyle name="Accent1 106" xfId="28798" xr:uid="{30D4B652-C98B-4F5E-BE87-B56561518ABC}"/>
    <cellStyle name="Accent1 107" xfId="28799" xr:uid="{40D54D48-3C6D-42F2-9051-40B86930612F}"/>
    <cellStyle name="Accent1 108" xfId="28800" xr:uid="{B2C55887-D90D-4206-80AE-59A84FA7698A}"/>
    <cellStyle name="Accent1 109" xfId="28801" xr:uid="{742D1EE7-488E-41EC-982F-4880CDAC73EE}"/>
    <cellStyle name="Accent1 11" xfId="8491" xr:uid="{BF06C739-91DF-4CB9-BFA1-462ED0DF873B}"/>
    <cellStyle name="Accent1 11 2" xfId="28802" xr:uid="{F37EC57C-070F-44C9-A79E-55056FC26DD6}"/>
    <cellStyle name="Accent1 110" xfId="28803" xr:uid="{B30919F7-6177-49DE-9917-C1E12423070C}"/>
    <cellStyle name="Accent1 111" xfId="28804" xr:uid="{F130526F-876B-43D2-BBBB-69A9272D9A15}"/>
    <cellStyle name="Accent1 112" xfId="28805" xr:uid="{97CE6653-44CC-4115-AD38-8DF75280FB0C}"/>
    <cellStyle name="Accent1 113" xfId="28806" xr:uid="{1B117258-5991-4715-926A-93A5CE57E196}"/>
    <cellStyle name="Accent1 114" xfId="28807" xr:uid="{31A84E8F-AE6E-4A52-A881-DA7862018B3D}"/>
    <cellStyle name="Accent1 115" xfId="28808" xr:uid="{784EE6AB-F872-42DE-B795-91C4BD4EC51D}"/>
    <cellStyle name="Accent1 116" xfId="28809" xr:uid="{F6FDE655-33E5-4754-9C05-EC85CB831ABB}"/>
    <cellStyle name="Accent1 117" xfId="28810" xr:uid="{82AD861D-41BB-44B4-AA2A-6235F4695731}"/>
    <cellStyle name="Accent1 118" xfId="28811" xr:uid="{1FEB7493-89C5-451C-824D-CCE0C0097667}"/>
    <cellStyle name="Accent1 119" xfId="28812" xr:uid="{DF366F9C-977B-4380-B2EA-830CC0E5BD2C}"/>
    <cellStyle name="Accent1 12" xfId="9272" xr:uid="{FB0AD223-EB70-47B5-8EAA-28437F28E1F1}"/>
    <cellStyle name="Accent1 12 2" xfId="28813" xr:uid="{825A498A-FBB7-4C64-91D3-CC570003CC2B}"/>
    <cellStyle name="Accent1 120" xfId="28814" xr:uid="{66F8D703-FB08-416C-9D1E-43472C180163}"/>
    <cellStyle name="Accent1 121" xfId="28815" xr:uid="{2307CA5A-1770-4C4D-A633-94B2C215BA84}"/>
    <cellStyle name="Accent1 122" xfId="28816" xr:uid="{F5516A95-E42C-4B79-94B9-20BB3B76C982}"/>
    <cellStyle name="Accent1 123" xfId="28817" xr:uid="{E798972F-21B7-426A-BC51-72D4C26CED7F}"/>
    <cellStyle name="Accent1 124" xfId="28818" xr:uid="{99B40ECA-62B7-4FC3-A751-4578782FC4F3}"/>
    <cellStyle name="Accent1 125" xfId="28819" xr:uid="{7F1E108A-FF74-4EE1-B8F0-BB598313B2BC}"/>
    <cellStyle name="Accent1 126" xfId="28820" xr:uid="{6BAD8609-D131-4FC0-B4A0-77EBDF38E045}"/>
    <cellStyle name="Accent1 127" xfId="28821" xr:uid="{CD73BBF3-3140-402E-B65F-AC43F49F2679}"/>
    <cellStyle name="Accent1 128" xfId="28822" xr:uid="{A1993BBF-83A2-43E2-A57C-27C248AC9D31}"/>
    <cellStyle name="Accent1 129" xfId="28823" xr:uid="{99393872-3EB6-4CBF-82B0-C5DA1A3D1BE3}"/>
    <cellStyle name="Accent1 13" xfId="8528" xr:uid="{3AA54D26-06D5-4C5A-BBE1-67A59BFD6FA6}"/>
    <cellStyle name="Accent1 13 2" xfId="28824" xr:uid="{93A0B781-FFFE-4670-AC47-348AECC6A8CB}"/>
    <cellStyle name="Accent1 130" xfId="28825" xr:uid="{78275843-A14D-4D66-A9DA-8130BDAF8238}"/>
    <cellStyle name="Accent1 131" xfId="28826" xr:uid="{95E06130-1695-4CE8-9217-AB084E1A9E96}"/>
    <cellStyle name="Accent1 132" xfId="28827" xr:uid="{B412B122-CA43-4C7D-99BE-A09443BF9B5F}"/>
    <cellStyle name="Accent1 133" xfId="28828" xr:uid="{8CE1BF61-DDC0-4609-A88F-149B6DA80A58}"/>
    <cellStyle name="Accent1 134" xfId="28829" xr:uid="{D4C62B94-BBA2-4D6B-B106-C51140941E4C}"/>
    <cellStyle name="Accent1 135" xfId="28830" xr:uid="{179519A4-309A-4EB6-875D-23E12D462FD3}"/>
    <cellStyle name="Accent1 136" xfId="28831" xr:uid="{268DE0F5-27C7-4083-BED9-784C056B2DDF}"/>
    <cellStyle name="Accent1 137" xfId="28832" xr:uid="{3348C026-890F-4B9B-94F3-9D84C5B8BB01}"/>
    <cellStyle name="Accent1 138" xfId="28833" xr:uid="{058C8AD7-D214-4126-A892-53A183E54826}"/>
    <cellStyle name="Accent1 139" xfId="28834" xr:uid="{9446974B-CC22-49D1-8D44-DE0A347C86DA}"/>
    <cellStyle name="Accent1 14" xfId="10491" xr:uid="{1EB87085-3994-44DE-8E0F-86FC79317833}"/>
    <cellStyle name="Accent1 14 2" xfId="28835" xr:uid="{D713592A-C739-45F6-890B-CDA4A4D81B75}"/>
    <cellStyle name="Accent1 140" xfId="28836" xr:uid="{8FAF3883-4238-4A8E-B242-66D0611E3D21}"/>
    <cellStyle name="Accent1 141" xfId="28837" xr:uid="{D6AD6EBA-1B8B-4548-9193-798013DA4597}"/>
    <cellStyle name="Accent1 142" xfId="28838" xr:uid="{AC8F80A3-305F-40A5-848F-D2E3170CF0B1}"/>
    <cellStyle name="Accent1 143" xfId="28839" xr:uid="{0855EED1-9B76-4DD3-B8B1-15B4BA2FC4F8}"/>
    <cellStyle name="Accent1 144" xfId="28840" xr:uid="{1766CC8B-38F3-4E6D-9762-121B3D21F137}"/>
    <cellStyle name="Accent1 145" xfId="28841" xr:uid="{76D9AADB-AC6C-4E63-BC47-7202BC15755B}"/>
    <cellStyle name="Accent1 146" xfId="28842" xr:uid="{448BD95C-AB1D-4CC5-82EE-DD3EA5AED09C}"/>
    <cellStyle name="Accent1 147" xfId="28843" xr:uid="{7A8A0F26-EE58-4F54-976C-849735F935CF}"/>
    <cellStyle name="Accent1 148" xfId="28844" xr:uid="{46DC2D70-8EC8-42C2-B153-B7BD35CDAE1B}"/>
    <cellStyle name="Accent1 149" xfId="28845" xr:uid="{6AE98F4C-4881-488C-97A1-A57A71BA4AF6}"/>
    <cellStyle name="Accent1 15" xfId="6146" xr:uid="{2114D53F-FF5F-4528-9AD5-C08EF68897FB}"/>
    <cellStyle name="Accent1 15 2" xfId="28846" xr:uid="{744DD3E2-8D16-4F65-9E05-49F3F7D02593}"/>
    <cellStyle name="Accent1 150" xfId="28847" xr:uid="{3ACBC82D-67F8-4F9A-B5BE-4F5C97D7F8BC}"/>
    <cellStyle name="Accent1 151" xfId="28848" xr:uid="{7849176A-E6CB-4FB0-9E2C-D36B732E3716}"/>
    <cellStyle name="Accent1 152" xfId="28849" xr:uid="{5CC77AE0-1DC9-4E14-B832-95BABD4D4C3C}"/>
    <cellStyle name="Accent1 153" xfId="28850" xr:uid="{815B5F25-CB9B-4BF7-82E4-35554FC49B2C}"/>
    <cellStyle name="Accent1 154" xfId="28851" xr:uid="{69E7C837-D337-4DF0-8F87-48672691DA4E}"/>
    <cellStyle name="Accent1 155" xfId="28852" xr:uid="{741B7E50-BA52-4355-9E26-C446A2ECD69A}"/>
    <cellStyle name="Accent1 156" xfId="28853" xr:uid="{FCA970F6-0538-4C86-AE6C-2A8548E84D35}"/>
    <cellStyle name="Accent1 157" xfId="37808" xr:uid="{C93CDD0D-0B94-4DE0-BF1E-C741CD2A28A9}"/>
    <cellStyle name="Accent1 158" xfId="46064" xr:uid="{08437425-A0EB-4F57-83E2-E204CDDA47E0}"/>
    <cellStyle name="Accent1 159" xfId="46119" xr:uid="{8C2C67A0-3F69-464A-9122-F09862F0C261}"/>
    <cellStyle name="Accent1 16" xfId="7276" xr:uid="{E00D1BD5-071F-484F-86B2-40382B7128FD}"/>
    <cellStyle name="Accent1 16 2" xfId="28854" xr:uid="{C94E54DD-912B-46ED-B99F-0115B959BB22}"/>
    <cellStyle name="Accent1 160" xfId="46420" xr:uid="{8299EDEE-E99D-4444-814F-94136C320B10}"/>
    <cellStyle name="Accent1 161" xfId="46903" xr:uid="{8F0B36FF-217C-4942-A7AA-CF520A600B7B}"/>
    <cellStyle name="Accent1 162" xfId="46930" xr:uid="{C14999CD-2380-4517-810B-1533646FBAFD}"/>
    <cellStyle name="Accent1 163" xfId="46943" xr:uid="{C9C7B753-5352-44D5-8F17-4D483E100D11}"/>
    <cellStyle name="Accent1 164" xfId="46954" xr:uid="{A645C33F-16A2-4BE7-A198-2529CDA24E1E}"/>
    <cellStyle name="Accent1 165" xfId="46985" xr:uid="{966B7402-67C8-456D-A3FD-016BDDF74D8B}"/>
    <cellStyle name="Accent1 166" xfId="46951" xr:uid="{E552C2DE-56A7-4C6F-A02F-1512DC0FA342}"/>
    <cellStyle name="Accent1 167" xfId="47043" xr:uid="{1F8DBA39-A9BB-4916-892B-BE38C3784EB8}"/>
    <cellStyle name="Accent1 17" xfId="12067" xr:uid="{5A743F12-67CF-41F7-BFAE-32BDB4AF79A2}"/>
    <cellStyle name="Accent1 17 2" xfId="28855" xr:uid="{1F5357FC-0B82-4813-A484-4077FD26B15D}"/>
    <cellStyle name="Accent1 18" xfId="11877" xr:uid="{9BE238B9-B3B4-4A0B-95A0-A730B087275D}"/>
    <cellStyle name="Accent1 18 2" xfId="28856" xr:uid="{C7E3A9E6-AB63-402A-9373-5E52E8B41072}"/>
    <cellStyle name="Accent1 19" xfId="28857" xr:uid="{A17F7EB2-321E-4B79-A7A3-69E697CDA9B8}"/>
    <cellStyle name="Accent1 2" xfId="225" xr:uid="{3DB95198-A6E2-4D67-BD9B-F8621E8FE24C}"/>
    <cellStyle name="Accent1 2 2" xfId="226" xr:uid="{E1365C6C-3CBD-404D-93B9-2F4B1FF36872}"/>
    <cellStyle name="Accent1 2 2 2" xfId="28858" xr:uid="{2744D815-6935-49B8-BB35-10DB90AE1D0A}"/>
    <cellStyle name="Accent1 2 3" xfId="3546" xr:uid="{472D6122-9AF9-4303-8671-D1BB64FD4F90}"/>
    <cellStyle name="Accent1 2 3 2" xfId="3945" xr:uid="{B5A101E0-F84E-44BF-BDD4-5616B4F49EB6}"/>
    <cellStyle name="Accent1 2 4" xfId="3881" xr:uid="{DCD61D87-8785-43DC-A99B-40F2838ECAB2}"/>
    <cellStyle name="Accent1 2 4 2" xfId="13270" xr:uid="{8DE8F59A-4E3F-4DDC-B91E-A7059BB445E7}"/>
    <cellStyle name="Accent1 2 5" xfId="12454" xr:uid="{3F273E07-3006-4D48-BD18-27389D1C62EB}"/>
    <cellStyle name="Accent1 20" xfId="28859" xr:uid="{3493C271-998C-4381-B62A-382F6CB78EC4}"/>
    <cellStyle name="Accent1 21" xfId="28860" xr:uid="{52552AA6-C950-4BB8-8FAC-2864D6CFAB07}"/>
    <cellStyle name="Accent1 22" xfId="28861" xr:uid="{73BE3DEB-4552-4644-A593-BFCEED0EE5D8}"/>
    <cellStyle name="Accent1 23" xfId="28862" xr:uid="{7C15446D-ED76-4031-90C9-E8ECE9E67C51}"/>
    <cellStyle name="Accent1 24" xfId="28863" xr:uid="{3845FF39-8129-47AC-AC26-7991ED33EDFB}"/>
    <cellStyle name="Accent1 25" xfId="28864" xr:uid="{356C02DC-1E97-4065-9640-BFF8D23481FE}"/>
    <cellStyle name="Accent1 26" xfId="28865" xr:uid="{8E554289-B99C-474D-B58B-FFE4F5BFF7AB}"/>
    <cellStyle name="Accent1 27" xfId="28866" xr:uid="{68B1A847-AB13-4610-B6CA-850739127A72}"/>
    <cellStyle name="Accent1 28" xfId="28867" xr:uid="{059E519A-D573-4C22-A82E-B7380C656562}"/>
    <cellStyle name="Accent1 29" xfId="28868" xr:uid="{FB51B376-497A-41BA-979E-E66FBEA76720}"/>
    <cellStyle name="Accent1 3" xfId="227" xr:uid="{0474D32E-3FD4-4855-879B-D3C4569AFA55}"/>
    <cellStyle name="Accent1 3 2" xfId="3547" xr:uid="{0B5EF455-E709-4E3D-A0C6-5F4807219985}"/>
    <cellStyle name="Accent1 3 2 2" xfId="3979" xr:uid="{53991403-0334-4862-B53C-EAD55C45F200}"/>
    <cellStyle name="Accent1 3 3" xfId="3176" xr:uid="{455D7B76-F7F4-4411-9BFD-3788AB003533}"/>
    <cellStyle name="Accent1 3 3 2" xfId="4697" xr:uid="{90EE5DFC-0427-4873-835F-73711F85DDE7}"/>
    <cellStyle name="Accent1 3 4" xfId="6249" xr:uid="{1B57C48D-643B-4B02-983F-46A289F6051B}"/>
    <cellStyle name="Accent1 3 5" xfId="3882" xr:uid="{08C24D66-6136-4DE3-B166-43C4893A4519}"/>
    <cellStyle name="Accent1 30" xfId="28869" xr:uid="{CA8F41AD-3DF6-41DF-8CE7-2EA7FA123D21}"/>
    <cellStyle name="Accent1 31" xfId="28870" xr:uid="{6CFD2BC0-7FBD-41D3-83E8-747418350368}"/>
    <cellStyle name="Accent1 32" xfId="28871" xr:uid="{88121C74-BB13-461F-A2A7-E76D88DA5CE5}"/>
    <cellStyle name="Accent1 33" xfId="28872" xr:uid="{1B6CDA8F-7002-4566-9FA3-550154C51FF2}"/>
    <cellStyle name="Accent1 34" xfId="28873" xr:uid="{D2C8C59F-49AD-460C-BD0A-8770423E496C}"/>
    <cellStyle name="Accent1 35" xfId="28874" xr:uid="{E61142D2-9D29-4E94-92A6-FDAB7C0980DC}"/>
    <cellStyle name="Accent1 36" xfId="28875" xr:uid="{4EF65411-75B2-467A-BA18-4DF3D801558B}"/>
    <cellStyle name="Accent1 37" xfId="28876" xr:uid="{6FC6FFE5-F8AF-42D5-9932-FBA828032DE6}"/>
    <cellStyle name="Accent1 38" xfId="28877" xr:uid="{3E90A7ED-8DDF-4FB9-AC61-CC49DA8F4346}"/>
    <cellStyle name="Accent1 39" xfId="28878" xr:uid="{D4C7E513-BEA0-45DC-A353-4D5E623A5BB4}"/>
    <cellStyle name="Accent1 4" xfId="1058" xr:uid="{24D8A51E-C7E1-43EF-9F2A-7B40484EDA24}"/>
    <cellStyle name="Accent1 4 2" xfId="3548" xr:uid="{78B4B80A-03A3-4066-A682-F19D5AC05A8D}"/>
    <cellStyle name="Accent1 4 2 2" xfId="11982" xr:uid="{7F08454D-D931-46D5-8999-4459336B4356}"/>
    <cellStyle name="Accent1 4 3" xfId="3190" xr:uid="{5BF1D3A7-3F82-4B9D-8764-F3A54A845682}"/>
    <cellStyle name="Accent1 4 4" xfId="28879" xr:uid="{6A3B5D6F-7EAA-4BE7-A908-96A3B2611B43}"/>
    <cellStyle name="Accent1 40" xfId="28880" xr:uid="{530558D9-E795-486A-883D-6F290E55966E}"/>
    <cellStyle name="Accent1 41" xfId="28881" xr:uid="{C0AD8DFD-AD40-4590-879A-74970052625E}"/>
    <cellStyle name="Accent1 42" xfId="28882" xr:uid="{319F413C-C036-47C2-8C1A-084D479FA8B0}"/>
    <cellStyle name="Accent1 43" xfId="28883" xr:uid="{DAAEE8A7-85B9-498E-A125-71FC9F3DC97A}"/>
    <cellStyle name="Accent1 44" xfId="28884" xr:uid="{B0EDCBD4-6B07-441E-AFA1-938752BAC9DE}"/>
    <cellStyle name="Accent1 45" xfId="28885" xr:uid="{F9059F03-649D-4B06-80A6-2D6BE71FE6D9}"/>
    <cellStyle name="Accent1 46" xfId="28886" xr:uid="{AAD70B46-5E86-47D4-8762-960C4DDA4340}"/>
    <cellStyle name="Accent1 47" xfId="28887" xr:uid="{C83A12F7-F66B-41F9-B1FD-CE9D4C2EFB81}"/>
    <cellStyle name="Accent1 48" xfId="28888" xr:uid="{AD048AD0-C9C2-4305-9CF1-1347926F810A}"/>
    <cellStyle name="Accent1 49" xfId="28889" xr:uid="{7811085A-42EA-4564-B6CA-3A47E3D77425}"/>
    <cellStyle name="Accent1 5" xfId="1406" xr:uid="{2B3D0127-FA51-4C19-88C7-22FB105001BD}"/>
    <cellStyle name="Accent1 5 2" xfId="3194" xr:uid="{E1A54D4C-C0DD-4BD5-B336-9A5D1588CB87}"/>
    <cellStyle name="Accent1 5 2 2" xfId="11613" xr:uid="{83265FF0-8963-44BE-AAE7-B4B000C5B3DF}"/>
    <cellStyle name="Accent1 5 3" xfId="28890" xr:uid="{86759219-80CC-4059-AB76-84A9F4F366F9}"/>
    <cellStyle name="Accent1 50" xfId="28891" xr:uid="{535F6507-A6E3-461E-91FB-1A921C67F9FB}"/>
    <cellStyle name="Accent1 51" xfId="28892" xr:uid="{FC0B13CB-D03E-4562-8F08-2A85B276B32C}"/>
    <cellStyle name="Accent1 52" xfId="28893" xr:uid="{4CC6C2E3-3371-4794-8274-58324631BB6E}"/>
    <cellStyle name="Accent1 53" xfId="28894" xr:uid="{FA992E03-51F9-40D5-98AD-36D9C6B9F741}"/>
    <cellStyle name="Accent1 54" xfId="28895" xr:uid="{98AE2EF9-10EA-451A-AA74-D7816488038E}"/>
    <cellStyle name="Accent1 55" xfId="28896" xr:uid="{EE76CCE4-90A3-4050-809C-202587435AF5}"/>
    <cellStyle name="Accent1 56" xfId="28897" xr:uid="{AD8DA7D5-0368-40DF-991D-FDD1C646CD35}"/>
    <cellStyle name="Accent1 57" xfId="28898" xr:uid="{22C89A8C-064E-4AA8-83C8-B048BC29FA2A}"/>
    <cellStyle name="Accent1 58" xfId="28899" xr:uid="{9B8881D8-61C6-4B65-8D3E-348FA881DE3C}"/>
    <cellStyle name="Accent1 59" xfId="28900" xr:uid="{BEE75C44-B0C1-432A-B25E-BE8A46291FE4}"/>
    <cellStyle name="Accent1 6" xfId="3205" xr:uid="{311040EF-C95C-49DF-B43E-B4718121BF4B}"/>
    <cellStyle name="Accent1 6 2" xfId="28901" xr:uid="{CB57DCA5-EA5C-48F4-9DDD-DFD4C10986AF}"/>
    <cellStyle name="Accent1 60" xfId="28902" xr:uid="{A06E47E8-CA12-41F3-AB5E-0E2400D67F4D}"/>
    <cellStyle name="Accent1 61" xfId="28903" xr:uid="{9E1CD54B-0CA9-4805-B284-C0CCE02AB0A9}"/>
    <cellStyle name="Accent1 62" xfId="28904" xr:uid="{815C4D60-1D55-45D5-87F9-481FC1A0AC9E}"/>
    <cellStyle name="Accent1 63" xfId="28905" xr:uid="{16BC71D8-95A4-43FC-B0EB-13B0B0ACAC65}"/>
    <cellStyle name="Accent1 64" xfId="28906" xr:uid="{ECBB4201-548F-4E0B-B268-43B969D0A670}"/>
    <cellStyle name="Accent1 65" xfId="28907" xr:uid="{84D4564A-E03B-499B-82CC-BF9457403ACB}"/>
    <cellStyle name="Accent1 66" xfId="28908" xr:uid="{46FDA358-853C-425A-ACD3-74A061EEEB18}"/>
    <cellStyle name="Accent1 67" xfId="28909" xr:uid="{68E2DF95-F8D1-4E27-9E04-75535FE75F7B}"/>
    <cellStyle name="Accent1 68" xfId="28910" xr:uid="{96867247-48FE-4DBD-BAD3-4BB5E2C3B1FC}"/>
    <cellStyle name="Accent1 69" xfId="28911" xr:uid="{4DBF728C-5378-48ED-B0CE-8FDA0EC679F5}"/>
    <cellStyle name="Accent1 7" xfId="3219" xr:uid="{E64AEFA7-BBCA-4321-A231-E82031F3D217}"/>
    <cellStyle name="Accent1 7 2" xfId="10176" xr:uid="{6F322FFF-C5B1-4258-9717-82B63C7BB924}"/>
    <cellStyle name="Accent1 7 3" xfId="3995" xr:uid="{275B52B4-9AC2-4287-B374-5966D0FA0C33}"/>
    <cellStyle name="Accent1 7 4" xfId="28912" xr:uid="{8313E7F1-BC21-4004-98BC-B45F710E1B74}"/>
    <cellStyle name="Accent1 70" xfId="28913" xr:uid="{CBD342FC-476C-4B88-9B19-A8FBDE299353}"/>
    <cellStyle name="Accent1 71" xfId="28914" xr:uid="{01C9B6DC-7211-4472-9CF1-2B8A8CD7F421}"/>
    <cellStyle name="Accent1 72" xfId="28915" xr:uid="{3360D317-A7F6-4D5F-B13F-AF53D7078A9F}"/>
    <cellStyle name="Accent1 73" xfId="28916" xr:uid="{6D4BDB5F-8EFA-4542-A044-FFD0E3C2B0FF}"/>
    <cellStyle name="Accent1 74" xfId="28917" xr:uid="{46651998-EB98-4601-B476-E2FF9DC63A2C}"/>
    <cellStyle name="Accent1 75" xfId="28918" xr:uid="{337356DC-3F67-4F95-BA5C-070694314D3B}"/>
    <cellStyle name="Accent1 76" xfId="28919" xr:uid="{52CB3095-8FE1-4CC3-989D-7746B6175C46}"/>
    <cellStyle name="Accent1 77" xfId="28920" xr:uid="{D4A07DDD-28C7-4A38-9C27-56D9CC1C40D4}"/>
    <cellStyle name="Accent1 78" xfId="28921" xr:uid="{5B039756-0226-47A8-95C8-04C35A99340A}"/>
    <cellStyle name="Accent1 79" xfId="28922" xr:uid="{678AA38A-16C8-46E3-90C3-9355854E7718}"/>
    <cellStyle name="Accent1 8" xfId="3197" xr:uid="{E98128B7-A727-49EB-8FB7-6296E24972CC}"/>
    <cellStyle name="Accent1 8 2" xfId="10159" xr:uid="{C596D585-925C-41F5-9725-1122EBA12170}"/>
    <cellStyle name="Accent1 8 3" xfId="4044" xr:uid="{32349212-E871-494A-8DE7-AACF127C5FDA}"/>
    <cellStyle name="Accent1 8 4" xfId="28923" xr:uid="{1D512D0E-F7CF-4C4A-BDED-1897646C39A2}"/>
    <cellStyle name="Accent1 80" xfId="28924" xr:uid="{F6448E2C-0558-462F-8C7C-31D1C5CFC503}"/>
    <cellStyle name="Accent1 81" xfId="28925" xr:uid="{481695C3-07E8-4F3C-884B-19BC49EFD962}"/>
    <cellStyle name="Accent1 82" xfId="28926" xr:uid="{189B60BC-EB79-466D-8AB7-4FF08D76251B}"/>
    <cellStyle name="Accent1 83" xfId="28927" xr:uid="{D64B0B38-A101-4644-8C59-C4CFA53FD5DC}"/>
    <cellStyle name="Accent1 84" xfId="28928" xr:uid="{4E224D12-F0D3-4A63-A666-99A4803744D5}"/>
    <cellStyle name="Accent1 85" xfId="28929" xr:uid="{08FA838B-1125-4033-A4F8-B91454E0C146}"/>
    <cellStyle name="Accent1 86" xfId="28930" xr:uid="{D6D281B7-E73A-4A32-80E7-D20615891116}"/>
    <cellStyle name="Accent1 87" xfId="28931" xr:uid="{5E920ED7-2791-498E-99E8-00F69F61A1FB}"/>
    <cellStyle name="Accent1 88" xfId="28932" xr:uid="{30728B49-3D65-4095-A8C4-65159B5D3BCE}"/>
    <cellStyle name="Accent1 89" xfId="28933" xr:uid="{3A9A6764-CB0D-4758-824C-B3F1100A62E6}"/>
    <cellStyle name="Accent1 9" xfId="4053" xr:uid="{6931C0D5-E014-4EB4-87B5-9ACC1CCEA1C6}"/>
    <cellStyle name="Accent1 9 2" xfId="28934" xr:uid="{BB0C0FAE-5C7D-4D32-AEC8-08861C5AE386}"/>
    <cellStyle name="Accent1 90" xfId="28935" xr:uid="{B25E219A-8E9F-4AB2-8C52-B8E9A7A33794}"/>
    <cellStyle name="Accent1 91" xfId="28936" xr:uid="{644879CD-7371-40F1-904A-9389930B8E15}"/>
    <cellStyle name="Accent1 92" xfId="28937" xr:uid="{F21C8F33-265D-4506-98C5-9ADBAC6FF725}"/>
    <cellStyle name="Accent1 93" xfId="28938" xr:uid="{69FFC640-80AB-4F32-BE0C-4820CB70C427}"/>
    <cellStyle name="Accent1 94" xfId="28939" xr:uid="{8F0C25EC-0E57-4F08-8964-B7764403F553}"/>
    <cellStyle name="Accent1 95" xfId="28940" xr:uid="{C1A84EEE-8885-4FD2-9CA6-71806C5EF98B}"/>
    <cellStyle name="Accent1 96" xfId="28941" xr:uid="{8B1E2E2D-59CE-4CC8-A190-1504F8BB3F35}"/>
    <cellStyle name="Accent1 97" xfId="28942" xr:uid="{414B4F31-4D66-4591-8D77-107F73E0C331}"/>
    <cellStyle name="Accent1 98" xfId="28943" xr:uid="{0B23C025-BB74-47C3-891E-7C46BCBA1D3B}"/>
    <cellStyle name="Accent1 99" xfId="28944" xr:uid="{C54B9CA0-DC04-46B9-8F94-A6C9203802E5}"/>
    <cellStyle name="Accent2" xfId="24" builtinId="33" customBuiltin="1"/>
    <cellStyle name="Accent2 - 20%" xfId="1823" xr:uid="{87CA22BA-7ED1-475D-B327-88739A726398}"/>
    <cellStyle name="Accent2 - 20% 2" xfId="28945" xr:uid="{FD2B20C8-BEE5-49DC-ABB8-10039FCCA943}"/>
    <cellStyle name="Accent2 - 20% 2 2" xfId="28946" xr:uid="{C4F7F091-DDF1-4953-A55E-163FE16C192E}"/>
    <cellStyle name="Accent2 - 20% 2 2 2" xfId="28947" xr:uid="{47041A94-4293-4DC9-9253-B844B77A4922}"/>
    <cellStyle name="Accent2 - 20% 2 2 2 2" xfId="28948" xr:uid="{C0DE3AA1-0F5F-4848-B31B-0D15DA4EDE80}"/>
    <cellStyle name="Accent2 - 20% 2 2 2 2 2" xfId="28949" xr:uid="{14BA29F6-39A6-4851-B5EF-412BACFDAA7D}"/>
    <cellStyle name="Accent2 - 20% 2 2 2 3" xfId="28950" xr:uid="{626F4A4F-3AF1-460A-B650-1F5F9767489E}"/>
    <cellStyle name="Accent2 - 20% 2 2 3" xfId="28951" xr:uid="{CF4D80E1-2FD7-476A-AE9D-AE7E79500453}"/>
    <cellStyle name="Accent2 - 20% 2 3" xfId="28952" xr:uid="{C1B6A3F1-625B-4317-A299-F8F384384F19}"/>
    <cellStyle name="Accent2 - 20% 2 4" xfId="28953" xr:uid="{6FC4B968-1A82-4055-957F-3C140369BCB2}"/>
    <cellStyle name="Accent2 - 20% 3" xfId="28954" xr:uid="{7222E808-8864-4066-A867-37609B68C8DC}"/>
    <cellStyle name="Accent2 - 20% 4" xfId="28955" xr:uid="{B901C95A-BC50-4E33-820F-B218340410D4}"/>
    <cellStyle name="Accent2 - 20% 5" xfId="28956" xr:uid="{178107E7-3746-4A80-B4C7-0F115A384637}"/>
    <cellStyle name="Accent2 - 20% 6" xfId="28957" xr:uid="{14378FFC-7862-42E1-8F86-2F7743EA5912}"/>
    <cellStyle name="Accent2 - 20% 7" xfId="12829" xr:uid="{5196E707-0906-40AB-AEEE-C28A6B3796A2}"/>
    <cellStyle name="Accent2 - 40%" xfId="1824" xr:uid="{0AB54D6D-86B8-45A3-AA84-9C487E61046C}"/>
    <cellStyle name="Accent2 - 40% 2" xfId="28958" xr:uid="{67B49B9C-0543-4B84-A7B5-F2E00F7F9A67}"/>
    <cellStyle name="Accent2 - 40% 2 2" xfId="28959" xr:uid="{5C5C11AE-AA5D-4685-A52D-367231E65AD3}"/>
    <cellStyle name="Accent2 - 40% 2 2 2" xfId="28960" xr:uid="{77AF894F-FCD2-41E6-AB36-41C6AA2F4742}"/>
    <cellStyle name="Accent2 - 40% 2 2 2 2" xfId="28961" xr:uid="{3D36E4E4-4061-496F-8E65-722DDDF91514}"/>
    <cellStyle name="Accent2 - 40% 2 2 2 2 2" xfId="28962" xr:uid="{C57BC57D-70D2-4C78-BAAD-1283C3626A2D}"/>
    <cellStyle name="Accent2 - 40% 2 2 2 3" xfId="28963" xr:uid="{16D4D282-A902-4DE4-B1D4-E17ECCC4B8F0}"/>
    <cellStyle name="Accent2 - 40% 2 2 3" xfId="28964" xr:uid="{4E24315E-BEC2-4F36-BEE1-84BA17F3F20A}"/>
    <cellStyle name="Accent2 - 40% 2 3" xfId="28965" xr:uid="{B0194107-8F63-4A53-B1DD-3713737C919A}"/>
    <cellStyle name="Accent2 - 40% 2 4" xfId="28966" xr:uid="{A27F4CE8-ACC6-48E6-B460-B0A95AB192F7}"/>
    <cellStyle name="Accent2 - 40% 3" xfId="28967" xr:uid="{CB9400E8-425B-49D3-BA99-82B0B655D38D}"/>
    <cellStyle name="Accent2 - 40% 4" xfId="28968" xr:uid="{4B25F92C-7D25-466A-89EC-2976E5A78126}"/>
    <cellStyle name="Accent2 - 40% 5" xfId="28969" xr:uid="{A2165A2B-0139-4A25-B86A-78EF47396084}"/>
    <cellStyle name="Accent2 - 40% 6" xfId="28970" xr:uid="{1E22F27C-21A8-42C8-AFB7-3C97C8D0BC33}"/>
    <cellStyle name="Accent2 - 40% 7" xfId="12830" xr:uid="{D3F8F2FF-D5C1-4A74-9CC1-358B03D0C4C4}"/>
    <cellStyle name="Accent2 - 60%" xfId="1825" xr:uid="{6CB29DC2-6948-4C2A-B66A-7F2359C39CEC}"/>
    <cellStyle name="Accent2 - 60% 2" xfId="28971" xr:uid="{31948B6E-3EB6-406D-A653-6B441B0E8BFC}"/>
    <cellStyle name="Accent2 - 60% 2 2" xfId="28972" xr:uid="{673571D6-5DC4-4F98-859E-F45A94FD1BA8}"/>
    <cellStyle name="Accent2 - 60% 2 2 2" xfId="28973" xr:uid="{A7F84D69-4F74-4308-BC67-95DFFCAB8A2C}"/>
    <cellStyle name="Accent2 - 60% 2 2 2 2" xfId="28974" xr:uid="{5ED39D8A-B797-48F3-95D2-9BB434FA72E7}"/>
    <cellStyle name="Accent2 - 60% 2 2 2 2 2" xfId="28975" xr:uid="{174E5FDC-26FC-426F-ACFB-F54035F10A0B}"/>
    <cellStyle name="Accent2 - 60% 2 2 2 3" xfId="28976" xr:uid="{0EBB3D8A-29A1-4A1D-A9EA-97954BA33B8E}"/>
    <cellStyle name="Accent2 - 60% 2 2 3" xfId="28977" xr:uid="{ADD61DAF-61FB-442C-BF6E-39B777B30EDD}"/>
    <cellStyle name="Accent2 - 60% 2 3" xfId="28978" xr:uid="{B0CAAEB3-9993-49D2-9001-DBCF65F1F93B}"/>
    <cellStyle name="Accent2 - 60% 3" xfId="28979" xr:uid="{D5C9DF04-AAA0-442B-8BA7-92F01F9213A9}"/>
    <cellStyle name="Accent2 - 60% 4" xfId="28980" xr:uid="{4A547674-1640-46C2-9DA4-6A411B5CDC57}"/>
    <cellStyle name="Accent2 - 60% 5" xfId="28981" xr:uid="{F206EEA8-63EA-4262-AC57-41B86F485CC8}"/>
    <cellStyle name="Accent2 - 60% 6" xfId="28982" xr:uid="{8C51D38F-208C-4BC2-8568-9E8F839FBAD4}"/>
    <cellStyle name="Accent2 - 60% 7" xfId="12831" xr:uid="{29233787-7CB1-480A-8017-74B13AB72502}"/>
    <cellStyle name="Accent2 10" xfId="4058" xr:uid="{6E37D04D-E90D-4D5B-9541-436B79C2971D}"/>
    <cellStyle name="Accent2 10 2" xfId="28983" xr:uid="{5B19BEFC-9196-499A-902C-9B53758A0EAA}"/>
    <cellStyle name="Accent2 100" xfId="28984" xr:uid="{7E7D9938-EBA3-4342-A4BC-019A067BEFA5}"/>
    <cellStyle name="Accent2 101" xfId="28985" xr:uid="{0CCD0D39-0627-4E1F-870F-D79767FF9FFB}"/>
    <cellStyle name="Accent2 102" xfId="28986" xr:uid="{F77EBB08-B20D-49EB-894D-2338609D6FAF}"/>
    <cellStyle name="Accent2 103" xfId="28987" xr:uid="{7D79E943-AC35-429F-9259-66F16F952AD7}"/>
    <cellStyle name="Accent2 104" xfId="28988" xr:uid="{9CABB4AF-360B-413B-9EF3-4D864182C41C}"/>
    <cellStyle name="Accent2 105" xfId="28989" xr:uid="{AC0DECB0-9DE5-4B75-BEEB-91A9611E1EFC}"/>
    <cellStyle name="Accent2 106" xfId="28990" xr:uid="{D7C42764-8017-4328-8E33-773A922B1658}"/>
    <cellStyle name="Accent2 107" xfId="28991" xr:uid="{0D9C9944-20EC-466F-ADE0-F42B2780F411}"/>
    <cellStyle name="Accent2 108" xfId="28992" xr:uid="{D0214800-5095-4DCC-AC70-6164FA0641F0}"/>
    <cellStyle name="Accent2 109" xfId="28993" xr:uid="{87F50F4A-E315-4FD7-A8A0-6307E8FC9F0C}"/>
    <cellStyle name="Accent2 11" xfId="8493" xr:uid="{FB7DEF40-749E-4250-8213-CAD364F2B81F}"/>
    <cellStyle name="Accent2 11 2" xfId="28994" xr:uid="{EFC064B0-6C7F-4EFB-8D88-FCD37B7D2B89}"/>
    <cellStyle name="Accent2 110" xfId="28995" xr:uid="{1D1E2DCB-4815-4F14-A356-28A87D8CBACF}"/>
    <cellStyle name="Accent2 111" xfId="28996" xr:uid="{022C484D-6C0E-4B5C-83B2-C5B3CDBD3C96}"/>
    <cellStyle name="Accent2 112" xfId="28997" xr:uid="{1C87F273-4DFE-40A6-8D53-6C53E9624D70}"/>
    <cellStyle name="Accent2 113" xfId="28998" xr:uid="{432875D6-845C-4481-BD15-312A6FE5A32B}"/>
    <cellStyle name="Accent2 114" xfId="28999" xr:uid="{87925E69-4F42-4D06-A022-2E6FA4B54864}"/>
    <cellStyle name="Accent2 115" xfId="29000" xr:uid="{3CE66D4C-6CD3-4663-9D6E-EEFF2372AB03}"/>
    <cellStyle name="Accent2 116" xfId="29001" xr:uid="{689DB5BE-6E37-4115-8642-AD30EF189DB9}"/>
    <cellStyle name="Accent2 117" xfId="29002" xr:uid="{C14B1E2A-DE79-4151-98F9-984605DEFAA2}"/>
    <cellStyle name="Accent2 118" xfId="29003" xr:uid="{44B6D9EC-4D73-4AC7-BB37-1751A63FE612}"/>
    <cellStyle name="Accent2 119" xfId="29004" xr:uid="{4F1715C7-21F5-4813-AE7E-E8369D9D25E8}"/>
    <cellStyle name="Accent2 12" xfId="8600" xr:uid="{77E6C13D-9983-4266-A6C6-A5D89A558359}"/>
    <cellStyle name="Accent2 12 2" xfId="29005" xr:uid="{B362D0ED-7953-4854-9DFF-999797B7F007}"/>
    <cellStyle name="Accent2 120" xfId="29006" xr:uid="{A5143213-D726-45EF-A978-37893590E085}"/>
    <cellStyle name="Accent2 121" xfId="29007" xr:uid="{2C490E3D-35B9-43CB-9DCF-01EC448553D7}"/>
    <cellStyle name="Accent2 122" xfId="29008" xr:uid="{9B005A01-6039-4CB7-B0F4-4D94D581660A}"/>
    <cellStyle name="Accent2 123" xfId="29009" xr:uid="{9537D51B-B013-4B4D-B7FC-0A754E38A080}"/>
    <cellStyle name="Accent2 124" xfId="29010" xr:uid="{2C65EA31-F273-4EC5-8745-38FE75E0DB04}"/>
    <cellStyle name="Accent2 125" xfId="29011" xr:uid="{FF175121-74A1-4C6C-BEA5-91385BE1F124}"/>
    <cellStyle name="Accent2 126" xfId="29012" xr:uid="{583DED2B-8EBB-4A98-BEA6-72FB7F6407A0}"/>
    <cellStyle name="Accent2 127" xfId="29013" xr:uid="{093F2E39-A1F0-442F-8172-3183E0E9F788}"/>
    <cellStyle name="Accent2 128" xfId="29014" xr:uid="{39B33443-EDEF-4683-A362-856C9AB61BD9}"/>
    <cellStyle name="Accent2 129" xfId="29015" xr:uid="{A973018F-AB61-454C-886E-462263DF6ABB}"/>
    <cellStyle name="Accent2 13" xfId="8505" xr:uid="{1A829946-3523-4872-B905-473AD0DF1D46}"/>
    <cellStyle name="Accent2 13 2" xfId="29016" xr:uid="{066BB569-A0E2-43EB-B899-D4E800A2EB41}"/>
    <cellStyle name="Accent2 130" xfId="29017" xr:uid="{0A31077F-F235-484C-8699-BD50743EC6F6}"/>
    <cellStyle name="Accent2 131" xfId="29018" xr:uid="{D6C7E3BC-55CA-4980-A320-DCCB2FF6A087}"/>
    <cellStyle name="Accent2 132" xfId="29019" xr:uid="{3458D5C2-5727-497F-8C13-5C8EC7821F1A}"/>
    <cellStyle name="Accent2 133" xfId="29020" xr:uid="{4F97A71B-DF1E-482D-ACA9-2A00AD840553}"/>
    <cellStyle name="Accent2 134" xfId="29021" xr:uid="{F67E5E1C-CDB0-448A-81C1-FF7219608752}"/>
    <cellStyle name="Accent2 135" xfId="29022" xr:uid="{E2A0B795-C3C0-4B3E-A1DC-448CD431BD5D}"/>
    <cellStyle name="Accent2 136" xfId="29023" xr:uid="{BA9C5560-3389-4C89-AF9A-DAD06FEAFFCF}"/>
    <cellStyle name="Accent2 137" xfId="29024" xr:uid="{542D4FBC-AB89-49C1-990A-1E1FCEAD4C41}"/>
    <cellStyle name="Accent2 138" xfId="29025" xr:uid="{B8179514-2251-4229-86A0-27F4AA18E713}"/>
    <cellStyle name="Accent2 139" xfId="29026" xr:uid="{CCE017C0-1A53-4345-92E9-64CF14625372}"/>
    <cellStyle name="Accent2 14" xfId="9305" xr:uid="{EA67469C-2051-4157-A389-068B7BAEC335}"/>
    <cellStyle name="Accent2 14 2" xfId="29027" xr:uid="{839FFF56-CC8B-4E00-AEF7-301A4B981B2F}"/>
    <cellStyle name="Accent2 140" xfId="29028" xr:uid="{DD7555EC-39BF-42AF-8C06-1A7A01B2A8DF}"/>
    <cellStyle name="Accent2 141" xfId="29029" xr:uid="{22A2E9D5-2F65-4558-8FF3-1901E235686B}"/>
    <cellStyle name="Accent2 142" xfId="29030" xr:uid="{839C3B8A-0F81-460F-8536-232A115FD93A}"/>
    <cellStyle name="Accent2 143" xfId="29031" xr:uid="{11B1A8C3-1916-4EA5-958C-3FED38A9619A}"/>
    <cellStyle name="Accent2 144" xfId="29032" xr:uid="{095A50F5-3B33-4676-8379-BF0950E6763A}"/>
    <cellStyle name="Accent2 145" xfId="29033" xr:uid="{2B702513-9B0B-4846-8EEC-C45A12DE5BC5}"/>
    <cellStyle name="Accent2 146" xfId="29034" xr:uid="{E25CA709-3E2E-41E0-A65E-0850A5392C50}"/>
    <cellStyle name="Accent2 147" xfId="29035" xr:uid="{239118DD-1315-4668-BF56-1C6893FECDA3}"/>
    <cellStyle name="Accent2 148" xfId="29036" xr:uid="{76DB0D76-2510-4B04-9017-447F1B590350}"/>
    <cellStyle name="Accent2 149" xfId="29037" xr:uid="{D7B9A7F7-BF88-43FF-A272-8E3ECA48DB45}"/>
    <cellStyle name="Accent2 15" xfId="6147" xr:uid="{FD40C06E-CAE5-4A3F-82B9-88A8E369A520}"/>
    <cellStyle name="Accent2 15 2" xfId="29038" xr:uid="{00DCB003-FD7E-411C-BB6A-8FEF50015F73}"/>
    <cellStyle name="Accent2 150" xfId="29039" xr:uid="{3D1010CF-0201-4107-AA4A-A0E38D217159}"/>
    <cellStyle name="Accent2 151" xfId="29040" xr:uid="{165996FD-E4A4-428C-A316-3B3C7378900C}"/>
    <cellStyle name="Accent2 152" xfId="29041" xr:uid="{4EA8BBE7-544A-43FF-B944-8644A16E0A3F}"/>
    <cellStyle name="Accent2 153" xfId="29042" xr:uid="{2B8B3363-A890-44CD-A080-A218C357B6E9}"/>
    <cellStyle name="Accent2 154" xfId="29043" xr:uid="{00F8813A-7771-4220-BDD2-52D63A8AA73C}"/>
    <cellStyle name="Accent2 155" xfId="29044" xr:uid="{1BCB5F60-018E-4C11-B86D-BFFD7CF0042D}"/>
    <cellStyle name="Accent2 156" xfId="29045" xr:uid="{6FDC8776-5B87-47B7-8590-F4AB61CD46EC}"/>
    <cellStyle name="Accent2 157" xfId="37812" xr:uid="{1DCC4522-C417-439A-929B-513912B5904C}"/>
    <cellStyle name="Accent2 158" xfId="46065" xr:uid="{ABD24CF8-2524-41D2-99CE-A89AD0A00569}"/>
    <cellStyle name="Accent2 159" xfId="46120" xr:uid="{8024A8C0-B342-4BD3-9D4A-59C7C399F884}"/>
    <cellStyle name="Accent2 16" xfId="7517" xr:uid="{94B14319-5781-421D-A651-01829D880932}"/>
    <cellStyle name="Accent2 16 2" xfId="29046" xr:uid="{E464BDFD-6F0F-4BFD-A364-8694524EEF22}"/>
    <cellStyle name="Accent2 160" xfId="46421" xr:uid="{42AA8842-2BD5-4C86-997C-A5C5FEC00CDF}"/>
    <cellStyle name="Accent2 161" xfId="46904" xr:uid="{1EEC3B95-4C85-497B-A46C-EBD2CEF8A64A}"/>
    <cellStyle name="Accent2 162" xfId="46918" xr:uid="{ACC52B76-12F4-43EC-B8D0-318096F4ACCF}"/>
    <cellStyle name="Accent2 163" xfId="46946" xr:uid="{23AB9CF6-90F9-4BC6-8813-E6761744DDAC}"/>
    <cellStyle name="Accent2 164" xfId="46955" xr:uid="{B4F8C721-E30C-452C-B72F-E6FF1A6EF8E9}"/>
    <cellStyle name="Accent2 165" xfId="46977" xr:uid="{220B35C4-526E-4F30-AAEA-F86ABFF581E1}"/>
    <cellStyle name="Accent2 166" xfId="46989" xr:uid="{0C1BFA2F-F6A1-4DCA-83E1-393828982BFC}"/>
    <cellStyle name="Accent2 167" xfId="47044" xr:uid="{26DBA766-5FD6-4DB2-A65B-909F8BD1670A}"/>
    <cellStyle name="Accent2 17" xfId="11790" xr:uid="{3D94F2B8-B0DD-4FC4-BD6F-8A16E0FFA76E}"/>
    <cellStyle name="Accent2 17 2" xfId="29047" xr:uid="{51A5CECF-4A3F-40A5-B880-175B56052173}"/>
    <cellStyle name="Accent2 18" xfId="6683" xr:uid="{F9FC4E3C-B7AC-4967-8DA2-4FADDC6A45B5}"/>
    <cellStyle name="Accent2 18 2" xfId="29048" xr:uid="{68D52656-DA00-4F05-963A-920850832C0C}"/>
    <cellStyle name="Accent2 19" xfId="29049" xr:uid="{E79BF6CC-F0DC-4C31-AC75-3F573AC5D083}"/>
    <cellStyle name="Accent2 2" xfId="228" xr:uid="{B0A3610C-6113-495F-822C-DBEACBBC7CE9}"/>
    <cellStyle name="Accent2 2 2" xfId="229" xr:uid="{9E863957-FBAD-4DC6-81EB-7CA49E5F67B5}"/>
    <cellStyle name="Accent2 2 2 2" xfId="29050" xr:uid="{3DA50921-85D0-4423-86A9-A17EA245997C}"/>
    <cellStyle name="Accent2 2 3" xfId="3549" xr:uid="{38E96B02-AE91-4F1D-AD43-DBFBCBA564E7}"/>
    <cellStyle name="Accent2 2 3 2" xfId="3946" xr:uid="{61994208-9806-43A9-A3ED-818DB872861C}"/>
    <cellStyle name="Accent2 2 4" xfId="3883" xr:uid="{FD74863E-9519-47FF-BEE4-40B36AF21231}"/>
    <cellStyle name="Accent2 2 4 2" xfId="13271" xr:uid="{58BF24EA-6DDC-4981-8F2A-0105EE24B5B9}"/>
    <cellStyle name="Accent2 2 5" xfId="12378" xr:uid="{74827FBD-CB4E-4B73-8439-93C2B683A04D}"/>
    <cellStyle name="Accent2 20" xfId="29051" xr:uid="{5008EF43-D89E-4DD7-96B2-9B37F3F1787C}"/>
    <cellStyle name="Accent2 21" xfId="29052" xr:uid="{40491A3B-4EFE-417D-A831-A2DC2BEE4986}"/>
    <cellStyle name="Accent2 22" xfId="29053" xr:uid="{16336E6B-F44F-4D7E-BBE9-78987BA8C715}"/>
    <cellStyle name="Accent2 23" xfId="29054" xr:uid="{2E00FEE8-0EE2-4B35-B58D-2F700CBC08A4}"/>
    <cellStyle name="Accent2 24" xfId="29055" xr:uid="{DC4B775D-EA92-44C1-88E9-98DC03D14B31}"/>
    <cellStyle name="Accent2 25" xfId="29056" xr:uid="{EA433C00-1171-4C94-AB38-0802597A58A0}"/>
    <cellStyle name="Accent2 26" xfId="29057" xr:uid="{734349D7-D199-4F5B-A679-ACD776510B4B}"/>
    <cellStyle name="Accent2 27" xfId="29058" xr:uid="{A68C7509-01CD-4C5D-AF91-08D6BF397831}"/>
    <cellStyle name="Accent2 28" xfId="29059" xr:uid="{6DBDD11A-8F9B-44C6-97E2-6C10592EAC50}"/>
    <cellStyle name="Accent2 29" xfId="29060" xr:uid="{79B2A4D4-B527-40FD-8A7B-7D152D98EEB6}"/>
    <cellStyle name="Accent2 3" xfId="230" xr:uid="{1A28D47E-8AE0-4A11-B72B-28196D402915}"/>
    <cellStyle name="Accent2 3 2" xfId="3550" xr:uid="{99657C62-CF77-4E44-BF80-B27707465824}"/>
    <cellStyle name="Accent2 3 2 2" xfId="3965" xr:uid="{5988D36E-0E10-44E2-BCD9-73C02BF172FC}"/>
    <cellStyle name="Accent2 3 3" xfId="3177" xr:uid="{69386319-56C4-4715-8F5F-BCD8356EFE4C}"/>
    <cellStyle name="Accent2 3 3 2" xfId="4711" xr:uid="{FE56E8BB-6AAA-4C7C-A0D0-70510E8D37D5}"/>
    <cellStyle name="Accent2 3 4" xfId="6252" xr:uid="{5852DC2E-C58D-4C07-948B-60160833AC45}"/>
    <cellStyle name="Accent2 3 5" xfId="3884" xr:uid="{6D7AE736-A716-4E4A-AE0A-56599A59E13F}"/>
    <cellStyle name="Accent2 30" xfId="29061" xr:uid="{3A00B39F-1317-4879-9DC5-5333E7A20B13}"/>
    <cellStyle name="Accent2 31" xfId="29062" xr:uid="{62170827-86DB-48E6-A80E-3A19680B9650}"/>
    <cellStyle name="Accent2 32" xfId="29063" xr:uid="{AB8DEBDD-C5C3-4661-9388-B8089679D787}"/>
    <cellStyle name="Accent2 33" xfId="29064" xr:uid="{5FA682BE-7FE4-4195-96A9-BD6347550E03}"/>
    <cellStyle name="Accent2 34" xfId="29065" xr:uid="{EF145887-812D-43AB-B91E-5A681FDD7768}"/>
    <cellStyle name="Accent2 35" xfId="29066" xr:uid="{9E933A36-D673-4066-BA93-19B79F6AA21F}"/>
    <cellStyle name="Accent2 36" xfId="29067" xr:uid="{2BD6644D-7095-4EC9-89C8-E981EE3D8D37}"/>
    <cellStyle name="Accent2 37" xfId="29068" xr:uid="{E4E731CE-A96E-4C1A-A805-68D40149A593}"/>
    <cellStyle name="Accent2 38" xfId="29069" xr:uid="{5A6673B1-E4A4-4E00-9834-6575C3CF83EA}"/>
    <cellStyle name="Accent2 39" xfId="29070" xr:uid="{B98A3C10-4E04-4DC8-8D7B-C6A25DAE9E56}"/>
    <cellStyle name="Accent2 4" xfId="1062" xr:uid="{B147752F-FAA5-4FD6-9C5D-42B4A709520B}"/>
    <cellStyle name="Accent2 4 2" xfId="3551" xr:uid="{6C05A939-C44E-4D9D-8141-4D4047F51E0D}"/>
    <cellStyle name="Accent2 4 2 2" xfId="8257" xr:uid="{A1AE5C1D-778C-45D3-B7B8-8875FFD1385E}"/>
    <cellStyle name="Accent2 4 3" xfId="3189" xr:uid="{4023B106-B301-4289-AB3F-E832FC4AEAE2}"/>
    <cellStyle name="Accent2 4 4" xfId="29071" xr:uid="{0CAD264D-BBB7-4151-A98A-89D3421DA756}"/>
    <cellStyle name="Accent2 40" xfId="29072" xr:uid="{54C41D08-29C1-4315-A939-A490E17EB9CD}"/>
    <cellStyle name="Accent2 41" xfId="29073" xr:uid="{6413F424-9778-40B0-86C4-17F6AFFA18EB}"/>
    <cellStyle name="Accent2 42" xfId="29074" xr:uid="{AE336F90-DEA5-49CB-91A7-4FF01EE50AE6}"/>
    <cellStyle name="Accent2 43" xfId="29075" xr:uid="{BE671F8E-E323-4243-BFCA-B40FEE816B87}"/>
    <cellStyle name="Accent2 44" xfId="29076" xr:uid="{D91B8503-8375-448F-876A-CFBE9CCCEECA}"/>
    <cellStyle name="Accent2 45" xfId="29077" xr:uid="{9CEBEF5A-C172-4B96-9C4D-72CB06E002F8}"/>
    <cellStyle name="Accent2 46" xfId="29078" xr:uid="{B369FB57-2486-4A1F-ABE4-713A76C98FEB}"/>
    <cellStyle name="Accent2 47" xfId="29079" xr:uid="{C2ED6573-4FB3-4EF5-B39B-60BA2D90FB44}"/>
    <cellStyle name="Accent2 48" xfId="29080" xr:uid="{4AC65358-25F6-434D-8EA3-91032138C893}"/>
    <cellStyle name="Accent2 49" xfId="29081" xr:uid="{619606A9-D646-4EDC-B30D-2975133146A3}"/>
    <cellStyle name="Accent2 5" xfId="1410" xr:uid="{DE5C6272-9147-49B5-B76C-C6EA2F37B797}"/>
    <cellStyle name="Accent2 5 2" xfId="3168" xr:uid="{5C3548AC-B2EB-4B1C-9F22-EE19B9F74A59}"/>
    <cellStyle name="Accent2 5 2 2" xfId="11039" xr:uid="{DCADEAAE-73C3-4B2D-A585-5118FF196A46}"/>
    <cellStyle name="Accent2 5 3" xfId="29082" xr:uid="{10941F44-BCE9-465F-9FC3-4B3D613C32F1}"/>
    <cellStyle name="Accent2 50" xfId="29083" xr:uid="{0BDF933F-C7E8-44F9-8759-5FC6D724C036}"/>
    <cellStyle name="Accent2 51" xfId="29084" xr:uid="{9AEE08E3-FA94-4882-A5F7-43055ABCF995}"/>
    <cellStyle name="Accent2 52" xfId="29085" xr:uid="{057C7347-2099-4396-A212-2AACB9B893D4}"/>
    <cellStyle name="Accent2 53" xfId="29086" xr:uid="{DDEA7BB7-99D5-4AC8-92CE-7AC9D9A46110}"/>
    <cellStyle name="Accent2 54" xfId="29087" xr:uid="{472CA2F9-919F-4E16-9183-78008EC8C474}"/>
    <cellStyle name="Accent2 55" xfId="29088" xr:uid="{0884E0AF-D1C3-4CF2-9C39-42DCE6A3598A}"/>
    <cellStyle name="Accent2 56" xfId="29089" xr:uid="{6DC50B6A-E555-428F-9799-E8C6E98490C3}"/>
    <cellStyle name="Accent2 57" xfId="29090" xr:uid="{E56E28A2-3EEA-41CC-BE4E-036DD090EB32}"/>
    <cellStyle name="Accent2 58" xfId="29091" xr:uid="{5D9C5556-9986-4F04-AFB0-369C23A30891}"/>
    <cellStyle name="Accent2 59" xfId="29092" xr:uid="{A6308BA3-9DE7-4CF5-BB21-8F7C9AC324B9}"/>
    <cellStyle name="Accent2 6" xfId="3206" xr:uid="{61118351-143A-4533-A41B-46A488FCEB01}"/>
    <cellStyle name="Accent2 6 2" xfId="29093" xr:uid="{A3EF9DEB-31E4-4B1A-A19D-29792D1E3272}"/>
    <cellStyle name="Accent2 60" xfId="29094" xr:uid="{688F7A9E-9A0B-4079-8A2A-270AA84B6D6A}"/>
    <cellStyle name="Accent2 61" xfId="29095" xr:uid="{DEFD307D-D840-4898-86A8-D738C3E4799A}"/>
    <cellStyle name="Accent2 62" xfId="29096" xr:uid="{78F873AC-9CB5-4AB2-9177-27479D56C6A0}"/>
    <cellStyle name="Accent2 63" xfId="29097" xr:uid="{6783ABBE-F9D5-406D-AE1D-31E5FCD56E09}"/>
    <cellStyle name="Accent2 64" xfId="29098" xr:uid="{4F8FA506-2130-49A8-8F53-2DA61C2FF519}"/>
    <cellStyle name="Accent2 65" xfId="29099" xr:uid="{9F583645-5EE6-4B68-925C-AEC611F9FEFD}"/>
    <cellStyle name="Accent2 66" xfId="29100" xr:uid="{E5E64AF5-D3F4-40E9-A51A-1AED00F7C284}"/>
    <cellStyle name="Accent2 67" xfId="29101" xr:uid="{5B45DF2B-A50D-4582-838F-8451EC6C8EE9}"/>
    <cellStyle name="Accent2 68" xfId="29102" xr:uid="{71C3FC36-681C-443A-80DC-71ECA9A14B36}"/>
    <cellStyle name="Accent2 69" xfId="29103" xr:uid="{2641274A-D9B6-493D-BE0A-BF6D4DFD4576}"/>
    <cellStyle name="Accent2 7" xfId="3218" xr:uid="{72D5B473-C1EA-4A42-9F78-B319E99586BB}"/>
    <cellStyle name="Accent2 7 2" xfId="10175" xr:uid="{0EE71491-4CFB-4C11-B410-82481EEDEF4F}"/>
    <cellStyle name="Accent2 7 3" xfId="4007" xr:uid="{18BBC2FC-65A7-4B4B-AA4E-A2E832B99E9D}"/>
    <cellStyle name="Accent2 7 4" xfId="29104" xr:uid="{16356403-BD10-40DA-9F98-282A65E756DB}"/>
    <cellStyle name="Accent2 70" xfId="29105" xr:uid="{5CF9873F-5DDF-4ECF-BCD8-3C8661E235DA}"/>
    <cellStyle name="Accent2 71" xfId="29106" xr:uid="{502E8FEB-3BCD-4A01-B67B-34900F0D7AEC}"/>
    <cellStyle name="Accent2 72" xfId="29107" xr:uid="{FF19A6B5-937B-4FC7-BE0E-12AE0D7B4F69}"/>
    <cellStyle name="Accent2 73" xfId="29108" xr:uid="{938B872B-4C14-4DE5-93A3-E5E6AD5A49A3}"/>
    <cellStyle name="Accent2 74" xfId="29109" xr:uid="{E6968577-8AF5-4E99-BFC3-D24F266E7C80}"/>
    <cellStyle name="Accent2 75" xfId="29110" xr:uid="{B726F370-5869-4B22-B62F-F1C655A17449}"/>
    <cellStyle name="Accent2 76" xfId="29111" xr:uid="{0DDF8434-3183-463B-B7AD-1ED1A56C68D7}"/>
    <cellStyle name="Accent2 77" xfId="29112" xr:uid="{05157D70-04DB-41BC-8618-BE1FB1E7B68C}"/>
    <cellStyle name="Accent2 78" xfId="29113" xr:uid="{EFB89B6A-4C90-486A-B441-1A5C34432810}"/>
    <cellStyle name="Accent2 79" xfId="29114" xr:uid="{E562EB86-45D9-4D14-A1D0-129D45C3783F}"/>
    <cellStyle name="Accent2 8" xfId="3198" xr:uid="{DE051B94-CB0E-4B26-9EE7-BBC3A32D4AB6}"/>
    <cellStyle name="Accent2 8 2" xfId="10160" xr:uid="{A646CEC8-09A5-4EEE-AD49-1E1AE2089660}"/>
    <cellStyle name="Accent2 8 3" xfId="4045" xr:uid="{DF6E3454-3AE5-408F-9C33-535CF493AD90}"/>
    <cellStyle name="Accent2 8 4" xfId="29115" xr:uid="{48E0C9F2-C1C5-492C-AB03-8B7E4FC740BD}"/>
    <cellStyle name="Accent2 80" xfId="29116" xr:uid="{0E8D97EB-60B8-450F-9197-1862971F81A1}"/>
    <cellStyle name="Accent2 81" xfId="29117" xr:uid="{77FF749C-8353-42C2-8294-9C1C40EE337A}"/>
    <cellStyle name="Accent2 82" xfId="29118" xr:uid="{48EA18B0-071D-45DC-9DC2-1CFB9F627A45}"/>
    <cellStyle name="Accent2 83" xfId="29119" xr:uid="{48B72FF6-4377-4A84-B722-2CA716A969CA}"/>
    <cellStyle name="Accent2 84" xfId="29120" xr:uid="{FF6D1C41-950F-4C8B-A532-E0F0D3D49B58}"/>
    <cellStyle name="Accent2 85" xfId="29121" xr:uid="{0E97CC2E-369A-4A4E-8501-B27437C7B567}"/>
    <cellStyle name="Accent2 86" xfId="29122" xr:uid="{4D289F39-4CFE-4470-97CE-E385C3D78B17}"/>
    <cellStyle name="Accent2 87" xfId="29123" xr:uid="{A08C759B-1437-47A6-ABE5-E838239C99BA}"/>
    <cellStyle name="Accent2 88" xfId="29124" xr:uid="{BC836F0A-76FF-46A1-9F75-E6D32EDCCCFC}"/>
    <cellStyle name="Accent2 89" xfId="29125" xr:uid="{5CDFCFB0-2A3C-4F01-9A7B-E128943ED162}"/>
    <cellStyle name="Accent2 9" xfId="4052" xr:uid="{C9B86E42-6AE3-499D-A883-775D71381C7E}"/>
    <cellStyle name="Accent2 9 2" xfId="29126" xr:uid="{2869258E-F751-4B30-9540-DAB146678F2F}"/>
    <cellStyle name="Accent2 90" xfId="29127" xr:uid="{44EC522F-56E9-42A3-85CB-B7BDA5A95AD0}"/>
    <cellStyle name="Accent2 91" xfId="29128" xr:uid="{155B05E4-A5E0-48A4-A05E-D8FA19F60A62}"/>
    <cellStyle name="Accent2 92" xfId="29129" xr:uid="{C6C4B1A3-1E1A-476B-B488-FABD6E03CD6B}"/>
    <cellStyle name="Accent2 93" xfId="29130" xr:uid="{6414C4AC-2354-4C42-9687-5EDBFBD6D7D2}"/>
    <cellStyle name="Accent2 94" xfId="29131" xr:uid="{3CB9F349-0371-48D5-9278-B31588785297}"/>
    <cellStyle name="Accent2 95" xfId="29132" xr:uid="{547C7192-CE14-4DC5-BFD9-22C3B88BB116}"/>
    <cellStyle name="Accent2 96" xfId="29133" xr:uid="{27997669-89AB-494B-BEC0-4D63B778F729}"/>
    <cellStyle name="Accent2 97" xfId="29134" xr:uid="{1F5B3546-3719-4DE8-9C0B-4CECC087EECB}"/>
    <cellStyle name="Accent2 98" xfId="29135" xr:uid="{C4A16FB3-20CE-45F9-BDC8-94F2717BE95F}"/>
    <cellStyle name="Accent2 99" xfId="29136" xr:uid="{0205D795-A51B-4C3C-A7AA-F948610BFECE}"/>
    <cellStyle name="Accent3" xfId="27" builtinId="37" customBuiltin="1"/>
    <cellStyle name="Accent3 - 20%" xfId="1826" xr:uid="{1EB664E9-0122-46CA-AB95-CA222B01BBBD}"/>
    <cellStyle name="Accent3 - 20% 2" xfId="29137" xr:uid="{47ACFFCA-9CE9-4405-9832-281087189824}"/>
    <cellStyle name="Accent3 - 20% 2 2" xfId="29138" xr:uid="{906240B4-29A8-4373-82F9-1197A79AA10C}"/>
    <cellStyle name="Accent3 - 20% 2 2 2" xfId="29139" xr:uid="{6BD691D5-6074-43F1-AA7A-EC23CD58E5F2}"/>
    <cellStyle name="Accent3 - 20% 2 2 2 2" xfId="29140" xr:uid="{403E0693-F4EA-4CD8-A448-C78F11FE70D9}"/>
    <cellStyle name="Accent3 - 20% 2 2 2 2 2" xfId="29141" xr:uid="{15566F7C-AAC7-454B-8A25-FA31931B5668}"/>
    <cellStyle name="Accent3 - 20% 2 2 2 3" xfId="29142" xr:uid="{009F708E-C7B6-42F6-899F-67FE1F2A5864}"/>
    <cellStyle name="Accent3 - 20% 2 2 3" xfId="29143" xr:uid="{A7B4ABAA-912C-41BE-88F2-DD5BE3AC42DC}"/>
    <cellStyle name="Accent3 - 20% 2 3" xfId="29144" xr:uid="{6690D500-4AC6-4248-B74B-7F15F2BB3485}"/>
    <cellStyle name="Accent3 - 20% 2 4" xfId="29145" xr:uid="{E6BE22AC-071A-43A4-8BA2-A5FD86228A84}"/>
    <cellStyle name="Accent3 - 20% 3" xfId="29146" xr:uid="{023D4CC5-A095-48CE-9D51-8DF62CA1C295}"/>
    <cellStyle name="Accent3 - 20% 4" xfId="29147" xr:uid="{59E910F0-029D-4611-BB30-3FE9D5B8AF5D}"/>
    <cellStyle name="Accent3 - 20% 5" xfId="29148" xr:uid="{BBD49090-460D-452C-AFE2-BC586254A6DB}"/>
    <cellStyle name="Accent3 - 20% 6" xfId="29149" xr:uid="{500249F8-F5CC-4779-9570-8DD71F4BC1B4}"/>
    <cellStyle name="Accent3 - 20% 7" xfId="12832" xr:uid="{9B3557A8-9103-44C8-8C25-90C1862CD445}"/>
    <cellStyle name="Accent3 - 40%" xfId="1827" xr:uid="{6B421BC6-A76A-4B28-A78D-2E400269A96C}"/>
    <cellStyle name="Accent3 - 40% 2" xfId="29150" xr:uid="{E7F65D33-F983-48B9-BB72-B6422ACD6091}"/>
    <cellStyle name="Accent3 - 40% 2 2" xfId="29151" xr:uid="{8260FFA9-55A1-4949-8DB2-F2273404DEFE}"/>
    <cellStyle name="Accent3 - 40% 2 2 2" xfId="29152" xr:uid="{4B80FF78-6C36-4491-8E5E-669F6EE8EF80}"/>
    <cellStyle name="Accent3 - 40% 2 2 2 2" xfId="29153" xr:uid="{693C9C27-7EA0-48BC-AC40-83848ADF16B0}"/>
    <cellStyle name="Accent3 - 40% 2 2 2 2 2" xfId="29154" xr:uid="{1439016C-1CC0-47EF-AE58-9BB2EDA44EE4}"/>
    <cellStyle name="Accent3 - 40% 2 2 2 3" xfId="29155" xr:uid="{795843C6-F328-49B6-9016-36E920B5787C}"/>
    <cellStyle name="Accent3 - 40% 2 2 3" xfId="29156" xr:uid="{7945786B-6138-42F2-B3DF-4AB7F2A54D55}"/>
    <cellStyle name="Accent3 - 40% 2 3" xfId="29157" xr:uid="{58EDED0B-D9AF-4AFF-AE7C-76A9FDAF1BEF}"/>
    <cellStyle name="Accent3 - 40% 2 4" xfId="29158" xr:uid="{4CB57DDC-9E26-4E5F-A8BB-62D662DBEC19}"/>
    <cellStyle name="Accent3 - 40% 3" xfId="29159" xr:uid="{210E73F2-34EF-4DD7-B689-7E6939704B4E}"/>
    <cellStyle name="Accent3 - 40% 4" xfId="29160" xr:uid="{27D27227-E283-4028-B444-0F2BBA20FECF}"/>
    <cellStyle name="Accent3 - 40% 5" xfId="29161" xr:uid="{86E7328B-DE3D-4B1F-A853-3711F9C58360}"/>
    <cellStyle name="Accent3 - 40% 6" xfId="29162" xr:uid="{E937641A-2012-4CBB-9B27-6027F612AE33}"/>
    <cellStyle name="Accent3 - 40% 7" xfId="12833" xr:uid="{9822C5C8-32EA-430C-93C4-0268D4FE9D03}"/>
    <cellStyle name="Accent3 - 60%" xfId="1828" xr:uid="{BD51C7DE-0CA5-44D4-B31C-33CFD5E44720}"/>
    <cellStyle name="Accent3 - 60% 2" xfId="29163" xr:uid="{386ADBC8-354F-44B2-A175-BCF420F36F35}"/>
    <cellStyle name="Accent3 - 60% 2 2" xfId="29164" xr:uid="{A2A3D8E2-B3C7-484B-8F8B-663D458F9F6F}"/>
    <cellStyle name="Accent3 - 60% 2 2 2" xfId="29165" xr:uid="{7BFF3C61-F5F8-49EB-A178-0BE543226646}"/>
    <cellStyle name="Accent3 - 60% 2 2 2 2" xfId="29166" xr:uid="{E315163F-FBFF-41DC-BDAA-EBFF0FB2EF98}"/>
    <cellStyle name="Accent3 - 60% 2 2 2 2 2" xfId="29167" xr:uid="{40233AEE-2F94-44AE-B8F1-3F52492D05B0}"/>
    <cellStyle name="Accent3 - 60% 2 2 2 3" xfId="29168" xr:uid="{780EF05F-2E40-474F-849C-12829EE8FBB6}"/>
    <cellStyle name="Accent3 - 60% 2 2 3" xfId="29169" xr:uid="{0F93EB79-DF85-4FF0-A8A5-C3E29A60F886}"/>
    <cellStyle name="Accent3 - 60% 2 3" xfId="29170" xr:uid="{5AAA0ADD-F958-4D03-929A-70C69F7648E5}"/>
    <cellStyle name="Accent3 - 60% 3" xfId="29171" xr:uid="{14208F0D-7B21-403F-AE29-6AD377EC21B9}"/>
    <cellStyle name="Accent3 - 60% 4" xfId="29172" xr:uid="{479F2C19-62EE-48FF-8425-F3DCBB4A1DD1}"/>
    <cellStyle name="Accent3 - 60% 5" xfId="29173" xr:uid="{04942782-BA43-425E-A1B5-AF2A11E68CBE}"/>
    <cellStyle name="Accent3 - 60% 6" xfId="29174" xr:uid="{67BB5E1A-5BCE-4588-BCFD-CE9540FC3355}"/>
    <cellStyle name="Accent3 - 60% 7" xfId="12834" xr:uid="{ACCFB687-3ED7-4DC5-984A-078FC71B5A06}"/>
    <cellStyle name="Accent3 10" xfId="4050" xr:uid="{9C370F79-E7BE-4454-866A-0806DC6D63EF}"/>
    <cellStyle name="Accent3 10 2" xfId="29175" xr:uid="{5E63C29F-80EE-4B61-BAAD-C7A6FCB3B382}"/>
    <cellStyle name="Accent3 100" xfId="29176" xr:uid="{A2B5A308-4C8B-4797-8BC1-A5793F3B44DA}"/>
    <cellStyle name="Accent3 101" xfId="29177" xr:uid="{CFF95A93-D759-4C6B-8E18-10E3763EBD3A}"/>
    <cellStyle name="Accent3 102" xfId="29178" xr:uid="{C734166A-79AC-4147-B58F-24D5E72B25C9}"/>
    <cellStyle name="Accent3 103" xfId="29179" xr:uid="{23454BFF-E942-427C-AFD2-AFE53FE29B9B}"/>
    <cellStyle name="Accent3 104" xfId="29180" xr:uid="{C51FAAB0-CA2D-4EBE-8250-7FCEA924B235}"/>
    <cellStyle name="Accent3 105" xfId="29181" xr:uid="{AF473D7F-BE05-45C9-9413-FA9B9D446753}"/>
    <cellStyle name="Accent3 106" xfId="29182" xr:uid="{98A9D7AC-7B58-42D9-A989-5166B32410E4}"/>
    <cellStyle name="Accent3 107" xfId="29183" xr:uid="{667DADDA-306C-4793-B452-CDB272649652}"/>
    <cellStyle name="Accent3 108" xfId="29184" xr:uid="{7B79B03B-26B5-4FB1-A384-27276F787A50}"/>
    <cellStyle name="Accent3 109" xfId="29185" xr:uid="{270F91E2-5770-4F7C-B05E-3561C1B8C605}"/>
    <cellStyle name="Accent3 11" xfId="8495" xr:uid="{499B301A-5E64-4FC7-8949-656C0DD89515}"/>
    <cellStyle name="Accent3 11 2" xfId="29186" xr:uid="{3FAE336D-4809-46A3-AA05-976FC08C4636}"/>
    <cellStyle name="Accent3 110" xfId="29187" xr:uid="{B09084BB-50D0-4EF8-9837-AA43E6496537}"/>
    <cellStyle name="Accent3 111" xfId="29188" xr:uid="{5FFF144D-23E9-4247-9ECF-B68658BFD867}"/>
    <cellStyle name="Accent3 112" xfId="29189" xr:uid="{5F6694C3-2E1F-498A-9A30-8DD97F63B6C2}"/>
    <cellStyle name="Accent3 113" xfId="29190" xr:uid="{9F0DE5D7-3784-4BDD-BB59-D5547AB1A631}"/>
    <cellStyle name="Accent3 114" xfId="29191" xr:uid="{C788B590-8B95-47DC-8597-811A5E866203}"/>
    <cellStyle name="Accent3 115" xfId="29192" xr:uid="{1A09EC78-94B7-490E-A1B7-455A3D303B29}"/>
    <cellStyle name="Accent3 116" xfId="29193" xr:uid="{63413411-260D-456A-A9E0-D0C66DBA0224}"/>
    <cellStyle name="Accent3 117" xfId="29194" xr:uid="{6577DE5D-E440-4A2D-AFBA-8B21D635AED1}"/>
    <cellStyle name="Accent3 118" xfId="29195" xr:uid="{69FB0D1C-187B-4D31-86E1-8589CCB0B094}"/>
    <cellStyle name="Accent3 119" xfId="29196" xr:uid="{230C04C1-9A9E-4898-ABF6-E9416D200A3F}"/>
    <cellStyle name="Accent3 12" xfId="8545" xr:uid="{723CF8BC-EDA0-445A-B553-01FCA1AFB847}"/>
    <cellStyle name="Accent3 12 2" xfId="29197" xr:uid="{E590C458-BCEE-4F1E-B077-B59EFB2940C2}"/>
    <cellStyle name="Accent3 120" xfId="29198" xr:uid="{3CAD0AF8-0E7F-4A86-916B-3D72E69F580E}"/>
    <cellStyle name="Accent3 121" xfId="29199" xr:uid="{60E45D25-DC8E-4EB0-980D-EFFC76C00825}"/>
    <cellStyle name="Accent3 122" xfId="29200" xr:uid="{B95158B3-C6EB-48CD-A68B-FF7277D4595E}"/>
    <cellStyle name="Accent3 123" xfId="29201" xr:uid="{45624180-311F-4521-8A46-C7C6CEFF5092}"/>
    <cellStyle name="Accent3 124" xfId="29202" xr:uid="{79F14678-B93E-44D7-895A-9DDE2DE474F7}"/>
    <cellStyle name="Accent3 125" xfId="29203" xr:uid="{831382B4-E39F-47F6-8A35-E846478CD524}"/>
    <cellStyle name="Accent3 126" xfId="29204" xr:uid="{5AEC7967-BC95-4DDA-8F0F-203D2DEB7179}"/>
    <cellStyle name="Accent3 127" xfId="29205" xr:uid="{FB6F6FE6-8E03-4877-8FB2-C80A76D1641B}"/>
    <cellStyle name="Accent3 128" xfId="29206" xr:uid="{20156BAE-4319-4F5B-BFD5-12A889F9BC29}"/>
    <cellStyle name="Accent3 129" xfId="29207" xr:uid="{571AA4ED-56E1-4492-963B-DCD1A4C911AE}"/>
    <cellStyle name="Accent3 13" xfId="8913" xr:uid="{81D15950-EFCC-4125-BAA9-2CDF120F8633}"/>
    <cellStyle name="Accent3 13 2" xfId="29208" xr:uid="{EE1A3608-C84C-43F6-9381-D85B3D151AB3}"/>
    <cellStyle name="Accent3 130" xfId="29209" xr:uid="{3F2C9874-4A9D-4693-9DB5-0E25FA96BB51}"/>
    <cellStyle name="Accent3 131" xfId="29210" xr:uid="{9E2BF7F7-91CE-4959-B2F1-B69601ECC1B9}"/>
    <cellStyle name="Accent3 132" xfId="29211" xr:uid="{D90D298A-5264-4621-8324-B65BA8A693A0}"/>
    <cellStyle name="Accent3 133" xfId="29212" xr:uid="{910C9638-7A5C-4A33-B368-153D43FC6818}"/>
    <cellStyle name="Accent3 134" xfId="29213" xr:uid="{F1590165-FA01-4A36-B3BF-72EDFC9301CF}"/>
    <cellStyle name="Accent3 135" xfId="29214" xr:uid="{15CAA1AA-8510-4D1E-94D3-473FB4AF9D17}"/>
    <cellStyle name="Accent3 136" xfId="29215" xr:uid="{E299A563-1553-40CD-BD51-D2C09D0A8435}"/>
    <cellStyle name="Accent3 137" xfId="29216" xr:uid="{60B38F2B-DB8E-4368-9173-823946972348}"/>
    <cellStyle name="Accent3 138" xfId="29217" xr:uid="{D2681224-FE33-4508-9155-07DC7E2F7EB5}"/>
    <cellStyle name="Accent3 139" xfId="29218" xr:uid="{F154D851-E975-4ABF-8734-3102AB9D2FC0}"/>
    <cellStyle name="Accent3 14" xfId="10613" xr:uid="{F36E7DB2-F64E-45E3-8E81-BA65FABD32A0}"/>
    <cellStyle name="Accent3 14 2" xfId="29219" xr:uid="{8E9CAA52-BC61-4EF0-98F7-7CAEEDA4A686}"/>
    <cellStyle name="Accent3 140" xfId="29220" xr:uid="{B07ED781-787C-4C76-BBAA-26E1C54EBCE1}"/>
    <cellStyle name="Accent3 141" xfId="29221" xr:uid="{C928C6C1-8D3A-4810-9248-E189B9A42118}"/>
    <cellStyle name="Accent3 142" xfId="29222" xr:uid="{37780478-A267-496C-BD5C-0F0DD7ADFFC9}"/>
    <cellStyle name="Accent3 143" xfId="29223" xr:uid="{F6B5FAE7-0669-41E6-807C-1C0D5ADB854E}"/>
    <cellStyle name="Accent3 144" xfId="29224" xr:uid="{0D899FB6-34C5-4ABE-88F2-CE87B0FA8F65}"/>
    <cellStyle name="Accent3 145" xfId="29225" xr:uid="{1A9E918A-9E68-44F1-8A6D-1DEEA6F5034A}"/>
    <cellStyle name="Accent3 146" xfId="29226" xr:uid="{B80C00B8-E503-4CA5-8A30-70562EC257FB}"/>
    <cellStyle name="Accent3 147" xfId="29227" xr:uid="{50A508B7-F9F2-451D-9377-739D7AD5748F}"/>
    <cellStyle name="Accent3 148" xfId="29228" xr:uid="{3B7B8499-5296-4209-8337-B37B60F15AE4}"/>
    <cellStyle name="Accent3 149" xfId="29229" xr:uid="{9DBCC6B2-1337-4AD9-A096-41CB79459D6B}"/>
    <cellStyle name="Accent3 15" xfId="6148" xr:uid="{E01C2679-D3AD-406F-A331-D88A8C2926D7}"/>
    <cellStyle name="Accent3 15 2" xfId="29230" xr:uid="{9FC67010-7E15-4007-BC92-D13638ABB577}"/>
    <cellStyle name="Accent3 150" xfId="29231" xr:uid="{F6AFF98E-F92E-401B-B9B8-68B96422EEA7}"/>
    <cellStyle name="Accent3 151" xfId="29232" xr:uid="{7D0AB9FE-B474-4FAB-A302-3628AF805FA7}"/>
    <cellStyle name="Accent3 152" xfId="29233" xr:uid="{21DC6768-A084-48C0-97AE-0B010415C095}"/>
    <cellStyle name="Accent3 153" xfId="29234" xr:uid="{432786AA-717F-41F7-BEA9-8BCC098B14AA}"/>
    <cellStyle name="Accent3 154" xfId="29235" xr:uid="{81D678C0-F722-4206-BFEF-01261679EB12}"/>
    <cellStyle name="Accent3 155" xfId="29236" xr:uid="{D218E118-E59E-436B-91C5-E69179369A59}"/>
    <cellStyle name="Accent3 156" xfId="29237" xr:uid="{9ED70B86-4E27-48A0-8082-D17295E6A051}"/>
    <cellStyle name="Accent3 157" xfId="37816" xr:uid="{75577E2C-3861-4A6F-A101-4EE5A78FE3DB}"/>
    <cellStyle name="Accent3 158" xfId="46066" xr:uid="{D040BF7B-F821-4914-91F0-EF6C44CD5D89}"/>
    <cellStyle name="Accent3 159" xfId="46122" xr:uid="{34463CE7-DB94-41CA-A944-36940FC61466}"/>
    <cellStyle name="Accent3 16" xfId="7272" xr:uid="{3A48AB8A-EB68-4EF1-B941-B596C180CB4B}"/>
    <cellStyle name="Accent3 16 2" xfId="29238" xr:uid="{B1E2B693-B20C-4C65-936F-88B9A5048640}"/>
    <cellStyle name="Accent3 160" xfId="46422" xr:uid="{CA2178AD-DA8D-4393-8A2C-5A7F1CBC3EBF}"/>
    <cellStyle name="Accent3 161" xfId="46905" xr:uid="{E1FD9BFF-8FEE-42BB-9D7C-F38AB7B31F4D}"/>
    <cellStyle name="Accent3 162" xfId="46929" xr:uid="{C146559E-A80C-4130-8D76-DAF08F6F2851}"/>
    <cellStyle name="Accent3 163" xfId="46948" xr:uid="{227E1303-D590-43D8-B4DE-37FF67261A70}"/>
    <cellStyle name="Accent3 164" xfId="46956" xr:uid="{C1155017-8840-4E31-8384-A70A8C63FFF0}"/>
    <cellStyle name="Accent3 165" xfId="46971" xr:uid="{1CE96814-7673-4F94-AB77-EC1F4BDD75FA}"/>
    <cellStyle name="Accent3 166" xfId="46991" xr:uid="{1AA7D501-54F5-4CE6-A11F-EC3A16394190}"/>
    <cellStyle name="Accent3 167" xfId="47045" xr:uid="{23F9A6E6-FEB1-4388-BDED-6BCF9F111CFD}"/>
    <cellStyle name="Accent3 17" xfId="11472" xr:uid="{FF9BE027-5426-4F2F-A211-561001CCE03D}"/>
    <cellStyle name="Accent3 17 2" xfId="29239" xr:uid="{4B3CB447-6BEC-4B85-8104-02EF638C6E03}"/>
    <cellStyle name="Accent3 18" xfId="6250" xr:uid="{05135F2B-78A2-4D2C-8829-229AC5BEDC38}"/>
    <cellStyle name="Accent3 18 2" xfId="29240" xr:uid="{F16D2625-40F9-4EC0-8065-73592C8026EE}"/>
    <cellStyle name="Accent3 19" xfId="29241" xr:uid="{D31AE2F9-E50E-465A-B716-4576DC558561}"/>
    <cellStyle name="Accent3 2" xfId="231" xr:uid="{B53C4E39-E3FF-4FB9-9E85-5B01D300C91B}"/>
    <cellStyle name="Accent3 2 2" xfId="232" xr:uid="{F4E96553-08A6-4306-9194-234FD7976B83}"/>
    <cellStyle name="Accent3 2 2 2" xfId="29243" xr:uid="{D5E548E1-A103-4425-A68D-613EC37E8A67}"/>
    <cellStyle name="Accent3 2 2 2 2" xfId="29244" xr:uid="{B2CEAE62-37B5-43F5-9855-13AF7B48546A}"/>
    <cellStyle name="Accent3 2 2 2 2 2" xfId="29245" xr:uid="{F27D19A3-5C97-4FCD-A7FC-9F6C5893933F}"/>
    <cellStyle name="Accent3 2 2 2 3" xfId="29246" xr:uid="{35B6C9C6-C127-4520-A8E3-6D0122FF3383}"/>
    <cellStyle name="Accent3 2 2 3" xfId="29247" xr:uid="{103BD6D7-EFEB-488A-A2F0-8A587AC434DA}"/>
    <cellStyle name="Accent3 2 2 4" xfId="29242" xr:uid="{7DE6FA05-FEBF-4307-B609-F308EE0F8571}"/>
    <cellStyle name="Accent3 2 3" xfId="3552" xr:uid="{6366202A-9107-4326-A3DC-CE4F1AC5571D}"/>
    <cellStyle name="Accent3 2 3 2" xfId="3947" xr:uid="{5759F1DF-CC00-455C-8319-02A88064E137}"/>
    <cellStyle name="Accent3 2 3 2 2" xfId="29248" xr:uid="{A59CC157-B032-4C24-A400-28C903572E97}"/>
    <cellStyle name="Accent3 2 4" xfId="3885" xr:uid="{E9D43FCF-8ED3-428E-9EC1-BCA69CA98A43}"/>
    <cellStyle name="Accent3 2 4 2" xfId="29249" xr:uid="{B677BE11-9C5E-48AE-B402-82FC8FF5B531}"/>
    <cellStyle name="Accent3 2 5" xfId="38099" xr:uid="{20065948-A196-4625-9548-D77C9D15C2DE}"/>
    <cellStyle name="Accent3 2 6" xfId="13272" xr:uid="{433ED7B8-8599-443F-8EDB-0F3A5EE54879}"/>
    <cellStyle name="Accent3 2 7" xfId="12487" xr:uid="{476695FA-4D3A-4568-B1DF-22B98FA85FA8}"/>
    <cellStyle name="Accent3 20" xfId="29250" xr:uid="{697F5BA4-C10C-4FF9-894F-89CCBFA1D3D7}"/>
    <cellStyle name="Accent3 21" xfId="29251" xr:uid="{E2820289-CB0A-4950-92A7-DB95CA490645}"/>
    <cellStyle name="Accent3 22" xfId="29252" xr:uid="{B7779E98-748D-41DC-9504-CF88F2FBB5C3}"/>
    <cellStyle name="Accent3 23" xfId="29253" xr:uid="{9F326E1E-E1B1-484E-A6F4-1474BBA6B5E6}"/>
    <cellStyle name="Accent3 24" xfId="29254" xr:uid="{7361AC99-641D-48CA-BED9-1D41C7917244}"/>
    <cellStyle name="Accent3 25" xfId="29255" xr:uid="{E633AFD7-3A4F-4148-B601-AE438A237984}"/>
    <cellStyle name="Accent3 26" xfId="29256" xr:uid="{BEC4D826-6D2B-4A8C-96E8-636E48B03C40}"/>
    <cellStyle name="Accent3 27" xfId="29257" xr:uid="{DF1C4C89-A2AC-4959-8758-D9BE172A0549}"/>
    <cellStyle name="Accent3 28" xfId="29258" xr:uid="{F919F662-B0A9-43F8-834F-4A7C7408BC95}"/>
    <cellStyle name="Accent3 29" xfId="29259" xr:uid="{DD27D8B9-E96C-48A7-A418-3E0455AD6454}"/>
    <cellStyle name="Accent3 3" xfId="233" xr:uid="{0FF68A03-8690-495F-B7C5-0B96F99A45B8}"/>
    <cellStyle name="Accent3 3 2" xfId="3553" xr:uid="{6D86C397-A0D5-4EFF-86C4-E18008F9E8FA}"/>
    <cellStyle name="Accent3 3 2 2" xfId="3998" xr:uid="{9F56D361-5685-4A20-9F24-2B8AD655A288}"/>
    <cellStyle name="Accent3 3 2 3" xfId="29261" xr:uid="{5F9C5DD5-B3B5-45E2-86C9-ADC89407A8C4}"/>
    <cellStyle name="Accent3 3 3" xfId="3178" xr:uid="{6DDA0E34-7083-48A8-B4D2-737CEA68D565}"/>
    <cellStyle name="Accent3 3 3 2" xfId="4642" xr:uid="{2CB19866-264C-4B7E-99F5-2BFE171219E6}"/>
    <cellStyle name="Accent3 3 3 3" xfId="29260" xr:uid="{D041077E-3A20-4687-B763-84FCB8B7878F}"/>
    <cellStyle name="Accent3 3 4" xfId="6255" xr:uid="{5DC516B1-EA00-49A8-A911-C928B6312BCA}"/>
    <cellStyle name="Accent3 3 5" xfId="3886" xr:uid="{ADAEDB4F-3B95-4C44-AF5E-A3E08455CA17}"/>
    <cellStyle name="Accent3 30" xfId="29262" xr:uid="{BC73F733-D3B7-44EF-A0C9-FD7E2096B69B}"/>
    <cellStyle name="Accent3 31" xfId="29263" xr:uid="{F171FD61-B533-42BD-901B-5328210D1A5D}"/>
    <cellStyle name="Accent3 32" xfId="29264" xr:uid="{EA89C6B8-96EB-4937-AB96-B883E09C64A7}"/>
    <cellStyle name="Accent3 33" xfId="29265" xr:uid="{993072C7-AFEA-4AF6-8B9C-9AE8ED78FE50}"/>
    <cellStyle name="Accent3 34" xfId="29266" xr:uid="{3D17CFD9-E3E4-4D71-B088-19E949C1E01F}"/>
    <cellStyle name="Accent3 35" xfId="29267" xr:uid="{AB5068B2-6597-4A59-81BA-4C9C64517837}"/>
    <cellStyle name="Accent3 36" xfId="29268" xr:uid="{A6128159-9838-42FB-9D1A-3E7C02C2AA1B}"/>
    <cellStyle name="Accent3 37" xfId="29269" xr:uid="{B67AA5A2-B3A5-4B15-8C32-82BDB2B4C59B}"/>
    <cellStyle name="Accent3 38" xfId="29270" xr:uid="{646E62E8-5EB2-4115-8DCB-0C76CEDB6CD7}"/>
    <cellStyle name="Accent3 39" xfId="29271" xr:uid="{0DE34DAB-E770-4212-B2F0-57EEC8B3AE4C}"/>
    <cellStyle name="Accent3 4" xfId="1066" xr:uid="{67DB1B61-502E-450F-B89F-D71BA7CA1CE2}"/>
    <cellStyle name="Accent3 4 2" xfId="3554" xr:uid="{05974EA0-D790-4F5C-96D8-2A4551AF9B5D}"/>
    <cellStyle name="Accent3 4 2 2" xfId="11708" xr:uid="{21BA2FB0-6667-4F90-B3C4-C8063B2E6150}"/>
    <cellStyle name="Accent3 4 2 3" xfId="29273" xr:uid="{FAC83486-1278-47C3-A463-0075CA85F2D1}"/>
    <cellStyle name="Accent3 4 3" xfId="3188" xr:uid="{9060B011-2A74-4116-BE59-1DCDBE5474BF}"/>
    <cellStyle name="Accent3 4 4" xfId="29272" xr:uid="{7A637470-11BA-4F4B-A047-9B3085359090}"/>
    <cellStyle name="Accent3 40" xfId="29274" xr:uid="{FA28C5A5-66CC-4AB9-B2C3-9F1CC2317966}"/>
    <cellStyle name="Accent3 41" xfId="29275" xr:uid="{1DD18E65-E492-4445-8DD6-48512BB1C297}"/>
    <cellStyle name="Accent3 42" xfId="29276" xr:uid="{78E7FB4F-9B9F-409F-A7E4-49C1549F7080}"/>
    <cellStyle name="Accent3 43" xfId="29277" xr:uid="{8646DB8B-899A-4AEC-9059-2B3D214EB5F5}"/>
    <cellStyle name="Accent3 44" xfId="29278" xr:uid="{B732AE29-EECB-4C2C-8BA8-AF569DD0D3CF}"/>
    <cellStyle name="Accent3 45" xfId="29279" xr:uid="{B3C67D12-BB72-4EFF-8732-CF53B4E4ECCD}"/>
    <cellStyle name="Accent3 46" xfId="29280" xr:uid="{F6D2BDF3-FD3D-4EB6-AF20-277617A34A03}"/>
    <cellStyle name="Accent3 47" xfId="29281" xr:uid="{EBD711D2-B49D-4957-9E55-E1CF2D4968C2}"/>
    <cellStyle name="Accent3 48" xfId="29282" xr:uid="{E6649619-E102-459A-932D-6AB2469D291E}"/>
    <cellStyle name="Accent3 49" xfId="29283" xr:uid="{607D3E0C-0ED0-4D1D-9345-FEB883C30191}"/>
    <cellStyle name="Accent3 5" xfId="1414" xr:uid="{DF96304E-FD75-4A21-B39D-C823E5E911A5}"/>
    <cellStyle name="Accent3 5 2" xfId="3169" xr:uid="{C2B1BC83-8187-4136-B03F-85061F565234}"/>
    <cellStyle name="Accent3 5 2 2" xfId="11820" xr:uid="{A1F0E710-CFAB-416C-857D-4AD92F66691C}"/>
    <cellStyle name="Accent3 5 2 3" xfId="29285" xr:uid="{E8CACD98-2F59-4325-84F9-FBCE2DC1E13D}"/>
    <cellStyle name="Accent3 5 3" xfId="29284" xr:uid="{711E03C4-117A-4E0E-8FCF-46EE7E07755D}"/>
    <cellStyle name="Accent3 50" xfId="29286" xr:uid="{98B41DBF-4C64-41F8-B68A-9061442CFC53}"/>
    <cellStyle name="Accent3 51" xfId="29287" xr:uid="{99357E37-6791-4579-9790-D1182F83ED94}"/>
    <cellStyle name="Accent3 52" xfId="29288" xr:uid="{1E60C3C2-3206-4F64-AFE9-187B14E3DD87}"/>
    <cellStyle name="Accent3 53" xfId="29289" xr:uid="{AE88F508-11D3-4783-B081-2E7D6780024C}"/>
    <cellStyle name="Accent3 54" xfId="29290" xr:uid="{9DEA13AD-0EF4-4D55-9ED2-A583DC7DACD6}"/>
    <cellStyle name="Accent3 55" xfId="29291" xr:uid="{98EBB77D-6CDB-488C-B5CF-662E94F84D38}"/>
    <cellStyle name="Accent3 56" xfId="29292" xr:uid="{6D9038AB-9EF5-45EF-B2B3-DA2E4382FD60}"/>
    <cellStyle name="Accent3 57" xfId="29293" xr:uid="{6DB5BC95-74DA-460D-91C6-EF69D9AEF485}"/>
    <cellStyle name="Accent3 58" xfId="29294" xr:uid="{ECF32C54-9DE2-4AFA-AA4E-6143B10302D5}"/>
    <cellStyle name="Accent3 59" xfId="29295" xr:uid="{6386DFAD-217A-49AC-A369-6E95D3685821}"/>
    <cellStyle name="Accent3 6" xfId="3207" xr:uid="{F5B8B994-02EC-49D7-A2EB-E6EF43B1166B}"/>
    <cellStyle name="Accent3 6 2" xfId="29297" xr:uid="{E8A66883-61A3-4CF1-9056-AC37FC8BFA9E}"/>
    <cellStyle name="Accent3 6 3" xfId="29296" xr:uid="{DB82190E-2B95-4177-B44F-53A58DD73AEC}"/>
    <cellStyle name="Accent3 60" xfId="29298" xr:uid="{81D61125-7F02-4187-A5DD-353C82E282DA}"/>
    <cellStyle name="Accent3 61" xfId="29299" xr:uid="{577D1BAF-34B2-4EE9-85EE-C7A43C901E99}"/>
    <cellStyle name="Accent3 62" xfId="29300" xr:uid="{56B02D08-1C5C-4C32-9E13-DA54F3FDDA08}"/>
    <cellStyle name="Accent3 63" xfId="29301" xr:uid="{B0671368-DFC9-4789-9067-9725C4545287}"/>
    <cellStyle name="Accent3 64" xfId="29302" xr:uid="{F18EF918-615A-488B-BB45-C639395C6643}"/>
    <cellStyle name="Accent3 65" xfId="29303" xr:uid="{41E45CE9-3649-411C-AE2B-1C13D4B050B0}"/>
    <cellStyle name="Accent3 66" xfId="29304" xr:uid="{CB2CD742-099F-428F-AEA4-5E2AEDA3C02E}"/>
    <cellStyle name="Accent3 67" xfId="29305" xr:uid="{65684E2F-8431-497B-A911-AEAC80588811}"/>
    <cellStyle name="Accent3 68" xfId="29306" xr:uid="{238DF129-CC8A-4A23-AF54-7049A241D10E}"/>
    <cellStyle name="Accent3 69" xfId="29307" xr:uid="{9A8F0F7B-3F0C-41DA-AB3D-74DEFF2013F4}"/>
    <cellStyle name="Accent3 7" xfId="3217" xr:uid="{8AB312C5-3DAA-4BD0-AF7C-80DFCE1BC374}"/>
    <cellStyle name="Accent3 7 2" xfId="10174" xr:uid="{2734196C-2EDA-44CE-B7DA-FE4231428C66}"/>
    <cellStyle name="Accent3 7 3" xfId="4004" xr:uid="{14882ABB-5352-4988-9A68-CA5220725147}"/>
    <cellStyle name="Accent3 7 4" xfId="29308" xr:uid="{AE1695AB-EB91-41B0-BD72-D504DDC7C3DF}"/>
    <cellStyle name="Accent3 70" xfId="29309" xr:uid="{E54CFA27-F369-45C7-9D5D-7EE961399EE6}"/>
    <cellStyle name="Accent3 71" xfId="29310" xr:uid="{B4A18AF2-5511-415C-A9F0-0FA5C023E708}"/>
    <cellStyle name="Accent3 72" xfId="29311" xr:uid="{835BFB02-46D9-4850-8E2E-98A1E56CA4C3}"/>
    <cellStyle name="Accent3 73" xfId="29312" xr:uid="{2BCFCC42-A05A-403B-AC74-DB7D07A911ED}"/>
    <cellStyle name="Accent3 74" xfId="29313" xr:uid="{3CF27A70-A2C2-4268-BCD9-1A85AE8EA547}"/>
    <cellStyle name="Accent3 75" xfId="29314" xr:uid="{2DD757DD-FE60-489D-B22A-9AC2FA2413AB}"/>
    <cellStyle name="Accent3 76" xfId="29315" xr:uid="{C51F986B-FC20-49F6-8771-C10BC5AD992B}"/>
    <cellStyle name="Accent3 77" xfId="29316" xr:uid="{19F32EAE-D24A-486D-9DC8-D58150B05E35}"/>
    <cellStyle name="Accent3 78" xfId="29317" xr:uid="{1A8A4FED-D7BB-43D2-8983-FFB170F37998}"/>
    <cellStyle name="Accent3 79" xfId="29318" xr:uid="{FA7C3B34-5CF3-4700-8DF2-B0536B5C0787}"/>
    <cellStyle name="Accent3 8" xfId="3199" xr:uid="{6AF55E0B-4417-41F1-A490-820405F3D72C}"/>
    <cellStyle name="Accent3 8 2" xfId="10161" xr:uid="{D78F3ADB-745A-4C91-B946-15AD9DCE811A}"/>
    <cellStyle name="Accent3 8 3" xfId="4046" xr:uid="{DEF21663-BF03-41C6-A531-6DA254503E86}"/>
    <cellStyle name="Accent3 8 4" xfId="29319" xr:uid="{DCCCF97C-110D-4D39-8C6D-872A7E86EE25}"/>
    <cellStyle name="Accent3 80" xfId="29320" xr:uid="{130A2272-6DCA-4011-AF4D-2397D57F5728}"/>
    <cellStyle name="Accent3 81" xfId="29321" xr:uid="{537B9635-6EF3-4C42-B718-9724EAD650BF}"/>
    <cellStyle name="Accent3 82" xfId="29322" xr:uid="{7388FABA-A95A-4313-ABF5-B609C6A53E2B}"/>
    <cellStyle name="Accent3 83" xfId="29323" xr:uid="{F0301E61-0680-471B-8A68-CD9773DA443D}"/>
    <cellStyle name="Accent3 84" xfId="29324" xr:uid="{67882A26-6C40-4CB9-933F-DC035B284DB0}"/>
    <cellStyle name="Accent3 85" xfId="29325" xr:uid="{AEBC6D57-1FF6-4A30-A55F-35292C4BADA7}"/>
    <cellStyle name="Accent3 86" xfId="29326" xr:uid="{54BAD910-7607-4A0C-BF89-40221C84E78F}"/>
    <cellStyle name="Accent3 87" xfId="29327" xr:uid="{3B30ED09-206B-4A7C-A678-DF3B7D24AF7E}"/>
    <cellStyle name="Accent3 88" xfId="29328" xr:uid="{1B787BCE-C78D-4617-9709-72515FA4768F}"/>
    <cellStyle name="Accent3 89" xfId="29329" xr:uid="{342C25B5-AAE5-4AFA-AFB5-813772EB2251}"/>
    <cellStyle name="Accent3 9" xfId="4042" xr:uid="{29E71921-335A-4DD7-9104-47B35850569D}"/>
    <cellStyle name="Accent3 9 2" xfId="29330" xr:uid="{F160855E-E177-497B-A5DF-0EFE2A12BB01}"/>
    <cellStyle name="Accent3 90" xfId="29331" xr:uid="{ADD5FA32-0BBB-411A-974E-B79C491AF66A}"/>
    <cellStyle name="Accent3 91" xfId="29332" xr:uid="{B8016E6E-2CE1-4953-85BA-7F2FE570BCB0}"/>
    <cellStyle name="Accent3 92" xfId="29333" xr:uid="{5A167E47-006C-4588-A47E-9489DF3AB57A}"/>
    <cellStyle name="Accent3 93" xfId="29334" xr:uid="{60BB5B79-FE2B-4D13-BAEB-7A5144D9357E}"/>
    <cellStyle name="Accent3 94" xfId="29335" xr:uid="{262D8E70-EDAE-4F59-9CE1-F4FF5B2DEBBD}"/>
    <cellStyle name="Accent3 95" xfId="29336" xr:uid="{48AA75E9-3923-4469-B170-4C948E34F116}"/>
    <cellStyle name="Accent3 96" xfId="29337" xr:uid="{635D7ACE-DD71-42F3-8B3F-3E8C4146061D}"/>
    <cellStyle name="Accent3 97" xfId="29338" xr:uid="{19DCC426-9B06-4F9F-A8BC-75C8B7374CE5}"/>
    <cellStyle name="Accent3 98" xfId="29339" xr:uid="{B5BBD7CA-E162-4387-9A64-DC7E153C6839}"/>
    <cellStyle name="Accent3 99" xfId="29340" xr:uid="{943B2C4E-2F85-42D1-94F9-0EAB93631BC6}"/>
    <cellStyle name="Accent4" xfId="30" builtinId="41" customBuiltin="1"/>
    <cellStyle name="Accent4 - 20%" xfId="1829" xr:uid="{648603EF-A1D8-4F1E-B3E8-5ED0B323D893}"/>
    <cellStyle name="Accent4 - 20% 10" xfId="29341" xr:uid="{02E67389-3471-4B61-9ED5-3EBB39C8138A}"/>
    <cellStyle name="Accent4 - 20% 11" xfId="29342" xr:uid="{EA670716-6322-441D-98FD-D655184D1637}"/>
    <cellStyle name="Accent4 - 20% 12" xfId="29343" xr:uid="{2283FF89-34EE-4644-86B3-09E94FA498D9}"/>
    <cellStyle name="Accent4 - 20% 13" xfId="29344" xr:uid="{EE29E685-F665-4AC3-A013-D4C3985E26D4}"/>
    <cellStyle name="Accent4 - 20% 14" xfId="12835" xr:uid="{F1C786EE-4446-4D45-B508-FECE897A91DE}"/>
    <cellStyle name="Accent4 - 20% 2" xfId="29345" xr:uid="{9C315FE9-0126-47F8-8261-4F7A1F346C09}"/>
    <cellStyle name="Accent4 - 20% 2 2" xfId="29346" xr:uid="{5C8064AB-4F9E-45EF-88DB-59677E734EE1}"/>
    <cellStyle name="Accent4 - 20% 2 2 2" xfId="29347" xr:uid="{0156B3FB-AAD1-4F51-BD8A-B08729CE84D4}"/>
    <cellStyle name="Accent4 - 20% 2 2 2 2" xfId="29348" xr:uid="{F47CDA7B-A743-4A8F-880F-B724B25A057F}"/>
    <cellStyle name="Accent4 - 20% 2 2 2 2 2" xfId="29349" xr:uid="{E3AB87E8-555B-4868-8FFA-8016910625E6}"/>
    <cellStyle name="Accent4 - 20% 2 2 2 3" xfId="29350" xr:uid="{2FCE5890-515C-43B1-B69A-9A4EE1E21F50}"/>
    <cellStyle name="Accent4 - 20% 2 2 3" xfId="29351" xr:uid="{52AD79CB-F70E-4C33-B64B-B70EE98B6F86}"/>
    <cellStyle name="Accent4 - 20% 2 3" xfId="29352" xr:uid="{BEA5C5FA-1854-46F1-A9B3-02A5724E8D45}"/>
    <cellStyle name="Accent4 - 20% 2 4" xfId="29353" xr:uid="{5F753038-303B-4262-9F97-89D59337A5B1}"/>
    <cellStyle name="Accent4 - 20% 3" xfId="29354" xr:uid="{90BF48EA-9760-4553-A1C4-DBCB7AE94ED0}"/>
    <cellStyle name="Accent4 - 20% 4" xfId="29355" xr:uid="{D69234B9-8BA7-4DBA-97AA-460EC1CE47C2}"/>
    <cellStyle name="Accent4 - 20% 5" xfId="29356" xr:uid="{AB4CF9B9-8B26-428A-BCE5-A32EC2E33B55}"/>
    <cellStyle name="Accent4 - 20% 6" xfId="29357" xr:uid="{F1FB8A94-2613-4DF5-905A-5A6FB8CDD854}"/>
    <cellStyle name="Accent4 - 20% 6 2" xfId="29358" xr:uid="{AF414BC0-4B99-47D0-8875-7A243C40D961}"/>
    <cellStyle name="Accent4 - 20% 7" xfId="29359" xr:uid="{7937DF15-00D8-409C-9AFE-3933CFD2B7F0}"/>
    <cellStyle name="Accent4 - 20% 7 2" xfId="29360" xr:uid="{82DDBDE3-7635-433D-AD61-5D1A2157F648}"/>
    <cellStyle name="Accent4 - 20% 8" xfId="29361" xr:uid="{0374DED6-B08E-42D5-BE98-AA29B58BCC0C}"/>
    <cellStyle name="Accent4 - 20% 9" xfId="29362" xr:uid="{919FB10D-90B1-46A0-AF6D-F23C19AAE48B}"/>
    <cellStyle name="Accent4 - 40%" xfId="1830" xr:uid="{DF56622D-65ED-42BE-823A-3D948B2F5350}"/>
    <cellStyle name="Accent4 - 40% 10" xfId="29363" xr:uid="{C810CD94-0249-4F60-A89D-AD236178F0B6}"/>
    <cellStyle name="Accent4 - 40% 11" xfId="29364" xr:uid="{A41F598B-7EFB-446E-8EA1-B2C837E51BEF}"/>
    <cellStyle name="Accent4 - 40% 12" xfId="29365" xr:uid="{CDA3DE6A-77A0-4FC3-8BAF-7A10799814A5}"/>
    <cellStyle name="Accent4 - 40% 13" xfId="29366" xr:uid="{EBF4486D-156B-43F9-9361-E728F6D9AE3F}"/>
    <cellStyle name="Accent4 - 40% 14" xfId="12836" xr:uid="{1CB88D8A-E534-448D-A49D-EF17AA23CB1C}"/>
    <cellStyle name="Accent4 - 40% 2" xfId="29367" xr:uid="{B987A4FE-8EB2-4C74-B973-2755BEC86761}"/>
    <cellStyle name="Accent4 - 40% 2 2" xfId="29368" xr:uid="{2BF253BA-CAD6-4E1D-ADF2-A4F17B8FE372}"/>
    <cellStyle name="Accent4 - 40% 2 2 2" xfId="29369" xr:uid="{03706872-2442-4CC6-A244-652BC853CB7C}"/>
    <cellStyle name="Accent4 - 40% 2 2 2 2" xfId="29370" xr:uid="{0426FBCB-84FC-45D3-BAE9-9EF2241693E8}"/>
    <cellStyle name="Accent4 - 40% 2 2 2 2 2" xfId="29371" xr:uid="{4BA8C93A-214C-418D-A025-3B67DD1D2708}"/>
    <cellStyle name="Accent4 - 40% 2 2 2 3" xfId="29372" xr:uid="{7F8D7209-10E2-44D6-BE5F-27C3835C7B13}"/>
    <cellStyle name="Accent4 - 40% 2 2 3" xfId="29373" xr:uid="{AF160C47-8736-41C6-ABC2-26541EA9C63C}"/>
    <cellStyle name="Accent4 - 40% 2 3" xfId="29374" xr:uid="{FD3CE7F9-1D4F-4DAC-AE35-A1E96E42CA7C}"/>
    <cellStyle name="Accent4 - 40% 2 4" xfId="29375" xr:uid="{7F9AEAED-8FA5-4077-9C03-4B0753309469}"/>
    <cellStyle name="Accent4 - 40% 3" xfId="29376" xr:uid="{0F50FFBD-5C06-41BA-ABF3-6259E8D406B7}"/>
    <cellStyle name="Accent4 - 40% 4" xfId="29377" xr:uid="{9BCDFF97-8741-46F4-9F0E-7DB30FEE36B0}"/>
    <cellStyle name="Accent4 - 40% 5" xfId="29378" xr:uid="{2C7E314C-629F-4417-BCD6-358F13CD52E3}"/>
    <cellStyle name="Accent4 - 40% 6" xfId="29379" xr:uid="{94F9BC53-AAAB-4F5E-8ACD-EAB12020F5E6}"/>
    <cellStyle name="Accent4 - 40% 6 2" xfId="29380" xr:uid="{1D306B46-8903-45E9-895C-DF985B2D92B3}"/>
    <cellStyle name="Accent4 - 40% 7" xfId="29381" xr:uid="{E4BE91D5-1CBA-4012-985E-2B4160D2AC7C}"/>
    <cellStyle name="Accent4 - 40% 7 2" xfId="29382" xr:uid="{4A4E5B7B-1EA5-41BB-9CE4-A6C862A13955}"/>
    <cellStyle name="Accent4 - 40% 8" xfId="29383" xr:uid="{B4E6AA74-226F-4E6A-904D-DD218E359162}"/>
    <cellStyle name="Accent4 - 40% 9" xfId="29384" xr:uid="{C08A65ED-7467-416E-B715-AAEEA8F85977}"/>
    <cellStyle name="Accent4 - 60%" xfId="1831" xr:uid="{DD460DBC-B014-455D-AA00-A5BF91523953}"/>
    <cellStyle name="Accent4 - 60% 10" xfId="29385" xr:uid="{3218D788-514C-4D81-BD8C-0A0E4E0A8DCD}"/>
    <cellStyle name="Accent4 - 60% 11" xfId="29386" xr:uid="{36E17F49-E2C4-4DF0-9642-348C9994A7F2}"/>
    <cellStyle name="Accent4 - 60% 12" xfId="29387" xr:uid="{D215FA75-B38E-4872-B98B-8F36CFC88ACF}"/>
    <cellStyle name="Accent4 - 60% 13" xfId="12837" xr:uid="{DCB614EC-88D9-4A55-8C3D-A1CC6C693264}"/>
    <cellStyle name="Accent4 - 60% 2" xfId="29388" xr:uid="{97D8BD18-343C-4C56-BD5F-8FE98AE435FE}"/>
    <cellStyle name="Accent4 - 60% 2 2" xfId="29389" xr:uid="{8FD3702D-6D66-4190-9CD7-0CBA78F88968}"/>
    <cellStyle name="Accent4 - 60% 2 2 2" xfId="29390" xr:uid="{5A61035D-5873-4FDA-ADFB-B9918AF4A13A}"/>
    <cellStyle name="Accent4 - 60% 2 2 2 2" xfId="29391" xr:uid="{C15E8565-7865-43FC-AF8D-93CBE5A3B170}"/>
    <cellStyle name="Accent4 - 60% 2 2 2 2 2" xfId="29392" xr:uid="{0D4357BB-8DA2-4279-B190-1564CE08855D}"/>
    <cellStyle name="Accent4 - 60% 2 2 2 3" xfId="29393" xr:uid="{A816FC8E-E387-45FD-B37F-F7EFCF6D9F09}"/>
    <cellStyle name="Accent4 - 60% 2 2 3" xfId="29394" xr:uid="{67EB9DCB-6251-46B7-85C0-DF883B88794D}"/>
    <cellStyle name="Accent4 - 60% 2 3" xfId="29395" xr:uid="{CF2DBFEB-8FC3-4393-B3D1-AEE0A7E6C8D0}"/>
    <cellStyle name="Accent4 - 60% 2 4" xfId="29396" xr:uid="{0A740F0A-E1DB-49A2-949C-8D3CC97EF8FE}"/>
    <cellStyle name="Accent4 - 60% 3" xfId="29397" xr:uid="{A1520109-5C70-4356-B361-A7DD28F41886}"/>
    <cellStyle name="Accent4 - 60% 4" xfId="29398" xr:uid="{970EA252-A5FA-48D4-B1DD-CEEBA882C2E5}"/>
    <cellStyle name="Accent4 - 60% 5" xfId="29399" xr:uid="{A2EC1EB0-685F-4436-AB19-6D7793E798D8}"/>
    <cellStyle name="Accent4 - 60% 6" xfId="29400" xr:uid="{44965AA6-C54B-43EF-B721-B8E1E8461800}"/>
    <cellStyle name="Accent4 - 60% 6 2" xfId="29401" xr:uid="{DB134920-A3C5-4EB2-9121-E4EEDAF0EAD2}"/>
    <cellStyle name="Accent4 - 60% 7" xfId="29402" xr:uid="{8D2B9F12-4B43-4FA4-BF38-878E13D85EB5}"/>
    <cellStyle name="Accent4 - 60% 7 2" xfId="29403" xr:uid="{0EF6A6B2-58FE-4790-9D34-4745A861C578}"/>
    <cellStyle name="Accent4 - 60% 8" xfId="29404" xr:uid="{EE36608E-7052-4BA7-9BA3-A77AA8DCAB2A}"/>
    <cellStyle name="Accent4 - 60% 9" xfId="29405" xr:uid="{082E0E3A-FE9C-44DD-8996-1144F25FC75F}"/>
    <cellStyle name="Accent4 10" xfId="4054" xr:uid="{FCF25C10-12F9-4233-8559-080A075B0F31}"/>
    <cellStyle name="Accent4 10 2" xfId="29406" xr:uid="{70AAD420-5EBC-4672-8E0B-14712874076D}"/>
    <cellStyle name="Accent4 100" xfId="29407" xr:uid="{CA1FB938-CFE1-4766-9809-D0925F91AE31}"/>
    <cellStyle name="Accent4 101" xfId="29408" xr:uid="{3305DDCA-C024-47D9-8FE9-08157DAE7D92}"/>
    <cellStyle name="Accent4 102" xfId="29409" xr:uid="{744BE07E-2F43-4468-8164-B938F8D29383}"/>
    <cellStyle name="Accent4 103" xfId="29410" xr:uid="{906D8091-2B0F-4D20-845A-9B6E8A013D1C}"/>
    <cellStyle name="Accent4 104" xfId="29411" xr:uid="{8447CD5D-1B2D-4628-94CF-ADF92A22D187}"/>
    <cellStyle name="Accent4 105" xfId="29412" xr:uid="{D22E1626-385B-475F-AC12-E2809225AC77}"/>
    <cellStyle name="Accent4 106" xfId="29413" xr:uid="{3AFF85A5-8213-46BA-ABB1-85059B4BEFC5}"/>
    <cellStyle name="Accent4 107" xfId="29414" xr:uid="{F63BA358-152A-4DB1-80F3-079DF133A36C}"/>
    <cellStyle name="Accent4 108" xfId="29415" xr:uid="{512D9D68-C4CE-4902-9F41-B26D0081702C}"/>
    <cellStyle name="Accent4 109" xfId="29416" xr:uid="{DF57779A-DE3A-4D21-A14D-3B205E275408}"/>
    <cellStyle name="Accent4 11" xfId="8496" xr:uid="{62BE76F6-BECB-443B-9DD5-7E531B6A414E}"/>
    <cellStyle name="Accent4 11 2" xfId="29417" xr:uid="{C79F60E3-82DF-4514-8CBD-48BACCF84AFD}"/>
    <cellStyle name="Accent4 110" xfId="29418" xr:uid="{15DA9E70-A5B4-4044-8191-28A06DE907B1}"/>
    <cellStyle name="Accent4 111" xfId="29419" xr:uid="{CC229065-B0D3-4D1D-B7EE-A19D43715E75}"/>
    <cellStyle name="Accent4 112" xfId="29420" xr:uid="{CBF49DB6-CBA8-4921-8534-82450B746959}"/>
    <cellStyle name="Accent4 113" xfId="29421" xr:uid="{FCB72839-906B-4ED2-8D54-1CA41A84B498}"/>
    <cellStyle name="Accent4 114" xfId="29422" xr:uid="{DF0D4429-51AB-4C3D-BAD8-BC0C48620C90}"/>
    <cellStyle name="Accent4 115" xfId="29423" xr:uid="{7AD5D518-E8AE-4B9B-BAC6-BEF8806F54DD}"/>
    <cellStyle name="Accent4 116" xfId="29424" xr:uid="{4519E0A0-D69D-42AC-9DC3-2BB9AFFB7E14}"/>
    <cellStyle name="Accent4 117" xfId="29425" xr:uid="{CFFC60E4-A38F-41AF-A791-FE37EBD2AD11}"/>
    <cellStyle name="Accent4 118" xfId="29426" xr:uid="{7774E7AF-54AE-477C-AAC3-67C414BA7308}"/>
    <cellStyle name="Accent4 119" xfId="29427" xr:uid="{60792BF7-A261-4FF9-89A7-DE51E9E4127E}"/>
    <cellStyle name="Accent4 12" xfId="8761" xr:uid="{D9841706-CAEA-4468-81DB-952000BDAB57}"/>
    <cellStyle name="Accent4 12 2" xfId="29428" xr:uid="{578F567B-7351-47E9-A6D8-487C1A6CBE6F}"/>
    <cellStyle name="Accent4 120" xfId="29429" xr:uid="{7FE1F27C-34DA-4BC4-BD25-1D529179513F}"/>
    <cellStyle name="Accent4 121" xfId="29430" xr:uid="{76D32833-F407-4503-8A22-E467F2352B72}"/>
    <cellStyle name="Accent4 122" xfId="29431" xr:uid="{02EB8732-511F-4B62-A409-ED112B43A414}"/>
    <cellStyle name="Accent4 123" xfId="29432" xr:uid="{3AAA3B18-C1AE-47F3-A794-6125B3E86E64}"/>
    <cellStyle name="Accent4 124" xfId="29433" xr:uid="{AD126235-0083-4DB0-AFAD-EAC714CD400B}"/>
    <cellStyle name="Accent4 125" xfId="29434" xr:uid="{0F141432-1A40-4F55-8E40-E97BD0DDCA15}"/>
    <cellStyle name="Accent4 126" xfId="29435" xr:uid="{E809B51A-F9EE-4FAF-B0E0-9516912FC721}"/>
    <cellStyle name="Accent4 127" xfId="29436" xr:uid="{4C5D3453-8F9C-4938-80FC-64CF1E15DEEE}"/>
    <cellStyle name="Accent4 128" xfId="29437" xr:uid="{59D95490-6B98-4EBA-BE19-8AE7A114358F}"/>
    <cellStyle name="Accent4 129" xfId="29438" xr:uid="{5EA43412-E51A-437E-A60C-933172C8CB45}"/>
    <cellStyle name="Accent4 13" xfId="10397" xr:uid="{63F8ACA6-F965-42FE-A7C2-EFE50DB84066}"/>
    <cellStyle name="Accent4 13 2" xfId="29439" xr:uid="{729B0AE2-77E0-4096-A428-D2B696DE1B80}"/>
    <cellStyle name="Accent4 130" xfId="29440" xr:uid="{F207E273-4153-4735-A106-6E2669CD890C}"/>
    <cellStyle name="Accent4 131" xfId="29441" xr:uid="{454E3920-60BF-47A0-B419-75E4A8FC34DA}"/>
    <cellStyle name="Accent4 132" xfId="29442" xr:uid="{629BB30D-426C-455D-B0B8-D1A51FB776AD}"/>
    <cellStyle name="Accent4 133" xfId="29443" xr:uid="{05827632-E719-4ABD-9F68-3058B5733611}"/>
    <cellStyle name="Accent4 134" xfId="29444" xr:uid="{898BBEC8-F210-4F0C-9B34-99502E5CA117}"/>
    <cellStyle name="Accent4 135" xfId="29445" xr:uid="{EEB85A63-5F82-4852-9B4F-E4DD7D860E6A}"/>
    <cellStyle name="Accent4 136" xfId="29446" xr:uid="{C0269239-8CCB-4503-997B-4A12FD7CD5DA}"/>
    <cellStyle name="Accent4 137" xfId="29447" xr:uid="{2B5894D3-1C83-455B-A6BB-F069D11649E1}"/>
    <cellStyle name="Accent4 138" xfId="29448" xr:uid="{541D7AA3-4F77-48AB-A82B-04E89B53E32A}"/>
    <cellStyle name="Accent4 139" xfId="29449" xr:uid="{D0312A4A-3198-47B7-B136-33FC94B4EB0A}"/>
    <cellStyle name="Accent4 14" xfId="10203" xr:uid="{AE01014D-1396-4679-91D5-92925DE54D62}"/>
    <cellStyle name="Accent4 14 2" xfId="29450" xr:uid="{7E86483F-BC91-41D9-BC0D-1D78D6ECAA18}"/>
    <cellStyle name="Accent4 140" xfId="29451" xr:uid="{DCF3242C-2584-4861-96FD-7960A4DC77E3}"/>
    <cellStyle name="Accent4 141" xfId="29452" xr:uid="{DD8FDEC7-C86F-4CB0-BFCC-084E769A02CC}"/>
    <cellStyle name="Accent4 142" xfId="29453" xr:uid="{B1DAEF3E-CE3A-4399-AD11-E5E150F1A789}"/>
    <cellStyle name="Accent4 143" xfId="29454" xr:uid="{EF1EB71C-635A-4061-878C-8DD9938B7A8E}"/>
    <cellStyle name="Accent4 144" xfId="29455" xr:uid="{32824B9F-1D4C-41B1-8DB3-EED5AA85AA2B}"/>
    <cellStyle name="Accent4 145" xfId="29456" xr:uid="{F9708FA3-9179-47D0-8BAE-3B13A86135E5}"/>
    <cellStyle name="Accent4 146" xfId="29457" xr:uid="{7282048D-3157-461F-9824-A61831E7F335}"/>
    <cellStyle name="Accent4 147" xfId="29458" xr:uid="{6B282B4B-E716-423F-B47B-19C5039F72D6}"/>
    <cellStyle name="Accent4 148" xfId="29459" xr:uid="{6CF6065E-EDDF-4663-8470-453510F77E11}"/>
    <cellStyle name="Accent4 149" xfId="29460" xr:uid="{ECE58752-01DC-4F35-9443-5F6E284B4B5A}"/>
    <cellStyle name="Accent4 15" xfId="6149" xr:uid="{6B4C7135-0C8B-4D12-A2CB-B07E533C7BF1}"/>
    <cellStyle name="Accent4 15 2" xfId="29461" xr:uid="{64DF0011-594C-453B-8AC7-33F238553983}"/>
    <cellStyle name="Accent4 150" xfId="29462" xr:uid="{328D286A-8F2A-4F71-A94A-252C59279B6D}"/>
    <cellStyle name="Accent4 151" xfId="29463" xr:uid="{CE8F7FD3-6C26-43D6-B0C1-9473AC38ECE6}"/>
    <cellStyle name="Accent4 152" xfId="29464" xr:uid="{3E06D30B-F68F-461B-A6E4-92923CA0D2F2}"/>
    <cellStyle name="Accent4 153" xfId="29465" xr:uid="{7981C784-E52F-40B7-B7CE-C9A85F7EDC39}"/>
    <cellStyle name="Accent4 154" xfId="29466" xr:uid="{A32CF391-84F3-4294-BCB2-465AF16A169D}"/>
    <cellStyle name="Accent4 155" xfId="29467" xr:uid="{B5ACD028-CD49-4059-BD16-20DCB3205B1C}"/>
    <cellStyle name="Accent4 156" xfId="29468" xr:uid="{234C613A-0326-48FE-810A-15C22CE12C0D}"/>
    <cellStyle name="Accent4 157" xfId="37820" xr:uid="{136B5B4C-F268-43DB-A826-C78275EE368A}"/>
    <cellStyle name="Accent4 158" xfId="46067" xr:uid="{666E1629-A0C3-4698-BD8F-DF2A426D00BE}"/>
    <cellStyle name="Accent4 159" xfId="46124" xr:uid="{698FE8E2-9131-4A92-BA79-440F537A5220}"/>
    <cellStyle name="Accent4 16" xfId="7516" xr:uid="{3F1176DF-3C54-4EAD-98E9-F7E93743639A}"/>
    <cellStyle name="Accent4 16 2" xfId="29469" xr:uid="{44205312-36F5-4583-86D5-14DB4DF4F2BE}"/>
    <cellStyle name="Accent4 160" xfId="46423" xr:uid="{D2AC2ACB-B467-4763-8F63-623BE92D3934}"/>
    <cellStyle name="Accent4 161" xfId="46906" xr:uid="{4B4DAD89-EBC5-432F-B579-0E1EC74A552F}"/>
    <cellStyle name="Accent4 162" xfId="46940" xr:uid="{46E6026D-2452-4D5E-86A8-3A1C7FC6A3FF}"/>
    <cellStyle name="Accent4 163" xfId="46945" xr:uid="{CBF5AB32-2F8A-4D1B-AE22-B05204D8A755}"/>
    <cellStyle name="Accent4 164" xfId="46957" xr:uid="{0C93A75A-35CC-4445-B956-F25FADB952D6}"/>
    <cellStyle name="Accent4 165" xfId="46978" xr:uid="{D13B0D25-9571-468A-A180-5235DDC0399F}"/>
    <cellStyle name="Accent4 166" xfId="46988" xr:uid="{90F0F34E-88D6-449D-B296-2A5F1EF62251}"/>
    <cellStyle name="Accent4 167" xfId="47046" xr:uid="{6D7D616A-CE20-47B8-9DD6-7BB5314C4EE5}"/>
    <cellStyle name="Accent4 17" xfId="11140" xr:uid="{F66FBDAB-DC01-46A6-B09F-2D83A3F3AE67}"/>
    <cellStyle name="Accent4 17 2" xfId="29470" xr:uid="{B53DE420-B003-4766-81CB-8E95DEF2046D}"/>
    <cellStyle name="Accent4 18" xfId="10907" xr:uid="{525B1954-9DFF-4931-8304-47672CF845A0}"/>
    <cellStyle name="Accent4 18 2" xfId="29471" xr:uid="{671C943F-1C40-414A-9B62-829398725496}"/>
    <cellStyle name="Accent4 19" xfId="29472" xr:uid="{FDB47B66-8FCC-46FC-B411-4DA8F6E79BE3}"/>
    <cellStyle name="Accent4 2" xfId="234" xr:uid="{6161554F-7C9C-4D61-A7B6-D238D1398D62}"/>
    <cellStyle name="Accent4 2 2" xfId="235" xr:uid="{56C02B72-7EA9-4CDC-A91D-554DD27E623C}"/>
    <cellStyle name="Accent4 2 2 2" xfId="29474" xr:uid="{E4F27967-2A95-43FC-8335-BE8B1A98A49C}"/>
    <cellStyle name="Accent4 2 2 2 2" xfId="29475" xr:uid="{06C6219F-1003-4D11-8F40-B5CCF893625E}"/>
    <cellStyle name="Accent4 2 2 2 2 2" xfId="29476" xr:uid="{2AA97ED8-B67B-4B3E-927C-C8605BF5ED8F}"/>
    <cellStyle name="Accent4 2 2 2 3" xfId="29477" xr:uid="{BAAA8E3C-2554-4FD6-92E3-56B3E47FFA74}"/>
    <cellStyle name="Accent4 2 2 3" xfId="29478" xr:uid="{28E13096-1D74-48F2-9932-0FB84B413F07}"/>
    <cellStyle name="Accent4 2 2 4" xfId="29473" xr:uid="{5B101188-682D-4AF2-8E5C-DDF91ACDE3BE}"/>
    <cellStyle name="Accent4 2 3" xfId="3555" xr:uid="{C42FF30B-CE17-428A-91B1-BCAB41A13175}"/>
    <cellStyle name="Accent4 2 3 2" xfId="3948" xr:uid="{235C279B-B34F-4F71-BB5E-8A623F988012}"/>
    <cellStyle name="Accent4 2 3 2 2" xfId="29479" xr:uid="{7915CA4D-B198-4096-913E-F37F35F431B1}"/>
    <cellStyle name="Accent4 2 4" xfId="3887" xr:uid="{8DAC1431-DDA2-44E2-9062-B9697174A510}"/>
    <cellStyle name="Accent4 2 4 2" xfId="29480" xr:uid="{649BFA51-F00E-4B61-9615-D568DCF02375}"/>
    <cellStyle name="Accent4 2 5" xfId="38100" xr:uid="{FEBDB4EF-1D05-4921-8280-3A701A73959B}"/>
    <cellStyle name="Accent4 2 6" xfId="13273" xr:uid="{9F03E758-54B5-44F0-97F9-786BB6B78461}"/>
    <cellStyle name="Accent4 2 7" xfId="12453" xr:uid="{52D2C498-6ACF-4EBF-8D93-8CA7D6A6E685}"/>
    <cellStyle name="Accent4 20" xfId="29481" xr:uid="{48988FAE-F1E3-4FC3-AD2B-141F472C5544}"/>
    <cellStyle name="Accent4 21" xfId="29482" xr:uid="{DB2B1955-3C9A-4A67-94FF-98B3929AC83B}"/>
    <cellStyle name="Accent4 22" xfId="29483" xr:uid="{F2739789-FAAA-4A4F-9B9F-8DDE3C9381E0}"/>
    <cellStyle name="Accent4 23" xfId="29484" xr:uid="{7532F250-F6BE-4B69-8FE6-D36F2C5D207A}"/>
    <cellStyle name="Accent4 24" xfId="29485" xr:uid="{F4701798-5716-4E57-A0DE-7FC5354AF2CE}"/>
    <cellStyle name="Accent4 25" xfId="29486" xr:uid="{6502AFBC-5B5C-4607-B21F-6F7C61624D39}"/>
    <cellStyle name="Accent4 26" xfId="29487" xr:uid="{FDB2A98D-046C-4EC6-8650-F50059D87F14}"/>
    <cellStyle name="Accent4 27" xfId="29488" xr:uid="{8454D889-B195-475B-8C8E-AFBD73319034}"/>
    <cellStyle name="Accent4 28" xfId="29489" xr:uid="{5F6C2B1A-0F56-413A-A2EA-F623EF016DB5}"/>
    <cellStyle name="Accent4 29" xfId="29490" xr:uid="{921B8F53-BD23-495E-BAF1-7E45BDA85FDD}"/>
    <cellStyle name="Accent4 3" xfId="236" xr:uid="{8A59268D-45A0-495D-8F8F-523119526D7A}"/>
    <cellStyle name="Accent4 3 2" xfId="3556" xr:uid="{0ACDE067-778D-4C48-AE58-6D13F7E71D86}"/>
    <cellStyle name="Accent4 3 2 2" xfId="3976" xr:uid="{2024D863-DD05-4E17-BD11-9EFE56B60421}"/>
    <cellStyle name="Accent4 3 2 3" xfId="29492" xr:uid="{761499EA-55DA-438D-9982-1869A518E198}"/>
    <cellStyle name="Accent4 3 3" xfId="3179" xr:uid="{81AD9385-AF1B-4452-9BD9-360833DDD523}"/>
    <cellStyle name="Accent4 3 3 2" xfId="4665" xr:uid="{3720F6D0-40C6-447A-97C4-7837B8151366}"/>
    <cellStyle name="Accent4 3 3 3" xfId="29493" xr:uid="{C7F9D4F0-1762-40AE-BCA7-CBA5D1321992}"/>
    <cellStyle name="Accent4 3 4" xfId="6261" xr:uid="{95817787-5E8E-4ABB-8DDE-7E8DD35ED749}"/>
    <cellStyle name="Accent4 3 4 2" xfId="29491" xr:uid="{2F549BBC-E133-499B-9F11-D0BD6C31FECF}"/>
    <cellStyle name="Accent4 3 5" xfId="3888" xr:uid="{6E2A1A66-61C7-4893-AE86-E182C4C59988}"/>
    <cellStyle name="Accent4 30" xfId="29494" xr:uid="{CF195E5A-BD4A-4B2E-9048-4017B7BC2433}"/>
    <cellStyle name="Accent4 31" xfId="29495" xr:uid="{FE54A40D-E1C7-4CE8-85FE-22ADABDB2FCE}"/>
    <cellStyle name="Accent4 32" xfId="29496" xr:uid="{7A9B713E-3D8C-4D3B-85AD-87E0F9A62EBC}"/>
    <cellStyle name="Accent4 33" xfId="29497" xr:uid="{6C168D3F-6F3D-476B-B230-68C8A8176636}"/>
    <cellStyle name="Accent4 34" xfId="29498" xr:uid="{C9122A86-8A6C-4E2D-BDD8-9E444AA49EC9}"/>
    <cellStyle name="Accent4 35" xfId="29499" xr:uid="{186F3056-6ACA-45B5-89CB-C6CB7C2E9C90}"/>
    <cellStyle name="Accent4 36" xfId="29500" xr:uid="{264DD04F-DA14-4AFA-81E2-D2B0F39C2700}"/>
    <cellStyle name="Accent4 37" xfId="29501" xr:uid="{82C844B5-9ED0-47F4-85B9-012439CEBF77}"/>
    <cellStyle name="Accent4 38" xfId="29502" xr:uid="{257C2772-BFA3-4CD3-A5F6-134482A5F082}"/>
    <cellStyle name="Accent4 39" xfId="29503" xr:uid="{4A270F0E-F8A2-4F86-A750-66095FA7EAB5}"/>
    <cellStyle name="Accent4 4" xfId="1070" xr:uid="{05D4C594-E38A-4032-9857-2800EEFFA746}"/>
    <cellStyle name="Accent4 4 2" xfId="3557" xr:uid="{31B0F8C1-FA6F-4FDE-9F94-6A5DF3287F23}"/>
    <cellStyle name="Accent4 4 2 2" xfId="11306" xr:uid="{0889E26D-F603-4C1F-8E57-752328CB5DAE}"/>
    <cellStyle name="Accent4 4 2 3" xfId="29505" xr:uid="{9F4C5548-BE70-4F49-87CE-C849395F2D55}"/>
    <cellStyle name="Accent4 4 3" xfId="3187" xr:uid="{9CD9344C-61BE-4E74-AE36-06886A704DFE}"/>
    <cellStyle name="Accent4 4 3 2" xfId="29506" xr:uid="{0AAD15E0-2F7E-4889-A3DC-CF7E0CE9A392}"/>
    <cellStyle name="Accent4 4 4" xfId="29504" xr:uid="{82E7691E-82F6-4153-8EF6-D35B1A139693}"/>
    <cellStyle name="Accent4 40" xfId="29507" xr:uid="{45D4C4B9-A29B-4B1C-996D-0C4FA9FBE2FC}"/>
    <cellStyle name="Accent4 41" xfId="29508" xr:uid="{9F1D93CD-18A4-4B91-AFCC-9DFE8B29B1E9}"/>
    <cellStyle name="Accent4 42" xfId="29509" xr:uid="{D3054878-0BB3-4078-BBCB-D1A34302E3EC}"/>
    <cellStyle name="Accent4 43" xfId="29510" xr:uid="{54A70E25-06EF-430E-AB36-5CF596536975}"/>
    <cellStyle name="Accent4 44" xfId="29511" xr:uid="{4AB825CE-DE45-45FC-9D58-850FC3D9D18C}"/>
    <cellStyle name="Accent4 45" xfId="29512" xr:uid="{976AA8CF-0C35-49D1-BEFF-2DDF238CDFA5}"/>
    <cellStyle name="Accent4 46" xfId="29513" xr:uid="{7DEF2D73-8913-44AE-A8D9-4E286ABF910C}"/>
    <cellStyle name="Accent4 47" xfId="29514" xr:uid="{E0C6BCD0-8B76-4C4D-9B39-2F91ACF54984}"/>
    <cellStyle name="Accent4 48" xfId="29515" xr:uid="{33BDE94F-39DA-4A50-8939-7DB252F4EAE8}"/>
    <cellStyle name="Accent4 49" xfId="29516" xr:uid="{3E0DC588-3F4A-407D-8A95-D88F305BC535}"/>
    <cellStyle name="Accent4 5" xfId="1418" xr:uid="{B208F6CC-46B9-4332-950C-C4460760FD95}"/>
    <cellStyle name="Accent4 5 2" xfId="3170" xr:uid="{B90EF57D-E151-4EB3-8726-7E9613E4A2DF}"/>
    <cellStyle name="Accent4 5 2 2" xfId="12089" xr:uid="{05E48309-E4B0-40BF-93E3-8CDB7A16DEBE}"/>
    <cellStyle name="Accent4 5 2 3" xfId="29518" xr:uid="{69CA22F0-5052-4637-A442-31A0F4782459}"/>
    <cellStyle name="Accent4 5 3" xfId="29517" xr:uid="{4A50F516-95C4-482F-BC79-748D2B039A14}"/>
    <cellStyle name="Accent4 50" xfId="29519" xr:uid="{A3A5CA28-68AA-4DB4-B595-5BAF714ED441}"/>
    <cellStyle name="Accent4 51" xfId="29520" xr:uid="{4457E722-616A-4CDE-AAA0-3A01EC8C9410}"/>
    <cellStyle name="Accent4 52" xfId="29521" xr:uid="{BE762342-78C7-4B96-9146-FCA8C185281A}"/>
    <cellStyle name="Accent4 53" xfId="29522" xr:uid="{24EA089F-4783-4A1D-A24C-9EBE802A618D}"/>
    <cellStyle name="Accent4 54" xfId="29523" xr:uid="{431D1BEF-3E9D-4414-826C-4A27ACC0E7E4}"/>
    <cellStyle name="Accent4 55" xfId="29524" xr:uid="{74E2C692-D039-4787-8A57-C37D5449AB41}"/>
    <cellStyle name="Accent4 56" xfId="29525" xr:uid="{83653142-E2F6-462D-92B1-B7819038B9D4}"/>
    <cellStyle name="Accent4 57" xfId="29526" xr:uid="{61F9DA4E-8A67-4F34-ABD9-8C4891453EFF}"/>
    <cellStyle name="Accent4 58" xfId="29527" xr:uid="{825AE923-B28B-4283-99D0-F0BDEE430AEF}"/>
    <cellStyle name="Accent4 59" xfId="29528" xr:uid="{07669FE1-455C-4287-B5DB-D64219210019}"/>
    <cellStyle name="Accent4 6" xfId="3208" xr:uid="{84A70E99-F4F2-4EAA-B3A1-2010E51915E0}"/>
    <cellStyle name="Accent4 6 2" xfId="29530" xr:uid="{9900CACC-A719-4E75-BD68-F5DF3C2242AE}"/>
    <cellStyle name="Accent4 6 3" xfId="29529" xr:uid="{3DA2B6F0-32BB-4009-B831-D65D67DF3F72}"/>
    <cellStyle name="Accent4 60" xfId="29531" xr:uid="{760B190F-7160-4B7F-A42E-50C21EA20761}"/>
    <cellStyle name="Accent4 61" xfId="29532" xr:uid="{8E227592-5B08-49B3-BBEC-FB733EC26A5D}"/>
    <cellStyle name="Accent4 62" xfId="29533" xr:uid="{D97FD05C-A1DB-4BBB-9E7F-EEC9A466C448}"/>
    <cellStyle name="Accent4 63" xfId="29534" xr:uid="{CE69D539-0B59-4D3E-99A0-88A4905630C5}"/>
    <cellStyle name="Accent4 64" xfId="29535" xr:uid="{89A98692-FDCB-46A1-BAF5-0A9929BA719E}"/>
    <cellStyle name="Accent4 65" xfId="29536" xr:uid="{2EE19C39-4065-4DDA-8FD1-9503E523297E}"/>
    <cellStyle name="Accent4 66" xfId="29537" xr:uid="{4F53A1AE-F9A1-410F-893F-2B64CBE336DF}"/>
    <cellStyle name="Accent4 67" xfId="29538" xr:uid="{93694728-380A-4CF3-B4B7-DBDBDBDE0237}"/>
    <cellStyle name="Accent4 68" xfId="29539" xr:uid="{D39DBB2D-59C6-4B4D-99E1-4308B6A505B7}"/>
    <cellStyle name="Accent4 69" xfId="29540" xr:uid="{22E029C5-3CC5-4657-9267-594B8FD6E519}"/>
    <cellStyle name="Accent4 7" xfId="3216" xr:uid="{8397B707-76BE-44E2-B444-136412B1D846}"/>
    <cellStyle name="Accent4 7 2" xfId="10173" xr:uid="{91DF3480-4E31-4865-B47B-F3871BB8EBBE}"/>
    <cellStyle name="Accent4 7 3" xfId="4008" xr:uid="{696C8A58-33AE-4054-BA41-1E4D2E4CFC1E}"/>
    <cellStyle name="Accent4 7 4" xfId="29541" xr:uid="{368CD48E-215C-4B46-B403-5F27B020ED87}"/>
    <cellStyle name="Accent4 70" xfId="29542" xr:uid="{A81A3113-463D-4862-A34F-0CCC9F7F17A0}"/>
    <cellStyle name="Accent4 71" xfId="29543" xr:uid="{00541F0D-321D-4205-B9D0-C60C2E6517CF}"/>
    <cellStyle name="Accent4 72" xfId="29544" xr:uid="{F719876E-06EB-45FE-A060-88A5D0433A97}"/>
    <cellStyle name="Accent4 73" xfId="29545" xr:uid="{D0B83859-4588-4842-873B-4E1DED9D6BFD}"/>
    <cellStyle name="Accent4 74" xfId="29546" xr:uid="{58C6EEF7-5046-4713-812E-310E6711C955}"/>
    <cellStyle name="Accent4 75" xfId="29547" xr:uid="{C19C0705-A930-49F7-A520-9A882859A33E}"/>
    <cellStyle name="Accent4 76" xfId="29548" xr:uid="{B670FE9F-76DA-4135-A96E-14991F574AE4}"/>
    <cellStyle name="Accent4 77" xfId="29549" xr:uid="{7933FA8A-949B-403F-AF5F-8718FCC40755}"/>
    <cellStyle name="Accent4 78" xfId="29550" xr:uid="{4564DA09-AF26-4032-BD17-A97F184FD3C9}"/>
    <cellStyle name="Accent4 79" xfId="29551" xr:uid="{1F7860AE-DD7F-4BC5-B44F-ACA9CBD524B2}"/>
    <cellStyle name="Accent4 8" xfId="3200" xr:uid="{20141252-B3D8-4F1C-8068-083754E88057}"/>
    <cellStyle name="Accent4 8 2" xfId="10162" xr:uid="{077D57BA-DC61-4CB2-937D-8115F5A11596}"/>
    <cellStyle name="Accent4 8 3" xfId="4047" xr:uid="{D24A1755-D118-4C64-A136-25B55CE56428}"/>
    <cellStyle name="Accent4 8 4" xfId="29552" xr:uid="{5390542F-6421-413E-9CC3-B56EC8F4EE3A}"/>
    <cellStyle name="Accent4 80" xfId="29553" xr:uid="{7BB1BF57-4188-4FE5-A8BC-FC42D2CFEDB0}"/>
    <cellStyle name="Accent4 81" xfId="29554" xr:uid="{A79E4F40-41A0-4D8A-B275-613EFB651C30}"/>
    <cellStyle name="Accent4 82" xfId="29555" xr:uid="{50EEFC28-F055-4CCE-999B-B13934C1C1D3}"/>
    <cellStyle name="Accent4 83" xfId="29556" xr:uid="{D042212D-F28B-41FE-A131-BDC05A919851}"/>
    <cellStyle name="Accent4 84" xfId="29557" xr:uid="{D6F2C795-B3E4-4FDD-8624-A4AA75B788B0}"/>
    <cellStyle name="Accent4 85" xfId="29558" xr:uid="{2F595D2B-359C-48D1-9C30-7F402ED67C19}"/>
    <cellStyle name="Accent4 86" xfId="29559" xr:uid="{7C324369-18C5-4F32-BAC9-3189516D21CD}"/>
    <cellStyle name="Accent4 87" xfId="29560" xr:uid="{E7AB3C41-CD4D-4396-AD59-DFE77124B333}"/>
    <cellStyle name="Accent4 88" xfId="29561" xr:uid="{916CF8BC-38BF-457C-8CF7-97F24D888129}"/>
    <cellStyle name="Accent4 89" xfId="29562" xr:uid="{54A9ABEA-2476-43D7-B997-10319EE4D94F}"/>
    <cellStyle name="Accent4 9" xfId="4043" xr:uid="{6C0EAA0F-76A4-4A2D-AF38-18D7793E0CAE}"/>
    <cellStyle name="Accent4 9 2" xfId="29563" xr:uid="{B56AA6E1-0D06-4D4C-926A-3A6C5774CC55}"/>
    <cellStyle name="Accent4 90" xfId="29564" xr:uid="{583FCF7F-1A4A-4CAB-B770-F95E385209B0}"/>
    <cellStyle name="Accent4 91" xfId="29565" xr:uid="{8D63950A-0F5B-4EB0-AE4C-7FE1C8EA959F}"/>
    <cellStyle name="Accent4 92" xfId="29566" xr:uid="{CCEBF3CF-D2A2-44C4-928A-29031DA4E5C0}"/>
    <cellStyle name="Accent4 93" xfId="29567" xr:uid="{3AF72A35-0331-4C72-9F37-D5073831D290}"/>
    <cellStyle name="Accent4 94" xfId="29568" xr:uid="{5F579236-B802-42FA-95B5-BC88191CB8C5}"/>
    <cellStyle name="Accent4 95" xfId="29569" xr:uid="{C8D0A20C-556F-435B-9271-00B0EC5B8F77}"/>
    <cellStyle name="Accent4 96" xfId="29570" xr:uid="{DCDFFF20-1653-43A4-AE0B-8A68DF2FEE94}"/>
    <cellStyle name="Accent4 97" xfId="29571" xr:uid="{1986477B-1A96-45E3-9CDE-1E742B5BC601}"/>
    <cellStyle name="Accent4 98" xfId="29572" xr:uid="{DEF2CBE2-220C-40E0-B375-B1078C83B491}"/>
    <cellStyle name="Accent4 99" xfId="29573" xr:uid="{76632B05-8DFE-4C18-A450-3D45C1DC416F}"/>
    <cellStyle name="Accent5" xfId="33" builtinId="45" customBuiltin="1"/>
    <cellStyle name="Accent5 - 20%" xfId="1832" xr:uid="{29BB0B43-18C2-4848-9665-759CFD075EAA}"/>
    <cellStyle name="Accent5 - 20% 10" xfId="29574" xr:uid="{DC9FB5E1-46FD-4F94-A93E-5FB05F65B351}"/>
    <cellStyle name="Accent5 - 20% 11" xfId="29575" xr:uid="{F362900E-C749-413B-9EED-CBC51B988283}"/>
    <cellStyle name="Accent5 - 20% 12" xfId="29576" xr:uid="{3ADD93A8-D389-4278-9BCC-BC08057DAAFD}"/>
    <cellStyle name="Accent5 - 20% 13" xfId="29577" xr:uid="{0536F338-237C-48DE-AF82-9D2664C86F28}"/>
    <cellStyle name="Accent5 - 20% 14" xfId="12838" xr:uid="{8BD9E071-1E6E-4D6E-AE8C-409C6B4ABCEC}"/>
    <cellStyle name="Accent5 - 20% 2" xfId="29578" xr:uid="{2C6C8659-EC55-40A4-BD72-19938CC5E886}"/>
    <cellStyle name="Accent5 - 20% 2 2" xfId="29579" xr:uid="{21EF1B59-FA9F-4B38-8B6B-711B24D12781}"/>
    <cellStyle name="Accent5 - 20% 2 2 2" xfId="29580" xr:uid="{5575BF7C-3D8E-4991-8103-E53194847CA1}"/>
    <cellStyle name="Accent5 - 20% 2 2 2 2" xfId="29581" xr:uid="{829F22FF-FA1B-4381-805A-42A431E1D1A6}"/>
    <cellStyle name="Accent5 - 20% 2 2 2 2 2" xfId="29582" xr:uid="{6C81A25A-6F19-46C5-88D8-E3F7ADD864C0}"/>
    <cellStyle name="Accent5 - 20% 2 2 2 3" xfId="29583" xr:uid="{778B8797-BB15-4721-BBC6-7D0E6CAB955D}"/>
    <cellStyle name="Accent5 - 20% 2 2 3" xfId="29584" xr:uid="{92799487-2EC3-4416-8DDB-8EE3BCB7E8DD}"/>
    <cellStyle name="Accent5 - 20% 2 3" xfId="29585" xr:uid="{3919D7D6-6009-463B-88F2-D1D89A25FD0F}"/>
    <cellStyle name="Accent5 - 20% 2 4" xfId="29586" xr:uid="{CA275495-AF9F-41D6-8E0E-EF118EA02795}"/>
    <cellStyle name="Accent5 - 20% 3" xfId="29587" xr:uid="{20B0C336-036F-4B8B-BFB2-BF326B668483}"/>
    <cellStyle name="Accent5 - 20% 4" xfId="29588" xr:uid="{C1FA9C4B-C476-4F51-94B8-4BEDD9075CA0}"/>
    <cellStyle name="Accent5 - 20% 5" xfId="29589" xr:uid="{1856B22D-D632-4E0C-AB41-C0843F5F68A5}"/>
    <cellStyle name="Accent5 - 20% 6" xfId="29590" xr:uid="{7C0BE638-8BB0-4043-91A4-616AE5940C5E}"/>
    <cellStyle name="Accent5 - 20% 6 2" xfId="29591" xr:uid="{BA271CEB-68FE-456C-9440-2D3FA4E62B20}"/>
    <cellStyle name="Accent5 - 20% 7" xfId="29592" xr:uid="{2D36C15E-29D8-40F8-A83F-2B86C6540213}"/>
    <cellStyle name="Accent5 - 20% 7 2" xfId="29593" xr:uid="{211142E6-50EE-4775-A419-91111FAA44EE}"/>
    <cellStyle name="Accent5 - 20% 8" xfId="29594" xr:uid="{D9F74846-8405-4DE9-9901-413781F31FE4}"/>
    <cellStyle name="Accent5 - 20% 9" xfId="29595" xr:uid="{03042DAD-E3BD-4012-A830-FD9FA8C02A22}"/>
    <cellStyle name="Accent5 - 40%" xfId="1833" xr:uid="{72938CD9-393C-41EA-939F-6370ACB93577}"/>
    <cellStyle name="Accent5 - 40% 10" xfId="29596" xr:uid="{702DF63D-C3A0-49EA-BF34-C9583FB3791B}"/>
    <cellStyle name="Accent5 - 40% 11" xfId="29597" xr:uid="{09DE9306-E13A-49CB-8F05-5C37197FB002}"/>
    <cellStyle name="Accent5 - 40% 12" xfId="29598" xr:uid="{47F9B2EF-6894-4518-96CA-43EDDB850147}"/>
    <cellStyle name="Accent5 - 40% 13" xfId="29599" xr:uid="{938C8C52-F217-410E-93E1-1E2B4E48E80B}"/>
    <cellStyle name="Accent5 - 40% 2" xfId="29600" xr:uid="{B21DD716-27D3-4AC7-B828-EEFFFCD1D7B4}"/>
    <cellStyle name="Accent5 - 40% 2 2" xfId="29601" xr:uid="{0F9CE0D1-DE02-420B-998C-69357D2D8B9E}"/>
    <cellStyle name="Accent5 - 40% 3" xfId="29602" xr:uid="{7EC2CE8B-E513-490F-9A4A-485D59F230A9}"/>
    <cellStyle name="Accent5 - 40% 4" xfId="29603" xr:uid="{A904CCC7-76F2-45CC-94AC-85B7E0047ECA}"/>
    <cellStyle name="Accent5 - 40% 5" xfId="29604" xr:uid="{74174945-80CF-40F1-8D67-33EBEB1D130D}"/>
    <cellStyle name="Accent5 - 40% 6" xfId="29605" xr:uid="{B283A033-165A-4366-AC31-9D6A29815E52}"/>
    <cellStyle name="Accent5 - 40% 7" xfId="29606" xr:uid="{37C85223-5A0E-4DE0-91C5-A937D7AF4BEB}"/>
    <cellStyle name="Accent5 - 40% 8" xfId="29607" xr:uid="{8A5DE7EA-404C-4991-B298-8D41F4494110}"/>
    <cellStyle name="Accent5 - 40% 9" xfId="29608" xr:uid="{BA8DA8A8-E4B3-42D5-9E45-ACFEA8009AE2}"/>
    <cellStyle name="Accent5 - 60%" xfId="1834" xr:uid="{BC72C3F9-8C9D-4011-AF6C-1622AAC0645E}"/>
    <cellStyle name="Accent5 - 60% 10" xfId="29609" xr:uid="{AAA78FDA-2AB6-4FC9-B8F2-0B5A2D491DBB}"/>
    <cellStyle name="Accent5 - 60% 11" xfId="29610" xr:uid="{6E714F6D-6B72-4C59-99F9-08C88FB43493}"/>
    <cellStyle name="Accent5 - 60% 12" xfId="29611" xr:uid="{0A18A284-18F5-4C41-8A52-4B046826CBDE}"/>
    <cellStyle name="Accent5 - 60% 13" xfId="12839" xr:uid="{57531460-CC77-435F-9713-31C7DEE124F1}"/>
    <cellStyle name="Accent5 - 60% 2" xfId="29612" xr:uid="{AE63C10E-99E1-4BA2-A600-1C46EA352949}"/>
    <cellStyle name="Accent5 - 60% 2 2" xfId="29613" xr:uid="{C8945452-65FC-4E70-A06D-9E554D1157AF}"/>
    <cellStyle name="Accent5 - 60% 2 2 2" xfId="29614" xr:uid="{5492E57B-DD84-45DF-ADCD-2C249B3B510D}"/>
    <cellStyle name="Accent5 - 60% 2 2 2 2" xfId="29615" xr:uid="{FFF01F6E-F778-48F2-808B-1E2454AC5D0C}"/>
    <cellStyle name="Accent5 - 60% 2 2 2 2 2" xfId="29616" xr:uid="{D46EFFD9-A070-4332-BA53-43C51D918C80}"/>
    <cellStyle name="Accent5 - 60% 2 2 2 3" xfId="29617" xr:uid="{B6F8D1FC-127F-4AD5-AD7F-8B8259DB4020}"/>
    <cellStyle name="Accent5 - 60% 2 2 3" xfId="29618" xr:uid="{A7BCEB2A-2496-40A2-A08E-1D9D73B88EC1}"/>
    <cellStyle name="Accent5 - 60% 2 3" xfId="29619" xr:uid="{48C7F26D-1AE3-4C4E-A7F7-0C3359F471F6}"/>
    <cellStyle name="Accent5 - 60% 2 4" xfId="29620" xr:uid="{E598DBD2-E4BC-49C7-9E29-25ADE6965FA3}"/>
    <cellStyle name="Accent5 - 60% 3" xfId="29621" xr:uid="{CFA46ED9-B2F0-4880-9BE5-CB8B08CD25CA}"/>
    <cellStyle name="Accent5 - 60% 4" xfId="29622" xr:uid="{E2F7CBAA-EC64-4D14-9F82-475E75C97033}"/>
    <cellStyle name="Accent5 - 60% 5" xfId="29623" xr:uid="{14724EC7-D6B2-41B3-8844-4AF0C9812EAF}"/>
    <cellStyle name="Accent5 - 60% 6" xfId="29624" xr:uid="{99804463-8997-4446-83F3-7DB2D9D04738}"/>
    <cellStyle name="Accent5 - 60% 6 2" xfId="29625" xr:uid="{AAF1CC60-A7C6-4F33-890B-0609BB17DC51}"/>
    <cellStyle name="Accent5 - 60% 7" xfId="29626" xr:uid="{76D7C3E2-C7D2-4D4D-8183-D242052AFC7B}"/>
    <cellStyle name="Accent5 - 60% 7 2" xfId="29627" xr:uid="{6AA9AA3E-2B87-4E67-B9A2-AEAF1C4A7472}"/>
    <cellStyle name="Accent5 - 60% 8" xfId="29628" xr:uid="{75DD69D1-A31C-4E19-B5D5-2D025055D4CD}"/>
    <cellStyle name="Accent5 - 60% 9" xfId="29629" xr:uid="{70BA77AD-6A16-42B4-9977-C6E3054F4C1A}"/>
    <cellStyle name="Accent5 10" xfId="4059" xr:uid="{FE4EDDE9-E711-443D-AA0D-CCDBF6115005}"/>
    <cellStyle name="Accent5 10 2" xfId="29630" xr:uid="{815BC8EF-C863-46DA-9471-CBEB739B094A}"/>
    <cellStyle name="Accent5 100" xfId="29631" xr:uid="{BC17637D-32AC-4451-B91B-D95F726309B9}"/>
    <cellStyle name="Accent5 101" xfId="29632" xr:uid="{7A42A996-9CF7-4B3F-BD1A-E6A75E401960}"/>
    <cellStyle name="Accent5 102" xfId="29633" xr:uid="{B421844B-937D-48EC-9E18-22B4FFD766FD}"/>
    <cellStyle name="Accent5 103" xfId="29634" xr:uid="{DC4265F7-5315-42B3-9B92-83168EC03135}"/>
    <cellStyle name="Accent5 104" xfId="29635" xr:uid="{C1850D9D-D582-407C-A2B5-A8106C8149E7}"/>
    <cellStyle name="Accent5 105" xfId="29636" xr:uid="{BF95BABD-6ACF-42A9-98C1-B448CAFEFE7B}"/>
    <cellStyle name="Accent5 106" xfId="29637" xr:uid="{657F1F54-95F8-463D-8649-F68CE1206D2A}"/>
    <cellStyle name="Accent5 107" xfId="29638" xr:uid="{1FB30AB0-DD25-4C53-B905-1483C939DD28}"/>
    <cellStyle name="Accent5 108" xfId="29639" xr:uid="{E4735BFE-71D4-48E2-A137-B899308A70B1}"/>
    <cellStyle name="Accent5 109" xfId="29640" xr:uid="{355A2DA5-BB69-48E9-AE82-88005436C3BF}"/>
    <cellStyle name="Accent5 11" xfId="8497" xr:uid="{5277DA2A-69C2-41DB-BA8D-AB71D2932988}"/>
    <cellStyle name="Accent5 11 2" xfId="29641" xr:uid="{669F7ED1-08B6-4C6E-8540-731816F4387F}"/>
    <cellStyle name="Accent5 110" xfId="29642" xr:uid="{FB3232E4-83B2-4277-AC5E-28FC84C313B4}"/>
    <cellStyle name="Accent5 111" xfId="29643" xr:uid="{A9BB8194-872A-48A4-9C82-247B6975E121}"/>
    <cellStyle name="Accent5 112" xfId="29644" xr:uid="{F61BF766-6AD2-4D3E-BC24-33B09B93E705}"/>
    <cellStyle name="Accent5 113" xfId="29645" xr:uid="{5B32AAF8-93D3-4F5B-9C6D-D0ADF071AFF9}"/>
    <cellStyle name="Accent5 114" xfId="29646" xr:uid="{C5809B3A-1990-45B4-B121-D57CFEF39206}"/>
    <cellStyle name="Accent5 115" xfId="29647" xr:uid="{7C87B518-4840-4A64-84C6-BC86FE7904C0}"/>
    <cellStyle name="Accent5 116" xfId="29648" xr:uid="{A3BD72A3-A936-408E-BCE2-B23477DC6210}"/>
    <cellStyle name="Accent5 117" xfId="29649" xr:uid="{EC9ECC35-3041-44B2-B263-1439DC3A3B6A}"/>
    <cellStyle name="Accent5 118" xfId="29650" xr:uid="{A0DECABC-4C8A-4BCF-80E3-8742359C2D46}"/>
    <cellStyle name="Accent5 119" xfId="29651" xr:uid="{5960ADFD-6FF2-42FF-879A-13421625733D}"/>
    <cellStyle name="Accent5 12" xfId="8544" xr:uid="{780E1BD2-8481-4F7B-9BDA-B401105A16DF}"/>
    <cellStyle name="Accent5 12 2" xfId="29652" xr:uid="{4F9846B7-FEF1-40F7-A127-82AA27A6D6E3}"/>
    <cellStyle name="Accent5 120" xfId="29653" xr:uid="{22D2B064-4BAC-402C-8CF0-5F9516271733}"/>
    <cellStyle name="Accent5 121" xfId="29654" xr:uid="{386440CD-53EB-462E-9654-9AEFECC78753}"/>
    <cellStyle name="Accent5 122" xfId="29655" xr:uid="{65AFE778-D491-4396-9C69-FEC3F7630CAD}"/>
    <cellStyle name="Accent5 123" xfId="29656" xr:uid="{EF667309-4285-433F-A08B-811A38135639}"/>
    <cellStyle name="Accent5 124" xfId="29657" xr:uid="{12A9EE20-F659-4246-B636-FDE21B2659EC}"/>
    <cellStyle name="Accent5 125" xfId="29658" xr:uid="{D8EC47A5-1A95-4514-88D2-D868A78773BF}"/>
    <cellStyle name="Accent5 126" xfId="29659" xr:uid="{D26F82FD-02C1-4514-82AB-3B53E96697BD}"/>
    <cellStyle name="Accent5 127" xfId="29660" xr:uid="{85654944-507D-412C-8130-7610CD250C0B}"/>
    <cellStyle name="Accent5 128" xfId="29661" xr:uid="{49D2571E-A42C-4179-9BF4-B619B9AB4C01}"/>
    <cellStyle name="Accent5 129" xfId="29662" xr:uid="{84EAE0F8-53C3-4681-B6D3-ADF17835F297}"/>
    <cellStyle name="Accent5 13" xfId="10399" xr:uid="{40A0D64D-8504-4F3F-A9BF-44D665C88D58}"/>
    <cellStyle name="Accent5 13 2" xfId="29663" xr:uid="{A7BE28CA-D7D1-44D0-B446-451145750B81}"/>
    <cellStyle name="Accent5 130" xfId="29664" xr:uid="{2931887E-04B6-472A-8539-D774D61FA8DA}"/>
    <cellStyle name="Accent5 131" xfId="29665" xr:uid="{97B791B6-87A9-4FB7-901D-1FA724B34C6B}"/>
    <cellStyle name="Accent5 132" xfId="29666" xr:uid="{B074DEAF-09BB-4AF9-B59B-5E3298D8C475}"/>
    <cellStyle name="Accent5 133" xfId="29667" xr:uid="{F14ED60E-9BC1-4AE2-B85B-4356BCA7B520}"/>
    <cellStyle name="Accent5 134" xfId="29668" xr:uid="{B747FFD8-DDAD-43EB-B96C-09C0C6F62623}"/>
    <cellStyle name="Accent5 135" xfId="29669" xr:uid="{0A12264C-D455-4C54-9651-36753BAB796D}"/>
    <cellStyle name="Accent5 136" xfId="29670" xr:uid="{1D9E5084-20D3-4D03-9089-788E61BF0238}"/>
    <cellStyle name="Accent5 137" xfId="29671" xr:uid="{495E54CE-E7AC-4D28-9AC8-997ED4E7422B}"/>
    <cellStyle name="Accent5 138" xfId="29672" xr:uid="{EA36FD6A-002F-455F-B439-87C3285A680F}"/>
    <cellStyle name="Accent5 139" xfId="29673" xr:uid="{7605E6F0-1512-45B3-BEE9-BBEEA4A48C91}"/>
    <cellStyle name="Accent5 14" xfId="10178" xr:uid="{C7A3D1FF-B8A7-4597-9E4D-880721E117E8}"/>
    <cellStyle name="Accent5 14 2" xfId="29674" xr:uid="{43F202FB-4528-435E-A691-A6D090FBA07C}"/>
    <cellStyle name="Accent5 140" xfId="29675" xr:uid="{20C410C4-99DB-4186-93B5-BC66DC28F2B3}"/>
    <cellStyle name="Accent5 141" xfId="29676" xr:uid="{299BF7AF-1125-4A73-A36A-4DCA1927B739}"/>
    <cellStyle name="Accent5 142" xfId="29677" xr:uid="{DB790582-CE52-49D9-A27B-01B550D3D7D8}"/>
    <cellStyle name="Accent5 143" xfId="29678" xr:uid="{462B1F73-B69A-44BA-AB5B-78FD17154D93}"/>
    <cellStyle name="Accent5 144" xfId="29679" xr:uid="{AC9D04C4-6744-441A-A520-1A5F1E9CB83D}"/>
    <cellStyle name="Accent5 145" xfId="29680" xr:uid="{17A6F335-CE73-422F-A3D8-86934F32E6BB}"/>
    <cellStyle name="Accent5 146" xfId="29681" xr:uid="{BB4D5821-1F05-4080-8B48-C0F9069DF291}"/>
    <cellStyle name="Accent5 147" xfId="29682" xr:uid="{EB1FC255-D978-4447-9036-CEC70210D16B}"/>
    <cellStyle name="Accent5 148" xfId="29683" xr:uid="{46A42223-47A4-489E-AFFE-402813EF5977}"/>
    <cellStyle name="Accent5 149" xfId="29684" xr:uid="{77F037F4-B851-4434-A84B-AECE3AA7B5CC}"/>
    <cellStyle name="Accent5 15" xfId="6150" xr:uid="{7E306241-2F71-479E-B5B6-2E0417A8AFBE}"/>
    <cellStyle name="Accent5 15 2" xfId="29685" xr:uid="{43E46846-0808-467A-9826-34A573435CBE}"/>
    <cellStyle name="Accent5 150" xfId="29686" xr:uid="{10874F77-FFFE-4236-8F2B-EFDBA8B51164}"/>
    <cellStyle name="Accent5 151" xfId="29687" xr:uid="{77DAC42D-1394-4A51-87B1-ABEA310AB35E}"/>
    <cellStyle name="Accent5 152" xfId="29688" xr:uid="{0DCA9B0E-A3AB-493D-91A0-F87B028CFC0E}"/>
    <cellStyle name="Accent5 153" xfId="29689" xr:uid="{197D542B-A09A-42C4-9635-14DF206C4F55}"/>
    <cellStyle name="Accent5 154" xfId="29690" xr:uid="{545859C2-7861-4B35-8328-EB7C0FBDCF8E}"/>
    <cellStyle name="Accent5 155" xfId="29691" xr:uid="{FC540D6A-A592-42B4-85CE-6BC75EC72415}"/>
    <cellStyle name="Accent5 156" xfId="29692" xr:uid="{2ED0F552-4576-42E8-8B4B-0C992887E7BB}"/>
    <cellStyle name="Accent5 157" xfId="37824" xr:uid="{35CF1A26-6F5A-4C48-A544-A1F51574A571}"/>
    <cellStyle name="Accent5 158" xfId="46068" xr:uid="{939802C8-91F0-4D77-899B-31A69EA2C144}"/>
    <cellStyle name="Accent5 159" xfId="46125" xr:uid="{80D357CC-D182-4C11-B93F-92D90954DE9A}"/>
    <cellStyle name="Accent5 16" xfId="7270" xr:uid="{9F068B74-8A22-4842-A4AA-6E282EE82626}"/>
    <cellStyle name="Accent5 16 2" xfId="29693" xr:uid="{2A234FA7-930B-4EAB-8C91-A0CBE068E455}"/>
    <cellStyle name="Accent5 160" xfId="46424" xr:uid="{2E61FC9D-75B5-4255-B956-B1FDA0C1D4C9}"/>
    <cellStyle name="Accent5 161" xfId="46907" xr:uid="{C9D9E638-26EE-4452-8F13-8E0F0397E007}"/>
    <cellStyle name="Accent5 162" xfId="46939" xr:uid="{63346948-6E79-4536-AECF-21C49A23DD76}"/>
    <cellStyle name="Accent5 163" xfId="46949" xr:uid="{1CFA40C1-8908-47B0-8DAD-A389AD76CDF6}"/>
    <cellStyle name="Accent5 164" xfId="46958" xr:uid="{2D8DC1EA-4644-41C4-A205-52056054E4B3}"/>
    <cellStyle name="Accent5 165" xfId="46976" xr:uid="{02DB14BD-A9EC-426E-997D-423345B8C76A}"/>
    <cellStyle name="Accent5 166" xfId="46992" xr:uid="{3D52ABE2-3E56-4495-9152-5ECC75BEDC38}"/>
    <cellStyle name="Accent5 167" xfId="47047" xr:uid="{06EF28F3-ECCD-4043-A05D-B05D4B326075}"/>
    <cellStyle name="Accent5 17" xfId="11044" xr:uid="{31033470-0159-494A-86AA-0FE9345CDDE9}"/>
    <cellStyle name="Accent5 17 2" xfId="29694" xr:uid="{EC4EA211-5557-458D-80B4-A5DD0B38E501}"/>
    <cellStyle name="Accent5 18" xfId="11942" xr:uid="{264658EE-2271-4FAB-A9FC-6197D2E8C6AE}"/>
    <cellStyle name="Accent5 18 2" xfId="29695" xr:uid="{AA82A63F-7851-4ADD-8BE8-1308BAA5AC6F}"/>
    <cellStyle name="Accent5 19" xfId="29696" xr:uid="{10FD7E33-DA95-4776-9D49-91E72846AE33}"/>
    <cellStyle name="Accent5 2" xfId="237" xr:uid="{73EA76C9-8661-45B0-B87D-413270CA5BF4}"/>
    <cellStyle name="Accent5 2 2" xfId="238" xr:uid="{45EE5389-D2F8-413D-8FB8-06724C5528D3}"/>
    <cellStyle name="Accent5 2 2 2" xfId="29698" xr:uid="{B7D30591-44CE-4AD9-BBD7-4798D1A3D807}"/>
    <cellStyle name="Accent5 2 2 2 2" xfId="29699" xr:uid="{9EA97A38-3386-45AA-894E-ADF1F5D4B2FB}"/>
    <cellStyle name="Accent5 2 2 2 2 2" xfId="29700" xr:uid="{6A06431A-5E72-4447-A106-1A584CCC653F}"/>
    <cellStyle name="Accent5 2 2 2 3" xfId="29701" xr:uid="{9BA8F0AB-0A7A-4197-B978-01835CD5A839}"/>
    <cellStyle name="Accent5 2 2 3" xfId="29702" xr:uid="{8D697E87-F2D4-4F15-AA92-05EBEF28D0C9}"/>
    <cellStyle name="Accent5 2 2 4" xfId="29697" xr:uid="{06189F80-089B-44F5-9BBB-877F9A8AEF23}"/>
    <cellStyle name="Accent5 2 3" xfId="3558" xr:uid="{3F8BBC9C-7F89-49F2-8836-CEB3F1290F8A}"/>
    <cellStyle name="Accent5 2 3 2" xfId="3949" xr:uid="{0C822299-5D5B-4D34-BFAC-872271DC66F3}"/>
    <cellStyle name="Accent5 2 3 2 2" xfId="29703" xr:uid="{49A80D54-BCD3-4662-977E-A8698148DC75}"/>
    <cellStyle name="Accent5 2 4" xfId="3889" xr:uid="{AB6A55D6-4BCD-4A1A-82AC-096453D4ED97}"/>
    <cellStyle name="Accent5 2 4 2" xfId="29704" xr:uid="{81A9D620-64E9-41D4-B198-0AC4ACC8AB10}"/>
    <cellStyle name="Accent5 2 5" xfId="38101" xr:uid="{FCFBF746-EF82-4498-BA62-A03121D10DD4}"/>
    <cellStyle name="Accent5 2 6" xfId="13274" xr:uid="{CCA8EEEA-7AFD-4146-9E49-15E61E2E5438}"/>
    <cellStyle name="Accent5 2 7" xfId="12446" xr:uid="{79FA4096-0184-4093-8CAC-1E76097CE9BD}"/>
    <cellStyle name="Accent5 20" xfId="29705" xr:uid="{473C6280-D47D-4238-A62F-3477B97DA66A}"/>
    <cellStyle name="Accent5 21" xfId="29706" xr:uid="{3F62B915-BAAB-4710-8461-A64618B97894}"/>
    <cellStyle name="Accent5 22" xfId="29707" xr:uid="{C8B959DF-74AE-49F4-B852-8DA578DAD7EB}"/>
    <cellStyle name="Accent5 23" xfId="29708" xr:uid="{7CDF8100-42D7-401D-B763-4C51B97062F9}"/>
    <cellStyle name="Accent5 24" xfId="29709" xr:uid="{C4FCBCA9-1F21-4D2D-9918-3C94A858F626}"/>
    <cellStyle name="Accent5 25" xfId="29710" xr:uid="{304A5A6F-F902-4696-B67F-0A2B4A8F3C40}"/>
    <cellStyle name="Accent5 26" xfId="29711" xr:uid="{9B1C0ACC-1CA6-4B19-AB38-777977E7A234}"/>
    <cellStyle name="Accent5 27" xfId="29712" xr:uid="{A1719669-E3BE-468B-8CE4-DCBEFD3D6E6B}"/>
    <cellStyle name="Accent5 28" xfId="29713" xr:uid="{B130F8AD-A517-491D-A7F6-8CAD80393EDF}"/>
    <cellStyle name="Accent5 29" xfId="29714" xr:uid="{BA046D17-489C-40C5-8A58-957B62C0175A}"/>
    <cellStyle name="Accent5 3" xfId="239" xr:uid="{6C87BBA8-B651-4115-88A4-C9B1DDDED96E}"/>
    <cellStyle name="Accent5 3 2" xfId="3559" xr:uid="{6A3804AF-23B6-4DE4-B0C8-6ECFD72F23C5}"/>
    <cellStyle name="Accent5 3 2 2" xfId="3988" xr:uid="{2CF2890C-0381-4EF9-88FC-16643CF91674}"/>
    <cellStyle name="Accent5 3 2 3" xfId="29716" xr:uid="{98874B74-9F72-4D04-B37D-E1771E76B3C1}"/>
    <cellStyle name="Accent5 3 3" xfId="3180" xr:uid="{F81E25EA-9A81-44BB-BE1D-44A36AC7A2FC}"/>
    <cellStyle name="Accent5 3 3 2" xfId="4643" xr:uid="{E9A88275-E3A9-400B-8C00-F893B4B8065C}"/>
    <cellStyle name="Accent5 3 3 3" xfId="29717" xr:uid="{8C0D18FC-6E63-4203-B619-507E1309997B}"/>
    <cellStyle name="Accent5 3 4" xfId="6267" xr:uid="{8EC5FC53-2954-4C20-96F4-94FF5696C54F}"/>
    <cellStyle name="Accent5 3 4 2" xfId="29715" xr:uid="{96CC6E0F-AB42-49D5-8D0E-0B00AB9705F9}"/>
    <cellStyle name="Accent5 3 5" xfId="3890" xr:uid="{D7A5C8E3-6CE2-4C5E-9884-96805E289FD8}"/>
    <cellStyle name="Accent5 30" xfId="29718" xr:uid="{ABF054A8-125E-4C36-AEC3-71457FE9392E}"/>
    <cellStyle name="Accent5 31" xfId="29719" xr:uid="{CE7AC14C-F2B0-487E-A31E-F3D9F1FEC6BA}"/>
    <cellStyle name="Accent5 32" xfId="29720" xr:uid="{71E22346-35DF-4E67-8436-D52506346053}"/>
    <cellStyle name="Accent5 33" xfId="29721" xr:uid="{D6AFE680-699D-4C41-B2B8-CB3F82278AB6}"/>
    <cellStyle name="Accent5 34" xfId="29722" xr:uid="{F33F3C8E-EA65-42EB-9EFD-BDF87F210A4E}"/>
    <cellStyle name="Accent5 35" xfId="29723" xr:uid="{1EEA04AA-F0FE-425E-8C6D-96E2C78687AA}"/>
    <cellStyle name="Accent5 36" xfId="29724" xr:uid="{C4C35F74-3F1F-40D0-AFC0-6C72E3D81D7D}"/>
    <cellStyle name="Accent5 37" xfId="29725" xr:uid="{BF4293F2-DE0E-4BEF-B917-21D313DEF644}"/>
    <cellStyle name="Accent5 38" xfId="29726" xr:uid="{570AECE5-5AB6-46CE-A31F-796655D9E6A3}"/>
    <cellStyle name="Accent5 39" xfId="29727" xr:uid="{3C058C08-BDAB-4C7B-82A5-0620F2848748}"/>
    <cellStyle name="Accent5 4" xfId="1074" xr:uid="{657AA048-F687-4984-A902-9805A5483F43}"/>
    <cellStyle name="Accent5 4 2" xfId="3560" xr:uid="{CE038DB0-F8B8-40D0-A471-AC3F9FD758DB}"/>
    <cellStyle name="Accent5 4 2 2" xfId="6265" xr:uid="{D7E192BC-388A-4772-B2B9-E1F6105BF005}"/>
    <cellStyle name="Accent5 4 2 3" xfId="29729" xr:uid="{03E4AB2C-E5D2-4318-8491-AF2897CDF7F7}"/>
    <cellStyle name="Accent5 4 3" xfId="3183" xr:uid="{70E0E066-D54F-4382-B1FA-B241B78CB722}"/>
    <cellStyle name="Accent5 4 3 2" xfId="29730" xr:uid="{2C0C3E14-B3FD-49F7-9C78-1E7C4837C0C1}"/>
    <cellStyle name="Accent5 4 4" xfId="29728" xr:uid="{C86F6E3F-C6AF-4643-BF11-ACBD214740C1}"/>
    <cellStyle name="Accent5 40" xfId="29731" xr:uid="{C9AE29BB-AD34-4F88-8DEA-58663EBA9F4B}"/>
    <cellStyle name="Accent5 41" xfId="29732" xr:uid="{88B34339-7274-4F59-8DC5-5BBF218C44C4}"/>
    <cellStyle name="Accent5 42" xfId="29733" xr:uid="{34F44215-85D3-4C68-9E90-91CF1339D7CB}"/>
    <cellStyle name="Accent5 43" xfId="29734" xr:uid="{9051BDCC-F7CA-4BEF-8D43-624BED53EAB2}"/>
    <cellStyle name="Accent5 44" xfId="29735" xr:uid="{2B4CCF32-D619-4670-BBB3-A7FD4A838C4C}"/>
    <cellStyle name="Accent5 45" xfId="29736" xr:uid="{DE70FF66-BCB3-4992-8CBB-83FCB3D7F11E}"/>
    <cellStyle name="Accent5 46" xfId="29737" xr:uid="{C8C06896-F966-45BA-B66E-BDBABA550C1E}"/>
    <cellStyle name="Accent5 47" xfId="29738" xr:uid="{D554B614-D5F9-4F8E-92B1-1632099C3FE7}"/>
    <cellStyle name="Accent5 48" xfId="29739" xr:uid="{0AD0A9CB-DD83-4C18-940D-AAE511CF17A0}"/>
    <cellStyle name="Accent5 49" xfId="29740" xr:uid="{87C24A2A-FB68-4B1E-86DB-378DE2F1B008}"/>
    <cellStyle name="Accent5 5" xfId="1422" xr:uid="{F4D7C5F9-1A29-48DA-8B35-BCF77272AC97}"/>
    <cellStyle name="Accent5 5 2" xfId="3171" xr:uid="{448B87B1-85DA-42EB-9152-BFAF004D2126}"/>
    <cellStyle name="Accent5 5 2 2" xfId="11020" xr:uid="{48AC7FE4-B348-4A58-94AF-1E4A0260DD48}"/>
    <cellStyle name="Accent5 5 2 3" xfId="29742" xr:uid="{4CC8FE9F-A009-454A-A143-7364C6DB70E2}"/>
    <cellStyle name="Accent5 5 3" xfId="29741" xr:uid="{DCF367FB-6710-4EF7-A915-EEC5550C1EC2}"/>
    <cellStyle name="Accent5 50" xfId="29743" xr:uid="{5D0535FA-3D71-418E-9C92-2C4E178F217A}"/>
    <cellStyle name="Accent5 51" xfId="29744" xr:uid="{A59350AD-BDF1-4AE9-A700-76908CCDBDA7}"/>
    <cellStyle name="Accent5 52" xfId="29745" xr:uid="{61EF55A3-5CBD-4A03-91A5-21A081BAFFD4}"/>
    <cellStyle name="Accent5 53" xfId="29746" xr:uid="{5DB189CD-841D-40D5-AC0B-E1C08BA0043C}"/>
    <cellStyle name="Accent5 54" xfId="29747" xr:uid="{A1813C2C-780E-40A4-9EDD-C13B6BE16610}"/>
    <cellStyle name="Accent5 55" xfId="29748" xr:uid="{50804BEA-94E4-40F3-AD55-421FB4F91A0E}"/>
    <cellStyle name="Accent5 56" xfId="29749" xr:uid="{717C66B0-FB7D-414A-9D08-D0D2345FB0D0}"/>
    <cellStyle name="Accent5 57" xfId="29750" xr:uid="{67265155-6E0D-4353-928D-91832794FE8A}"/>
    <cellStyle name="Accent5 58" xfId="29751" xr:uid="{007A1872-C041-4B4F-8168-505BE367F307}"/>
    <cellStyle name="Accent5 59" xfId="29752" xr:uid="{A98E7574-5307-4EFA-908D-5ED3316A5F1B}"/>
    <cellStyle name="Accent5 6" xfId="3209" xr:uid="{EF3FBCAA-6B33-494A-995C-8ED82A5E34FF}"/>
    <cellStyle name="Accent5 6 2" xfId="29754" xr:uid="{0D4EF71D-E2B9-4B93-B0BB-1376A7BEBEC7}"/>
    <cellStyle name="Accent5 6 3" xfId="29753" xr:uid="{39F2A778-DBE9-406B-9978-EF46AEADF1F8}"/>
    <cellStyle name="Accent5 60" xfId="29755" xr:uid="{3161482F-C7B2-4F37-8597-A831906B3DAD}"/>
    <cellStyle name="Accent5 61" xfId="29756" xr:uid="{47B405FE-BE37-4A6E-AADB-51D28A5FC891}"/>
    <cellStyle name="Accent5 62" xfId="29757" xr:uid="{38A7A491-2BE4-4450-9642-D316B62CC645}"/>
    <cellStyle name="Accent5 63" xfId="29758" xr:uid="{73441797-EC0C-48E7-9B6E-A6FC3526FD1C}"/>
    <cellStyle name="Accent5 64" xfId="29759" xr:uid="{79C33913-0E2B-4117-B9BD-96E9C1F9F17F}"/>
    <cellStyle name="Accent5 65" xfId="29760" xr:uid="{9BD40C2F-262B-4333-A1A4-5E6F9EA796D3}"/>
    <cellStyle name="Accent5 66" xfId="29761" xr:uid="{4987E50A-1AA6-4F50-875F-F80C8E9E04F5}"/>
    <cellStyle name="Accent5 67" xfId="29762" xr:uid="{ECF89F7C-D8B3-4F65-95AE-8896B2C917FB}"/>
    <cellStyle name="Accent5 68" xfId="29763" xr:uid="{C1C0E17D-E74B-4347-A8F1-17F778103982}"/>
    <cellStyle name="Accent5 69" xfId="29764" xr:uid="{691A8BD2-1940-47AD-995C-8AB37464D777}"/>
    <cellStyle name="Accent5 7" xfId="3215" xr:uid="{3786E870-5D54-40B3-BA38-FB2EF6499245}"/>
    <cellStyle name="Accent5 7 2" xfId="10172" xr:uid="{72B5718B-38DE-42B6-AB74-0DFB7A9C76ED}"/>
    <cellStyle name="Accent5 7 3" xfId="3997" xr:uid="{D32E373A-A915-4B75-8AEF-031BE49E3BA2}"/>
    <cellStyle name="Accent5 7 4" xfId="29765" xr:uid="{7126D2A3-85F3-483A-8204-4C210249B384}"/>
    <cellStyle name="Accent5 70" xfId="29766" xr:uid="{16F8B89A-68ED-4F02-AF1F-2F04C4C5360B}"/>
    <cellStyle name="Accent5 71" xfId="29767" xr:uid="{277765D9-6443-4BDE-BBE4-93CC2A44DC44}"/>
    <cellStyle name="Accent5 72" xfId="29768" xr:uid="{9C512FAD-CDD3-4625-8B3E-B27CB30FCCCD}"/>
    <cellStyle name="Accent5 73" xfId="29769" xr:uid="{CCEE93E9-AC34-4D20-9A73-9914DD32C340}"/>
    <cellStyle name="Accent5 74" xfId="29770" xr:uid="{5E5A25D1-2815-498D-9571-A29BDB4540AE}"/>
    <cellStyle name="Accent5 75" xfId="29771" xr:uid="{F736CFE5-BFB3-4527-BFC3-174BFD0AFD74}"/>
    <cellStyle name="Accent5 76" xfId="29772" xr:uid="{68D74C20-9316-4541-B695-57A2F9B223CB}"/>
    <cellStyle name="Accent5 77" xfId="29773" xr:uid="{D6656A81-8CA7-42CC-BF3C-248CFB93CF7E}"/>
    <cellStyle name="Accent5 78" xfId="29774" xr:uid="{7FB02C0A-CFBE-4E8A-A452-F5DC816B201C}"/>
    <cellStyle name="Accent5 79" xfId="29775" xr:uid="{B8135869-B536-4D50-808D-CDFA64334825}"/>
    <cellStyle name="Accent5 8" xfId="3201" xr:uid="{70EA1A5A-B5E5-47C2-A810-16E93BBA4881}"/>
    <cellStyle name="Accent5 8 2" xfId="10163" xr:uid="{6DD5853F-4983-46BC-9129-C9970C4B6969}"/>
    <cellStyle name="Accent5 8 3" xfId="4048" xr:uid="{ADDC345B-F771-455A-9FA4-B2C4E11C0335}"/>
    <cellStyle name="Accent5 8 4" xfId="29776" xr:uid="{6F043850-74DE-4E2C-AB69-2B9AA0D968AE}"/>
    <cellStyle name="Accent5 80" xfId="29777" xr:uid="{BB2B1DA8-6F26-4794-9477-69CBA57BE378}"/>
    <cellStyle name="Accent5 81" xfId="29778" xr:uid="{0E0697F6-56C2-4568-94C2-8DF1E7BCBF72}"/>
    <cellStyle name="Accent5 82" xfId="29779" xr:uid="{B6F54996-1EEC-46FB-A528-4FCDDE4CDE51}"/>
    <cellStyle name="Accent5 83" xfId="29780" xr:uid="{E7F4A710-A5B6-434D-A0B7-FA6336BC3D64}"/>
    <cellStyle name="Accent5 84" xfId="29781" xr:uid="{439C6629-FA0B-4A91-9C46-C7DF664BDD82}"/>
    <cellStyle name="Accent5 85" xfId="29782" xr:uid="{CEF8A3AC-D9DF-40D1-89D4-AE57A44D8FD8}"/>
    <cellStyle name="Accent5 86" xfId="29783" xr:uid="{DE7BB5E8-61A4-4F08-ACC6-3224DDAACAD7}"/>
    <cellStyle name="Accent5 87" xfId="29784" xr:uid="{09CF10BA-6AA2-4624-BA84-2DE6694663A4}"/>
    <cellStyle name="Accent5 88" xfId="29785" xr:uid="{E444F851-1F7A-4C2C-90BE-3356A3AA8509}"/>
    <cellStyle name="Accent5 89" xfId="29786" xr:uid="{31088E6D-4714-49D8-87FD-C724972048DB}"/>
    <cellStyle name="Accent5 9" xfId="4057" xr:uid="{5C881EE6-8FCE-46AF-85EE-05220D0B0F86}"/>
    <cellStyle name="Accent5 9 2" xfId="29787" xr:uid="{AD9FC22D-6583-4498-B9A3-A7616DDC944C}"/>
    <cellStyle name="Accent5 90" xfId="29788" xr:uid="{E951DBC7-34F1-40CD-B95B-B298B6A134D4}"/>
    <cellStyle name="Accent5 91" xfId="29789" xr:uid="{BC6141B6-EF33-48C9-A830-54D7B7C9DF93}"/>
    <cellStyle name="Accent5 92" xfId="29790" xr:uid="{6FC9BF64-42B8-4357-A536-A76EC3EDBBAF}"/>
    <cellStyle name="Accent5 93" xfId="29791" xr:uid="{A740C299-6C6C-429D-8DA6-B472A87C2FEA}"/>
    <cellStyle name="Accent5 94" xfId="29792" xr:uid="{ED13DC6E-9011-4D98-8D46-C7C8D2274F25}"/>
    <cellStyle name="Accent5 95" xfId="29793" xr:uid="{35DC00F0-8A72-4352-AFE4-336649968A8E}"/>
    <cellStyle name="Accent5 96" xfId="29794" xr:uid="{4F1A6206-3F3F-4740-8B36-FC2DCCE994CE}"/>
    <cellStyle name="Accent5 97" xfId="29795" xr:uid="{6A6AD625-F824-4E22-85FB-A3D96A7E4A51}"/>
    <cellStyle name="Accent5 98" xfId="29796" xr:uid="{B80708B6-7A5E-4D5E-9837-34C07BCAA699}"/>
    <cellStyle name="Accent5 99" xfId="29797" xr:uid="{0A8DBF9D-141C-4262-82C8-DBBB0FA9EA78}"/>
    <cellStyle name="Accent6" xfId="36" builtinId="49" customBuiltin="1"/>
    <cellStyle name="Accent6 - 20%" xfId="1835" xr:uid="{3731D014-001B-46B2-B167-CC21073A4EBA}"/>
    <cellStyle name="Accent6 - 20% 10" xfId="29798" xr:uid="{489EAC2C-5AB1-4556-BA6B-5337D2404511}"/>
    <cellStyle name="Accent6 - 20% 11" xfId="29799" xr:uid="{C0D0E8E6-1900-4F5B-B2F4-0ACE53E15FD6}"/>
    <cellStyle name="Accent6 - 20% 12" xfId="29800" xr:uid="{634A42BC-97CF-4558-9FF6-54028214EA0D}"/>
    <cellStyle name="Accent6 - 20% 13" xfId="29801" xr:uid="{E360A3F5-086E-470E-926D-16BFB72C6025}"/>
    <cellStyle name="Accent6 - 20% 2" xfId="29802" xr:uid="{5162691A-C477-4347-ABC8-1E18F7ED318B}"/>
    <cellStyle name="Accent6 - 20% 2 2" xfId="29803" xr:uid="{D1BE5F83-7F46-4421-8B78-6799B377C22F}"/>
    <cellStyle name="Accent6 - 20% 3" xfId="29804" xr:uid="{117A8D27-4AE3-4A28-A7B4-213F05D77DD4}"/>
    <cellStyle name="Accent6 - 20% 4" xfId="29805" xr:uid="{879CB64A-FD4A-4016-8B22-1C7524EEE886}"/>
    <cellStyle name="Accent6 - 20% 5" xfId="29806" xr:uid="{7F985BF0-B5EE-4BAA-8D94-B338417A8AC9}"/>
    <cellStyle name="Accent6 - 20% 6" xfId="29807" xr:uid="{3185222A-0742-4453-9962-323752EA6F94}"/>
    <cellStyle name="Accent6 - 20% 7" xfId="29808" xr:uid="{72B6896D-82BA-41EA-98D5-52DE4B99A50C}"/>
    <cellStyle name="Accent6 - 20% 8" xfId="29809" xr:uid="{A2BA0A61-5AD1-4247-82D6-F8B7D6B3B700}"/>
    <cellStyle name="Accent6 - 20% 9" xfId="29810" xr:uid="{FB144742-ABEE-4913-AABC-32FBB79E160C}"/>
    <cellStyle name="Accent6 - 40%" xfId="1836" xr:uid="{3E6CD8F5-86D7-4E29-8790-244EC50833B1}"/>
    <cellStyle name="Accent6 - 40% 10" xfId="29811" xr:uid="{9AD3A526-0E48-4BBA-B96A-66AF04D60839}"/>
    <cellStyle name="Accent6 - 40% 11" xfId="29812" xr:uid="{90933814-CC73-4837-AAD1-D674B72EB924}"/>
    <cellStyle name="Accent6 - 40% 12" xfId="29813" xr:uid="{7EB4A925-4833-4048-BC88-9D50B6EE6385}"/>
    <cellStyle name="Accent6 - 40% 13" xfId="29814" xr:uid="{3ACCE094-B32B-45D6-B521-A3168E0EA020}"/>
    <cellStyle name="Accent6 - 40% 14" xfId="12840" xr:uid="{C38EB3B9-BFA6-45FF-98AB-8D56E7C1AAB4}"/>
    <cellStyle name="Accent6 - 40% 2" xfId="29815" xr:uid="{4122BBC5-256E-484B-BDC4-0D1E0F9DFA9A}"/>
    <cellStyle name="Accent6 - 40% 2 2" xfId="29816" xr:uid="{CEC5635E-962F-400B-B15E-C4835B17013F}"/>
    <cellStyle name="Accent6 - 40% 2 2 2" xfId="29817" xr:uid="{41B290B5-B8C6-479B-A265-06ED99D1D1BF}"/>
    <cellStyle name="Accent6 - 40% 2 2 2 2" xfId="29818" xr:uid="{CC5C29A5-7EAA-44A3-9690-EDC05211D24E}"/>
    <cellStyle name="Accent6 - 40% 2 2 2 2 2" xfId="29819" xr:uid="{1AFF550C-C7C6-44E3-A91B-D38F366FC058}"/>
    <cellStyle name="Accent6 - 40% 2 2 2 3" xfId="29820" xr:uid="{9C3B9281-181D-4E59-9212-45DBB143383C}"/>
    <cellStyle name="Accent6 - 40% 2 2 3" xfId="29821" xr:uid="{F01A5A19-E303-46F3-BB29-8030FEBD0216}"/>
    <cellStyle name="Accent6 - 40% 2 3" xfId="29822" xr:uid="{D0F46E95-2ECB-4022-9338-1C85EC8606F6}"/>
    <cellStyle name="Accent6 - 40% 2 4" xfId="29823" xr:uid="{5FE8778D-4605-45A8-901E-A7B482326598}"/>
    <cellStyle name="Accent6 - 40% 3" xfId="29824" xr:uid="{531E722E-C0A2-4072-B5A6-3F230BB1DA8F}"/>
    <cellStyle name="Accent6 - 40% 4" xfId="29825" xr:uid="{C4AEBC39-C5A9-4EB8-B944-1963E9BFE632}"/>
    <cellStyle name="Accent6 - 40% 5" xfId="29826" xr:uid="{D6864230-0B5A-495B-A2D0-5B05F6875148}"/>
    <cellStyle name="Accent6 - 40% 6" xfId="29827" xr:uid="{DAEFD059-E28B-416B-A755-403D1A3FE387}"/>
    <cellStyle name="Accent6 - 40% 6 2" xfId="29828" xr:uid="{23AF14E6-5412-4133-B627-37C4BDB9EB5A}"/>
    <cellStyle name="Accent6 - 40% 7" xfId="29829" xr:uid="{EEBCD0CB-DAE8-49A3-B4C6-0D5FACB7DCD3}"/>
    <cellStyle name="Accent6 - 40% 7 2" xfId="29830" xr:uid="{09B1B758-5056-41E8-AD47-70DE7A74FFCB}"/>
    <cellStyle name="Accent6 - 40% 8" xfId="29831" xr:uid="{BF62F742-E048-4060-A326-191AB98AE2C1}"/>
    <cellStyle name="Accent6 - 40% 9" xfId="29832" xr:uid="{72965A78-ABC7-4203-809D-1982917C2A9A}"/>
    <cellStyle name="Accent6 - 60%" xfId="1837" xr:uid="{97C68259-7B2D-4798-9D03-644E31FBDA97}"/>
    <cellStyle name="Accent6 - 60% 10" xfId="29833" xr:uid="{AD563313-1F23-4226-9482-89581F1108C7}"/>
    <cellStyle name="Accent6 - 60% 11" xfId="29834" xr:uid="{CC7A883D-E014-4783-9F30-B7C157DDFF2B}"/>
    <cellStyle name="Accent6 - 60% 12" xfId="29835" xr:uid="{75470CCF-62E4-4953-8629-DC9FBC260679}"/>
    <cellStyle name="Accent6 - 60% 13" xfId="12841" xr:uid="{9578C50F-E385-4720-AA7F-B9B81E7B35AB}"/>
    <cellStyle name="Accent6 - 60% 2" xfId="29836" xr:uid="{6AFC7944-1040-4FA3-A436-DCD865A574E5}"/>
    <cellStyle name="Accent6 - 60% 2 2" xfId="29837" xr:uid="{672D3167-9EEB-4471-9E7F-097CFF36A77F}"/>
    <cellStyle name="Accent6 - 60% 2 2 2" xfId="29838" xr:uid="{47456A1F-28E1-43E4-8AA0-DAAAA6064B8F}"/>
    <cellStyle name="Accent6 - 60% 2 2 2 2" xfId="29839" xr:uid="{72649E08-F54D-4AC4-853B-E6C4A23A81A7}"/>
    <cellStyle name="Accent6 - 60% 2 2 2 2 2" xfId="29840" xr:uid="{58C4F732-29B9-47B3-82EE-B46DED7C92EF}"/>
    <cellStyle name="Accent6 - 60% 2 2 2 3" xfId="29841" xr:uid="{0083FCCE-BE7C-471D-96CE-A18C3712F472}"/>
    <cellStyle name="Accent6 - 60% 2 2 3" xfId="29842" xr:uid="{AF504F77-F7D9-4ACE-9615-A2DDAAAFE8DA}"/>
    <cellStyle name="Accent6 - 60% 2 3" xfId="29843" xr:uid="{DFF8CE42-C90A-46CD-A695-EB9653CB6E53}"/>
    <cellStyle name="Accent6 - 60% 2 4" xfId="29844" xr:uid="{F05ED69E-33A5-47CA-93EE-4626E3C80D3B}"/>
    <cellStyle name="Accent6 - 60% 3" xfId="29845" xr:uid="{50B7E059-11B9-4A89-ABEE-CD78C3456B5F}"/>
    <cellStyle name="Accent6 - 60% 4" xfId="29846" xr:uid="{51AFC220-88A2-4577-B4A8-2E40E1809ED1}"/>
    <cellStyle name="Accent6 - 60% 5" xfId="29847" xr:uid="{3F3E8364-EF47-44EA-BFCE-6E49F5BCF1D7}"/>
    <cellStyle name="Accent6 - 60% 6" xfId="29848" xr:uid="{8C558063-EFF9-4B20-A9FE-271D969AF12C}"/>
    <cellStyle name="Accent6 - 60% 6 2" xfId="29849" xr:uid="{188DA96E-FFB6-48DC-9646-957A07E5D26C}"/>
    <cellStyle name="Accent6 - 60% 7" xfId="29850" xr:uid="{50E37458-A00C-4A89-9345-99050BFC3CF5}"/>
    <cellStyle name="Accent6 - 60% 7 2" xfId="29851" xr:uid="{B3BD4278-5EA9-432E-AC82-8787C0E2E3C5}"/>
    <cellStyle name="Accent6 - 60% 8" xfId="29852" xr:uid="{6626C75B-01D8-4ED4-BCE4-B6EC6CD05D53}"/>
    <cellStyle name="Accent6 - 60% 9" xfId="29853" xr:uid="{BD1BAEEF-B26B-4FA6-824D-EF958ABA4B89}"/>
    <cellStyle name="Accent6 10" xfId="4055" xr:uid="{52886461-849B-4997-871B-785A7C05473D}"/>
    <cellStyle name="Accent6 10 2" xfId="29854" xr:uid="{D0204FCD-9263-4C5F-83CE-2BBB0DA11752}"/>
    <cellStyle name="Accent6 100" xfId="29855" xr:uid="{ECF3048A-B4BD-4357-8ABC-A32B74E8D405}"/>
    <cellStyle name="Accent6 101" xfId="29856" xr:uid="{248485A0-2B0E-4790-A0D4-7E70CCC53E7B}"/>
    <cellStyle name="Accent6 102" xfId="29857" xr:uid="{4517889A-4C13-47EC-831A-A5733DAC5851}"/>
    <cellStyle name="Accent6 103" xfId="29858" xr:uid="{85834E11-2ABE-4F45-8992-7A2D33CF529C}"/>
    <cellStyle name="Accent6 104" xfId="29859" xr:uid="{D338453A-FBA1-42A3-B173-41C780F5CECF}"/>
    <cellStyle name="Accent6 105" xfId="29860" xr:uid="{F9103407-FCAE-4140-B7C2-95671B9FE5AD}"/>
    <cellStyle name="Accent6 106" xfId="29861" xr:uid="{4013EA7E-12BC-42C6-9899-2B2DDD60DEFF}"/>
    <cellStyle name="Accent6 107" xfId="29862" xr:uid="{9E03874E-5463-43A0-AE59-5706F0D7ECB2}"/>
    <cellStyle name="Accent6 108" xfId="29863" xr:uid="{7A22BACE-D771-433C-9BF7-E251C1A2E14E}"/>
    <cellStyle name="Accent6 109" xfId="29864" xr:uid="{20FDF373-77F8-4EBE-9B9D-4118F86DFDE3}"/>
    <cellStyle name="Accent6 11" xfId="8498" xr:uid="{1F61BFD4-1C88-4E0E-9D75-8A0B8E439966}"/>
    <cellStyle name="Accent6 11 2" xfId="29865" xr:uid="{B59A5C45-91F9-4144-B5A6-4B499B131B47}"/>
    <cellStyle name="Accent6 110" xfId="29866" xr:uid="{E21A4181-5ACB-4E83-AD87-2E031DD841AB}"/>
    <cellStyle name="Accent6 111" xfId="29867" xr:uid="{1EB41F92-CD00-456B-8A86-AB6C3723EB7B}"/>
    <cellStyle name="Accent6 112" xfId="29868" xr:uid="{9A0F2325-213D-4F4C-B1CC-998B85F7649A}"/>
    <cellStyle name="Accent6 113" xfId="29869" xr:uid="{C09285EF-9B21-46ED-B48E-1D7CBB55269F}"/>
    <cellStyle name="Accent6 114" xfId="29870" xr:uid="{F6882503-CBB8-48E5-962D-144D9EA17312}"/>
    <cellStyle name="Accent6 115" xfId="29871" xr:uid="{C3A5C58D-D104-452D-995F-774FE0D17AFF}"/>
    <cellStyle name="Accent6 116" xfId="29872" xr:uid="{77CB64EF-AE6E-46FC-B74F-68F5C26772D7}"/>
    <cellStyle name="Accent6 117" xfId="29873" xr:uid="{2AF64EA6-B9FA-4209-B5FF-F218B89A6707}"/>
    <cellStyle name="Accent6 118" xfId="29874" xr:uid="{DBB0AD21-5A58-4CD6-A61A-4FFDFF8F1CF1}"/>
    <cellStyle name="Accent6 119" xfId="29875" xr:uid="{049C6812-E3DA-4F5D-8D84-5280ACFEFBB1}"/>
    <cellStyle name="Accent6 12" xfId="8543" xr:uid="{E22DC238-BC04-48AF-B360-4C414F2AA727}"/>
    <cellStyle name="Accent6 12 2" xfId="29876" xr:uid="{00D16059-C7CC-4AA2-8FE4-26A66C44EB73}"/>
    <cellStyle name="Accent6 120" xfId="29877" xr:uid="{BC15F0C8-CF73-42AB-8825-2BAE6A9D8E6D}"/>
    <cellStyle name="Accent6 121" xfId="29878" xr:uid="{6564D857-411F-48AE-8A83-3F2BC34AE4A0}"/>
    <cellStyle name="Accent6 122" xfId="29879" xr:uid="{D42FBB9A-B18B-4DAC-9638-8B10C5E71C1A}"/>
    <cellStyle name="Accent6 123" xfId="29880" xr:uid="{FFAEDF7B-8824-464B-8869-4BFBC6ED94CA}"/>
    <cellStyle name="Accent6 124" xfId="29881" xr:uid="{69F92A5C-0D87-416A-9CA1-F2609DC60169}"/>
    <cellStyle name="Accent6 125" xfId="29882" xr:uid="{11AC04CE-37C2-4E31-9176-807C1E22F571}"/>
    <cellStyle name="Accent6 126" xfId="29883" xr:uid="{3D5462E9-F247-4C6D-8BEA-206ACB39BC64}"/>
    <cellStyle name="Accent6 127" xfId="29884" xr:uid="{7C561C98-06C7-4109-B4E3-D7ED728E1996}"/>
    <cellStyle name="Accent6 128" xfId="29885" xr:uid="{1F650D04-8D27-47A6-B81B-3679B88B7BF7}"/>
    <cellStyle name="Accent6 129" xfId="29886" xr:uid="{B4C297E6-F9B2-4D0E-8BB3-54C0D770B246}"/>
    <cellStyle name="Accent6 13" xfId="10595" xr:uid="{4BC9422A-685A-42F5-A549-E32D26705FF5}"/>
    <cellStyle name="Accent6 13 2" xfId="29887" xr:uid="{0880E607-FAE3-476C-B2D5-715A80558C28}"/>
    <cellStyle name="Accent6 130" xfId="29888" xr:uid="{00913E20-BC13-4F80-92BE-694C0A3EA4CD}"/>
    <cellStyle name="Accent6 131" xfId="29889" xr:uid="{9A1ED571-C257-4C04-A959-94BE9F1D5BAE}"/>
    <cellStyle name="Accent6 132" xfId="29890" xr:uid="{34066E1E-E4DE-42DB-8722-E6DCA853E6EB}"/>
    <cellStyle name="Accent6 133" xfId="29891" xr:uid="{14B99365-F4F5-42BE-97C8-9FCEDED6EFC2}"/>
    <cellStyle name="Accent6 134" xfId="29892" xr:uid="{9414125D-9863-444E-B710-4D4166FD8BE8}"/>
    <cellStyle name="Accent6 135" xfId="29893" xr:uid="{731C499E-88FA-40C6-A0CF-202DC100B9D6}"/>
    <cellStyle name="Accent6 136" xfId="29894" xr:uid="{204511C1-AE16-493D-832B-3A8486A058E1}"/>
    <cellStyle name="Accent6 137" xfId="29895" xr:uid="{A7AB2C65-1FE7-425D-B4C5-034F16183042}"/>
    <cellStyle name="Accent6 138" xfId="29896" xr:uid="{EF76C255-7933-4B27-B3B3-67F92F42C259}"/>
    <cellStyle name="Accent6 139" xfId="29897" xr:uid="{1C057664-FC97-4996-8BCB-BF2349F2826B}"/>
    <cellStyle name="Accent6 14" xfId="10530" xr:uid="{C0CAFE50-81B2-4351-AD84-D0A680B4FB28}"/>
    <cellStyle name="Accent6 14 2" xfId="29898" xr:uid="{F7A68B25-D1E7-4246-B441-D572E3C65229}"/>
    <cellStyle name="Accent6 140" xfId="29899" xr:uid="{25936E29-1EE6-4B62-BC99-FE2B56D435C8}"/>
    <cellStyle name="Accent6 141" xfId="29900" xr:uid="{DC56E9C8-550F-4BBE-B39D-F87D3445D28A}"/>
    <cellStyle name="Accent6 142" xfId="29901" xr:uid="{AF072457-AE51-4785-9592-D258D21097D4}"/>
    <cellStyle name="Accent6 143" xfId="29902" xr:uid="{5D1526BA-EE21-4155-B7E4-4E6B1C21D0CF}"/>
    <cellStyle name="Accent6 144" xfId="29903" xr:uid="{2A53CD57-761B-491A-B4D9-16621C3BE4A4}"/>
    <cellStyle name="Accent6 145" xfId="29904" xr:uid="{64F37746-227C-4F64-947D-37F6FA0EA74D}"/>
    <cellStyle name="Accent6 146" xfId="29905" xr:uid="{06AFBAB9-432B-49E8-BC74-D92F5D5D1C7C}"/>
    <cellStyle name="Accent6 147" xfId="29906" xr:uid="{29CFC695-B93D-437C-A5B3-F31B862FAC8F}"/>
    <cellStyle name="Accent6 148" xfId="29907" xr:uid="{E1A988D7-DDDB-4C8F-A65E-27130AE56C17}"/>
    <cellStyle name="Accent6 149" xfId="29908" xr:uid="{736E990F-918A-4ADD-814D-B711643C28E9}"/>
    <cellStyle name="Accent6 15" xfId="6151" xr:uid="{40CFCA43-2F92-48BD-AE7C-01A1BAA7671E}"/>
    <cellStyle name="Accent6 15 2" xfId="29909" xr:uid="{19D95D6E-F6C3-4784-91C2-A8007A5FBAAD}"/>
    <cellStyle name="Accent6 150" xfId="29910" xr:uid="{07A8F4B3-184C-4E63-8C23-B378C05AC5F8}"/>
    <cellStyle name="Accent6 151" xfId="29911" xr:uid="{92407E60-28CB-41F6-BA58-881BA316FF0F}"/>
    <cellStyle name="Accent6 152" xfId="29912" xr:uid="{179AB52E-23C6-46DD-B103-A04C7B6157AF}"/>
    <cellStyle name="Accent6 153" xfId="29913" xr:uid="{8A6B5817-CDB7-4EB4-8F91-F7BF016ED8AE}"/>
    <cellStyle name="Accent6 154" xfId="29914" xr:uid="{7A7096B6-E4F4-413D-8C7C-AF28DBE009A8}"/>
    <cellStyle name="Accent6 155" xfId="29915" xr:uid="{5A85DEDF-22BB-4CC1-A1E5-2AB90447641B}"/>
    <cellStyle name="Accent6 156" xfId="29916" xr:uid="{7B61FF07-7067-4528-882C-3156B9A23FD7}"/>
    <cellStyle name="Accent6 157" xfId="37828" xr:uid="{5F4EC749-F41F-4653-8A3E-80080D11C375}"/>
    <cellStyle name="Accent6 158" xfId="46069" xr:uid="{33E6AD2C-7B1A-4A8E-9CA0-50716CFFC954}"/>
    <cellStyle name="Accent6 159" xfId="46127" xr:uid="{3B3D384D-1158-402A-ADF0-847DB66D7E3D}"/>
    <cellStyle name="Accent6 16" xfId="7269" xr:uid="{789DDF8D-10F4-4584-AC28-9AADBDB7361A}"/>
    <cellStyle name="Accent6 16 2" xfId="29917" xr:uid="{F10F1573-3BB3-40AF-B500-15CF8D5EDD7D}"/>
    <cellStyle name="Accent6 160" xfId="46425" xr:uid="{9A50FAD9-49E4-4BFE-813D-293A1027673F}"/>
    <cellStyle name="Accent6 161" xfId="46908" xr:uid="{E132C701-ABD8-49BE-9A45-79C3F7E1B8B5}"/>
    <cellStyle name="Accent6 162" xfId="46928" xr:uid="{9BEE997B-0E41-4BE4-84B6-43F2943430F2}"/>
    <cellStyle name="Accent6 163" xfId="46947" xr:uid="{DFCAD231-C04C-4F8C-9B8A-D1990EF41432}"/>
    <cellStyle name="Accent6 164" xfId="46959" xr:uid="{F92C11A7-EBA8-4132-8320-9D3CD2850F5C}"/>
    <cellStyle name="Accent6 165" xfId="46965" xr:uid="{6431E4AC-28CE-454E-8306-B35035B03523}"/>
    <cellStyle name="Accent6 166" xfId="46990" xr:uid="{5E513DFE-0A67-4740-87F8-8A65B9D387A4}"/>
    <cellStyle name="Accent6 167" xfId="47048" xr:uid="{5635B59D-B8A0-4D61-8914-E10F52B31351}"/>
    <cellStyle name="Accent6 17" xfId="11043" xr:uid="{2E019009-3EB4-4750-B04A-07A4B057C8B7}"/>
    <cellStyle name="Accent6 17 2" xfId="29918" xr:uid="{73937004-E6B9-45E9-93CE-8F2B1D47925E}"/>
    <cellStyle name="Accent6 18" xfId="11947" xr:uid="{72970BAF-1683-44D0-9A18-E14454A2446A}"/>
    <cellStyle name="Accent6 18 2" xfId="29919" xr:uid="{C6896580-3CF8-45C5-B28B-05ECE6E6E631}"/>
    <cellStyle name="Accent6 19" xfId="29920" xr:uid="{124F0132-35A2-4DB7-8D4A-99AE4B484E5A}"/>
    <cellStyle name="Accent6 2" xfId="240" xr:uid="{1B339E98-CB87-4013-B872-E269EFF52417}"/>
    <cellStyle name="Accent6 2 2" xfId="241" xr:uid="{5183128A-2AB8-4754-BAB3-BCF5023D3DAA}"/>
    <cellStyle name="Accent6 2 2 2" xfId="29922" xr:uid="{1C3C1AF2-C312-4D08-90AB-011B22CF5534}"/>
    <cellStyle name="Accent6 2 2 2 2" xfId="29923" xr:uid="{7D9E18F4-9043-4B6A-86AE-48A4B8D7E6CC}"/>
    <cellStyle name="Accent6 2 2 2 2 2" xfId="29924" xr:uid="{F4C42AEF-4280-4F2F-9708-22284C622142}"/>
    <cellStyle name="Accent6 2 2 2 3" xfId="29925" xr:uid="{0BEF829F-C5D8-48E2-A426-1328245F7CD2}"/>
    <cellStyle name="Accent6 2 2 3" xfId="29926" xr:uid="{721EDB8E-99D3-4A31-BC03-FCE4B948A377}"/>
    <cellStyle name="Accent6 2 2 4" xfId="29921" xr:uid="{D2B49530-3FB3-435F-8D97-DAAAA200F14F}"/>
    <cellStyle name="Accent6 2 3" xfId="3561" xr:uid="{873176D9-A703-4B6D-AE35-77EBE24A36AC}"/>
    <cellStyle name="Accent6 2 3 2" xfId="3950" xr:uid="{9C2540E8-EAF1-4694-82F2-AD69562BB358}"/>
    <cellStyle name="Accent6 2 3 2 2" xfId="29927" xr:uid="{79FA02E3-82B1-4C5F-8390-0ECB5E5C085F}"/>
    <cellStyle name="Accent6 2 4" xfId="3891" xr:uid="{13024998-DEFD-4954-A4C2-FFF4FC3D7532}"/>
    <cellStyle name="Accent6 2 4 2" xfId="29928" xr:uid="{56CA9530-503E-42A1-ACF8-981711F38A5A}"/>
    <cellStyle name="Accent6 2 5" xfId="38102" xr:uid="{07BCCB6E-5EB7-4A50-9170-4CC45FF33210}"/>
    <cellStyle name="Accent6 2 6" xfId="13275" xr:uid="{EA83FBF8-780B-4824-A209-CF3032D7690A}"/>
    <cellStyle name="Accent6 2 7" xfId="12444" xr:uid="{5E62CEAD-358D-4832-A562-278C5E5DEA89}"/>
    <cellStyle name="Accent6 20" xfId="29929" xr:uid="{014D6333-A820-41E4-9616-9D24CA8564F2}"/>
    <cellStyle name="Accent6 21" xfId="29930" xr:uid="{8DC64F83-09CC-49ED-B1FD-DBC62A6C8D58}"/>
    <cellStyle name="Accent6 22" xfId="29931" xr:uid="{B63DF1EF-7222-4AEE-A346-F125872D09C7}"/>
    <cellStyle name="Accent6 23" xfId="29932" xr:uid="{12671465-3560-497C-93A5-4ECD68BF904C}"/>
    <cellStyle name="Accent6 24" xfId="29933" xr:uid="{AB0E09E4-16DB-4A86-8ADB-418D8DF76210}"/>
    <cellStyle name="Accent6 25" xfId="29934" xr:uid="{7CFC03C0-45D0-4E29-BEBA-34BC32819699}"/>
    <cellStyle name="Accent6 26" xfId="29935" xr:uid="{12FA17B8-A5FC-4CF6-97EF-092D9122A0B8}"/>
    <cellStyle name="Accent6 27" xfId="29936" xr:uid="{1112F2B6-B4E3-43C8-A865-5BD1AFC18602}"/>
    <cellStyle name="Accent6 28" xfId="29937" xr:uid="{958BDF7F-7925-49F8-A1B7-3DB43515895C}"/>
    <cellStyle name="Accent6 29" xfId="29938" xr:uid="{3D62A9E2-4674-4F5E-8A08-0B555124F2D6}"/>
    <cellStyle name="Accent6 3" xfId="242" xr:uid="{47661FFC-CE3D-483C-B0FE-10AC44AD9A49}"/>
    <cellStyle name="Accent6 3 2" xfId="3562" xr:uid="{6C7CCE0B-7C0E-4753-AE40-9BCE01D1C7F7}"/>
    <cellStyle name="Accent6 3 2 2" xfId="3999" xr:uid="{6333E61B-2687-4AC7-B4E8-86F60FA3930B}"/>
    <cellStyle name="Accent6 3 2 3" xfId="29940" xr:uid="{E2B3DAF0-56DC-44D2-BD02-A2E339D7BBEB}"/>
    <cellStyle name="Accent6 3 3" xfId="3181" xr:uid="{C6C687BE-E281-41F8-A64B-8044604184A0}"/>
    <cellStyle name="Accent6 3 3 2" xfId="4633" xr:uid="{7C7E138F-8DA6-41C8-887A-A76E66881183}"/>
    <cellStyle name="Accent6 3 3 3" xfId="29941" xr:uid="{16AB841F-4879-478E-9BD6-DCD010B4DC4A}"/>
    <cellStyle name="Accent6 3 4" xfId="6271" xr:uid="{97B7717A-D5FB-4101-BA8E-BEF280AF0EAF}"/>
    <cellStyle name="Accent6 3 4 2" xfId="29939" xr:uid="{52BAF9AB-034B-48ED-B164-AF6F4BB135B0}"/>
    <cellStyle name="Accent6 3 5" xfId="3892" xr:uid="{B039EB50-678F-40A2-A05D-0F143D27E9F9}"/>
    <cellStyle name="Accent6 30" xfId="29942" xr:uid="{6220DD4D-8137-454B-B3A8-6847553C21D4}"/>
    <cellStyle name="Accent6 31" xfId="29943" xr:uid="{839242F4-D7EC-4BC3-9D3B-AD1FBA80D8AB}"/>
    <cellStyle name="Accent6 32" xfId="29944" xr:uid="{D718D178-AD17-411D-9107-570C15E71597}"/>
    <cellStyle name="Accent6 33" xfId="29945" xr:uid="{892528C2-2325-4A50-BE1A-58F78D279281}"/>
    <cellStyle name="Accent6 34" xfId="29946" xr:uid="{B5ECF2CD-F5F3-4F82-98D6-D07DD7C9319D}"/>
    <cellStyle name="Accent6 35" xfId="29947" xr:uid="{3C94C994-4EBE-48EC-AEE6-C60BF1C702F8}"/>
    <cellStyle name="Accent6 36" xfId="29948" xr:uid="{776F7839-C9DB-4960-8564-1037C5F0A763}"/>
    <cellStyle name="Accent6 37" xfId="29949" xr:uid="{4D3C3759-A8F1-472C-8723-62ADE5B6E9C6}"/>
    <cellStyle name="Accent6 38" xfId="29950" xr:uid="{17428854-50AD-4809-9410-33E0E882DB4F}"/>
    <cellStyle name="Accent6 39" xfId="29951" xr:uid="{85217910-F3CF-48E9-84EA-FDA2598979BC}"/>
    <cellStyle name="Accent6 4" xfId="1078" xr:uid="{E290A734-C363-48FF-A9FB-C8587A02E5F6}"/>
    <cellStyle name="Accent6 4 2" xfId="3563" xr:uid="{CCDFDCD7-494C-4B50-B871-4A7AEC810112}"/>
    <cellStyle name="Accent6 4 2 2" xfId="11965" xr:uid="{E184269D-4C68-4792-B76D-CA811CECA24B}"/>
    <cellStyle name="Accent6 4 2 3" xfId="29953" xr:uid="{F8AED325-9271-4941-896C-E067B045EC34}"/>
    <cellStyle name="Accent6 4 3" xfId="3182" xr:uid="{B33FA4A8-F050-4EB7-AF6C-6B6D66386209}"/>
    <cellStyle name="Accent6 4 3 2" xfId="29954" xr:uid="{5277BC0E-4256-4333-83AF-E5BA7E12D9A4}"/>
    <cellStyle name="Accent6 4 4" xfId="29952" xr:uid="{B3D2B1AE-3FFC-41C5-9FBC-D9D098B5B208}"/>
    <cellStyle name="Accent6 40" xfId="29955" xr:uid="{9933876B-E096-4260-9617-316557062E9B}"/>
    <cellStyle name="Accent6 41" xfId="29956" xr:uid="{10C79A82-78B5-407B-A863-0DDADD7EFD14}"/>
    <cellStyle name="Accent6 42" xfId="29957" xr:uid="{47BBC080-BEC1-4749-BE52-B79AD59784E9}"/>
    <cellStyle name="Accent6 43" xfId="29958" xr:uid="{C3FF6E3A-BB3A-45EA-BF21-D18F180993D2}"/>
    <cellStyle name="Accent6 44" xfId="29959" xr:uid="{00CB6BCE-DA8B-459D-A459-1B6E94D993BD}"/>
    <cellStyle name="Accent6 45" xfId="29960" xr:uid="{E7977525-8C9C-42A6-AD6A-6BF4A919C4C1}"/>
    <cellStyle name="Accent6 46" xfId="29961" xr:uid="{DD5F5CA8-CCBF-4D0F-AA0E-161FEB111A50}"/>
    <cellStyle name="Accent6 47" xfId="29962" xr:uid="{F69C2E27-B7B1-4130-868E-BCD0DBF94485}"/>
    <cellStyle name="Accent6 48" xfId="29963" xr:uid="{C1DAB858-0506-48CE-88EE-48D0F5DC9DDB}"/>
    <cellStyle name="Accent6 49" xfId="29964" xr:uid="{930F3FB3-D9AC-418C-A552-AF6056CA304D}"/>
    <cellStyle name="Accent6 5" xfId="1426" xr:uid="{49522C9F-98FA-4C9B-A224-57656119BAB1}"/>
    <cellStyle name="Accent6 5 2" xfId="3172" xr:uid="{B5BAFCDC-9C99-4E2E-8517-C585DBD103A5}"/>
    <cellStyle name="Accent6 5 2 2" xfId="11954" xr:uid="{66C74C42-023B-4BA3-8AA4-FE678D1B4110}"/>
    <cellStyle name="Accent6 5 2 3" xfId="29966" xr:uid="{6AA41977-9E8E-4ADA-B540-970F0902FDEC}"/>
    <cellStyle name="Accent6 5 3" xfId="29965" xr:uid="{6F830639-4B31-441E-95EB-B2DB75D0E616}"/>
    <cellStyle name="Accent6 50" xfId="29967" xr:uid="{5569AE8E-CDDE-424C-A185-7698D2146CA0}"/>
    <cellStyle name="Accent6 51" xfId="29968" xr:uid="{77C69A48-9181-4F59-A771-199A388BDB7D}"/>
    <cellStyle name="Accent6 52" xfId="29969" xr:uid="{BBFE88D7-551C-404B-A0E2-949F78F673A4}"/>
    <cellStyle name="Accent6 53" xfId="29970" xr:uid="{A15800E4-8D4B-4E36-8F0F-3630F4E9F5D8}"/>
    <cellStyle name="Accent6 54" xfId="29971" xr:uid="{6466D773-5C07-4901-89AA-AC3A534D4D3B}"/>
    <cellStyle name="Accent6 55" xfId="29972" xr:uid="{5814F4F1-8060-442A-AD88-4CBCB5AF4C49}"/>
    <cellStyle name="Accent6 56" xfId="29973" xr:uid="{6701FDF2-8E08-41AF-AF7D-268D3B90771F}"/>
    <cellStyle name="Accent6 57" xfId="29974" xr:uid="{47BB201A-0CF9-46E9-BFA2-159B2F1F9CBB}"/>
    <cellStyle name="Accent6 58" xfId="29975" xr:uid="{BCEA3566-3A2E-4CE8-9A15-BD5B0FA2EBC2}"/>
    <cellStyle name="Accent6 59" xfId="29976" xr:uid="{2A86A698-370A-4BD5-A2A9-D83E6E61A193}"/>
    <cellStyle name="Accent6 6" xfId="3210" xr:uid="{8DE6DD31-0F9E-4701-B56E-863F37899C15}"/>
    <cellStyle name="Accent6 6 2" xfId="29978" xr:uid="{1DD3D003-1639-4426-B911-046606495F04}"/>
    <cellStyle name="Accent6 6 3" xfId="29977" xr:uid="{63E15446-2A73-44A1-B079-7F41A302E814}"/>
    <cellStyle name="Accent6 60" xfId="29979" xr:uid="{F7F5BB78-0030-42FE-8742-7047D7D13711}"/>
    <cellStyle name="Accent6 61" xfId="29980" xr:uid="{258ABB65-70FC-4ED2-8CF2-6F43F80B40B4}"/>
    <cellStyle name="Accent6 62" xfId="29981" xr:uid="{E8458D5B-42D3-428B-B131-C4F5DAF26EAB}"/>
    <cellStyle name="Accent6 63" xfId="29982" xr:uid="{E77D9D8C-6B79-425D-8444-E85680CC1776}"/>
    <cellStyle name="Accent6 64" xfId="29983" xr:uid="{D2A98F14-039F-415E-9159-288C932D6170}"/>
    <cellStyle name="Accent6 65" xfId="29984" xr:uid="{88FF9810-B1B2-4240-9490-23048A4977F8}"/>
    <cellStyle name="Accent6 66" xfId="29985" xr:uid="{4FD4312E-4EC4-4C47-824E-94E06FCD0745}"/>
    <cellStyle name="Accent6 67" xfId="29986" xr:uid="{6DB57FFB-9CEE-4C43-BF29-F2031E3EDB73}"/>
    <cellStyle name="Accent6 68" xfId="29987" xr:uid="{AC3C59A5-28B1-4E1E-807D-895303B38F25}"/>
    <cellStyle name="Accent6 69" xfId="29988" xr:uid="{723E135E-D633-40FA-B3A3-A30B55499583}"/>
    <cellStyle name="Accent6 7" xfId="3214" xr:uid="{5D85BF30-1499-448A-BAA6-2EC5A0A04BEB}"/>
    <cellStyle name="Accent6 7 2" xfId="10171" xr:uid="{93ADCCE8-14A6-4764-8D08-6EEA2FCD4600}"/>
    <cellStyle name="Accent6 7 3" xfId="4001" xr:uid="{141E82E3-FCAA-46B5-9903-EF60DE685D69}"/>
    <cellStyle name="Accent6 7 4" xfId="29989" xr:uid="{82529DCF-1FC7-4637-886C-EA621434C005}"/>
    <cellStyle name="Accent6 70" xfId="29990" xr:uid="{B3D184E2-20B0-4F05-8978-84E50DCE99EA}"/>
    <cellStyle name="Accent6 71" xfId="29991" xr:uid="{67C1D6B6-0E8B-4A8C-9C4B-3AF95114D961}"/>
    <cellStyle name="Accent6 72" xfId="29992" xr:uid="{59A77461-71FB-48B8-AD9F-8C1BE9516F95}"/>
    <cellStyle name="Accent6 73" xfId="29993" xr:uid="{4421D24E-2EB3-4B53-ADBA-D8421F794519}"/>
    <cellStyle name="Accent6 74" xfId="29994" xr:uid="{9C3CF370-6252-4534-8E35-8B8BF4830E83}"/>
    <cellStyle name="Accent6 75" xfId="29995" xr:uid="{C938C80D-8154-495F-8FD7-11C09222E4F6}"/>
    <cellStyle name="Accent6 76" xfId="29996" xr:uid="{CB4BF62F-36E8-48C8-B945-42C7E46A7AED}"/>
    <cellStyle name="Accent6 77" xfId="29997" xr:uid="{F03678B2-288D-407C-822B-CA2EC1E070A3}"/>
    <cellStyle name="Accent6 78" xfId="29998" xr:uid="{6439FB04-4C3A-4A76-9D5D-682110FC736F}"/>
    <cellStyle name="Accent6 79" xfId="29999" xr:uid="{6C6D8EEF-1272-4C5B-90A8-4914D1AAA343}"/>
    <cellStyle name="Accent6 8" xfId="3202" xr:uid="{2C474085-D94B-4A7B-AF61-889CF1F44D9E}"/>
    <cellStyle name="Accent6 8 2" xfId="10164" xr:uid="{27E7EAD9-2A1D-498B-B884-D6B50FD920D1}"/>
    <cellStyle name="Accent6 8 3" xfId="4049" xr:uid="{6728A77B-57CA-4B78-9B33-6D003D0F161F}"/>
    <cellStyle name="Accent6 8 4" xfId="30000" xr:uid="{AD35A934-BF24-45FB-A775-741CFE7A7A53}"/>
    <cellStyle name="Accent6 80" xfId="30001" xr:uid="{085BAA0E-390E-4E2A-8E5B-D53937F52E04}"/>
    <cellStyle name="Accent6 81" xfId="30002" xr:uid="{A67576B5-E6DC-4CB8-AD45-652FF3B27807}"/>
    <cellStyle name="Accent6 82" xfId="30003" xr:uid="{A3419E65-61A7-4737-B6D8-420BAC6AD9DE}"/>
    <cellStyle name="Accent6 83" xfId="30004" xr:uid="{F545A5C7-2859-43E5-9C89-2878D06B5C7F}"/>
    <cellStyle name="Accent6 84" xfId="30005" xr:uid="{9250D6ED-3BEF-4FD5-BC16-4F4172DA1380}"/>
    <cellStyle name="Accent6 85" xfId="30006" xr:uid="{3E1E377D-F871-4655-9E1B-87F884375BA8}"/>
    <cellStyle name="Accent6 86" xfId="30007" xr:uid="{C745CC69-ABAC-4C1F-B278-BBF03939A4B8}"/>
    <cellStyle name="Accent6 87" xfId="30008" xr:uid="{91322D62-710D-4C5F-B3AF-25C20E52DAA9}"/>
    <cellStyle name="Accent6 88" xfId="30009" xr:uid="{E2826850-2CBA-4B26-B7F4-E0229572A090}"/>
    <cellStyle name="Accent6 89" xfId="30010" xr:uid="{64E4B350-2834-4271-848B-20A2BFFF0169}"/>
    <cellStyle name="Accent6 9" xfId="4056" xr:uid="{436DBEFD-9BE7-438E-AED1-3E383B5C4055}"/>
    <cellStyle name="Accent6 9 2" xfId="30011" xr:uid="{C21F7CD2-AE18-4AEA-9050-AB9035CDDA80}"/>
    <cellStyle name="Accent6 90" xfId="30012" xr:uid="{27CC2FB9-21D3-42BE-9419-EFA2A792A359}"/>
    <cellStyle name="Accent6 91" xfId="30013" xr:uid="{992CE3D5-8CE9-4C6E-A4F3-030750E6CABE}"/>
    <cellStyle name="Accent6 92" xfId="30014" xr:uid="{BE1BBCD3-7BC7-42D1-B35A-0E9233121630}"/>
    <cellStyle name="Accent6 93" xfId="30015" xr:uid="{C8F8A643-AAC5-460A-A578-4CF409EEAD32}"/>
    <cellStyle name="Accent6 94" xfId="30016" xr:uid="{820676AF-1582-4BF3-86FD-C0E353498071}"/>
    <cellStyle name="Accent6 95" xfId="30017" xr:uid="{7474B852-A1DE-4A53-A90B-12A0DE70BE54}"/>
    <cellStyle name="Accent6 96" xfId="30018" xr:uid="{281DD267-6052-47F4-A777-9F28F72FF64E}"/>
    <cellStyle name="Accent6 97" xfId="30019" xr:uid="{32CDFEE2-534F-44F3-9935-C46770AF0537}"/>
    <cellStyle name="Accent6 98" xfId="30020" xr:uid="{CD69EA1E-D106-4EC7-B838-3AD57E743697}"/>
    <cellStyle name="Accent6 99" xfId="30021" xr:uid="{8D3F6458-4310-4941-8020-6C0CAFBA5E3C}"/>
    <cellStyle name="active" xfId="30022" xr:uid="{6683DC3B-267D-477D-92EF-849D4157F0C0}"/>
    <cellStyle name="active 2" xfId="30023" xr:uid="{A510F35D-2D5C-4397-A71C-51248AF4B457}"/>
    <cellStyle name="AeE­ [0]_¸AAa_¼Oº¸ºÐ¼R" xfId="3564" xr:uid="{B7B42AD0-B0DF-4B54-B7CB-D8F1B1A9E07A}"/>
    <cellStyle name="AeE?[0]_97 ?? " xfId="3565" xr:uid="{D38D209B-C692-46FC-B6A8-A9A7A7AAB9ED}"/>
    <cellStyle name="AeE?97 ?? " xfId="3566" xr:uid="{EE7179F5-306F-4DAC-A096-9B3730B69C5B}"/>
    <cellStyle name="AeE?97?a?u? " xfId="3567" xr:uid="{F60817A7-61B0-43AC-A0FE-E98492F458E3}"/>
    <cellStyle name="AeE?97Ae?A? " xfId="3568" xr:uid="{3463080A-5AAF-473F-A7AC-7DBE1705FC22}"/>
    <cellStyle name="AeE?98Ae?A? " xfId="3569" xr:uid="{60FD8B0A-6E6A-4161-A1DD-595FF2A59651}"/>
    <cellStyle name="AeE?AoAUAy캿C? " xfId="3570" xr:uid="{863099D1-7461-4A39-B16D-D8547125436F}"/>
    <cellStyle name="AeE?C?Ao_AoAUAy캿C? " xfId="3571" xr:uid="{AC549D43-A774-4FA0-AFD2-BAD4E9BE797E}"/>
    <cellStyle name="AeE?CASH FLOW " xfId="3572" xr:uid="{7CBC7461-1335-4F9C-AE5E-B268B93E8E07}"/>
    <cellStyle name="AeE­_≫c¾÷ºI ´ⓒ°e(¾i) " xfId="3573" xr:uid="{9A8BCC14-4D7E-4406-997F-72FC7AE2F727}"/>
    <cellStyle name="ALIGNMENT" xfId="3574" xr:uid="{439D5646-8C01-4D7D-BF4B-FC18B4094B7B}"/>
    <cellStyle name="ÁöÁ¤µÇÁö ¾ÊÀ½" xfId="12456" xr:uid="{1BE62341-F481-4D67-87E6-10748E672BDB}"/>
    <cellStyle name="ÁöÁ¤µÇÁö ¾ÊÀ½ 2" xfId="30024" xr:uid="{54324D06-599C-4640-83B9-FFB9A662854A}"/>
    <cellStyle name="APP Blue Column Heading" xfId="30025" xr:uid="{4B46EC2C-FDAA-4BEE-9CEE-0B423BD8302F}"/>
    <cellStyle name="APP Blue Column Heading 2" xfId="30026" xr:uid="{401090EA-5852-47E3-9821-E4D98B2E65F2}"/>
    <cellStyle name="args.style" xfId="30027" xr:uid="{4A5D789D-3470-4C5A-8392-4F836F58D1B4}"/>
    <cellStyle name="AÞ¸¶ [0]_±a¾E (2)2) (¼o)???????L낺" xfId="3575" xr:uid="{B4C0FDDE-E78C-4953-AF3A-F1EFDD391941}"/>
    <cellStyle name="AÞ¸¶_≫c¾÷ºI ´ⓒ°e(¾i) " xfId="3576" xr:uid="{AC4E27BB-74F7-4CDE-8E01-2E764A035837}"/>
    <cellStyle name="AUTHORIZED" xfId="12984" xr:uid="{3BD58823-1BCD-4D04-8DE5-61015AC323DB}"/>
    <cellStyle name="AUTHORIZED 2" xfId="30028" xr:uid="{D3AF8072-2AD6-48E3-8E81-6615DDB14B1A}"/>
    <cellStyle name="Bad" xfId="12" builtinId="27" customBuiltin="1"/>
    <cellStyle name="Bad 10" xfId="30029" xr:uid="{4BAB37E2-E160-4143-9838-5B1BAF5FB8AF}"/>
    <cellStyle name="Bad 100" xfId="30030" xr:uid="{3127CC28-D9AD-4CBE-97AC-EB2FE13D0875}"/>
    <cellStyle name="Bad 101" xfId="30031" xr:uid="{BAF7568A-2250-4C42-8A9D-CF1C7983EE12}"/>
    <cellStyle name="Bad 102" xfId="30032" xr:uid="{D577C925-BC0C-4FF5-AB8D-259FEBD7C97C}"/>
    <cellStyle name="Bad 103" xfId="30033" xr:uid="{06940995-B408-4EF6-8709-89E75C46B71E}"/>
    <cellStyle name="Bad 104" xfId="30034" xr:uid="{ED68C8E9-5162-4578-BF04-FD8CFC05C570}"/>
    <cellStyle name="Bad 105" xfId="30035" xr:uid="{2A9D2AA9-976B-44AF-976A-75ECF173FE7B}"/>
    <cellStyle name="Bad 106" xfId="30036" xr:uid="{335BE489-AF6C-4D37-8135-48FF62C21520}"/>
    <cellStyle name="Bad 107" xfId="30037" xr:uid="{51A047C6-F89F-4923-9FDE-7707BDD1A842}"/>
    <cellStyle name="Bad 108" xfId="30038" xr:uid="{22077D72-9165-4E65-B5E5-E6E8AFC35BD3}"/>
    <cellStyle name="Bad 109" xfId="30039" xr:uid="{6201FB64-93C5-400B-8C57-DB48DEABBC80}"/>
    <cellStyle name="Bad 11" xfId="30040" xr:uid="{5DA01562-4262-42D0-98CF-AC482C60DAA6}"/>
    <cellStyle name="Bad 110" xfId="30041" xr:uid="{E9455118-4F05-47E4-BB70-E5E288323579}"/>
    <cellStyle name="Bad 111" xfId="30042" xr:uid="{382BFA7C-7F0E-4138-BCB1-013035AC7204}"/>
    <cellStyle name="Bad 112" xfId="30043" xr:uid="{1E40FE4E-D697-4513-8335-CA65AD0CF16C}"/>
    <cellStyle name="Bad 113" xfId="30044" xr:uid="{16D7809A-5E58-497F-B3D9-743A338159CE}"/>
    <cellStyle name="Bad 114" xfId="30045" xr:uid="{607431EF-758D-434B-9156-24ECC353A381}"/>
    <cellStyle name="Bad 115" xfId="30046" xr:uid="{9B3F1D05-DD87-41F7-9E8B-28E24EBD10C3}"/>
    <cellStyle name="Bad 116" xfId="30047" xr:uid="{564E895D-F365-4B75-BD10-87B85EBC5E63}"/>
    <cellStyle name="Bad 117" xfId="30048" xr:uid="{38C7115E-AFC7-4EE2-9CE1-C5B2C0F8B100}"/>
    <cellStyle name="Bad 118" xfId="30049" xr:uid="{A8020CA7-2DDD-4AD8-BE8A-73AD782BA884}"/>
    <cellStyle name="Bad 119" xfId="30050" xr:uid="{B54A03AB-654A-4311-BC72-8CA1E81A23C7}"/>
    <cellStyle name="Bad 12" xfId="30051" xr:uid="{A680047A-CC02-4031-8335-C9C70B886814}"/>
    <cellStyle name="Bad 120" xfId="30052" xr:uid="{CE8E8C14-46EF-4AFD-A6BC-B4424DDEAF7D}"/>
    <cellStyle name="Bad 121" xfId="30053" xr:uid="{01A46952-6AE3-4B54-ADE4-E92B3FC41722}"/>
    <cellStyle name="Bad 122" xfId="30054" xr:uid="{D8FBC938-A3CB-486C-9E79-B3F56D036D80}"/>
    <cellStyle name="Bad 123" xfId="30055" xr:uid="{5D513DB7-E4E0-413A-B3DB-04F1810D91AF}"/>
    <cellStyle name="Bad 124" xfId="30056" xr:uid="{EA2FFCD1-0706-418F-B9F8-40AD16EABD2A}"/>
    <cellStyle name="Bad 125" xfId="30057" xr:uid="{D7DAF4B0-5A60-4951-BF2C-00E7223F1D46}"/>
    <cellStyle name="Bad 126" xfId="30058" xr:uid="{30C87B90-77E8-4889-B927-2A651568CCAB}"/>
    <cellStyle name="Bad 127" xfId="30059" xr:uid="{D40135BA-EC8E-4E83-800F-BD4DAF318806}"/>
    <cellStyle name="Bad 128" xfId="30060" xr:uid="{A8E8CEA0-0BD0-4D50-AD50-83801314C8D4}"/>
    <cellStyle name="Bad 129" xfId="30061" xr:uid="{D4EB2D76-3023-49AF-A2DC-4B072E63C1B4}"/>
    <cellStyle name="Bad 13" xfId="30062" xr:uid="{A80D9B86-775A-418E-956D-36960B4A2D23}"/>
    <cellStyle name="Bad 130" xfId="30063" xr:uid="{3184D2E7-350A-4D8E-8165-629B5AE7D7C0}"/>
    <cellStyle name="Bad 131" xfId="30064" xr:uid="{41563E4E-49D5-47AA-9239-75F189D7FF57}"/>
    <cellStyle name="Bad 132" xfId="30065" xr:uid="{B73B1991-ACCE-4779-BAF0-E9EB29CCBB52}"/>
    <cellStyle name="Bad 133" xfId="30066" xr:uid="{D4FA87A2-74AB-4C1A-B17A-F5A26DD1C94C}"/>
    <cellStyle name="Bad 134" xfId="30067" xr:uid="{8F405F46-D530-40B2-ABA0-C27DD63298A2}"/>
    <cellStyle name="Bad 135" xfId="30068" xr:uid="{AA160D27-B13B-442C-8281-C7569E9D6ECA}"/>
    <cellStyle name="Bad 136" xfId="30069" xr:uid="{FE55F273-C02F-49E3-A191-056A57E611B6}"/>
    <cellStyle name="Bad 137" xfId="30070" xr:uid="{A66975EC-23AC-4CA4-AF67-4B41B4F5AB4D}"/>
    <cellStyle name="Bad 138" xfId="30071" xr:uid="{2F196F16-8423-470D-9E1D-1FB9380FA7A7}"/>
    <cellStyle name="Bad 139" xfId="30072" xr:uid="{9EF655D2-DF62-4A37-A6E6-4D75E4916EFC}"/>
    <cellStyle name="Bad 14" xfId="30073" xr:uid="{FB1BE89D-09C0-4D9C-8F2C-E6AE42F77F64}"/>
    <cellStyle name="Bad 140" xfId="30074" xr:uid="{CA7728C6-7739-4E02-8412-4EBA1C0CCCC7}"/>
    <cellStyle name="Bad 141" xfId="30075" xr:uid="{3BECD386-86C0-47FD-BD95-21944C38F253}"/>
    <cellStyle name="Bad 142" xfId="30076" xr:uid="{26F8A8BC-D6A9-4D9B-93B0-FAE3E9E71954}"/>
    <cellStyle name="Bad 143" xfId="30077" xr:uid="{308C8241-A5B6-4532-803E-E33C4A225A13}"/>
    <cellStyle name="Bad 144" xfId="30078" xr:uid="{8CDD3544-D05C-47F2-992A-D44D0ECE1397}"/>
    <cellStyle name="Bad 145" xfId="30079" xr:uid="{43DB5046-94A9-40B0-88D9-5F0A188A483C}"/>
    <cellStyle name="Bad 146" xfId="30080" xr:uid="{A6D939E1-A911-434E-AACB-721ECA0FABBE}"/>
    <cellStyle name="Bad 147" xfId="30081" xr:uid="{98D5C034-6EE1-4966-AE4A-2E605C9D3B5E}"/>
    <cellStyle name="Bad 148" xfId="30082" xr:uid="{EE69786B-AD4E-42E3-94AD-A8BCEE6E3E2C}"/>
    <cellStyle name="Bad 149" xfId="30083" xr:uid="{8F83886D-E211-4C2F-ACAC-0A4A90528D6A}"/>
    <cellStyle name="Bad 15" xfId="30084" xr:uid="{72929646-4C60-4C48-84FE-7B450505037B}"/>
    <cellStyle name="Bad 150" xfId="30085" xr:uid="{7BAC8B27-83A1-45F5-B178-7EF549351A1A}"/>
    <cellStyle name="Bad 151" xfId="30086" xr:uid="{D3B7B89C-AC1F-48B0-8DF8-97CDA798580A}"/>
    <cellStyle name="Bad 152" xfId="30087" xr:uid="{085DFFF8-E0F0-40E0-A543-2872377CE194}"/>
    <cellStyle name="Bad 153" xfId="30088" xr:uid="{7F470314-6035-4128-956C-FBDF482858FB}"/>
    <cellStyle name="Bad 154" xfId="30089" xr:uid="{97B377A6-0F8D-4F3F-BEC3-6316625BB521}"/>
    <cellStyle name="Bad 155" xfId="30090" xr:uid="{49C0DC6C-9C3F-4FD4-B0B9-6F8916937E31}"/>
    <cellStyle name="Bad 156" xfId="30091" xr:uid="{474FA9A2-516D-4B20-B4DB-574E9E27BB11}"/>
    <cellStyle name="Bad 157" xfId="37798" xr:uid="{EFF22595-CCFF-4CBD-A432-5700A6F2F927}"/>
    <cellStyle name="Bad 16" xfId="30092" xr:uid="{EC0165D0-E6A5-4E48-A096-934AC2713AA4}"/>
    <cellStyle name="Bad 17" xfId="30093" xr:uid="{1B1DB588-F5AD-4BEB-8EFD-1A595C8CA460}"/>
    <cellStyle name="Bad 18" xfId="30094" xr:uid="{35983469-7F8A-466A-8662-B7C01A1AB817}"/>
    <cellStyle name="Bad 19" xfId="30095" xr:uid="{D119056F-A498-4674-B574-69CFB430E061}"/>
    <cellStyle name="Bad 2" xfId="67" xr:uid="{FCB4038E-3CCF-46A6-AD49-6C632B536F9F}"/>
    <cellStyle name="Bad 2 2" xfId="243" xr:uid="{6B5C80D2-6800-4AC6-AA74-C73A83FEBCC6}"/>
    <cellStyle name="Bad 2 2 2" xfId="30097" xr:uid="{17BD6A04-057A-476D-9129-732BC45D87A7}"/>
    <cellStyle name="Bad 2 2 2 2" xfId="30098" xr:uid="{76794BE0-F59C-4AD9-B5F5-251FCC7B39EB}"/>
    <cellStyle name="Bad 2 2 2 2 2" xfId="30099" xr:uid="{043C6FF5-7383-4E64-91DD-45A1A82871B5}"/>
    <cellStyle name="Bad 2 2 2 3" xfId="30100" xr:uid="{803AC1E9-A439-48FB-963F-32F0513C7C32}"/>
    <cellStyle name="Bad 2 2 3" xfId="30101" xr:uid="{75C9B988-B8E6-46DD-ADF8-6FD96396FFE8}"/>
    <cellStyle name="Bad 2 2 4" xfId="30096" xr:uid="{23936FDD-6BA0-4B4A-BC09-D9882BB06A80}"/>
    <cellStyle name="Bad 2 3" xfId="3577" xr:uid="{E06440C5-9064-449A-84B9-50773D75F8E8}"/>
    <cellStyle name="Bad 2 3 2" xfId="3951" xr:uid="{20C16AED-F01C-4DBF-9987-F8EA4575F6F9}"/>
    <cellStyle name="Bad 2 3 2 2" xfId="30102" xr:uid="{234EA670-EA59-48AD-9CB8-D8E1568C0727}"/>
    <cellStyle name="Bad 2 4" xfId="3893" xr:uid="{8BB9811B-298D-4C13-943F-CCA5904D23DB}"/>
    <cellStyle name="Bad 2 4 2" xfId="30103" xr:uid="{84E5E333-32C2-46F8-B952-AD0C1FEEEAB0}"/>
    <cellStyle name="Bad 2 5" xfId="38103" xr:uid="{134AB58C-4F87-47BB-82E6-3A9F19EBF931}"/>
    <cellStyle name="Bad 2 6" xfId="13276" xr:uid="{FA58436E-C9C4-40C3-8975-E54FCF01A786}"/>
    <cellStyle name="Bad 2 7" xfId="12440" xr:uid="{FE7F2D4F-C023-4D27-8590-D6EFE2B9752E}"/>
    <cellStyle name="Bad 2 8" xfId="46413" xr:uid="{FD6EBE5D-2ED0-4CC9-8006-AA705651D205}"/>
    <cellStyle name="Bad 20" xfId="30104" xr:uid="{904D6E62-EF58-45E7-8752-D65EF49AEEB9}"/>
    <cellStyle name="Bad 21" xfId="30105" xr:uid="{826078A1-E91C-4E0D-9867-A8BB6AE1E7E9}"/>
    <cellStyle name="Bad 22" xfId="30106" xr:uid="{54409005-3EE8-4A8C-8BB7-148AFC90D47F}"/>
    <cellStyle name="Bad 23" xfId="30107" xr:uid="{661DF034-1A4B-4202-A271-7F50A1E2C8DE}"/>
    <cellStyle name="Bad 24" xfId="30108" xr:uid="{1A787358-E054-4A83-A4D2-B0B580C1215B}"/>
    <cellStyle name="Bad 25" xfId="30109" xr:uid="{3A813C7C-B8C8-4526-83EE-C05FA24FE8DC}"/>
    <cellStyle name="Bad 26" xfId="30110" xr:uid="{00D872A9-1606-4FBF-B65E-4CC8904B6708}"/>
    <cellStyle name="Bad 27" xfId="30111" xr:uid="{4D32DF91-4313-4D54-8B60-8DE62B20779F}"/>
    <cellStyle name="Bad 28" xfId="30112" xr:uid="{74F2B3AC-36D0-4E9F-9971-F5DD96409D90}"/>
    <cellStyle name="Bad 29" xfId="30113" xr:uid="{05DEEBE0-403F-4596-924E-72467DDD9C79}"/>
    <cellStyle name="Bad 3" xfId="244" xr:uid="{3CD7DF51-ACF0-4E22-95BB-A0B5EF3C2D98}"/>
    <cellStyle name="Bad 3 2" xfId="3578" xr:uid="{AD43676E-C815-4CC8-8F6B-8F67D2A1FDF3}"/>
    <cellStyle name="Bad 3 2 2" xfId="4000" xr:uid="{3426B11E-34D6-403D-AC74-8B3F3F7914CF}"/>
    <cellStyle name="Bad 3 2 3" xfId="30115" xr:uid="{2DAB5B91-79D3-4D99-9751-CB47B8DEB0ED}"/>
    <cellStyle name="Bad 3 3" xfId="4620" xr:uid="{D6D2A0F7-6937-46C0-ACAB-11D16861A44A}"/>
    <cellStyle name="Bad 3 3 2" xfId="30116" xr:uid="{577D83FC-3272-4872-8C0E-1A6BA7EC3DD5}"/>
    <cellStyle name="Bad 3 4" xfId="6273" xr:uid="{163C2079-DCC2-4685-9AD8-FA0D4EBC68B6}"/>
    <cellStyle name="Bad 3 5" xfId="3894" xr:uid="{E63CED9E-BD38-41DF-9446-52CE303E6709}"/>
    <cellStyle name="Bad 3 6" xfId="30114" xr:uid="{D1C89039-3832-4708-92F3-581600A98B6D}"/>
    <cellStyle name="Bad 30" xfId="30117" xr:uid="{5D379DEE-52A6-4A32-832B-F01004262040}"/>
    <cellStyle name="Bad 31" xfId="30118" xr:uid="{8C983721-5027-4368-9486-A42A96B3CB6F}"/>
    <cellStyle name="Bad 32" xfId="30119" xr:uid="{B1B5AED8-11B4-42CB-960F-B3A2A0421F25}"/>
    <cellStyle name="Bad 33" xfId="30120" xr:uid="{80B529E6-B9F5-4563-B9BF-02E9D506E306}"/>
    <cellStyle name="Bad 34" xfId="30121" xr:uid="{409975A1-50C6-474C-AA7B-F1C538A7E4EB}"/>
    <cellStyle name="Bad 35" xfId="30122" xr:uid="{82ACAC49-70E0-48CA-8519-293B335E477C}"/>
    <cellStyle name="Bad 36" xfId="30123" xr:uid="{613C9892-B939-4985-955F-72FA3ABA1118}"/>
    <cellStyle name="Bad 37" xfId="30124" xr:uid="{BB43D30D-B4A9-4C63-AC4A-3196B8FE8BF2}"/>
    <cellStyle name="Bad 38" xfId="30125" xr:uid="{5C3D40EE-3BF0-4A00-A775-91C79E182CD1}"/>
    <cellStyle name="Bad 39" xfId="30126" xr:uid="{D9AB8C7A-C923-44CA-8283-37E7965CDDD3}"/>
    <cellStyle name="Bad 4" xfId="1048" xr:uid="{1EE16C70-9217-45CC-A01C-E7EFF2D7538E}"/>
    <cellStyle name="Bad 4 2" xfId="3579" xr:uid="{5AD29EB3-4B11-4F3A-9F30-B8E820504834}"/>
    <cellStyle name="Bad 4 2 2" xfId="30128" xr:uid="{F9E70F4F-C057-4562-9ECA-C88BFC80E9E2}"/>
    <cellStyle name="Bad 4 3" xfId="30129" xr:uid="{A90579DB-8788-453F-9F47-2FDDA4827751}"/>
    <cellStyle name="Bad 4 4" xfId="30127" xr:uid="{38A6AA19-4EC1-4201-BC74-D844D6B6CE75}"/>
    <cellStyle name="Bad 40" xfId="30130" xr:uid="{5AF4F162-6864-457D-B0B0-9229609D513A}"/>
    <cellStyle name="Bad 41" xfId="30131" xr:uid="{9684033A-9868-4C26-A9B8-117B4074CEFD}"/>
    <cellStyle name="Bad 42" xfId="30132" xr:uid="{E75387C3-1F12-420B-A5A7-44E25B4F1E2A}"/>
    <cellStyle name="Bad 43" xfId="30133" xr:uid="{89621080-3D3E-4325-AFFE-8000E9845419}"/>
    <cellStyle name="Bad 44" xfId="30134" xr:uid="{9837BED0-676C-489B-AC3C-13D5DF12DEA0}"/>
    <cellStyle name="Bad 45" xfId="30135" xr:uid="{3ED68FE1-DB1B-44BC-8715-898005035D8A}"/>
    <cellStyle name="Bad 46" xfId="30136" xr:uid="{502B9BD1-22B1-4812-8DDF-62BB68ED14F1}"/>
    <cellStyle name="Bad 47" xfId="30137" xr:uid="{26689D71-0B61-40B2-9DD8-4FE01DCB5CA1}"/>
    <cellStyle name="Bad 48" xfId="30138" xr:uid="{FCF272E3-F578-4DBB-A761-9A38F1D3A843}"/>
    <cellStyle name="Bad 49" xfId="30139" xr:uid="{2A5C2588-9B99-469B-BC6D-C85734C49DB1}"/>
    <cellStyle name="Bad 5" xfId="1396" xr:uid="{121B0D67-8157-4620-9924-3AA12BE936BF}"/>
    <cellStyle name="Bad 5 2" xfId="30141" xr:uid="{E4484DDB-1497-4E9B-B72E-487D7B642272}"/>
    <cellStyle name="Bad 5 3" xfId="30140" xr:uid="{059AB458-9F30-42AB-AD33-518E838BF8F7}"/>
    <cellStyle name="Bad 50" xfId="30142" xr:uid="{E33A70AE-ABED-47E1-94AD-327E1E4F67BC}"/>
    <cellStyle name="Bad 51" xfId="30143" xr:uid="{B95F0850-DC2B-44F0-9779-EF26BD04DB78}"/>
    <cellStyle name="Bad 52" xfId="30144" xr:uid="{E7075F31-3E0E-45A6-B752-9EFB7FF1A570}"/>
    <cellStyle name="Bad 53" xfId="30145" xr:uid="{3585BB32-6FEE-42EC-91ED-FE2DB442DFDC}"/>
    <cellStyle name="Bad 54" xfId="30146" xr:uid="{B670B883-8D1C-4EF9-8681-0038C94028CC}"/>
    <cellStyle name="Bad 55" xfId="30147" xr:uid="{FEEDA17A-0ED8-4048-80B7-8212D5ED55F9}"/>
    <cellStyle name="Bad 56" xfId="30148" xr:uid="{807B25D2-9D91-4D48-A833-899F37FA81C9}"/>
    <cellStyle name="Bad 57" xfId="30149" xr:uid="{0D00FC80-4E4C-4D11-BE30-8DF1DF0221C8}"/>
    <cellStyle name="Bad 58" xfId="30150" xr:uid="{BD45DB0D-B12B-4ACD-8760-692DD3DA4FE6}"/>
    <cellStyle name="Bad 59" xfId="30151" xr:uid="{A13EF7C0-261A-4DC2-9189-1C4341A3EA44}"/>
    <cellStyle name="Bad 6" xfId="30152" xr:uid="{B6A21359-F5A4-44CA-B70A-4445FC905B24}"/>
    <cellStyle name="Bad 6 2" xfId="30153" xr:uid="{6563EC74-45E5-4754-9BF7-05362D93D88B}"/>
    <cellStyle name="Bad 60" xfId="30154" xr:uid="{EBE5F04F-CFEF-4D11-88A5-353F1CCC371C}"/>
    <cellStyle name="Bad 61" xfId="30155" xr:uid="{229DC54B-7616-4018-966B-056D073EBC98}"/>
    <cellStyle name="Bad 62" xfId="30156" xr:uid="{852AC247-A493-4FD6-BF0D-3E20D2CD2F36}"/>
    <cellStyle name="Bad 63" xfId="30157" xr:uid="{4CA7F807-3307-4C16-8155-7C27DA5429C9}"/>
    <cellStyle name="Bad 64" xfId="30158" xr:uid="{8C8F1DF5-108A-4F4C-8638-AF9181EB4278}"/>
    <cellStyle name="Bad 65" xfId="30159" xr:uid="{C1611C82-D09A-405A-9F26-712FB8F97973}"/>
    <cellStyle name="Bad 66" xfId="30160" xr:uid="{80837FAC-499A-4EDC-B152-11ADBD05850F}"/>
    <cellStyle name="Bad 67" xfId="30161" xr:uid="{CFDBE9D3-E99C-421C-A2DF-830E7BF52072}"/>
    <cellStyle name="Bad 68" xfId="30162" xr:uid="{F320D800-8703-414D-B2B1-448183269F59}"/>
    <cellStyle name="Bad 69" xfId="30163" xr:uid="{24F7CB82-D468-4045-A949-6EF16F871529}"/>
    <cellStyle name="Bad 7" xfId="30164" xr:uid="{E08E99C8-1F7D-4B90-A3E5-6140F9688967}"/>
    <cellStyle name="Bad 70" xfId="30165" xr:uid="{99943BAD-1204-4980-892D-D61212F0F01B}"/>
    <cellStyle name="Bad 71" xfId="30166" xr:uid="{30222247-08D8-4640-89DA-6AC5D54AE773}"/>
    <cellStyle name="Bad 72" xfId="30167" xr:uid="{7105AEDB-4938-4266-A2F1-C893434BA2CF}"/>
    <cellStyle name="Bad 73" xfId="30168" xr:uid="{368EE1E0-39E7-4413-89FF-19313B505DD6}"/>
    <cellStyle name="Bad 74" xfId="30169" xr:uid="{B32C314A-772F-491E-BCC8-8C8D58690B8C}"/>
    <cellStyle name="Bad 75" xfId="30170" xr:uid="{EFD83542-8B7B-480D-93CD-3DF121AE7896}"/>
    <cellStyle name="Bad 76" xfId="30171" xr:uid="{5FE2E586-29FC-4786-AD76-32D915424051}"/>
    <cellStyle name="Bad 77" xfId="30172" xr:uid="{5128F077-CEAA-46D1-ABFC-50B336828911}"/>
    <cellStyle name="Bad 78" xfId="30173" xr:uid="{E4F7C479-4B73-4A8A-9714-90A5678AD2B2}"/>
    <cellStyle name="Bad 79" xfId="30174" xr:uid="{7C7F26BC-A5CF-486C-B255-E6C088DA94EB}"/>
    <cellStyle name="Bad 8" xfId="30175" xr:uid="{6271A578-EAE6-445F-9BC9-FB892F7D1E07}"/>
    <cellStyle name="Bad 80" xfId="30176" xr:uid="{3ECBE683-AE11-4D19-9366-CBA4260055AB}"/>
    <cellStyle name="Bad 81" xfId="30177" xr:uid="{097DACD8-711F-446A-8719-A2964EFB41D5}"/>
    <cellStyle name="Bad 82" xfId="30178" xr:uid="{B86C1E6E-133E-466B-A9F7-B0C11E58A86E}"/>
    <cellStyle name="Bad 83" xfId="30179" xr:uid="{B3914EA1-C701-41CD-B414-73B32BF58FC2}"/>
    <cellStyle name="Bad 84" xfId="30180" xr:uid="{2D81638A-9727-4855-9469-F6B938C8C465}"/>
    <cellStyle name="Bad 85" xfId="30181" xr:uid="{890F5504-4763-455C-9814-433B98DE132D}"/>
    <cellStyle name="Bad 86" xfId="30182" xr:uid="{9B8B8523-0AE4-4F7B-B76D-51F6A1E8A8D6}"/>
    <cellStyle name="Bad 87" xfId="30183" xr:uid="{E3786D8A-16CB-43A1-90FD-1F8B341D3F94}"/>
    <cellStyle name="Bad 88" xfId="30184" xr:uid="{C27C0952-DBAE-444A-BF6D-6C4CCFA61F2C}"/>
    <cellStyle name="Bad 89" xfId="30185" xr:uid="{0EC03DDD-75E8-4F6D-9371-DD3E2FA90CA6}"/>
    <cellStyle name="Bad 9" xfId="30186" xr:uid="{E6F1B3A1-52A2-4B80-B869-7371C6583BAE}"/>
    <cellStyle name="Bad 90" xfId="30187" xr:uid="{C7BCCEDD-CD3C-4DE8-86E7-1F53CA344BA1}"/>
    <cellStyle name="Bad 91" xfId="30188" xr:uid="{1D504868-9574-48E5-9BD0-6FD7C1169757}"/>
    <cellStyle name="Bad 92" xfId="30189" xr:uid="{27814B94-A8B4-47E8-B9CF-2CD378F68EDB}"/>
    <cellStyle name="Bad 93" xfId="30190" xr:uid="{D701C613-7E22-4E47-9432-22B02DB01988}"/>
    <cellStyle name="Bad 94" xfId="30191" xr:uid="{24EFCC08-8849-46AC-894B-F965B4E53B00}"/>
    <cellStyle name="Bad 95" xfId="30192" xr:uid="{05F20AC1-2E89-45BA-BFEA-2027A19F893A}"/>
    <cellStyle name="Bad 96" xfId="30193" xr:uid="{E2198105-FE24-4386-A1A9-AFD34AE0A546}"/>
    <cellStyle name="Bad 97" xfId="30194" xr:uid="{F3F84252-F193-4AD5-98AF-2F2024AE852D}"/>
    <cellStyle name="Bad 98" xfId="30195" xr:uid="{215188CC-2EEA-4EED-BBD8-27137574D211}"/>
    <cellStyle name="Bad 99" xfId="30196" xr:uid="{B07E282F-4BA0-4EFC-8B77-445F0F997CAE}"/>
    <cellStyle name="Besuchter Hyperlink" xfId="12464" xr:uid="{3F713AD2-F0C3-4337-B9D0-38220F3D93F1}"/>
    <cellStyle name="Besuchter Hyperlink 2" xfId="30197" xr:uid="{B320675A-CC61-4152-91BB-DBCCAE9C0146}"/>
    <cellStyle name="Body" xfId="12395" xr:uid="{6AEDC16C-C869-40F8-AB31-303DBC29437D}"/>
    <cellStyle name="Bol-Data" xfId="30198" xr:uid="{06568853-E7A1-4097-B749-16C288859736}"/>
    <cellStyle name="Bom" xfId="30199" xr:uid="{AEF664A7-183A-4A0A-9BF1-EF4D1DB8EDAB}"/>
    <cellStyle name="Bom 2" xfId="30200" xr:uid="{998556F6-DC10-4E2E-906E-C5BB09B794C6}"/>
    <cellStyle name="Bom 2 2" xfId="30201" xr:uid="{F3491E31-2B43-46A3-AF89-9876E545961C}"/>
    <cellStyle name="Buena" xfId="30202" xr:uid="{12735367-0B97-411E-97DC-2DF8400033B4}"/>
    <cellStyle name="Buena 2" xfId="30203" xr:uid="{652C49CE-610A-4E72-9BF6-B50A692EDBF9}"/>
    <cellStyle name="C?AO_?? " xfId="3580" xr:uid="{6A73879D-A9A7-4E8E-9DFB-34AC16235AD3}"/>
    <cellStyle name="C¡IA¨ª_￠￢AAa.¨uOAI " xfId="3581" xr:uid="{9D54CCA0-AAA3-4F63-8431-8910C25A4D0E}"/>
    <cellStyle name="C￥AØ_¸AAa.¼OAI " xfId="3582" xr:uid="{AB80AB8F-927D-4207-A0D5-0689289E3D20}"/>
    <cellStyle name="Cabeçalho 1" xfId="30204" xr:uid="{07B5434F-73E4-4598-B0B9-19E0CDE3761B}"/>
    <cellStyle name="Cabeçalho 2" xfId="30205" xr:uid="{DAD25519-938A-46C9-B471-80B0021E461C}"/>
    <cellStyle name="Cabeçalho 3" xfId="30206" xr:uid="{C4398CEE-7D93-4AC5-9902-CFA8C0D7FF1D}"/>
    <cellStyle name="Cabeçalho 4" xfId="30207" xr:uid="{B5825029-4328-4950-A160-5FC7825AE317}"/>
    <cellStyle name="Calc Currency (0)" xfId="3583" xr:uid="{EA04F032-DC69-413B-B2C3-5B8C5C68CEC6}"/>
    <cellStyle name="Calc Currency (0) 2" xfId="30208" xr:uid="{9F589AC5-152C-4C5B-A06D-FB66D5631C19}"/>
    <cellStyle name="Calc Currency (0) 3" xfId="12985" xr:uid="{7CD80742-5029-4F8D-8FFB-65C6F88F1D92}"/>
    <cellStyle name="Calc Currency (0) 4" xfId="12465" xr:uid="{1CC5EF8E-7303-4220-A1E1-BDD92A0CBE8C}"/>
    <cellStyle name="Calc Currency (2)" xfId="3584" xr:uid="{31D531A2-3109-46A8-BFCF-D7CC3B657DE5}"/>
    <cellStyle name="Calc Percent (0)" xfId="3585" xr:uid="{32A9BDF5-B44F-4C50-AA7F-19AEB666775C}"/>
    <cellStyle name="Calc Percent (1)" xfId="3586" xr:uid="{987B109E-6462-4A4E-BFEF-04E8EE759F11}"/>
    <cellStyle name="Calc Percent (2)" xfId="3587" xr:uid="{E9816F9D-F333-41BA-85F0-D3D48790B7A6}"/>
    <cellStyle name="Calc Units (0)" xfId="3588" xr:uid="{1A668F15-8FA9-44C1-B7AE-E4059831AE95}"/>
    <cellStyle name="Calc Units (1)" xfId="3589" xr:uid="{BAE58A61-EDE4-498F-80F8-DDF2EDFE7DDB}"/>
    <cellStyle name="Calc Units (2)" xfId="3590" xr:uid="{422BCDF5-AF82-4851-83AD-362CD9D7A0A6}"/>
    <cellStyle name="Calc Units (2) 2" xfId="30209" xr:uid="{AA1273CA-BAD7-42E2-9F81-926D3FC1841E}"/>
    <cellStyle name="Calculation" xfId="15" builtinId="22" customBuiltin="1"/>
    <cellStyle name="Calculation 10" xfId="30210" xr:uid="{7A7027ED-2206-4BF1-8D67-F7DE9FF62BD8}"/>
    <cellStyle name="Calculation 100" xfId="30211" xr:uid="{E47C1102-64D7-4122-9F83-D91D7C387D20}"/>
    <cellStyle name="Calculation 101" xfId="30212" xr:uid="{1178F4B6-76EF-49AD-AAC8-1AD301725589}"/>
    <cellStyle name="Calculation 102" xfId="30213" xr:uid="{079BCF61-32F2-449C-A084-CEB21D0F8D28}"/>
    <cellStyle name="Calculation 103" xfId="30214" xr:uid="{A38FB461-0FBB-43B4-86E3-CEC0AE882DF7}"/>
    <cellStyle name="Calculation 104" xfId="30215" xr:uid="{D3EEA3CF-F155-4D67-B47B-3813E39B1988}"/>
    <cellStyle name="Calculation 105" xfId="30216" xr:uid="{AA1215FB-0DCA-4DAF-8027-E60756D6CE62}"/>
    <cellStyle name="Calculation 106" xfId="30217" xr:uid="{D8ABDED3-0BDD-4BC0-8DFA-460726383DFE}"/>
    <cellStyle name="Calculation 107" xfId="30218" xr:uid="{3135B9E5-D06D-467B-89F1-F9E4650AA061}"/>
    <cellStyle name="Calculation 108" xfId="30219" xr:uid="{D84D24AC-48BB-48AF-B281-4CA647A2F9A9}"/>
    <cellStyle name="Calculation 109" xfId="30220" xr:uid="{D6A49C33-B812-4E45-B2EC-E153F3405997}"/>
    <cellStyle name="Calculation 11" xfId="30221" xr:uid="{53A9ED67-0273-462B-A206-AAEB9F50B6F1}"/>
    <cellStyle name="Calculation 110" xfId="30222" xr:uid="{3B7111AA-7C68-459E-894D-85C738E25E25}"/>
    <cellStyle name="Calculation 111" xfId="30223" xr:uid="{FC536896-E4E9-4343-8427-608B51C9357B}"/>
    <cellStyle name="Calculation 112" xfId="30224" xr:uid="{31E386B1-B56B-47CA-A675-1F0DCEF55BFC}"/>
    <cellStyle name="Calculation 113" xfId="30225" xr:uid="{DCCC515E-E459-467C-BD2F-165E898D58CB}"/>
    <cellStyle name="Calculation 114" xfId="30226" xr:uid="{DC84BE00-4793-47AD-B924-2EA97B86BFB4}"/>
    <cellStyle name="Calculation 115" xfId="30227" xr:uid="{5888613E-01D5-4EA6-BD42-3B83A631FEC7}"/>
    <cellStyle name="Calculation 116" xfId="30228" xr:uid="{D5928D4C-E90C-476F-9924-8CA8B2913F8E}"/>
    <cellStyle name="Calculation 117" xfId="30229" xr:uid="{DE412AA4-F1F4-4C2A-A6BB-21337F3C4D61}"/>
    <cellStyle name="Calculation 118" xfId="30230" xr:uid="{B1301D4E-4BC0-4FDC-A433-C0C58F29BE81}"/>
    <cellStyle name="Calculation 119" xfId="30231" xr:uid="{8403780E-395B-4987-985A-5904FE32BC80}"/>
    <cellStyle name="Calculation 12" xfId="30232" xr:uid="{EEBCFBF2-1DD0-4671-984B-FB5C55E5B333}"/>
    <cellStyle name="Calculation 120" xfId="30233" xr:uid="{45F7D417-ECCC-45B6-A93D-94D5A06406E0}"/>
    <cellStyle name="Calculation 121" xfId="30234" xr:uid="{34F1B2EF-438B-44D7-B706-6556E23D2651}"/>
    <cellStyle name="Calculation 122" xfId="30235" xr:uid="{1011D59C-B555-403F-AB5F-BFDC109C519E}"/>
    <cellStyle name="Calculation 123" xfId="30236" xr:uid="{E6E2BFFF-CB61-4083-860D-79776B89C59B}"/>
    <cellStyle name="Calculation 124" xfId="30237" xr:uid="{7883E1D7-7C76-44E2-B8B9-787E41071776}"/>
    <cellStyle name="Calculation 125" xfId="30238" xr:uid="{0EBB9874-99F1-410B-9993-FD18D07E74DD}"/>
    <cellStyle name="Calculation 126" xfId="30239" xr:uid="{5A87C97B-B96D-4BA0-B64C-A530585F8DF6}"/>
    <cellStyle name="Calculation 127" xfId="30240" xr:uid="{F580485D-3482-4EAF-AB5D-FA2A832ECD55}"/>
    <cellStyle name="Calculation 128" xfId="30241" xr:uid="{B6F21C1B-4952-4C94-95AE-40D3577C0191}"/>
    <cellStyle name="Calculation 129" xfId="30242" xr:uid="{DF93B61E-E190-40F3-B67E-514B61A08DBD}"/>
    <cellStyle name="Calculation 13" xfId="30243" xr:uid="{2CA84430-A726-4BD9-853B-DE011ECABD61}"/>
    <cellStyle name="Calculation 130" xfId="30244" xr:uid="{D4AAB4CB-49DF-4E7F-A159-5081C105EAD1}"/>
    <cellStyle name="Calculation 131" xfId="30245" xr:uid="{4FD169EC-7A4B-4E49-B8C3-BA4473C1C86A}"/>
    <cellStyle name="Calculation 132" xfId="30246" xr:uid="{4971D80C-C37B-4A23-8B1B-D9BEF41081B1}"/>
    <cellStyle name="Calculation 133" xfId="30247" xr:uid="{EAFC6873-407B-45E9-896C-945FB3A0E73E}"/>
    <cellStyle name="Calculation 134" xfId="30248" xr:uid="{8E9DDAB2-65EF-4F3E-97A1-D50BCFCEDC1B}"/>
    <cellStyle name="Calculation 135" xfId="30249" xr:uid="{737EC00B-B3E7-48CD-AD65-9AD70ECA7F1A}"/>
    <cellStyle name="Calculation 136" xfId="30250" xr:uid="{F42D1B9D-3834-4D69-9A18-847C6CB92A01}"/>
    <cellStyle name="Calculation 137" xfId="30251" xr:uid="{68CCBCF2-5696-4389-8217-685A727EC8FE}"/>
    <cellStyle name="Calculation 138" xfId="30252" xr:uid="{F470196C-C849-4063-A10A-ABBE29BAA8A3}"/>
    <cellStyle name="Calculation 139" xfId="30253" xr:uid="{8D27BC54-87F9-447C-96AC-4500B76866BC}"/>
    <cellStyle name="Calculation 14" xfId="30254" xr:uid="{F69237F6-5E87-4A55-BF01-BD0E09AD7283}"/>
    <cellStyle name="Calculation 140" xfId="30255" xr:uid="{B3957267-5EAD-4B64-ACAF-7198249388C9}"/>
    <cellStyle name="Calculation 141" xfId="30256" xr:uid="{88AAE5AC-336F-4E97-B16C-614F026ABA24}"/>
    <cellStyle name="Calculation 142" xfId="30257" xr:uid="{D22DE56B-6CEE-4B3C-8DEF-F5F329AB6FE6}"/>
    <cellStyle name="Calculation 143" xfId="30258" xr:uid="{C8D971B9-9224-4B63-AA36-3644499875D8}"/>
    <cellStyle name="Calculation 144" xfId="30259" xr:uid="{D47DF37B-608B-4EA3-A9AA-43DA71B2E1EA}"/>
    <cellStyle name="Calculation 145" xfId="30260" xr:uid="{9D841465-457D-45F6-BB23-4A8AB581029A}"/>
    <cellStyle name="Calculation 146" xfId="30261" xr:uid="{6FB25678-A1B5-4B82-9A76-CC0348EC81E4}"/>
    <cellStyle name="Calculation 146 2" xfId="39919" xr:uid="{A7DB6545-F85B-484A-8F05-A40BEC1C983E}"/>
    <cellStyle name="Calculation 146 3" xfId="39867" xr:uid="{8F9D682B-7168-47FA-AE4C-9164E3094234}"/>
    <cellStyle name="Calculation 146 4" xfId="39895" xr:uid="{876AF3E6-0760-4B56-B64C-9C5ABE48286F}"/>
    <cellStyle name="Calculation 146 5" xfId="39892" xr:uid="{1660391E-46E0-4775-A26E-8D56C91A3542}"/>
    <cellStyle name="Calculation 146 6" xfId="44494" xr:uid="{E71ED8A4-E821-4C16-A89F-BC2C66D247BE}"/>
    <cellStyle name="Calculation 146 7" xfId="44492" xr:uid="{72DBF546-7EAA-4A19-8450-D615CF7F2A81}"/>
    <cellStyle name="Calculation 147" xfId="30262" xr:uid="{CB914139-7199-46DC-A915-69750F416230}"/>
    <cellStyle name="Calculation 147 2" xfId="39920" xr:uid="{11731539-C54A-42FC-93D5-D07D23C1F977}"/>
    <cellStyle name="Calculation 147 3" xfId="39866" xr:uid="{1739DEEE-2D71-430C-828F-C4F40DC6C217}"/>
    <cellStyle name="Calculation 147 4" xfId="39896" xr:uid="{37CC0F5C-7AE4-4D70-ADA9-7D67A28A8A85}"/>
    <cellStyle name="Calculation 147 5" xfId="39891" xr:uid="{0E00FD11-8E0D-46E4-98B2-5A07CEAA99D3}"/>
    <cellStyle name="Calculation 147 6" xfId="44495" xr:uid="{7D10FB9F-DB4B-434D-B743-FA9376F38DF3}"/>
    <cellStyle name="Calculation 147 7" xfId="44491" xr:uid="{68063E6F-41EB-4180-9F64-75642C1EDEF3}"/>
    <cellStyle name="Calculation 148" xfId="30263" xr:uid="{6DBE1119-0543-4003-BE73-CCA9F492C133}"/>
    <cellStyle name="Calculation 148 2" xfId="39921" xr:uid="{F935D132-DF38-44C1-ACB7-06D80D89E8FA}"/>
    <cellStyle name="Calculation 148 3" xfId="39865" xr:uid="{3D33840E-8CFB-491E-BE00-B8A5D748C64E}"/>
    <cellStyle name="Calculation 148 4" xfId="39897" xr:uid="{6979BA29-09B4-4596-B68A-CD36B48CD247}"/>
    <cellStyle name="Calculation 148 5" xfId="39890" xr:uid="{93295EBF-3F27-4E1D-9463-5E1CDA58B365}"/>
    <cellStyle name="Calculation 148 6" xfId="44496" xr:uid="{4BB1CD59-5131-4F63-9848-859F1476C1F9}"/>
    <cellStyle name="Calculation 148 7" xfId="44490" xr:uid="{930D492D-490F-4A1F-947B-FD32C22DB964}"/>
    <cellStyle name="Calculation 149" xfId="30264" xr:uid="{AC2EFF8C-9032-4E47-9DAD-610BB9139E56}"/>
    <cellStyle name="Calculation 149 2" xfId="39922" xr:uid="{C6DEDF1E-D8BB-48D0-AD91-2E784B57134B}"/>
    <cellStyle name="Calculation 149 3" xfId="39864" xr:uid="{58AF5C81-4146-4C91-9823-EB12900AFE72}"/>
    <cellStyle name="Calculation 149 4" xfId="39898" xr:uid="{4D8DA3D1-EC7F-465A-B2E4-91612C677990}"/>
    <cellStyle name="Calculation 149 5" xfId="39889" xr:uid="{69013E1D-0774-4CEC-8926-B7D312969A84}"/>
    <cellStyle name="Calculation 149 6" xfId="44497" xr:uid="{A1168BB3-E0B7-43BF-8956-5ABD7C4C49B9}"/>
    <cellStyle name="Calculation 149 7" xfId="44489" xr:uid="{89932957-993B-4D86-B9FE-A2B95832128B}"/>
    <cellStyle name="Calculation 15" xfId="30265" xr:uid="{3EE6C2B4-4AED-4871-8AE5-BBD43F36CEBD}"/>
    <cellStyle name="Calculation 150" xfId="30266" xr:uid="{9B9D5A0F-BE20-4C30-9E38-65C8D2F88A42}"/>
    <cellStyle name="Calculation 150 2" xfId="39923" xr:uid="{7F673073-1217-47FF-A9A6-11616AB24CE7}"/>
    <cellStyle name="Calculation 150 3" xfId="39863" xr:uid="{6B681999-9004-4453-999A-2FE0D9C2E84C}"/>
    <cellStyle name="Calculation 150 4" xfId="39899" xr:uid="{3B742711-726C-4BB3-897B-A8C2A2DFC318}"/>
    <cellStyle name="Calculation 150 5" xfId="39888" xr:uid="{3752F8DA-5BBB-4113-8159-6444F548D773}"/>
    <cellStyle name="Calculation 150 6" xfId="44498" xr:uid="{F010A8C8-5F01-4A15-9D10-C55C9FB93A8A}"/>
    <cellStyle name="Calculation 150 7" xfId="44488" xr:uid="{395D990F-62CD-41B6-8594-B30BA64F80A9}"/>
    <cellStyle name="Calculation 151" xfId="30267" xr:uid="{20DE0AC2-125C-441B-B5B8-7948317DC935}"/>
    <cellStyle name="Calculation 151 2" xfId="39924" xr:uid="{78B72B6A-4DA8-4835-BBB4-2BC51AF74AE1}"/>
    <cellStyle name="Calculation 151 3" xfId="39862" xr:uid="{77D989A1-8FA7-450C-BF4D-8D7C4D62E7FE}"/>
    <cellStyle name="Calculation 151 4" xfId="39900" xr:uid="{AD390545-10CC-4AED-80F8-E2622EB01629}"/>
    <cellStyle name="Calculation 151 5" xfId="39887" xr:uid="{28D5D399-C1F7-4A6A-BC32-B73BC53AE2E3}"/>
    <cellStyle name="Calculation 151 6" xfId="44499" xr:uid="{3ECCB19C-3876-4107-8ABE-42DCFCD1CC2B}"/>
    <cellStyle name="Calculation 151 7" xfId="44487" xr:uid="{92B5DA79-A69A-48E2-8804-5D380978D824}"/>
    <cellStyle name="Calculation 152" xfId="30268" xr:uid="{557C6D90-0290-492E-AD6B-57907D590EAA}"/>
    <cellStyle name="Calculation 152 2" xfId="39925" xr:uid="{44140EF3-08F4-4C2F-8BAF-D3B8ECD4528C}"/>
    <cellStyle name="Calculation 152 3" xfId="39861" xr:uid="{5075EAD8-8C44-434E-99CD-151B811229B4}"/>
    <cellStyle name="Calculation 152 4" xfId="39901" xr:uid="{E43969A3-4E77-471D-BB34-A77B1DD528E2}"/>
    <cellStyle name="Calculation 152 5" xfId="39886" xr:uid="{D924524A-F81F-4E76-8982-02867C7E2885}"/>
    <cellStyle name="Calculation 152 6" xfId="44500" xr:uid="{830727B7-6C5F-4427-A3CA-D5F638357B10}"/>
    <cellStyle name="Calculation 152 7" xfId="44486" xr:uid="{466A8132-18ED-4322-8FEF-D1677CCCAA44}"/>
    <cellStyle name="Calculation 153" xfId="30269" xr:uid="{5170BDF2-1D20-46E8-B8C0-1C43B6EF5F3D}"/>
    <cellStyle name="Calculation 153 2" xfId="39926" xr:uid="{1AE5E4BD-E056-4EB6-A736-4FE4A8A585DC}"/>
    <cellStyle name="Calculation 153 3" xfId="39860" xr:uid="{B958AB3A-6754-45C5-BBE2-A1806A35A4C0}"/>
    <cellStyle name="Calculation 153 4" xfId="39902" xr:uid="{708BF444-617B-4053-A80C-4C5664E2D5CC}"/>
    <cellStyle name="Calculation 153 5" xfId="39885" xr:uid="{80096E63-EFB5-4663-A8AC-A8AA04BB4EBF}"/>
    <cellStyle name="Calculation 153 6" xfId="44501" xr:uid="{9A17913A-6D1B-49EC-B6CD-A535B10D7A8B}"/>
    <cellStyle name="Calculation 153 7" xfId="44485" xr:uid="{EB710FD2-8D32-41E1-94C1-7B59F2566CDF}"/>
    <cellStyle name="Calculation 154" xfId="30270" xr:uid="{A0AD9E09-42F4-4665-A546-4E5956E6BF1D}"/>
    <cellStyle name="Calculation 154 2" xfId="39927" xr:uid="{4F298D75-C531-4601-A409-B40A4880A989}"/>
    <cellStyle name="Calculation 154 3" xfId="39859" xr:uid="{12F62E4D-77BD-4C02-9F5F-954A19C48802}"/>
    <cellStyle name="Calculation 154 4" xfId="39903" xr:uid="{63A30ABB-94CC-42C3-93B2-CAD28093C5D2}"/>
    <cellStyle name="Calculation 154 5" xfId="39884" xr:uid="{2AE7BDD6-4C88-403F-A00C-77369915A9C9}"/>
    <cellStyle name="Calculation 154 6" xfId="44502" xr:uid="{2CC7A3F0-20CD-449D-8880-7E03EBD2BB4F}"/>
    <cellStyle name="Calculation 154 7" xfId="44484" xr:uid="{ED970811-0888-4AC9-96BD-032AB11B8CC9}"/>
    <cellStyle name="Calculation 155" xfId="30271" xr:uid="{5CD4A0B0-77A6-447C-94EA-9821A739C052}"/>
    <cellStyle name="Calculation 155 2" xfId="39928" xr:uid="{57B6C8C2-AD4E-44E4-938F-573C3BF2A0CA}"/>
    <cellStyle name="Calculation 155 3" xfId="39858" xr:uid="{4F36E95A-2EF3-49A8-8385-2BE773A0F641}"/>
    <cellStyle name="Calculation 155 4" xfId="39904" xr:uid="{A500E157-F5ED-4B50-9DBE-7CBC24B23264}"/>
    <cellStyle name="Calculation 155 5" xfId="39883" xr:uid="{018BC02A-64D4-477E-83DC-97730156701A}"/>
    <cellStyle name="Calculation 155 6" xfId="44503" xr:uid="{1B83B19C-BADA-4E13-ABC1-1CAB4047ADAD}"/>
    <cellStyle name="Calculation 155 7" xfId="44483" xr:uid="{7935DA59-B8AF-4EF9-9345-5976FEC1ED67}"/>
    <cellStyle name="Calculation 156" xfId="30272" xr:uid="{AFC4CC5B-E9D0-4CA1-A30C-BF1FE30F32BB}"/>
    <cellStyle name="Calculation 156 2" xfId="39929" xr:uid="{CB7FE505-19A3-4FF6-B3EA-ECE3C823B942}"/>
    <cellStyle name="Calculation 156 3" xfId="39857" xr:uid="{5193E912-5B0F-4D14-963B-9B51832C53F3}"/>
    <cellStyle name="Calculation 156 4" xfId="39905" xr:uid="{B450D9E7-1407-4B47-BBEE-A4CADEC38823}"/>
    <cellStyle name="Calculation 156 5" xfId="39882" xr:uid="{DF51F944-79B6-4660-A08A-735C883816A3}"/>
    <cellStyle name="Calculation 156 6" xfId="44504" xr:uid="{D2B67D3C-F7FE-4439-B252-8AC85184443D}"/>
    <cellStyle name="Calculation 156 7" xfId="44482" xr:uid="{1AA2FDF9-6B84-476A-A036-35BA40A24534}"/>
    <cellStyle name="Calculation 157" xfId="37802" xr:uid="{4D291EDC-F34C-457C-8EC1-354174DAD7DF}"/>
    <cellStyle name="Calculation 158" xfId="46129" xr:uid="{580215F4-B4FE-4882-822E-E4CDDBA00C95}"/>
    <cellStyle name="Calculation 159" xfId="46426" xr:uid="{E335D956-207A-437F-BD1D-D636FA95B54D}"/>
    <cellStyle name="Calculation 16" xfId="30273" xr:uid="{0E4C5421-405D-4FB9-A6B6-11809A211286}"/>
    <cellStyle name="Calculation 160" xfId="46909" xr:uid="{ECF521DC-CF76-4661-93F7-3F4730058FBB}"/>
    <cellStyle name="Calculation 17" xfId="30274" xr:uid="{8B903CCF-B811-4D32-8518-69742EF5D369}"/>
    <cellStyle name="Calculation 18" xfId="30275" xr:uid="{9D753B74-D14A-46B7-8546-39E76FDF518A}"/>
    <cellStyle name="Calculation 19" xfId="30276" xr:uid="{A6E31EB6-A693-48CA-B6B3-ADAB49FA3E10}"/>
    <cellStyle name="Calculation 2" xfId="245" xr:uid="{3F7DA7C5-F970-4704-9940-8E96487DE60F}"/>
    <cellStyle name="Calculation 2 10" xfId="10359" xr:uid="{C93F37D3-7E26-45F8-8FF0-5050779793D8}"/>
    <cellStyle name="Calculation 2 11" xfId="8956" xr:uid="{5C5C5829-4542-40AA-85FF-B56E8537C841}"/>
    <cellStyle name="Calculation 2 12" xfId="10591" xr:uid="{C8177498-63BA-4403-BEBE-70BB6989A7B7}"/>
    <cellStyle name="Calculation 2 13" xfId="10930" xr:uid="{5E36F49D-41DE-43DE-AEAE-D7F6ED77FDD3}"/>
    <cellStyle name="Calculation 2 14" xfId="11242" xr:uid="{BE61E391-0D0A-4002-A91B-5A6028504A6C}"/>
    <cellStyle name="Calculation 2 15" xfId="11779" xr:uid="{763F7169-FF81-4642-9CA8-13A25A5DC9C5}"/>
    <cellStyle name="Calculation 2 16" xfId="11909" xr:uid="{2A41D62B-9D89-4D09-BA6A-823F626082D5}"/>
    <cellStyle name="Calculation 2 17" xfId="11401" xr:uid="{CC998D0F-AF50-4020-AF5B-C236A7E4C062}"/>
    <cellStyle name="Calculation 2 18" xfId="3895" xr:uid="{DD15C1E7-80B0-496D-AC52-8FE97912294E}"/>
    <cellStyle name="Calculation 2 19" xfId="12439" xr:uid="{01097343-C3F3-454E-B0D6-AD8DFD730F4A}"/>
    <cellStyle name="Calculation 2 2" xfId="246" xr:uid="{C04E15E3-F333-4618-A230-651C974FD0A3}"/>
    <cellStyle name="Calculation 2 2 10" xfId="30277" xr:uid="{F9E58930-5F2E-4EFA-A54D-4C8F9CE66AEE}"/>
    <cellStyle name="Calculation 2 2 2" xfId="30278" xr:uid="{A6E89CD4-F452-4F52-B209-27F43B59E47A}"/>
    <cellStyle name="Calculation 2 2 2 2" xfId="30279" xr:uid="{5ACCEBF3-622E-4613-983B-2BD38F7B12EC}"/>
    <cellStyle name="Calculation 2 2 2 2 2" xfId="30280" xr:uid="{5D49D650-2CB1-4886-9EB0-1AF2219299F3}"/>
    <cellStyle name="Calculation 2 2 2 2 2 2" xfId="39933" xr:uid="{63A4A13B-2D05-4A89-AF04-BD73F8C8750C}"/>
    <cellStyle name="Calculation 2 2 2 2 2 3" xfId="39853" xr:uid="{3856500D-E702-4485-97BD-FAD9174D5102}"/>
    <cellStyle name="Calculation 2 2 2 2 2 4" xfId="39908" xr:uid="{F6629620-6B0E-4EEA-A38A-2DDB142A7805}"/>
    <cellStyle name="Calculation 2 2 2 2 2 5" xfId="39878" xr:uid="{7A260D4E-1F08-42D1-9F16-01D4E92C32D3}"/>
    <cellStyle name="Calculation 2 2 2 2 2 6" xfId="44508" xr:uid="{D3EA86EE-7A35-435F-9A1B-9F996711C708}"/>
    <cellStyle name="Calculation 2 2 2 2 2 7" xfId="44478" xr:uid="{448A33DB-D180-472B-A0AA-DBE442E16743}"/>
    <cellStyle name="Calculation 2 2 2 2 3" xfId="39932" xr:uid="{D81D83DA-760E-437C-992F-8DFBA90583C8}"/>
    <cellStyle name="Calculation 2 2 2 2 4" xfId="39854" xr:uid="{3F428FA2-524F-45B2-89D2-C9609BD90F87}"/>
    <cellStyle name="Calculation 2 2 2 2 5" xfId="39907" xr:uid="{C10680A6-C4FC-4715-B8E8-3DE91E468EE8}"/>
    <cellStyle name="Calculation 2 2 2 2 6" xfId="39879" xr:uid="{2403C74D-8799-4300-838B-1095501F5429}"/>
    <cellStyle name="Calculation 2 2 2 2 7" xfId="44507" xr:uid="{2D603C67-D6DA-4935-A58A-57A7985C6890}"/>
    <cellStyle name="Calculation 2 2 2 2 8" xfId="44479" xr:uid="{E6C0DF37-C63B-467D-B868-BF1C7654507C}"/>
    <cellStyle name="Calculation 2 2 2 3" xfId="30281" xr:uid="{006DF655-7357-4A44-89B2-1705D772FFC8}"/>
    <cellStyle name="Calculation 2 2 2 3 2" xfId="39934" xr:uid="{60825CB2-B2C0-4F2C-AB56-D2398FE1A318}"/>
    <cellStyle name="Calculation 2 2 2 3 3" xfId="39852" xr:uid="{BC5621F5-4E33-4433-826A-DD71CD4A4B14}"/>
    <cellStyle name="Calculation 2 2 2 3 4" xfId="38240" xr:uid="{87B5B3B7-5FE9-4A58-88ED-85A880EA40B7}"/>
    <cellStyle name="Calculation 2 2 2 3 5" xfId="39877" xr:uid="{CBDED198-38D6-4A5E-9A01-394E0F5BAF61}"/>
    <cellStyle name="Calculation 2 2 2 3 6" xfId="44509" xr:uid="{B45784AE-63CB-479A-9D6B-199A1CB604F2}"/>
    <cellStyle name="Calculation 2 2 2 3 7" xfId="44477" xr:uid="{96AB7E16-60C6-4AAA-A5BC-749D06102064}"/>
    <cellStyle name="Calculation 2 2 2 4" xfId="39931" xr:uid="{00EB21D2-3AD0-4E6B-A14F-4A027C8580AC}"/>
    <cellStyle name="Calculation 2 2 2 5" xfId="39855" xr:uid="{9809A34C-C955-4A05-B266-0369EC04E784}"/>
    <cellStyle name="Calculation 2 2 2 6" xfId="39906" xr:uid="{DC1B1312-497A-4201-B32D-12E3FF005B9E}"/>
    <cellStyle name="Calculation 2 2 2 7" xfId="39880" xr:uid="{987F5A8F-C033-4954-9CB8-BE07D5BF54C6}"/>
    <cellStyle name="Calculation 2 2 2 8" xfId="44506" xr:uid="{29EC6FE9-104D-42D5-BA6D-8D30DACD2B81}"/>
    <cellStyle name="Calculation 2 2 2 9" xfId="44480" xr:uid="{A476D9A1-D3A8-4F38-8F2C-E4659C92CB34}"/>
    <cellStyle name="Calculation 2 2 3" xfId="30282" xr:uid="{42BC20E5-E5D2-4690-A504-4C9D351BF1EF}"/>
    <cellStyle name="Calculation 2 2 3 2" xfId="39935" xr:uid="{9FFF83A9-4CD1-4F8C-8F42-D914FFE7D115}"/>
    <cellStyle name="Calculation 2 2 3 3" xfId="39851" xr:uid="{F8F7A65F-A1E2-4AFC-AD80-51E63A806B16}"/>
    <cellStyle name="Calculation 2 2 3 4" xfId="39909" xr:uid="{B082BB53-F317-4EC0-82F2-0FCCD9254221}"/>
    <cellStyle name="Calculation 2 2 3 5" xfId="39876" xr:uid="{0136D83A-81A4-478B-B1E8-1BC12D4F7469}"/>
    <cellStyle name="Calculation 2 2 3 6" xfId="44510" xr:uid="{210A12AF-840C-4B20-BD7E-CAACBBF7F898}"/>
    <cellStyle name="Calculation 2 2 3 7" xfId="44476" xr:uid="{4F227547-1E6A-4F17-9D83-B381FFEFECA2}"/>
    <cellStyle name="Calculation 2 2 4" xfId="39930" xr:uid="{7B8AF0BE-3C1E-4564-8ACD-6498CBE102B4}"/>
    <cellStyle name="Calculation 2 2 5" xfId="39856" xr:uid="{CD193970-36E6-4253-B647-7F75FAEACA3E}"/>
    <cellStyle name="Calculation 2 2 6" xfId="38156" xr:uid="{10BE3BD2-C940-4196-BC2A-C020C4F62D2D}"/>
    <cellStyle name="Calculation 2 2 7" xfId="39881" xr:uid="{72D88BEE-40EE-4387-8125-7AF06ECEA493}"/>
    <cellStyle name="Calculation 2 2 8" xfId="44505" xr:uid="{A942A2A3-E7B4-44D0-9349-CF49A8E3A2E6}"/>
    <cellStyle name="Calculation 2 2 9" xfId="44481" xr:uid="{789D94F0-12A1-43DC-93E6-FE84BBEE3786}"/>
    <cellStyle name="Calculation 2 20" xfId="46398" xr:uid="{F78FF3F0-88BA-450B-8DAF-946BD81C6C0B}"/>
    <cellStyle name="Calculation 2 21" xfId="46872" xr:uid="{FFF5C7C5-8E79-4736-B0F8-5CAC196483AF}"/>
    <cellStyle name="Calculation 2 3" xfId="247" xr:uid="{5A2A7043-CE42-4B75-9EB7-4A621DD341C6}"/>
    <cellStyle name="Calculation 2 3 10" xfId="11056" xr:uid="{9C03D6DE-6D0D-45CB-B27D-DD876A7D808E}"/>
    <cellStyle name="Calculation 2 3 11" xfId="6256" xr:uid="{1D2F6B85-523F-483D-9CED-74419F9C16F5}"/>
    <cellStyle name="Calculation 2 3 12" xfId="11155" xr:uid="{8356946D-E3E0-44F2-9244-44EC13198EF6}"/>
    <cellStyle name="Calculation 2 3 13" xfId="8989" xr:uid="{45C1EFE9-C144-4217-AC55-12EE8263B0DC}"/>
    <cellStyle name="Calculation 2 3 14" xfId="12466" xr:uid="{5FE726B6-80B5-47CC-B1D0-7364FA74C810}"/>
    <cellStyle name="Calculation 2 3 2" xfId="1270" xr:uid="{72FDE22D-1F30-44DE-80D5-F47653F74118}"/>
    <cellStyle name="Calculation 2 3 2 10" xfId="6708" xr:uid="{D0AD7DC6-3ED5-431A-AC6F-63C14EC243E1}"/>
    <cellStyle name="Calculation 2 3 2 11" xfId="11918" xr:uid="{1E5F45EC-7268-4A01-BCBE-E1D6CA248F31}"/>
    <cellStyle name="Calculation 2 3 2 12" xfId="39936" xr:uid="{7C0AAA15-3597-4BA3-813C-91CCBB67887B}"/>
    <cellStyle name="Calculation 2 3 2 2" xfId="2534" xr:uid="{C6442D53-B901-4931-AD2F-2816B3A67C5B}"/>
    <cellStyle name="Calculation 2 3 2 2 2" xfId="9353" xr:uid="{D55FBD22-D0C2-4450-B8B4-EB7332A6C390}"/>
    <cellStyle name="Calculation 2 3 2 2 3" xfId="5377" xr:uid="{3DB2DD01-E3AA-4910-B0AA-C1DE7FB796C0}"/>
    <cellStyle name="Calculation 2 3 2 3" xfId="10416" xr:uid="{E696EEFC-1B84-4A41-B4F9-D041D47AC6E8}"/>
    <cellStyle name="Calculation 2 3 2 4" xfId="10610" xr:uid="{E5DEA506-80D5-4121-8421-A0C13B4F086A}"/>
    <cellStyle name="Calculation 2 3 2 5" xfId="8626" xr:uid="{1AC5FBE0-F7A0-4DEF-BCF3-49EF6BDD1870}"/>
    <cellStyle name="Calculation 2 3 2 6" xfId="6275" xr:uid="{DBDEE17B-7B2F-4BB7-9A75-91C771F160BC}"/>
    <cellStyle name="Calculation 2 3 2 7" xfId="6427" xr:uid="{54FF705D-D46C-4C95-8ECB-524C0B46FEE2}"/>
    <cellStyle name="Calculation 2 3 2 8" xfId="10919" xr:uid="{D314A736-0827-41D9-91DE-D126BB8F738B}"/>
    <cellStyle name="Calculation 2 3 2 9" xfId="11590" xr:uid="{AACA578E-559C-4467-A845-E0E1F0777DAD}"/>
    <cellStyle name="Calculation 2 3 3" xfId="926" xr:uid="{83D515F2-C5B7-43D9-AC01-7B0E0B1988C6}"/>
    <cellStyle name="Calculation 2 3 3 2" xfId="3591" xr:uid="{5C2B5FE6-925E-4B91-86A0-58E4214AF1FC}"/>
    <cellStyle name="Calculation 2 3 3 2 2" xfId="5530" xr:uid="{2023547A-7935-4FB9-91A2-EF0BD1550E78}"/>
    <cellStyle name="Calculation 2 3 3 3" xfId="6557" xr:uid="{E78B56D2-125B-420E-B61D-B393A22DC843}"/>
    <cellStyle name="Calculation 2 3 3 4" xfId="12006" xr:uid="{841838B7-C658-4095-9CD8-3EFB00777D06}"/>
    <cellStyle name="Calculation 2 3 3 5" xfId="6676" xr:uid="{D2F9DB6F-CBE1-42F1-AC79-0E283F225525}"/>
    <cellStyle name="Calculation 2 3 3 6" xfId="12058" xr:uid="{D84A579F-A5C0-4BD7-B4D9-5AD6A9E5DDD7}"/>
    <cellStyle name="Calculation 2 3 3 7" xfId="11478" xr:uid="{3ECC1CCA-5BD3-455F-9198-7C2CD6B36E27}"/>
    <cellStyle name="Calculation 2 3 3 8" xfId="4922" xr:uid="{68ACE0DC-A055-4D5D-97E5-0936686C2F24}"/>
    <cellStyle name="Calculation 2 3 3 9" xfId="39850" xr:uid="{9750D2A5-D3D5-4705-8BE5-2010BEF27EDD}"/>
    <cellStyle name="Calculation 2 3 4" xfId="2110" xr:uid="{0E6094DE-FABC-4E58-8D50-737583D7E882}"/>
    <cellStyle name="Calculation 2 3 4 2" xfId="7719" xr:uid="{D08E3F81-4782-432F-8510-376E0CC8C938}"/>
    <cellStyle name="Calculation 2 3 4 3" xfId="39910" xr:uid="{49EFAA64-3B93-49B1-9578-8AB7518101AE}"/>
    <cellStyle name="Calculation 2 3 5" xfId="8538" xr:uid="{0F16C705-4C45-4F85-8F48-B0C121C29187}"/>
    <cellStyle name="Calculation 2 3 5 2" xfId="39875" xr:uid="{2DBD05A0-2476-45D2-8BC3-2D047CE3EA6B}"/>
    <cellStyle name="Calculation 2 3 6" xfId="10453" xr:uid="{4EC77398-0ACD-4053-993B-B0AF27A1B97D}"/>
    <cellStyle name="Calculation 2 3 6 2" xfId="44511" xr:uid="{97323CFC-73AC-4DBC-B8BE-ACE72D1FA528}"/>
    <cellStyle name="Calculation 2 3 7" xfId="8753" xr:uid="{A28E0461-24D7-45DD-97AA-4F1F1D6CA3B6}"/>
    <cellStyle name="Calculation 2 3 7 2" xfId="44475" xr:uid="{296D74A8-3A47-48E7-A650-80B288F6890E}"/>
    <cellStyle name="Calculation 2 3 8" xfId="10446" xr:uid="{935E6585-FA5A-42E4-8301-BF7F25A94F53}"/>
    <cellStyle name="Calculation 2 3 8 2" xfId="30283" xr:uid="{8382660F-83C4-483E-ACD8-433A2E65B9C1}"/>
    <cellStyle name="Calculation 2 3 9" xfId="11912" xr:uid="{0CA705DE-7BB7-4705-B2F6-D61883550D0A}"/>
    <cellStyle name="Calculation 2 4" xfId="248" xr:uid="{DDBB8EBD-8E81-4343-A154-D79DA2F3878B}"/>
    <cellStyle name="Calculation 2 4 10" xfId="11778" xr:uid="{B8382786-B7AA-4720-B1A9-FAD826020F9F}"/>
    <cellStyle name="Calculation 2 4 11" xfId="11006" xr:uid="{F87E055E-55F7-4D15-A810-1146953BD39E}"/>
    <cellStyle name="Calculation 2 4 12" xfId="7185" xr:uid="{74CB15FE-D98C-4E46-BACF-096DBD0A8B14}"/>
    <cellStyle name="Calculation 2 4 13" xfId="12032" xr:uid="{DD131DD0-14D0-4272-AC79-741F70EBF407}"/>
    <cellStyle name="Calculation 2 4 14" xfId="30284" xr:uid="{FC492F7B-2FD6-471D-91EB-46FCA361822C}"/>
    <cellStyle name="Calculation 2 4 2" xfId="1297" xr:uid="{F4666D72-4F6A-453E-9B06-2AA9E1AAB8A9}"/>
    <cellStyle name="Calculation 2 4 2 2" xfId="5450" xr:uid="{54DDAF48-D4A9-4457-B045-1F55DC5CDD84}"/>
    <cellStyle name="Calculation 2 4 2 3" xfId="6276" xr:uid="{AFCC3E13-4BC7-4558-8F65-FD9DFB5EBF67}"/>
    <cellStyle name="Calculation 2 4 2 4" xfId="11843" xr:uid="{E25FE00C-C9C6-4CC3-B20C-2D9BFE1EC69C}"/>
    <cellStyle name="Calculation 2 4 2 5" xfId="11336" xr:uid="{53FED2B1-628B-44F6-BC7B-7576A6EEF782}"/>
    <cellStyle name="Calculation 2 4 2 6" xfId="11768" xr:uid="{4F507D96-DE1D-413B-853F-DB8FC4891C55}"/>
    <cellStyle name="Calculation 2 4 2 7" xfId="6547" xr:uid="{7F72F93F-F0CA-4915-8AAC-CD3B1028EB80}"/>
    <cellStyle name="Calculation 2 4 2 8" xfId="11922" xr:uid="{2F2B0FA7-301F-4A69-9672-531DE1724BFF}"/>
    <cellStyle name="Calculation 2 4 2 9" xfId="4472" xr:uid="{15D5DE80-6A3D-4328-B310-271E30673897}"/>
    <cellStyle name="Calculation 2 4 3" xfId="960" xr:uid="{00A2F172-4DF6-4E72-AEA5-DA9B8576FF20}"/>
    <cellStyle name="Calculation 2 4 3 2" xfId="5598" xr:uid="{A5CBAFE0-A7FC-46DE-9CAA-E95F09543A55}"/>
    <cellStyle name="Calculation 2 4 3 3" xfId="8399" xr:uid="{24349D90-8DBB-4F1A-839D-882A67C0905A}"/>
    <cellStyle name="Calculation 2 4 3 4" xfId="12110" xr:uid="{A1F9B8EB-D45C-4D81-9C24-C7B2EA26B00F}"/>
    <cellStyle name="Calculation 2 4 3 5" xfId="11837" xr:uid="{9C1226D0-A765-4C3F-935C-7191A3767913}"/>
    <cellStyle name="Calculation 2 4 3 6" xfId="11945" xr:uid="{588F2980-0B52-46A1-828C-51B6055E5B7C}"/>
    <cellStyle name="Calculation 2 4 3 7" xfId="11238" xr:uid="{C2E6B235-94E3-42DA-9464-69953C87BF7C}"/>
    <cellStyle name="Calculation 2 4 3 8" xfId="5045" xr:uid="{F7B54495-0636-442F-9447-7C09AF7C0683}"/>
    <cellStyle name="Calculation 2 4 4" xfId="2203" xr:uid="{3F4781E5-2671-4575-8BCD-A384E8AAE970}"/>
    <cellStyle name="Calculation 2 4 4 2" xfId="7718" xr:uid="{7E311BEA-108E-4D0D-969E-360E9482B4B3}"/>
    <cellStyle name="Calculation 2 4 5" xfId="10199" xr:uid="{41FC37DB-4DC2-4177-A485-D05EC48471BF}"/>
    <cellStyle name="Calculation 2 4 6" xfId="10302" xr:uid="{9052682B-5E5C-4A2D-A83D-A45408C061A7}"/>
    <cellStyle name="Calculation 2 4 7" xfId="10583" xr:uid="{66C73087-F63B-4EE2-A8BF-C751127C623E}"/>
    <cellStyle name="Calculation 2 4 8" xfId="10654" xr:uid="{04911B2A-E3C3-4073-84F0-B51E36D2E4CE}"/>
    <cellStyle name="Calculation 2 4 9" xfId="11008" xr:uid="{7697632F-59E2-4864-AC15-83619636ADFC}"/>
    <cellStyle name="Calculation 2 5" xfId="249" xr:uid="{E2BDC5F5-8A6C-444C-AFCE-370128F7DC54}"/>
    <cellStyle name="Calculation 2 5 10" xfId="10981" xr:uid="{6DB49AB1-A0B5-42F7-8435-7D760BD11DA7}"/>
    <cellStyle name="Calculation 2 5 11" xfId="6264" xr:uid="{42D06E5C-9E74-423E-80B1-3A37233475E8}"/>
    <cellStyle name="Calculation 2 5 12" xfId="7462" xr:uid="{4DC149C7-39D1-434C-916B-95510E1CA39B}"/>
    <cellStyle name="Calculation 2 5 13" xfId="11975" xr:uid="{F1B26B0A-730B-4AD6-8AA5-D3EA8B7D52D9}"/>
    <cellStyle name="Calculation 2 5 14" xfId="4349" xr:uid="{97C1FEBE-0C44-4E57-AE59-9E3C29026596}"/>
    <cellStyle name="Calculation 2 5 15" xfId="38104" xr:uid="{1468BD57-7B19-4E0F-A75F-80AFDD879E93}"/>
    <cellStyle name="Calculation 2 5 2" xfId="962" xr:uid="{8C23BF23-A84C-420E-AAA3-F2265FB3E4F5}"/>
    <cellStyle name="Calculation 2 5 2 2" xfId="6277" xr:uid="{C76E91BA-5618-403C-9BFB-1ABC5DF458D5}"/>
    <cellStyle name="Calculation 2 5 2 3" xfId="10871" xr:uid="{E1DAA201-B776-41E6-8435-2941C20A9B00}"/>
    <cellStyle name="Calculation 2 5 2 4" xfId="11407" xr:uid="{55831311-44FA-42FC-84B9-9E018640E349}"/>
    <cellStyle name="Calculation 2 5 2 5" xfId="12116" xr:uid="{2D416A1D-F807-43D3-941C-B1791DFA4484}"/>
    <cellStyle name="Calculation 2 5 2 6" xfId="6944" xr:uid="{959DBC51-483B-40E9-9E03-BAD5FB6F3BA0}"/>
    <cellStyle name="Calculation 2 5 2 7" xfId="11307" xr:uid="{03D63908-E750-468B-8AB9-AE15ABFD546C}"/>
    <cellStyle name="Calculation 2 5 2 8" xfId="5372" xr:uid="{2D21D623-6F6D-402E-B239-47A478BFF26C}"/>
    <cellStyle name="Calculation 2 5 2 9" xfId="41925" xr:uid="{130FEF56-98B1-4C2F-ADB3-DB56127B1DF0}"/>
    <cellStyle name="Calculation 2 5 3" xfId="2127" xr:uid="{5C708FA7-FBC4-458E-B223-903FC5AD2080}"/>
    <cellStyle name="Calculation 2 5 3 2" xfId="5695" xr:uid="{4007910E-D2A5-4C7E-B7A6-853FA8A3B5A3}"/>
    <cellStyle name="Calculation 2 5 3 3" xfId="42543" xr:uid="{F9AAB259-9A28-493A-8606-8B4BDEA4BBF3}"/>
    <cellStyle name="Calculation 2 5 4" xfId="7717" xr:uid="{5EAEE871-7939-412E-8EDF-24A0DB9588F0}"/>
    <cellStyle name="Calculation 2 5 4 2" xfId="43097" xr:uid="{5E943DB4-8C77-4BA7-BB2A-2B4CB4BF3745}"/>
    <cellStyle name="Calculation 2 5 5" xfId="10165" xr:uid="{27B67089-0625-487A-ADE2-7DDD90C4CD82}"/>
    <cellStyle name="Calculation 2 5 5 2" xfId="43346" xr:uid="{50148AED-9BF5-4620-95CA-0CEBABFE0224}"/>
    <cellStyle name="Calculation 2 5 6" xfId="10449" xr:uid="{365278A6-15BE-4F18-AF46-DB196223E41A}"/>
    <cellStyle name="Calculation 2 5 6 2" xfId="45757" xr:uid="{A2D2AB11-9A93-4858-B631-B648823B3FC8}"/>
    <cellStyle name="Calculation 2 5 7" xfId="10168" xr:uid="{11E111FC-E8D4-4EC0-B7D1-EE0E335378A3}"/>
    <cellStyle name="Calculation 2 5 7 2" xfId="46027" xr:uid="{E2AA279F-D527-431D-93FC-270D48C13AAD}"/>
    <cellStyle name="Calculation 2 5 8" xfId="10638" xr:uid="{0BD24410-A391-4219-9079-EEBB4CAAD2F2}"/>
    <cellStyle name="Calculation 2 5 9" xfId="11237" xr:uid="{250A36AB-B4E8-4BF5-8FB2-558D0D4435FF}"/>
    <cellStyle name="Calculation 2 6" xfId="1105" xr:uid="{02F1AA8D-8A89-4399-AB8F-A33D2B59D072}"/>
    <cellStyle name="Calculation 2 6 10" xfId="11747" xr:uid="{A9E70149-ECF3-4246-8E03-A057891A0B45}"/>
    <cellStyle name="Calculation 2 6 11" xfId="11333" xr:uid="{F1070113-07B0-434B-962F-D3D94C80DEA6}"/>
    <cellStyle name="Calculation 2 6 12" xfId="11656" xr:uid="{8A1EA3E9-65D4-42D5-AFE1-7E66704B3198}"/>
    <cellStyle name="Calculation 2 6 13" xfId="4708" xr:uid="{8AC16AC7-B8B4-4BAD-9667-3AE1D5296792}"/>
    <cellStyle name="Calculation 2 6 14" xfId="13277" xr:uid="{CCAFAE34-6D9B-4F44-941F-E58E81C2AB59}"/>
    <cellStyle name="Calculation 2 6 2" xfId="3023" xr:uid="{E77A131B-AA43-48DB-A5ED-1EAA3181405B}"/>
    <cellStyle name="Calculation 2 6 2 2" xfId="5513" xr:uid="{F683E870-F1C6-4128-8A67-0A9934251D06}"/>
    <cellStyle name="Calculation 2 6 3" xfId="8454" xr:uid="{6B0275EB-28C9-4F7B-80AA-2292C0C02067}"/>
    <cellStyle name="Calculation 2 6 4" xfId="10633" xr:uid="{CA16AAB2-17C8-4BDD-BC52-9957E37EDA6A}"/>
    <cellStyle name="Calculation 2 6 5" xfId="10725" xr:uid="{24266333-E747-4CC9-BF97-764B7E410A07}"/>
    <cellStyle name="Calculation 2 6 6" xfId="10796" xr:uid="{AA3F83AE-92DE-48EF-AE48-0D0BEDDF9443}"/>
    <cellStyle name="Calculation 2 6 7" xfId="8972" xr:uid="{1E0E69E9-0412-4E2C-AED2-F7B3D3E96A7D}"/>
    <cellStyle name="Calculation 2 6 8" xfId="11030" xr:uid="{827D5891-E8F9-41D9-8F79-4F3C4C78318E}"/>
    <cellStyle name="Calculation 2 6 9" xfId="11520" xr:uid="{65B0634E-20AD-4A5C-880D-15B70644D6E2}"/>
    <cellStyle name="Calculation 2 7" xfId="671" xr:uid="{D395241C-BE44-4416-9AF5-93A9F0EA795C}"/>
    <cellStyle name="Calculation 2 7 2" xfId="5525" xr:uid="{5E600B5E-92DD-4D55-9325-18279E3970BB}"/>
    <cellStyle name="Calculation 2 7 3" xfId="7463" xr:uid="{173B680B-25D5-4AF4-B3F6-C5A43450C885}"/>
    <cellStyle name="Calculation 2 7 4" xfId="11740" xr:uid="{2F3FFC9C-D5A3-4E80-BB22-BDB3A38CE332}"/>
    <cellStyle name="Calculation 2 7 5" xfId="11930" xr:uid="{8DC71139-1538-4DC3-9059-8E39A10B37D2}"/>
    <cellStyle name="Calculation 2 7 6" xfId="11007" xr:uid="{796C1DAB-FCBB-42BC-8679-961D8317AA9A}"/>
    <cellStyle name="Calculation 2 7 7" xfId="11076" xr:uid="{2D5ADB98-4F50-4D13-B7C0-349527AF1664}"/>
    <cellStyle name="Calculation 2 7 8" xfId="6750" xr:uid="{293B711B-2130-4936-90EF-59A4E17AF30A}"/>
    <cellStyle name="Calculation 2 7 9" xfId="4916" xr:uid="{37BD146C-7F8B-44AF-8647-989110AB2125}"/>
    <cellStyle name="Calculation 2 8" xfId="1838" xr:uid="{F315D03B-AFE9-4BB9-9AD4-B32692F8DC83}"/>
    <cellStyle name="Calculation 2 8 2" xfId="7763" xr:uid="{6DA5C584-B782-4860-80A9-08CE5DE7D598}"/>
    <cellStyle name="Calculation 2 8 3" xfId="4120" xr:uid="{0A116791-D8CD-4BC3-8039-C8BD4146E313}"/>
    <cellStyle name="Calculation 2 9" xfId="2023" xr:uid="{2621454D-38C3-4F3D-872E-36B472C9EFF1}"/>
    <cellStyle name="Calculation 2 9 2" xfId="8575" xr:uid="{5839B4A6-D188-47AF-9413-7BCC30D20B27}"/>
    <cellStyle name="Calculation 20" xfId="30285" xr:uid="{902734A4-1B99-4AA6-825C-2A77EB84DDB4}"/>
    <cellStyle name="Calculation 21" xfId="30286" xr:uid="{9AE2B9BF-E43D-4BAB-94A6-98AC4DEC0EA1}"/>
    <cellStyle name="Calculation 22" xfId="30287" xr:uid="{66333223-D1B0-4D46-B535-B0B571071707}"/>
    <cellStyle name="Calculation 23" xfId="30288" xr:uid="{2F0ACD8B-8F69-41CD-B7C6-0B188C2814A2}"/>
    <cellStyle name="Calculation 24" xfId="30289" xr:uid="{7525BFEE-C647-4319-8CD1-95EED44BF630}"/>
    <cellStyle name="Calculation 25" xfId="30290" xr:uid="{C99B2FA8-6645-4D07-A58E-08E3B9ECA425}"/>
    <cellStyle name="Calculation 26" xfId="30291" xr:uid="{EBA1D4A2-42C9-4EBC-81D9-7C39BCFA9F79}"/>
    <cellStyle name="Calculation 27" xfId="30292" xr:uid="{98501C36-DED7-4ECC-BDF2-8FCD448449B5}"/>
    <cellStyle name="Calculation 28" xfId="30293" xr:uid="{0CC8C97B-EE58-40D9-8048-73D99B065988}"/>
    <cellStyle name="Calculation 29" xfId="30294" xr:uid="{768936EF-5590-4364-987F-336DD884DBF9}"/>
    <cellStyle name="Calculation 3" xfId="250" xr:uid="{54565AFF-4995-4790-8F4D-679DC132FACB}"/>
    <cellStyle name="Calculation 3 10" xfId="30295" xr:uid="{7F097659-5AA8-4EBB-9F10-C7F71D9678D9}"/>
    <cellStyle name="Calculation 3 2" xfId="3592" xr:uid="{252E182F-CB9C-4673-8FBF-E8EFA3F5AF30}"/>
    <cellStyle name="Calculation 3 2 2" xfId="4394" xr:uid="{F020C93A-E477-4AA3-8583-C5F386A049FB}"/>
    <cellStyle name="Calculation 3 2 2 2" xfId="5423" xr:uid="{5FF1D1F7-1892-4D25-948B-DDAE6C5D9251}"/>
    <cellStyle name="Calculation 3 2 2 3" xfId="39939" xr:uid="{D4CC45E1-D274-4111-9826-AE4875BA53DD}"/>
    <cellStyle name="Calculation 3 2 3" xfId="4977" xr:uid="{18EC3AD5-6B1E-4836-AED9-EE068E6EBBD9}"/>
    <cellStyle name="Calculation 3 2 3 2" xfId="5571" xr:uid="{AA370236-3697-4342-8134-D16B9D998341}"/>
    <cellStyle name="Calculation 3 2 3 3" xfId="39848" xr:uid="{8F9C7F3D-CD6F-4F43-9073-79228DFB676D}"/>
    <cellStyle name="Calculation 3 2 4" xfId="4155" xr:uid="{81BDEA13-D2B7-4E4C-BA23-3E916480E288}"/>
    <cellStyle name="Calculation 3 2 4 2" xfId="39912" xr:uid="{6469137B-7926-4CD3-AF2F-31520BE9DC1E}"/>
    <cellStyle name="Calculation 3 2 5" xfId="3990" xr:uid="{28D38F1A-EC51-4812-9489-CC3540F7C1B4}"/>
    <cellStyle name="Calculation 3 2 5 2" xfId="39873" xr:uid="{2D643D38-1E87-4839-9EA9-DD37BECE59F5}"/>
    <cellStyle name="Calculation 3 2 6" xfId="44513" xr:uid="{3BE39613-612D-4D96-A82C-21DD4A4927D5}"/>
    <cellStyle name="Calculation 3 2 7" xfId="44473" xr:uid="{2F245491-BC5B-41DE-B4A1-C5056CD17705}"/>
    <cellStyle name="Calculation 3 2 8" xfId="30296" xr:uid="{B4E3955B-3006-4410-B0ED-5EB454C29C53}"/>
    <cellStyle name="Calculation 3 3" xfId="4679" xr:uid="{AC23E161-DBB6-4D7F-9087-B741A7531668}"/>
    <cellStyle name="Calculation 3 3 2" xfId="30297" xr:uid="{65688705-3B28-4EF9-B773-2013E0C36672}"/>
    <cellStyle name="Calculation 3 4" xfId="6278" xr:uid="{FF2B499D-0F25-4F1D-B643-F24FC43F1D43}"/>
    <cellStyle name="Calculation 3 4 2" xfId="39938" xr:uid="{7980DBC0-2C1B-43DB-ADEE-58E1E48165B0}"/>
    <cellStyle name="Calculation 3 5" xfId="3896" xr:uid="{D2E68B71-B07E-4998-AE10-E9D8F73BE458}"/>
    <cellStyle name="Calculation 3 5 2" xfId="39849" xr:uid="{1E6AE060-F1AD-4288-8CE9-4E9EAD2C6BA4}"/>
    <cellStyle name="Calculation 3 6" xfId="39911" xr:uid="{83A6F2A7-9F82-4E61-B4C5-F779410CF317}"/>
    <cellStyle name="Calculation 3 7" xfId="39874" xr:uid="{E1EB657C-CF10-4C5C-A9A1-B5A5E6706255}"/>
    <cellStyle name="Calculation 3 8" xfId="44512" xr:uid="{06218A84-983E-49BF-975D-051C29592967}"/>
    <cellStyle name="Calculation 3 9" xfId="44474" xr:uid="{60AABCCC-800F-45F8-909D-6252A61BD719}"/>
    <cellStyle name="Calculation 30" xfId="30298" xr:uid="{CB4DCC0B-EB97-4DDE-8FA0-59A065C4CF9B}"/>
    <cellStyle name="Calculation 31" xfId="30299" xr:uid="{F97D0794-D327-43F7-8AF7-FA5A42C27574}"/>
    <cellStyle name="Calculation 32" xfId="30300" xr:uid="{4E0301F3-1074-4206-BE46-DB0C8CC76A01}"/>
    <cellStyle name="Calculation 33" xfId="30301" xr:uid="{579E9320-CCCF-4E16-98B9-48D6FE0C2A8D}"/>
    <cellStyle name="Calculation 34" xfId="30302" xr:uid="{2746CC10-4858-4209-96EE-9F7FB229C430}"/>
    <cellStyle name="Calculation 35" xfId="30303" xr:uid="{427A2B70-EB87-4884-A6B5-236D528D4561}"/>
    <cellStyle name="Calculation 36" xfId="30304" xr:uid="{88A722BD-0D6C-4B0B-B3C5-7352A4B71720}"/>
    <cellStyle name="Calculation 37" xfId="30305" xr:uid="{240432B3-E1AB-4AF6-ACBF-DCD654B55915}"/>
    <cellStyle name="Calculation 38" xfId="30306" xr:uid="{1D9AC3DC-A832-4696-9703-0FE228406310}"/>
    <cellStyle name="Calculation 39" xfId="30307" xr:uid="{339D3C6F-A6DC-4C72-83AF-2789A5E9811C}"/>
    <cellStyle name="Calculation 4" xfId="1052" xr:uid="{D1B1D179-A6BA-4F8A-BDF7-08E34EE9EB9F}"/>
    <cellStyle name="Calculation 4 10" xfId="30308" xr:uid="{F3E76747-E600-4B64-A2F9-99749C2AE69C}"/>
    <cellStyle name="Calculation 4 2" xfId="3593" xr:uid="{71E492B8-0693-41F1-BC04-5D102D0F3913}"/>
    <cellStyle name="Calculation 4 2 2" xfId="39941" xr:uid="{A738FDB8-46EE-4224-A808-4EDAFA8B4D62}"/>
    <cellStyle name="Calculation 4 2 3" xfId="39846" xr:uid="{913FC8A5-8B20-43AC-A4FF-385AFD8F2649}"/>
    <cellStyle name="Calculation 4 2 4" xfId="39914" xr:uid="{F815C78F-790D-4BCF-B8FF-672061D2D8A3}"/>
    <cellStyle name="Calculation 4 2 5" xfId="39871" xr:uid="{C69281D8-8DEA-438F-9C1E-3D1FA68B1CC5}"/>
    <cellStyle name="Calculation 4 2 6" xfId="44515" xr:uid="{FDFF53A1-AB23-477C-BE40-2788132C3DAB}"/>
    <cellStyle name="Calculation 4 2 7" xfId="44471" xr:uid="{2FF34341-C26F-4FEA-9BCD-7F5875C3FB88}"/>
    <cellStyle name="Calculation 4 2 8" xfId="30309" xr:uid="{40CE6E13-CDBA-46B9-AC23-1F2DA1CF2766}"/>
    <cellStyle name="Calculation 4 3" xfId="30310" xr:uid="{69E786B2-B2B8-4B84-959B-FD3A2BE0A4B2}"/>
    <cellStyle name="Calculation 4 4" xfId="39940" xr:uid="{F0710F14-58D3-476D-8EDC-DB0985E4C599}"/>
    <cellStyle name="Calculation 4 5" xfId="39847" xr:uid="{50B5B871-9372-4A33-BFCD-BBD041CFB051}"/>
    <cellStyle name="Calculation 4 6" xfId="39913" xr:uid="{C5631784-2743-4D70-B2F3-26F4515E6F4F}"/>
    <cellStyle name="Calculation 4 7" xfId="39872" xr:uid="{7AAA06C7-52C0-40B2-AF8A-E822BD30A3AF}"/>
    <cellStyle name="Calculation 4 8" xfId="44514" xr:uid="{24171D19-1D4A-4486-B326-55666765E95F}"/>
    <cellStyle name="Calculation 4 9" xfId="44472" xr:uid="{C203A7B8-76E8-4657-A276-B883F7718B46}"/>
    <cellStyle name="Calculation 40" xfId="30311" xr:uid="{16F76176-1C1D-4194-9808-B11C0B7D3876}"/>
    <cellStyle name="Calculation 41" xfId="30312" xr:uid="{C5123510-08E9-4444-8A4E-E06889742BF3}"/>
    <cellStyle name="Calculation 42" xfId="30313" xr:uid="{48CE4EA9-4440-44DB-AC21-98BF955B060D}"/>
    <cellStyle name="Calculation 43" xfId="30314" xr:uid="{22BCC470-B6F6-4B82-AEB2-7C8B61AE7E6E}"/>
    <cellStyle name="Calculation 44" xfId="30315" xr:uid="{4D8C54F6-1E66-488F-B463-3F563E3ED151}"/>
    <cellStyle name="Calculation 45" xfId="30316" xr:uid="{0B091274-5049-4753-935C-CE3987F22760}"/>
    <cellStyle name="Calculation 46" xfId="30317" xr:uid="{230B1463-A2D3-4F07-9494-D311E5BC6DA5}"/>
    <cellStyle name="Calculation 47" xfId="30318" xr:uid="{54C29E8A-4315-479D-BFED-8F05083758AF}"/>
    <cellStyle name="Calculation 48" xfId="30319" xr:uid="{5F16A07C-142C-4B47-A8F0-CFB4E1BC2409}"/>
    <cellStyle name="Calculation 49" xfId="30320" xr:uid="{AD900331-4BC5-4987-8913-F72ECB2ACFE5}"/>
    <cellStyle name="Calculation 5" xfId="1400" xr:uid="{5F6EEA57-2317-4815-864F-966D0DD065D3}"/>
    <cellStyle name="Calculation 5 2" xfId="30322" xr:uid="{80A32E89-954F-4CA8-A98B-8FE0F41A677C}"/>
    <cellStyle name="Calculation 5 3" xfId="39942" xr:uid="{1189BEF5-FFCC-429E-84A0-7C0C23C00F96}"/>
    <cellStyle name="Calculation 5 4" xfId="39845" xr:uid="{6549884C-16C1-4B58-B2CD-574974B00C6C}"/>
    <cellStyle name="Calculation 5 5" xfId="39915" xr:uid="{35A62CC9-7BE9-462B-9FC0-C331F8F19F26}"/>
    <cellStyle name="Calculation 5 6" xfId="42425" xr:uid="{43E4F5DE-2894-4097-AE5C-5570C3B231B9}"/>
    <cellStyle name="Calculation 5 7" xfId="44516" xr:uid="{6140B634-33E9-4542-80CD-58BBBA924701}"/>
    <cellStyle name="Calculation 5 8" xfId="44470" xr:uid="{88AC01A9-23D7-4ADC-8E3E-BBAEEF9A588F}"/>
    <cellStyle name="Calculation 5 9" xfId="30321" xr:uid="{C8F316BA-9DE6-41F8-A402-ED53E9122E4F}"/>
    <cellStyle name="Calculation 50" xfId="30323" xr:uid="{32AC252F-5F93-434B-95F8-8C0EA0EA69DD}"/>
    <cellStyle name="Calculation 51" xfId="30324" xr:uid="{60F71605-15CC-4A23-9490-4C5E5156D57D}"/>
    <cellStyle name="Calculation 52" xfId="30325" xr:uid="{535E36A5-6450-4EE9-8432-8001EDF7BA9A}"/>
    <cellStyle name="Calculation 53" xfId="30326" xr:uid="{48E8E990-6CF0-435F-AD7B-5211317D7AE1}"/>
    <cellStyle name="Calculation 54" xfId="30327" xr:uid="{58FF864B-20EA-424F-A1FA-07D728123706}"/>
    <cellStyle name="Calculation 55" xfId="30328" xr:uid="{04BA78AF-3D33-4FE1-AE52-D2095D3E924A}"/>
    <cellStyle name="Calculation 56" xfId="30329" xr:uid="{64A1BB91-84BF-44EB-A1AE-333C5F1146DD}"/>
    <cellStyle name="Calculation 57" xfId="30330" xr:uid="{6742C21D-5E9A-45B4-9703-001D738C8238}"/>
    <cellStyle name="Calculation 58" xfId="30331" xr:uid="{E93377AA-674E-4DF4-A7BF-DECDF206D44F}"/>
    <cellStyle name="Calculation 59" xfId="30332" xr:uid="{E4B39110-579C-4AA2-AA29-AC5A0D8216B0}"/>
    <cellStyle name="Calculation 6" xfId="30333" xr:uid="{F3EF02E2-3CF5-4A4C-9D52-C5C6BD84FA3B}"/>
    <cellStyle name="Calculation 6 2" xfId="30334" xr:uid="{1E1ADD20-F839-44D5-ADCB-6F771DAC2764}"/>
    <cellStyle name="Calculation 6 3" xfId="39943" xr:uid="{5196DEE2-1734-4D83-8D2A-CB2173AC5954}"/>
    <cellStyle name="Calculation 6 4" xfId="39844" xr:uid="{816B1194-3FFD-48A0-8FC0-67B276457A1C}"/>
    <cellStyle name="Calculation 6 5" xfId="39916" xr:uid="{B047FEC4-F702-457A-BBB9-B64102A671C9}"/>
    <cellStyle name="Calculation 6 6" xfId="39870" xr:uid="{8F34FBE9-3B25-4769-A3F2-613E53B700D2}"/>
    <cellStyle name="Calculation 6 7" xfId="44517" xr:uid="{9E20332F-F342-4A32-AA44-265B9A2A6D6B}"/>
    <cellStyle name="Calculation 6 8" xfId="44469" xr:uid="{B05C8826-E30B-44F2-A360-81F08D289C99}"/>
    <cellStyle name="Calculation 60" xfId="30335" xr:uid="{3CE42847-7DC4-4998-92C9-A3E428793089}"/>
    <cellStyle name="Calculation 61" xfId="30336" xr:uid="{7D90CF55-8624-461B-9DC9-53FBE4F9F599}"/>
    <cellStyle name="Calculation 62" xfId="30337" xr:uid="{29D7625E-63DC-45B6-AC35-42719AAB72C5}"/>
    <cellStyle name="Calculation 63" xfId="30338" xr:uid="{DD820CA8-0FCA-4155-A0ED-F4D4FF691FA3}"/>
    <cellStyle name="Calculation 64" xfId="30339" xr:uid="{D02B2055-5DEC-41EA-B213-FBF18B8097DF}"/>
    <cellStyle name="Calculation 65" xfId="30340" xr:uid="{FC417625-01E9-4FF5-81F9-63E6AB4B6037}"/>
    <cellStyle name="Calculation 66" xfId="30341" xr:uid="{109C1E24-EF8D-477B-BBD9-EC0D75122A03}"/>
    <cellStyle name="Calculation 67" xfId="30342" xr:uid="{292F2F91-2445-4A99-9230-C0769F1C3957}"/>
    <cellStyle name="Calculation 68" xfId="30343" xr:uid="{E6CFFF27-D768-4130-9B0C-52FBAD7F630F}"/>
    <cellStyle name="Calculation 69" xfId="30344" xr:uid="{97AC3192-6220-4CBC-B33F-6928BC75EF9D}"/>
    <cellStyle name="Calculation 7" xfId="30345" xr:uid="{C9B5A78B-78D1-441B-AAFB-958E6998140E}"/>
    <cellStyle name="Calculation 70" xfId="30346" xr:uid="{52CECE75-94A0-464E-B396-8C85560DED3C}"/>
    <cellStyle name="Calculation 71" xfId="30347" xr:uid="{F23B4B82-534D-499B-92C4-B9D68B81E49C}"/>
    <cellStyle name="Calculation 72" xfId="30348" xr:uid="{63A01D11-A59A-4BDD-B08A-ED41CDE896FE}"/>
    <cellStyle name="Calculation 73" xfId="30349" xr:uid="{D5A4B9E6-405E-4897-A7AB-088F76F7E8CB}"/>
    <cellStyle name="Calculation 74" xfId="30350" xr:uid="{F97CF26A-636B-4F33-9AE7-D78A6E746E2D}"/>
    <cellStyle name="Calculation 75" xfId="30351" xr:uid="{6AF88455-9049-4479-98CE-593EB7D61C80}"/>
    <cellStyle name="Calculation 76" xfId="30352" xr:uid="{43B7C6E1-4D2B-470E-BA7A-66AE8BC8AEDE}"/>
    <cellStyle name="Calculation 77" xfId="30353" xr:uid="{23173C4C-3C50-4FB5-9C25-EF4C34861313}"/>
    <cellStyle name="Calculation 78" xfId="30354" xr:uid="{2FB57F7C-1B05-40FC-AE5C-E5628FEA3708}"/>
    <cellStyle name="Calculation 79" xfId="30355" xr:uid="{FB64AEA1-BCE0-41C5-B03C-894637FECC92}"/>
    <cellStyle name="Calculation 8" xfId="30356" xr:uid="{FB746207-4A46-4312-BBDC-55C272F7E55C}"/>
    <cellStyle name="Calculation 80" xfId="30357" xr:uid="{7AEBB056-217D-4543-8394-39E7BE8240D7}"/>
    <cellStyle name="Calculation 81" xfId="30358" xr:uid="{68D284FA-EA59-4A2F-8FD2-491BCFB08E96}"/>
    <cellStyle name="Calculation 82" xfId="30359" xr:uid="{CF85F942-5866-43B9-BB85-3A21B6DD021F}"/>
    <cellStyle name="Calculation 83" xfId="30360" xr:uid="{D052C56A-4C64-4A58-A728-12FEEBEE6C24}"/>
    <cellStyle name="Calculation 84" xfId="30361" xr:uid="{B10F4244-662B-48C4-BFC8-ECCD590D1510}"/>
    <cellStyle name="Calculation 85" xfId="30362" xr:uid="{1727F963-BB7B-4785-9D44-23B7647A0FFD}"/>
    <cellStyle name="Calculation 86" xfId="30363" xr:uid="{76B4BFA9-A5ED-4D3E-9EFA-D114FBB490A5}"/>
    <cellStyle name="Calculation 87" xfId="30364" xr:uid="{29D2D1C4-85C9-4097-AFA8-F2A917339995}"/>
    <cellStyle name="Calculation 88" xfId="30365" xr:uid="{7B3ED275-F83E-4797-A823-2BA4A65F7655}"/>
    <cellStyle name="Calculation 89" xfId="30366" xr:uid="{FCAB26EC-EB9C-4BEA-84A3-C1C31AF8DA50}"/>
    <cellStyle name="Calculation 9" xfId="30367" xr:uid="{F1221D70-957A-475F-AC7C-8A229C297C1D}"/>
    <cellStyle name="Calculation 90" xfId="30368" xr:uid="{D4FEEE28-6907-4F09-A45B-1B679E3461D8}"/>
    <cellStyle name="Calculation 91" xfId="30369" xr:uid="{80C2CBE7-59E5-4A5E-8757-F454BE18417C}"/>
    <cellStyle name="Calculation 92" xfId="30370" xr:uid="{725B7BBA-1019-4C2A-8A01-5456B5DAD96C}"/>
    <cellStyle name="Calculation 93" xfId="30371" xr:uid="{C4064BF4-0B6A-4C8C-AC57-61E9FE5C0E0F}"/>
    <cellStyle name="Calculation 94" xfId="30372" xr:uid="{3587FFA6-CDFB-4F2E-AB08-C5E0449A560B}"/>
    <cellStyle name="Calculation 95" xfId="30373" xr:uid="{AE8102BE-6061-4534-9CA3-CF543B49B1A1}"/>
    <cellStyle name="Calculation 96" xfId="30374" xr:uid="{93EB5734-37D2-42C9-A603-878880E76AA5}"/>
    <cellStyle name="Calculation 97" xfId="30375" xr:uid="{34F22776-E37A-4405-AEB0-3B6E38C53912}"/>
    <cellStyle name="Calculation 98" xfId="30376" xr:uid="{CDDE582B-B77C-4979-837D-6AF65146F822}"/>
    <cellStyle name="Calculation 99" xfId="30377" xr:uid="{2D45B305-ABA6-424F-960B-AAFEC66582A0}"/>
    <cellStyle name="Cálculo" xfId="30378" xr:uid="{047C1A43-CEE5-4916-B91C-67F174CB802E}"/>
    <cellStyle name="Cálculo 2" xfId="30379" xr:uid="{043C1725-9853-4EBE-BA0F-2AEF54C21CBE}"/>
    <cellStyle name="Cálculo 2 2" xfId="30380" xr:uid="{1CCC7ECA-40BD-44BC-98D6-640D93C473A8}"/>
    <cellStyle name="Cálculo 2 2 2" xfId="39945" xr:uid="{29236220-DF5C-4810-8AA3-CE6DBC62A34E}"/>
    <cellStyle name="Cálculo 2 2 3" xfId="39841" xr:uid="{8E2A61F5-DCFB-472C-ACF7-3AED9C9ED971}"/>
    <cellStyle name="Cálculo 2 2 4" xfId="39918" xr:uid="{2E03C43C-1AC1-46EA-9065-6C217F2B9EF4}"/>
    <cellStyle name="Cálculo 2 2 5" xfId="39868" xr:uid="{09E6864B-152C-4E5D-B731-F2EC21A265E6}"/>
    <cellStyle name="Cálculo 2 2 6" xfId="44519" xr:uid="{DDD3906D-5B55-48A7-B152-214C59969EBC}"/>
    <cellStyle name="Cálculo 2 2 7" xfId="44467" xr:uid="{C73A45A4-8C48-462A-A3C6-9DDD0ACFFF73}"/>
    <cellStyle name="Cálculo 3" xfId="39944" xr:uid="{225D2F1D-E776-47EA-BB1E-067A568B5EB6}"/>
    <cellStyle name="Cálculo 4" xfId="39842" xr:uid="{C05820A3-87FA-4899-937D-73278237AEAA}"/>
    <cellStyle name="Cálculo 5" xfId="39917" xr:uid="{B25FB1AC-26DD-4B62-AD9C-106871CF11CD}"/>
    <cellStyle name="Cálculo 6" xfId="39869" xr:uid="{E3E718A4-A539-4BC7-87DA-ED19DD8E9914}"/>
    <cellStyle name="Cálculo 7" xfId="44518" xr:uid="{C6FFC1A5-CC5E-4054-8FEC-041695CD77FD}"/>
    <cellStyle name="Cálculo 8" xfId="44468" xr:uid="{815CB299-4EC0-4FC8-9877-58216E5D39B5}"/>
    <cellStyle name="Cálculo_Processed.Processed.MOR - S&amp;OP Charts vFinal" xfId="30381" xr:uid="{1EE27E6A-37AB-4107-9AAD-FF395AA6F680}"/>
    <cellStyle name="category" xfId="3594" xr:uid="{26F19913-8C43-42E5-8F6B-991824CA1595}"/>
    <cellStyle name="category 2" xfId="30382" xr:uid="{FA1EC0A5-6E05-4302-996F-431753F8ACC8}"/>
    <cellStyle name="Celda de comprobación" xfId="30383" xr:uid="{BD765F42-171F-4178-9910-9D3A5C2B52DA}"/>
    <cellStyle name="Celda de comprobación 2" xfId="30384" xr:uid="{42E6A6B8-9F95-41EE-B4A0-E6D61C4A137E}"/>
    <cellStyle name="Celda vinculada" xfId="30385" xr:uid="{88F74C67-2046-4D22-9049-A9C8650F035A}"/>
    <cellStyle name="Celda vinculada 2" xfId="30386" xr:uid="{49FE1ED4-7A09-4C8B-BB43-23CF90C1383C}"/>
    <cellStyle name="Célula de Verificação" xfId="30387" xr:uid="{10F88D99-EFE9-4806-A7B4-C29957B04D17}"/>
    <cellStyle name="Célula de Verificação 2" xfId="30388" xr:uid="{DFC74F85-A6A7-4996-966D-69248C874FFF}"/>
    <cellStyle name="Célula Ligada" xfId="30389" xr:uid="{85A1FEB9-21BB-4E2A-9979-4BBB0CB5C264}"/>
    <cellStyle name="Célula Vinculada" xfId="30390" xr:uid="{0CA85245-9493-480F-8572-F536BC8D7915}"/>
    <cellStyle name="Célula Vinculada 2" xfId="30391" xr:uid="{09923A9D-7482-45FA-A3F1-276C926DC97B}"/>
    <cellStyle name="Change A&amp;ll" xfId="12238" xr:uid="{EC7F93E6-AB74-4582-8BFF-7CA6BCAF74C9}"/>
    <cellStyle name="Change A&amp;ll 2" xfId="38157" xr:uid="{723449BF-1196-476A-95BC-F71F97B43EC8}"/>
    <cellStyle name="Change A&amp;ll 3" xfId="41765" xr:uid="{68BB5887-4B37-4B6C-9758-790AE3251405}"/>
    <cellStyle name="Change A&amp;ll 4" xfId="42408" xr:uid="{AB3A2165-0183-4B89-A676-251D88200086}"/>
    <cellStyle name="Change A&amp;ll 5" xfId="43388" xr:uid="{ADCC2683-30B3-4F47-9456-3C9BEA4CB379}"/>
    <cellStyle name="Change A&amp;ll 6" xfId="45614" xr:uid="{8A8EE754-1BB9-4098-812F-1F6D1F00A2E6}"/>
    <cellStyle name="Check Cell" xfId="17" builtinId="23" customBuiltin="1"/>
    <cellStyle name="Check Cell 10" xfId="30392" xr:uid="{7F261C16-7E6E-46ED-802C-170F1B0FC1E8}"/>
    <cellStyle name="Check Cell 100" xfId="30393" xr:uid="{ABA77F16-CF9C-4C5E-AC46-92E10A7C961A}"/>
    <cellStyle name="Check Cell 101" xfId="30394" xr:uid="{23A064FB-AC2F-46F0-B576-D2A5A3C5A614}"/>
    <cellStyle name="Check Cell 102" xfId="30395" xr:uid="{A35D2E6D-68DF-4829-BD50-F714D62EAD63}"/>
    <cellStyle name="Check Cell 103" xfId="30396" xr:uid="{82054D5A-7E4C-42C4-A43A-043697A8F0B8}"/>
    <cellStyle name="Check Cell 104" xfId="30397" xr:uid="{52BDDFFB-A2BD-46C6-B7EF-7A09593D71CB}"/>
    <cellStyle name="Check Cell 105" xfId="30398" xr:uid="{D69A02E3-99FC-466C-8C22-CCFB15DD560A}"/>
    <cellStyle name="Check Cell 106" xfId="30399" xr:uid="{B83B99BA-9EDB-4D2A-A840-5F8C04039EAC}"/>
    <cellStyle name="Check Cell 107" xfId="30400" xr:uid="{D9369822-1E0B-4943-B74D-BE587B5D8D2D}"/>
    <cellStyle name="Check Cell 108" xfId="30401" xr:uid="{107416F3-50E9-4112-B260-4575682DB919}"/>
    <cellStyle name="Check Cell 109" xfId="30402" xr:uid="{3997E032-CBD8-432C-A646-8A17A884715E}"/>
    <cellStyle name="Check Cell 11" xfId="30403" xr:uid="{DD7EBB21-DE56-4DD0-8398-2A1A95395F69}"/>
    <cellStyle name="Check Cell 110" xfId="30404" xr:uid="{56A9905C-8AB7-4419-AE10-15B4BE2524D8}"/>
    <cellStyle name="Check Cell 111" xfId="30405" xr:uid="{DF5021E0-5593-4042-8DAB-6934F681F4D3}"/>
    <cellStyle name="Check Cell 112" xfId="30406" xr:uid="{8C3DC056-C926-4215-B171-1844DBFEABE8}"/>
    <cellStyle name="Check Cell 113" xfId="30407" xr:uid="{1E491EE2-8031-4425-AE0A-490869C70F93}"/>
    <cellStyle name="Check Cell 114" xfId="30408" xr:uid="{D657576D-613A-4D80-9D66-C476939A0737}"/>
    <cellStyle name="Check Cell 115" xfId="30409" xr:uid="{7CE8790B-F2A4-4333-8593-795DA2BE565D}"/>
    <cellStyle name="Check Cell 116" xfId="30410" xr:uid="{34E6437C-E409-40BF-A9F4-85A4C8419748}"/>
    <cellStyle name="Check Cell 117" xfId="30411" xr:uid="{6DDB1802-D5D1-4F2C-872C-EF079A17C9A3}"/>
    <cellStyle name="Check Cell 118" xfId="30412" xr:uid="{D24CE0BB-DE61-475B-8656-E88D10ADA46C}"/>
    <cellStyle name="Check Cell 119" xfId="30413" xr:uid="{DB696DFE-623D-4E81-8D42-314D102DC75C}"/>
    <cellStyle name="Check Cell 12" xfId="30414" xr:uid="{C768FBA5-AC47-45DD-AA2C-334C431387B7}"/>
    <cellStyle name="Check Cell 120" xfId="30415" xr:uid="{B7D922BB-98E6-4B48-844E-8A1432C34D83}"/>
    <cellStyle name="Check Cell 121" xfId="30416" xr:uid="{2DFC1B8E-86A4-4523-A465-4220581682B4}"/>
    <cellStyle name="Check Cell 122" xfId="30417" xr:uid="{A7BD4F4E-F339-4616-9675-D873E070D659}"/>
    <cellStyle name="Check Cell 123" xfId="30418" xr:uid="{15DBB27E-3B17-4CE8-AB9C-0566EFAD1BA0}"/>
    <cellStyle name="Check Cell 124" xfId="30419" xr:uid="{2BE596AF-DE57-44A8-8461-496C9D43BA40}"/>
    <cellStyle name="Check Cell 125" xfId="30420" xr:uid="{4FD605E0-D90F-4182-BC25-4FA192481470}"/>
    <cellStyle name="Check Cell 126" xfId="30421" xr:uid="{6B9A11CA-1822-4253-B20D-8E3AC844122B}"/>
    <cellStyle name="Check Cell 127" xfId="30422" xr:uid="{ADE7D201-F08E-4ACA-8D1D-DF9ADC1CA76F}"/>
    <cellStyle name="Check Cell 128" xfId="30423" xr:uid="{37723AC4-B369-49B2-8901-B645AFA4A6CC}"/>
    <cellStyle name="Check Cell 129" xfId="30424" xr:uid="{5A38407F-B075-4413-A511-06B7E94CBBE5}"/>
    <cellStyle name="Check Cell 13" xfId="30425" xr:uid="{0070649B-BB53-44A2-BA99-239671BFBF0B}"/>
    <cellStyle name="Check Cell 130" xfId="30426" xr:uid="{F54699D4-43AB-4E49-A7BD-13B8B5678386}"/>
    <cellStyle name="Check Cell 131" xfId="30427" xr:uid="{26B3B9C1-A515-4054-A029-3A5F578C1EF5}"/>
    <cellStyle name="Check Cell 132" xfId="30428" xr:uid="{FD10FB80-B602-4E1D-8563-089DD7549BAE}"/>
    <cellStyle name="Check Cell 133" xfId="30429" xr:uid="{685F65E0-62F9-4318-A996-E574AC4B60DD}"/>
    <cellStyle name="Check Cell 134" xfId="30430" xr:uid="{34F388B9-BEAA-4E1B-8F3D-33EC175F429C}"/>
    <cellStyle name="Check Cell 135" xfId="30431" xr:uid="{061956EE-03DA-4CBC-8B0A-3CADF450E358}"/>
    <cellStyle name="Check Cell 136" xfId="30432" xr:uid="{F661248C-F6B2-4C79-8A34-A3A516DC2DA2}"/>
    <cellStyle name="Check Cell 137" xfId="30433" xr:uid="{AAC1532A-4040-4CE2-A4C0-A30723366A52}"/>
    <cellStyle name="Check Cell 138" xfId="30434" xr:uid="{69145411-B0F8-4DA6-BA7E-DD144CA44FE4}"/>
    <cellStyle name="Check Cell 139" xfId="30435" xr:uid="{0C62F85A-EDB3-4357-9A41-67A023086FE8}"/>
    <cellStyle name="Check Cell 14" xfId="30436" xr:uid="{81E57B20-95BC-4125-A79D-0007D1257CAE}"/>
    <cellStyle name="Check Cell 140" xfId="30437" xr:uid="{7DDAE699-5DF1-463B-B1A2-7C2D99DF8BC2}"/>
    <cellStyle name="Check Cell 141" xfId="30438" xr:uid="{7687E492-A341-4003-9EDD-72EBCB7B2BEC}"/>
    <cellStyle name="Check Cell 142" xfId="30439" xr:uid="{8894DBB2-710D-4874-9CEC-2613903BA56A}"/>
    <cellStyle name="Check Cell 143" xfId="30440" xr:uid="{30CCE71F-ED28-422D-9AEA-A19A8447CDCD}"/>
    <cellStyle name="Check Cell 144" xfId="30441" xr:uid="{39174969-A74E-4F13-BE6E-3E0EB06D3DEA}"/>
    <cellStyle name="Check Cell 145" xfId="30442" xr:uid="{3EB5A00D-5398-41E2-82F1-993842F11373}"/>
    <cellStyle name="Check Cell 146" xfId="30443" xr:uid="{428EA57C-0B8F-4910-B469-A6E7BC718C31}"/>
    <cellStyle name="Check Cell 147" xfId="30444" xr:uid="{D88003FE-E607-4D64-9A83-C2CCBA13620D}"/>
    <cellStyle name="Check Cell 148" xfId="30445" xr:uid="{AFD49AC4-1C94-49CB-A215-EF28B21A8326}"/>
    <cellStyle name="Check Cell 149" xfId="30446" xr:uid="{F74A0515-5825-46DA-ABE1-F6D7F526C37A}"/>
    <cellStyle name="Check Cell 15" xfId="30447" xr:uid="{D8031073-4482-4B96-8B9F-5006AE10B1F7}"/>
    <cellStyle name="Check Cell 150" xfId="30448" xr:uid="{189BDF56-9683-4BAF-8D39-021AA6D54ACE}"/>
    <cellStyle name="Check Cell 151" xfId="30449" xr:uid="{31D7515A-AD66-4490-9966-D5C599017CD4}"/>
    <cellStyle name="Check Cell 152" xfId="30450" xr:uid="{5BA92558-9218-4D28-8BE5-B8A4A29A006C}"/>
    <cellStyle name="Check Cell 153" xfId="30451" xr:uid="{7E97F9A9-265B-4B6C-9433-E1795B2BCDC0}"/>
    <cellStyle name="Check Cell 154" xfId="30452" xr:uid="{4E205551-1BF0-4965-A3B8-7257C82F086F}"/>
    <cellStyle name="Check Cell 155" xfId="30453" xr:uid="{FD4BA9BA-37B5-4818-9CCB-EA9A848F9570}"/>
    <cellStyle name="Check Cell 156" xfId="30454" xr:uid="{6D60CD56-C1C6-4CB0-8CDD-F7EF68C12DD9}"/>
    <cellStyle name="Check Cell 157" xfId="37804" xr:uid="{C6297CE3-4C77-40E8-9F03-CF90702929E4}"/>
    <cellStyle name="Check Cell 16" xfId="30455" xr:uid="{D6A1BFED-88B9-4C3E-BFEE-B1AA90135310}"/>
    <cellStyle name="Check Cell 17" xfId="30456" xr:uid="{2DC1C8A8-413F-4E7C-A83E-F34EA2A940D3}"/>
    <cellStyle name="Check Cell 18" xfId="30457" xr:uid="{8CC16B74-0FE2-4265-9B06-AB200F735525}"/>
    <cellStyle name="Check Cell 19" xfId="30458" xr:uid="{520513D3-F6F0-4C2E-947C-B8C848DC91C7}"/>
    <cellStyle name="Check Cell 2" xfId="251" xr:uid="{AD5EC81D-E6FA-4E2D-A19D-0D39E5BA43E9}"/>
    <cellStyle name="Check Cell 2 2" xfId="252" xr:uid="{EEF8D9EA-077B-4FAA-8035-C3E3EA25B879}"/>
    <cellStyle name="Check Cell 2 2 2" xfId="30460" xr:uid="{1BE3412A-9F93-43E6-B48A-1EC391A3FDDF}"/>
    <cellStyle name="Check Cell 2 2 2 2" xfId="30461" xr:uid="{A9176DB5-921C-447D-B883-3FAE22C92E94}"/>
    <cellStyle name="Check Cell 2 2 2 2 2" xfId="30462" xr:uid="{5F2971E8-85F4-4C8A-B1E7-6A73402386FC}"/>
    <cellStyle name="Check Cell 2 2 2 3" xfId="30463" xr:uid="{0A8D3F63-3702-4416-AB6F-273A8029D6A5}"/>
    <cellStyle name="Check Cell 2 2 3" xfId="30464" xr:uid="{F7AF2C47-669E-4B9D-A58B-1697E34EF2D6}"/>
    <cellStyle name="Check Cell 2 2 4" xfId="30459" xr:uid="{795BF9E8-C89F-4B4C-BE92-6149DD0D0117}"/>
    <cellStyle name="Check Cell 2 3" xfId="3595" xr:uid="{447C618B-FA23-4844-9308-6D0BBADAF1E7}"/>
    <cellStyle name="Check Cell 2 3 2" xfId="3952" xr:uid="{A132BFAF-99AE-4C08-8F27-7FF71BEBEB0B}"/>
    <cellStyle name="Check Cell 2 3 2 2" xfId="30465" xr:uid="{E019870B-7FA4-44C7-90BB-06151C740918}"/>
    <cellStyle name="Check Cell 2 4" xfId="3897" xr:uid="{A3CD1856-D356-481B-8043-F6981AF80C3D}"/>
    <cellStyle name="Check Cell 2 4 2" xfId="30466" xr:uid="{C227C915-6B18-446B-82A4-ED106205D45A}"/>
    <cellStyle name="Check Cell 2 5" xfId="38105" xr:uid="{0EE04886-C53B-41E4-A2B0-AEF59CBC759A}"/>
    <cellStyle name="Check Cell 2 6" xfId="13278" xr:uid="{6A83F21A-6B56-44AB-A862-A9289F63AD5E}"/>
    <cellStyle name="Check Cell 2 7" xfId="12437" xr:uid="{82258496-BE05-4C82-82A3-61175172D33E}"/>
    <cellStyle name="Check Cell 20" xfId="30467" xr:uid="{897B9BA4-6348-46A5-8D61-1BD2F38F762B}"/>
    <cellStyle name="Check Cell 21" xfId="30468" xr:uid="{022F26A1-2CB0-4603-9030-E7EB977FE0AC}"/>
    <cellStyle name="Check Cell 22" xfId="30469" xr:uid="{D7500BB7-6296-4BAA-848E-6BD556723479}"/>
    <cellStyle name="Check Cell 23" xfId="30470" xr:uid="{402F6EFF-F858-43DE-B61F-4EE92B5E87ED}"/>
    <cellStyle name="Check Cell 24" xfId="30471" xr:uid="{B68B68D1-E2AF-495A-A4B6-CAF4EA9FBD2E}"/>
    <cellStyle name="Check Cell 25" xfId="30472" xr:uid="{CD9BC103-71E4-4E27-9C76-290096BACC78}"/>
    <cellStyle name="Check Cell 26" xfId="30473" xr:uid="{3D9B675E-436C-40A4-9C1F-CD842876C949}"/>
    <cellStyle name="Check Cell 27" xfId="30474" xr:uid="{B8D2E9E1-8BBB-4A57-B384-169B8C64492A}"/>
    <cellStyle name="Check Cell 28" xfId="30475" xr:uid="{877BB328-55D6-406B-838A-0A21A84CD218}"/>
    <cellStyle name="Check Cell 29" xfId="30476" xr:uid="{922F8C13-1243-4FC3-A808-5793130F6BBC}"/>
    <cellStyle name="Check Cell 3" xfId="253" xr:uid="{E2664401-A175-438F-8C00-AE6C9E564770}"/>
    <cellStyle name="Check Cell 3 2" xfId="3596" xr:uid="{BD032552-55E3-45BC-B6CA-692FF09A13FF}"/>
    <cellStyle name="Check Cell 3 2 2" xfId="3983" xr:uid="{A9EBEEC3-6DE7-4981-AD3E-26779B9197BF}"/>
    <cellStyle name="Check Cell 3 2 3" xfId="30478" xr:uid="{4CCDF1B9-EF49-4917-AE88-E32B6BA455B4}"/>
    <cellStyle name="Check Cell 3 3" xfId="4618" xr:uid="{BE9BCB92-3064-4E42-B01A-F3BF8AF2A6C5}"/>
    <cellStyle name="Check Cell 3 3 2" xfId="30479" xr:uid="{739F5FF3-1708-482A-A070-450F87DA0840}"/>
    <cellStyle name="Check Cell 3 4" xfId="6281" xr:uid="{04E84271-B1E1-4C04-AD44-E2EFAEFF2CD2}"/>
    <cellStyle name="Check Cell 3 5" xfId="3898" xr:uid="{9B333916-DC51-4810-ACD5-DF2F6F680FEC}"/>
    <cellStyle name="Check Cell 3 6" xfId="30477" xr:uid="{EFF0B52A-4BBA-4EB4-B231-37741BE1B040}"/>
    <cellStyle name="Check Cell 30" xfId="30480" xr:uid="{0851B5F2-1214-4F89-865A-573AB7958A74}"/>
    <cellStyle name="Check Cell 31" xfId="30481" xr:uid="{2A3F11B9-603A-4640-8684-167049725942}"/>
    <cellStyle name="Check Cell 32" xfId="30482" xr:uid="{36373F51-966B-472D-B88E-ECCD5EBC4341}"/>
    <cellStyle name="Check Cell 33" xfId="30483" xr:uid="{9A62AF68-72BE-469D-98F8-555B762ECE51}"/>
    <cellStyle name="Check Cell 34" xfId="30484" xr:uid="{8BC2FF12-8F0D-4F3C-8CB7-B1BE55CDB9A4}"/>
    <cellStyle name="Check Cell 35" xfId="30485" xr:uid="{B78E25CA-0B59-4AB2-BE9C-31D7BB97DD98}"/>
    <cellStyle name="Check Cell 36" xfId="30486" xr:uid="{434B5493-0B5E-48D8-98E3-4A59ADD8AF6C}"/>
    <cellStyle name="Check Cell 37" xfId="30487" xr:uid="{2EE28DE5-31DB-4241-A826-19C915B7249C}"/>
    <cellStyle name="Check Cell 38" xfId="30488" xr:uid="{DC331CCF-34A3-4AD2-B8FA-3F04CEF9776C}"/>
    <cellStyle name="Check Cell 39" xfId="30489" xr:uid="{997FDF82-9024-4F8F-822B-7F7F1A221410}"/>
    <cellStyle name="Check Cell 4" xfId="1054" xr:uid="{93DF1A9E-C0AD-4D4F-A888-539E5BB6A79D}"/>
    <cellStyle name="Check Cell 4 2" xfId="3597" xr:uid="{B65B375C-803F-4614-BFAA-B0BFD09FBE83}"/>
    <cellStyle name="Check Cell 4 2 2" xfId="30491" xr:uid="{74F66FAA-2D54-47A0-A8C9-E4E7C78FD5DC}"/>
    <cellStyle name="Check Cell 4 3" xfId="30492" xr:uid="{B733C475-5023-47DB-AD82-E7247A36DF77}"/>
    <cellStyle name="Check Cell 4 4" xfId="30490" xr:uid="{D3A65B74-6ECE-4A6D-8C3D-B3A40DDF2A4B}"/>
    <cellStyle name="Check Cell 40" xfId="30493" xr:uid="{CB55A253-2318-48AA-B2AA-DD8AFBEE59D9}"/>
    <cellStyle name="Check Cell 41" xfId="30494" xr:uid="{8AFF3788-0877-45F5-938D-721D4A9BC4A5}"/>
    <cellStyle name="Check Cell 42" xfId="30495" xr:uid="{3C664288-72F6-4E4E-8696-F62EA6514E58}"/>
    <cellStyle name="Check Cell 43" xfId="30496" xr:uid="{AF5D29C2-3D5B-4F2D-BFF0-E8826D8851EB}"/>
    <cellStyle name="Check Cell 44" xfId="30497" xr:uid="{85E3D985-B1AF-487F-AEC6-5332640DC601}"/>
    <cellStyle name="Check Cell 45" xfId="30498" xr:uid="{7A34D51F-785B-45DA-8C92-9EFAF8032726}"/>
    <cellStyle name="Check Cell 46" xfId="30499" xr:uid="{6E667004-4781-4FD0-BD95-200F797265AB}"/>
    <cellStyle name="Check Cell 47" xfId="30500" xr:uid="{3262AB3E-6C88-4E38-A669-55BCC08E3D02}"/>
    <cellStyle name="Check Cell 48" xfId="30501" xr:uid="{71A7C370-49E9-48E4-A732-47A58C1DC8EB}"/>
    <cellStyle name="Check Cell 49" xfId="30502" xr:uid="{CBD06E42-F191-4D69-BCD6-4C02264BCBE5}"/>
    <cellStyle name="Check Cell 5" xfId="1402" xr:uid="{22BEED75-CA57-4C46-8F1A-13F8149FF9FF}"/>
    <cellStyle name="Check Cell 5 2" xfId="30504" xr:uid="{FF9C0AB0-116B-409D-AD85-FA70314FB944}"/>
    <cellStyle name="Check Cell 5 3" xfId="30503" xr:uid="{F390302D-BD36-421F-9089-B91303F7CB80}"/>
    <cellStyle name="Check Cell 50" xfId="30505" xr:uid="{7D3AA0F1-E859-44F5-896A-5FAA417B664F}"/>
    <cellStyle name="Check Cell 51" xfId="30506" xr:uid="{C87E65BF-F710-4754-969A-C93EB6234653}"/>
    <cellStyle name="Check Cell 52" xfId="30507" xr:uid="{3CF826D3-154D-408E-92E6-30424F873556}"/>
    <cellStyle name="Check Cell 53" xfId="30508" xr:uid="{913F44AE-65E7-4A2C-9CBA-9E95E78ED4BC}"/>
    <cellStyle name="Check Cell 54" xfId="30509" xr:uid="{6F4DD21A-9D8F-4779-A76B-DC49C7B494D0}"/>
    <cellStyle name="Check Cell 55" xfId="30510" xr:uid="{751EFB07-72D7-4287-91A9-705EE48FD6CC}"/>
    <cellStyle name="Check Cell 56" xfId="30511" xr:uid="{1418C031-8FEB-4A16-A024-D9F7D486374D}"/>
    <cellStyle name="Check Cell 57" xfId="30512" xr:uid="{92E2FBA0-0513-4E9A-9061-54504DD6CFB0}"/>
    <cellStyle name="Check Cell 58" xfId="30513" xr:uid="{D7020D48-CC65-437D-96F1-BBA2650A0034}"/>
    <cellStyle name="Check Cell 59" xfId="30514" xr:uid="{DB303E12-9FD2-468E-86F3-100678C01990}"/>
    <cellStyle name="Check Cell 6" xfId="30515" xr:uid="{DE437C0E-B07A-43EC-95AB-B2A957825D4A}"/>
    <cellStyle name="Check Cell 6 2" xfId="30516" xr:uid="{42D7569D-9163-41DD-AC16-0D5CF77A1E39}"/>
    <cellStyle name="Check Cell 60" xfId="30517" xr:uid="{959ED849-1064-426B-B406-312285326B52}"/>
    <cellStyle name="Check Cell 61" xfId="30518" xr:uid="{46C501BA-D4A0-4E81-8276-32C69CD8D079}"/>
    <cellStyle name="Check Cell 62" xfId="30519" xr:uid="{A1B08195-0EF5-4F88-8FEA-E159AE2BEC88}"/>
    <cellStyle name="Check Cell 63" xfId="30520" xr:uid="{DBCC2DE9-E8A4-44CE-9C76-CFE932A0019D}"/>
    <cellStyle name="Check Cell 64" xfId="30521" xr:uid="{9EFB6123-BDB2-4D51-B4A8-64A53DB3E71C}"/>
    <cellStyle name="Check Cell 65" xfId="30522" xr:uid="{8E082FBB-F2E9-4CA3-A414-33E680853142}"/>
    <cellStyle name="Check Cell 66" xfId="30523" xr:uid="{7A3B3C48-F618-4A0C-802A-5558DF5EE468}"/>
    <cellStyle name="Check Cell 67" xfId="30524" xr:uid="{084630AD-F047-45C9-B680-A8E15208B51A}"/>
    <cellStyle name="Check Cell 68" xfId="30525" xr:uid="{D0C07540-9B51-4C5C-9165-4EB5DE83B768}"/>
    <cellStyle name="Check Cell 69" xfId="30526" xr:uid="{36C7947E-9CB3-4867-B155-6F6525897EBC}"/>
    <cellStyle name="Check Cell 7" xfId="30527" xr:uid="{1B33E39C-DD99-4CDE-86D3-746EF42E49CF}"/>
    <cellStyle name="Check Cell 70" xfId="30528" xr:uid="{CE05F514-E528-4C12-9B90-A50354A6F902}"/>
    <cellStyle name="Check Cell 71" xfId="30529" xr:uid="{BF844DC7-43A0-426D-AA31-B80648DC6CA3}"/>
    <cellStyle name="Check Cell 72" xfId="30530" xr:uid="{75E06C65-2432-4E4B-9060-F0139FE98128}"/>
    <cellStyle name="Check Cell 73" xfId="30531" xr:uid="{AE4D90FF-D1D1-4636-9E9A-6D75A5EFDCE8}"/>
    <cellStyle name="Check Cell 74" xfId="30532" xr:uid="{29DA3481-E968-43AC-AC84-8CB93A934EFE}"/>
    <cellStyle name="Check Cell 75" xfId="30533" xr:uid="{89029964-568B-4776-B9DD-D8B947969AAC}"/>
    <cellStyle name="Check Cell 76" xfId="30534" xr:uid="{B1BC4588-658C-4401-A791-E31EEF506A26}"/>
    <cellStyle name="Check Cell 77" xfId="30535" xr:uid="{6184E1A0-BCD0-4A8B-987F-B6C3DC8CEC9B}"/>
    <cellStyle name="Check Cell 78" xfId="30536" xr:uid="{D6D4E3BF-4958-47AB-8E45-7CD58208C98B}"/>
    <cellStyle name="Check Cell 79" xfId="30537" xr:uid="{BF09FFAB-B523-4462-AC23-4A6FD014642F}"/>
    <cellStyle name="Check Cell 8" xfId="30538" xr:uid="{DE3840D9-4035-4BBE-9C2C-F57C734B8738}"/>
    <cellStyle name="Check Cell 80" xfId="30539" xr:uid="{72D97AE2-C47B-4A33-B79C-6C64F2889963}"/>
    <cellStyle name="Check Cell 81" xfId="30540" xr:uid="{865C560D-13A8-4786-8C0F-B5BEF77212FD}"/>
    <cellStyle name="Check Cell 82" xfId="30541" xr:uid="{0AE3AF91-CE95-4D44-8CC1-BF828634AD50}"/>
    <cellStyle name="Check Cell 83" xfId="30542" xr:uid="{A9856E50-A8E3-45B2-88A2-77E7BBD165C0}"/>
    <cellStyle name="Check Cell 84" xfId="30543" xr:uid="{DE839AC7-D20B-44E4-B04B-7428C1EB6C07}"/>
    <cellStyle name="Check Cell 85" xfId="30544" xr:uid="{8B85E9D5-0885-4A9D-ABD0-D3B493EB2BAF}"/>
    <cellStyle name="Check Cell 86" xfId="30545" xr:uid="{F246B4DE-C16A-4F80-8047-6E71DEDAFF33}"/>
    <cellStyle name="Check Cell 87" xfId="30546" xr:uid="{FD4297D7-2BD0-4EC6-AE30-097BBA3E16BB}"/>
    <cellStyle name="Check Cell 88" xfId="30547" xr:uid="{C7FFD8B0-360D-42C9-B616-A3D4B77E7190}"/>
    <cellStyle name="Check Cell 89" xfId="30548" xr:uid="{F7F38F57-CADC-4E05-8C5B-F7E9F70B28B7}"/>
    <cellStyle name="Check Cell 9" xfId="30549" xr:uid="{E9230550-3703-4121-BBBB-663F3F47A954}"/>
    <cellStyle name="Check Cell 90" xfId="30550" xr:uid="{485D6DDE-EB71-4806-93F2-3D818E7E4DBC}"/>
    <cellStyle name="Check Cell 91" xfId="30551" xr:uid="{7A6BB822-B93B-4343-8C61-D4E94FE1B34B}"/>
    <cellStyle name="Check Cell 92" xfId="30552" xr:uid="{C1BE3C0E-A02D-49DF-A3B6-7820ECE51E9E}"/>
    <cellStyle name="Check Cell 93" xfId="30553" xr:uid="{A58EFE36-B74C-4BEC-B657-92FC806B52CD}"/>
    <cellStyle name="Check Cell 94" xfId="30554" xr:uid="{57323C16-239B-4E90-8394-F9E4B7FBE3F2}"/>
    <cellStyle name="Check Cell 95" xfId="30555" xr:uid="{C31402F2-DD18-481A-9B2B-BF3F7DA118CD}"/>
    <cellStyle name="Check Cell 96" xfId="30556" xr:uid="{3CFD454C-A808-4716-A9A2-3D63EE77FE50}"/>
    <cellStyle name="Check Cell 97" xfId="30557" xr:uid="{9164A815-2DB0-478C-BDC1-921B88E8895F}"/>
    <cellStyle name="Check Cell 98" xfId="30558" xr:uid="{D7BA798F-3F17-4D96-8095-1EFC5F7712D9}"/>
    <cellStyle name="Check Cell 99" xfId="30559" xr:uid="{DD47B211-2996-4476-ADCE-892EF8311E29}"/>
    <cellStyle name="ColumnHeaderNormal" xfId="12842" xr:uid="{7E9F6A87-A77E-48F6-9A3A-9C8B7903C273}"/>
    <cellStyle name="ColumnHeaderNormal 2" xfId="30560" xr:uid="{5F89A355-B499-4148-8618-6CA37F483DB6}"/>
    <cellStyle name="Comma" xfId="1" builtinId="3"/>
    <cellStyle name="Comma  - Style1" xfId="3598" xr:uid="{E3FB01FA-172C-460C-AE88-CD7A0E4CA9FD}"/>
    <cellStyle name="Comma  - Style2" xfId="3599" xr:uid="{B036356A-CA26-429B-AF01-373B9CFC50F9}"/>
    <cellStyle name="Comma  - Style3" xfId="3600" xr:uid="{0B7EE4D5-D668-4851-8C9F-0E9027BC5A91}"/>
    <cellStyle name="Comma  - Style4" xfId="3601" xr:uid="{D7E17261-5260-4805-9685-BD57A177DD9F}"/>
    <cellStyle name="Comma  - Style5" xfId="3602" xr:uid="{D1358208-5EAE-41F7-AF2A-615CE4B94259}"/>
    <cellStyle name="Comma  - Style6" xfId="3603" xr:uid="{2289AA77-EC97-4E85-88C2-CB5C3017310B}"/>
    <cellStyle name="Comma  - Style7" xfId="3604" xr:uid="{F6B1F2BB-32CC-4437-BCFE-80DEA8E438D8}"/>
    <cellStyle name="Comma  - Style8" xfId="3605" xr:uid="{4E51ACB5-5DDF-4638-95B8-3FB37B352298}"/>
    <cellStyle name="Comma (.00)" xfId="12239" xr:uid="{E7F86FE3-87B9-432F-AC6B-C5222E6861C7}"/>
    <cellStyle name="Comma (.00) 2" xfId="12240" xr:uid="{DEE11118-5F9D-45FF-A4D3-D8C79B1B4BF4}"/>
    <cellStyle name="Comma (0)" xfId="12241" xr:uid="{34D992A5-2CB1-4254-93E2-295F7A53611B}"/>
    <cellStyle name="Comma (0) 2" xfId="12242" xr:uid="{8CFDBAF2-F576-40F9-AD03-7254016409CA}"/>
    <cellStyle name="Comma [0.0]" xfId="30561" xr:uid="{4DE89493-138F-41F8-98E3-11690824574A}"/>
    <cellStyle name="Comma [0.0] 2" xfId="30562" xr:uid="{929B04A5-4FD6-459E-8399-56A2A7F13B19}"/>
    <cellStyle name="Comma [0] 2" xfId="1839" xr:uid="{02BDED81-8F4A-4F7D-A80A-C5AA9319BEA6}"/>
    <cellStyle name="Comma [0] 2 2" xfId="1840" xr:uid="{2E5B577E-F9A3-4DBE-B0B0-68E7DB8F44BB}"/>
    <cellStyle name="Comma [0] 2 2 2" xfId="2206" xr:uid="{8B0D58BF-1ED1-4F7A-AFDB-A981766AC321}"/>
    <cellStyle name="Comma [0] 2 2 2 2" xfId="7594" xr:uid="{DE253E6D-8C54-4318-86F2-DC26DB6A36F0}"/>
    <cellStyle name="Comma [0] 2 2 3" xfId="3265" xr:uid="{5C717853-5684-4665-BB08-E9892304B5E0}"/>
    <cellStyle name="Comma [0] 2 2 4" xfId="7593" xr:uid="{18E1C7BA-6A13-4271-8D04-F32A62DF1956}"/>
    <cellStyle name="Comma [0] 2 2 5" xfId="30564" xr:uid="{817EA353-44D2-480D-8EAC-415D983289C6}"/>
    <cellStyle name="Comma [0] 2 3" xfId="2007" xr:uid="{A499CC60-257E-435F-9D21-CFCC77231ED8}"/>
    <cellStyle name="Comma [0] 2 3 2" xfId="3606" xr:uid="{E9D708BF-7AAF-48C7-84AC-626C7F2DC3EA}"/>
    <cellStyle name="Comma [0] 2 3 2 2" xfId="4462" xr:uid="{2075BB52-7DF9-44B9-B9C8-D91A27E467F3}"/>
    <cellStyle name="Comma [0] 2 3 2 3" xfId="4078" xr:uid="{223CDBC7-F417-4261-9A78-D005DD51EE9A}"/>
    <cellStyle name="Comma [0] 2 3 3" xfId="4425" xr:uid="{34D35D39-5AA0-4951-B046-A6BF53FF4F31}"/>
    <cellStyle name="Comma [0] 2 4" xfId="3240" xr:uid="{23547572-9964-4AC5-9DE7-7DE7A2097509}"/>
    <cellStyle name="Comma [0] 2 5" xfId="7592" xr:uid="{9423027F-8315-4B43-8B30-06D8C4565BEB}"/>
    <cellStyle name="Comma [0] 2 6" xfId="30563" xr:uid="{F9C4C51F-933E-4D02-B45C-0F4215653C03}"/>
    <cellStyle name="Comma [0] 2 7" xfId="46483" xr:uid="{0512094F-E4D4-4214-985F-19591DA7EC13}"/>
    <cellStyle name="Comma [0] 2 8" xfId="47168" xr:uid="{1AEFB282-4F21-4728-B72C-283DA2D552D7}"/>
    <cellStyle name="Comma [0] 3" xfId="1841" xr:uid="{50A3AA8C-63A0-48E3-8373-D5E3545B005A}"/>
    <cellStyle name="Comma [0] 3 2" xfId="2142" xr:uid="{17416634-52C7-406C-A14F-9281A6BAFD84}"/>
    <cellStyle name="Comma [0] 3 2 2" xfId="3607" xr:uid="{75F4BFEB-CB43-4934-9628-90E32A695BFA}"/>
    <cellStyle name="Comma [0] 3 2 2 2" xfId="7596" xr:uid="{EBC372F3-EB08-4C13-9927-1230CDCF90A6}"/>
    <cellStyle name="Comma [0] 3 3" xfId="3245" xr:uid="{08FEB21A-EE6F-4D57-B06D-06378C765182}"/>
    <cellStyle name="Comma [0] 3 4" xfId="7595" xr:uid="{543FFFDD-E25A-4926-B6E2-C24FC666E495}"/>
    <cellStyle name="Comma [0] 4" xfId="2420" xr:uid="{FB044786-EC08-4466-A4A1-298FB2A71607}"/>
    <cellStyle name="Comma [0] 4 2" xfId="4072" xr:uid="{1756E47A-3D7E-4FBE-A4CD-F48B72510F55}"/>
    <cellStyle name="Comma [0] 4 2 2" xfId="4458" xr:uid="{20789D7A-C6D9-40F1-AE20-E53EB450A3E0}"/>
    <cellStyle name="Comma [0] 4 3" xfId="4404" xr:uid="{A0DCCDA6-0C50-4237-AAC6-A1D5C66D842E}"/>
    <cellStyle name="Comma [0] 5" xfId="2421" xr:uid="{073C3035-24E4-4057-9A2A-2B5973CD4763}"/>
    <cellStyle name="Comma [0] 5 2" xfId="8274" xr:uid="{8E8C45D4-737E-40C7-9CB4-1293F2B203AC}"/>
    <cellStyle name="Comma [0] 6" xfId="2422" xr:uid="{E4D6D5A7-7184-4348-BEBF-565AF9CBD786}"/>
    <cellStyle name="Comma [0] 6 2" xfId="8275" xr:uid="{96613722-1B3A-4C08-A874-7488A94F896C}"/>
    <cellStyle name="Comma [0] 7" xfId="3185" xr:uid="{BD02763F-CB32-45F3-885A-906D285C7674}"/>
    <cellStyle name="Comma [0] 8" xfId="46428" xr:uid="{E2894F91-485A-474C-8096-FAC484F7F496}"/>
    <cellStyle name="Comma [0] 9" xfId="47200" xr:uid="{578371F8-4364-429D-8B7F-605EC148E300}"/>
    <cellStyle name="Comma [00]" xfId="3608" xr:uid="{D70DC33B-BAF4-4746-9160-33E56FBFAB23}"/>
    <cellStyle name="Comma [00] 2" xfId="30565" xr:uid="{32CF21CA-B26D-465F-A5BA-4832F1597F1D}"/>
    <cellStyle name="Comma 10" xfId="95" xr:uid="{28DBD206-FCB7-48ED-978B-C10EF604F3E7}"/>
    <cellStyle name="Comma 10 10" xfId="46308" xr:uid="{0BEBCED6-1FB7-40D1-B797-1E35B5B8AA2C}"/>
    <cellStyle name="Comma 10 11" xfId="46441" xr:uid="{7D22F79C-12A6-4AF3-8CC6-9F758D60ABC8}"/>
    <cellStyle name="Comma 10 12" xfId="46473" xr:uid="{45022C9E-B729-4050-B755-1C725D80B8DA}"/>
    <cellStyle name="Comma 10 12 2" xfId="47141" xr:uid="{746024F1-B202-4C7C-BA0A-F9E96833FA4E}"/>
    <cellStyle name="Comma 10 12 2 2" xfId="47220" xr:uid="{C1EAD094-20C4-4BD6-AE20-18DBFAFF9E9F}"/>
    <cellStyle name="Comma 10 12 2 3" xfId="47238" xr:uid="{BFFCFD13-51A2-4CE6-A06D-1495698608DA}"/>
    <cellStyle name="Comma 10 12 2 4" xfId="47259" xr:uid="{1D993750-F43F-4BC4-845C-C65C19A05D27}"/>
    <cellStyle name="Comma 10 12 3" xfId="47156" xr:uid="{E468A391-D266-405F-825C-8E432226DC0F}"/>
    <cellStyle name="Comma 10 12 4" xfId="47201" xr:uid="{38F1B7DC-CC89-4974-9E44-0A36804FD404}"/>
    <cellStyle name="Comma 10 13" xfId="254" xr:uid="{66DF585A-DC7C-4D77-8DFE-7F426BAA3E02}"/>
    <cellStyle name="Comma 10 13 2" xfId="47018" xr:uid="{F9AE9EE3-69FF-4C98-A820-46D7DEB77A49}"/>
    <cellStyle name="Comma 10 14" xfId="46635" xr:uid="{1366D5C3-70BF-4FBD-BFB9-3F25802BFF1B}"/>
    <cellStyle name="Comma 10 14 2" xfId="46707" xr:uid="{F0640FBB-52C6-4828-8FAF-635AA53E74F1}"/>
    <cellStyle name="Comma 10 14 3" xfId="47024" xr:uid="{8065C700-7EA0-47D5-9A0E-B2AD48F4F38F}"/>
    <cellStyle name="Comma 10 15" xfId="46748" xr:uid="{EB808FC2-0B5D-4097-8EEC-E18902C82BD7}"/>
    <cellStyle name="Comma 10 16" xfId="46778" xr:uid="{BB077DFE-59D8-4E9D-AFE4-EF3259CBD3DE}"/>
    <cellStyle name="Comma 10 17" xfId="46839" xr:uid="{B1EAC48D-0DA5-48FA-929A-4FE8D6114A97}"/>
    <cellStyle name="Comma 10 17 6" xfId="46506" xr:uid="{6375048E-18D7-4791-9E29-635BCDC1566F}"/>
    <cellStyle name="Comma 10 17 6 2" xfId="46608" xr:uid="{18048211-C904-4411-A5A0-C2D09CAC052D}"/>
    <cellStyle name="Comma 10 17 6 2 2" xfId="46689" xr:uid="{3E28BE87-C2CA-42A2-A705-6B96BC3B1993}"/>
    <cellStyle name="Comma 10 17 6 3" xfId="46742" xr:uid="{14FAA3D7-3CF2-4648-85D6-0F792AA8F761}"/>
    <cellStyle name="Comma 10 17 6 4" xfId="46773" xr:uid="{17F974EB-8029-48FE-862D-942448FC7F81}"/>
    <cellStyle name="Comma 10 17 6 5" xfId="46848" xr:uid="{5C735397-BAFD-4C4C-8FBD-F3ADCB919FBE}"/>
    <cellStyle name="Comma 10 17 6 6" xfId="46867" xr:uid="{110276CE-6BDE-4E87-A721-F7F430346E3E}"/>
    <cellStyle name="Comma 10 17 6 7" xfId="47221" xr:uid="{CE5D73D0-DC34-4AF9-83D9-66252C7B1C4A}"/>
    <cellStyle name="Comma 10 18" xfId="46885" xr:uid="{68559D7F-C613-4FAD-A3E1-F86E329D996B}"/>
    <cellStyle name="Comma 10 19" xfId="47037" xr:uid="{BBBB0215-12E2-4F33-8F95-8775A1337C9C}"/>
    <cellStyle name="Comma 10 2" xfId="97" xr:uid="{4FDA3935-81B0-4841-ABF9-60C764EB1F79}"/>
    <cellStyle name="Comma 10 2 10" xfId="47097" xr:uid="{6D7769E8-97BA-4B70-8E7F-1EDBB76C60BE}"/>
    <cellStyle name="Comma 10 2 11" xfId="47116" xr:uid="{E94D93D3-EC10-484A-92B2-FF9261532720}"/>
    <cellStyle name="Comma 10 2 12" xfId="47309" xr:uid="{C70D72A6-4177-491F-AB95-7BF785BD0164}"/>
    <cellStyle name="Comma 10 2 2" xfId="121" xr:uid="{E56B9154-F506-4D88-8885-66991A8225E7}"/>
    <cellStyle name="Comma 10 2 2 2" xfId="4431" xr:uid="{807B9688-DFE8-4DA9-8926-F44A60178E5F}"/>
    <cellStyle name="Comma 10 2 2 3" xfId="30567" xr:uid="{658AD973-2FE6-4BBA-8A5D-620332E021CF}"/>
    <cellStyle name="Comma 10 2 2 3 2" xfId="46286" xr:uid="{887C722D-83F9-4E01-9EE4-4F80D44D274B}"/>
    <cellStyle name="Comma 10 2 2 4" xfId="46290" xr:uid="{94E74E9F-0B58-4F62-8023-6168A2213A9B}"/>
    <cellStyle name="Comma 10 2 2 5" xfId="2136" xr:uid="{68D422F0-E78D-414D-95DA-C1603F4D02CD}"/>
    <cellStyle name="Comma 10 2 3" xfId="103" xr:uid="{77DAE26F-EE25-4587-9946-1AA5301BFCA7}"/>
    <cellStyle name="Comma 10 2 3 2" xfId="52" xr:uid="{223E3792-F6D3-4C9A-A13F-B497F2200450}"/>
    <cellStyle name="Comma 10 2 3 2 2" xfId="7598" xr:uid="{D0B0DE7B-F596-4EDC-A3CA-06D63F0FEA81}"/>
    <cellStyle name="Comma 10 2 3 2 3" xfId="4405" xr:uid="{06AA7B22-2CBB-4E5E-8E4C-C9A0E03FFC5B}"/>
    <cellStyle name="Comma 10 2 3 2 4" xfId="124" xr:uid="{3C11F91A-E8C2-4F73-BF98-23FD4BD37DE7}"/>
    <cellStyle name="Comma 10 2 3 2 5" xfId="46639" xr:uid="{F0E5F152-F881-47B4-9618-B26F447ABE51}"/>
    <cellStyle name="Comma 10 2 3 3" xfId="5696" xr:uid="{3092832C-6E9C-4B5D-B97B-E4EFE6D0174F}"/>
    <cellStyle name="Comma 10 2 3 4" xfId="4016" xr:uid="{D30DF732-55E6-49D2-8856-5023E81CB50F}"/>
    <cellStyle name="Comma 10 2 3 5" xfId="30566" xr:uid="{4326113E-3DA4-442B-A014-AA0979DD98A6}"/>
    <cellStyle name="Comma 10 2 3 6" xfId="2194" xr:uid="{EC33A56C-23D8-4CE4-AB28-C18A70182DE6}"/>
    <cellStyle name="Comma 10 2 3 7" xfId="47087" xr:uid="{B7EF48D4-1A13-45C9-9478-560AB1C28560}"/>
    <cellStyle name="Comma 10 2 4" xfId="3275" xr:uid="{9E5B1104-CF61-48A9-B8E7-F745AB5DF9CA}"/>
    <cellStyle name="Comma 10 2 5" xfId="46476" xr:uid="{48D6A9BC-24BD-403D-92C9-BEBF91012921}"/>
    <cellStyle name="Comma 10 2 6" xfId="46487" xr:uid="{A8A8365B-8269-4EB9-B107-705A881FF0E2}"/>
    <cellStyle name="Comma 10 2 7" xfId="1317" xr:uid="{23527CF8-F6BE-48D8-A80D-806B9389CD76}"/>
    <cellStyle name="Comma 10 2 8" xfId="47040" xr:uid="{A02ED1BA-8CD3-47B0-9DCF-CE653BED06EC}"/>
    <cellStyle name="Comma 10 2 9" xfId="47069" xr:uid="{58DB9536-9151-438C-A3CD-A7DF541DC4B6}"/>
    <cellStyle name="Comma 10 20" xfId="47066" xr:uid="{D153D7C4-5C74-4681-931A-FB5EA9787B27}"/>
    <cellStyle name="Comma 10 21" xfId="47082" xr:uid="{A312C9EA-5D11-4542-AAC2-99D2C77D129C}"/>
    <cellStyle name="Comma 10 22" xfId="47113" xr:uid="{D119B6B2-0181-422F-BB0C-6BF38244A9F3}"/>
    <cellStyle name="Comma 10 23" xfId="47305" xr:uid="{BC8BF0DD-7077-4E24-9078-AB86A686033F}"/>
    <cellStyle name="Comma 10 25" xfId="47250" xr:uid="{56AA778A-5D99-44C8-99E7-8D469C48AB91}"/>
    <cellStyle name="Comma 10 3" xfId="120" xr:uid="{65FA5F97-E7F6-43DA-BC70-33191B2FE5E5}"/>
    <cellStyle name="Comma 10 3 2" xfId="2251" xr:uid="{A1FD9644-2F4D-4A7B-8D43-06D8AECD3646}"/>
    <cellStyle name="Comma 10 3 2 2" xfId="41782" xr:uid="{EC62C448-E3EB-452B-8184-749F75916D14}"/>
    <cellStyle name="Comma 10 3 3" xfId="45625" xr:uid="{4A14CED4-A843-486E-9178-EC9CED0717DA}"/>
    <cellStyle name="Comma 10 3 4" xfId="37837" xr:uid="{0AA7591C-35E4-4884-8AF0-E9B793FC48ED}"/>
    <cellStyle name="Comma 10 3 5" xfId="46448" xr:uid="{A45CF114-CF9E-4ABA-BF92-30B3AE49DB16}"/>
    <cellStyle name="Comma 10 3 6" xfId="672" xr:uid="{44D7F150-2E66-4921-B04F-17D237FD3A4A}"/>
    <cellStyle name="Comma 10 4" xfId="1842" xr:uid="{18AB34B2-4395-4EBF-B384-156E448C3153}"/>
    <cellStyle name="Comma 10 4 2" xfId="8220" xr:uid="{3F134D94-9668-4B34-801F-58881660D99E}"/>
    <cellStyle name="Comma 10 4 2 2" xfId="41806" xr:uid="{A3029578-5385-4AFC-8788-B5D4243A668A}"/>
    <cellStyle name="Comma 10 4 3" xfId="6285" xr:uid="{E8E1C274-5E28-4C0B-8AE5-F32076FBE2FE}"/>
    <cellStyle name="Comma 10 4 3 2" xfId="45649" xr:uid="{878A5197-84F5-4FF0-9912-E523D0EC09C4}"/>
    <cellStyle name="Comma 10 4 4" xfId="37890" xr:uid="{C56D7B47-7DF7-4953-A04F-4DE476AC0572}"/>
    <cellStyle name="Comma 10 5" xfId="4605" xr:uid="{F4EF76A8-2386-4EE2-9705-F1A7BC0201AF}"/>
    <cellStyle name="Comma 10 5 2" xfId="7597" xr:uid="{27A14324-B2E7-471F-8EDB-1F64F35E0A5A}"/>
    <cellStyle name="Comma 10 5 2 2" xfId="38467" xr:uid="{0C2A28EA-BBC6-4569-8C45-17A4471F71B8}"/>
    <cellStyle name="Comma 10 5 3" xfId="43687" xr:uid="{6C2FC9CB-C298-43B9-A51E-2233688128DE}"/>
    <cellStyle name="Comma 10 5 4" xfId="47006" xr:uid="{8961C101-0C95-4628-9DD2-2DC32FA12DEC}"/>
    <cellStyle name="Comma 10 5 5" xfId="47226" xr:uid="{701E07EE-7D93-46F3-BCBB-DA86E322457E}"/>
    <cellStyle name="Comma 10 6" xfId="38158" xr:uid="{CFA81EAD-167B-46DB-A7A0-C017D5631133}"/>
    <cellStyle name="Comma 10 7" xfId="43389" xr:uid="{6AC460DF-4DC9-442A-9400-B23B0FF4AC9F}"/>
    <cellStyle name="Comma 10 8" xfId="12701" xr:uid="{1E79629F-CC6B-4FA2-B444-D42E461286E4}"/>
    <cellStyle name="Comma 10 9" xfId="12243" xr:uid="{60AF0CA8-906E-4309-A928-70A8AF46D8C9}"/>
    <cellStyle name="Comma 100" xfId="46427" xr:uid="{143C5C30-DA1B-4FE6-9805-3586219DE92C}"/>
    <cellStyle name="Comma 101" xfId="46452" xr:uid="{4929CB90-3800-4E3F-8F71-B9896A7A6183}"/>
    <cellStyle name="Comma 102" xfId="46461" xr:uid="{84F9EC2C-D482-4A73-A804-48E28D4321BB}"/>
    <cellStyle name="Comma 103" xfId="46464" xr:uid="{4ABACEC3-E8A0-4033-84F3-105A571B8832}"/>
    <cellStyle name="Comma 104" xfId="132" xr:uid="{90FB4CE9-7C65-44E1-BFEE-A6E3653112F1}"/>
    <cellStyle name="Comma 104 10" xfId="47229" xr:uid="{31CCD2CE-13E9-4893-980F-F76A73247431}"/>
    <cellStyle name="Comma 104 2" xfId="46548" xr:uid="{D62E5B6A-FA13-49A2-902F-E43E34721ADB}"/>
    <cellStyle name="Comma 104 3" xfId="46604" xr:uid="{B27BD7CF-B3A0-4C5B-82A6-A86BE1804581}"/>
    <cellStyle name="Comma 104 4" xfId="46686" xr:uid="{DB1218A2-B696-43E7-A718-3599D7080274}"/>
    <cellStyle name="Comma 104 5" xfId="46753" xr:uid="{BB537B90-6876-442A-B2F5-F592FB6B76C5}"/>
    <cellStyle name="Comma 104 6" xfId="46782" xr:uid="{7BCF77A3-7B3A-44B0-99E6-3747B23CD82E}"/>
    <cellStyle name="Comma 104 7" xfId="46858" xr:uid="{7CB4767E-68C0-47B0-80A0-17BD696DC83F}"/>
    <cellStyle name="Comma 104 8" xfId="46891" xr:uid="{64CA11E6-58A3-4A42-A955-1E1F3535CD3C}"/>
    <cellStyle name="Comma 104 9" xfId="47009" xr:uid="{5AB8233C-6CA3-43DF-9E38-A9A37801CE58}"/>
    <cellStyle name="Comma 105" xfId="46495" xr:uid="{68A5071F-302E-433B-9364-E1E5D6E1DFBB}"/>
    <cellStyle name="Comma 106" xfId="46532" xr:uid="{D4D76601-840E-4B86-B222-E7E0D8D4DB44}"/>
    <cellStyle name="Comma 107" xfId="111" xr:uid="{18099E4B-B57A-49B1-A7C5-5363FC05E7CB}"/>
    <cellStyle name="Comma 108" xfId="46569" xr:uid="{A6E8619D-AFE7-498E-A64A-03A19F750515}"/>
    <cellStyle name="Comma 109" xfId="46579" xr:uid="{5ABF616B-4745-4D1C-B13B-B94180527BE6}"/>
    <cellStyle name="Comma 109 2" xfId="47173" xr:uid="{C84FC43F-71F0-4923-B63C-307A4C86993C}"/>
    <cellStyle name="Comma 109 3" xfId="46369" xr:uid="{C7F1E396-CF14-4423-AD42-AD2F7B6DF255}"/>
    <cellStyle name="Comma 109 3 2" xfId="46634" xr:uid="{3A38B94F-AEFC-4C8D-B296-B5209DA7FAAD}"/>
    <cellStyle name="Comma 109 3 2 2" xfId="47016" xr:uid="{0C6D62B0-DB92-4149-BAB7-10CFC7FB6AB6}"/>
    <cellStyle name="Comma 109 3 3" xfId="46706" xr:uid="{736F5DAB-6298-4A49-A7DA-E38EEA480907}"/>
    <cellStyle name="Comma 109 3 4" xfId="47036" xr:uid="{7BA90F01-1CFA-424A-ACC8-B27EC3EBBBF7}"/>
    <cellStyle name="Comma 109 3 5" xfId="47165" xr:uid="{66071B3B-62FE-480B-81A9-71E0653AA087}"/>
    <cellStyle name="Comma 109 6" xfId="46653" xr:uid="{14E973FB-98F7-4C8E-8019-C86B017D0B41}"/>
    <cellStyle name="Comma 109 6 2" xfId="46722" xr:uid="{4374A81A-CB0B-4B08-9D05-FA6A45970646}"/>
    <cellStyle name="Comma 109 6 3" xfId="46799" xr:uid="{800A9D16-1035-4B88-8727-8F1125508C9D}"/>
    <cellStyle name="Comma 109 6 4" xfId="46834" xr:uid="{4885625A-985D-434B-9D36-6D3A3DBE3365}"/>
    <cellStyle name="Comma 11" xfId="107" xr:uid="{4E8BC770-0942-48B9-8E6C-8BF9E83F0EDD}"/>
    <cellStyle name="Comma 11 10" xfId="46200" xr:uid="{B9A7D684-0947-49EC-823F-71707F40C637}"/>
    <cellStyle name="Comma 11 11" xfId="46243" xr:uid="{0174D153-9769-4B78-9960-13E3CB54BDE0}"/>
    <cellStyle name="Comma 11 12" xfId="255" xr:uid="{2BC7BA51-17BF-4E4A-A797-5C0320C196D1}"/>
    <cellStyle name="Comma 11 2" xfId="125" xr:uid="{04DDB75C-8DA1-424F-B7BD-BB54E2B40C84}"/>
    <cellStyle name="Comma 11 2 2" xfId="1521" xr:uid="{F3039DB3-3F2A-4C3B-AE30-16AD3A3C23CE}"/>
    <cellStyle name="Comma 11 2 2 2" xfId="4434" xr:uid="{9E829D73-0175-4859-AAE6-782528705604}"/>
    <cellStyle name="Comma 11 2 2 3" xfId="39946" xr:uid="{78CAC1A7-D26E-4683-B942-F1D6775B0542}"/>
    <cellStyle name="Comma 11 2 3" xfId="821" xr:uid="{656D5000-335B-45E7-9504-6B9E8E464B3E}"/>
    <cellStyle name="Comma 11 2 3 2" xfId="4406" xr:uid="{BD2E06ED-6053-4240-9447-F62468ACBFC1}"/>
    <cellStyle name="Comma 11 2 3 2 2" xfId="8221" xr:uid="{00BE0A2D-2CB1-430D-9403-728C148A3CB1}"/>
    <cellStyle name="Comma 11 2 3 3" xfId="6026" xr:uid="{2069F927-F824-4F96-94F8-ED6868ADBDF9}"/>
    <cellStyle name="Comma 11 2 3 4" xfId="4017" xr:uid="{D85FC272-D902-4896-8335-97E73E986A76}"/>
    <cellStyle name="Comma 11 2 3 5" xfId="44520" xr:uid="{D55FE5B3-DD44-4C0F-9151-D0DF2C591898}"/>
    <cellStyle name="Comma 11 2 4" xfId="4384" xr:uid="{D13AFB79-6192-4E72-B6F7-38479D581A25}"/>
    <cellStyle name="Comma 11 2 4 2" xfId="30568" xr:uid="{16BCE922-F7D9-4D9E-96E6-2F2679B9EAC1}"/>
    <cellStyle name="Comma 11 2 5" xfId="12497" xr:uid="{661DE88E-0507-4C47-B7E7-B345FDC2ECD2}"/>
    <cellStyle name="Comma 11 2 6" xfId="151" xr:uid="{B020D905-A209-4407-BF70-DD428BB77AA8}"/>
    <cellStyle name="Comma 11 2 6 2" xfId="47153" xr:uid="{A2345782-C6C8-4A81-A2B7-BB742E414536}"/>
    <cellStyle name="Comma 11 2 7" xfId="46517" xr:uid="{B94A89E5-0575-4F78-AB74-6EE7C3E8341B}"/>
    <cellStyle name="Comma 11 3" xfId="1318" xr:uid="{58D9671F-1C6F-44A2-8762-7159C116B67D}"/>
    <cellStyle name="Comma 11 3 2" xfId="3609" xr:uid="{8126D292-CDE9-4D5F-8055-C7F6E005664A}"/>
    <cellStyle name="Comma 11 3 2 2" xfId="7599" xr:uid="{101855B3-0EFF-4498-957B-C4F5F6CF7DFB}"/>
    <cellStyle name="Comma 11 3 2 3" xfId="41799" xr:uid="{3D6EC0DF-8D37-4F12-9DE7-4179EBF314AF}"/>
    <cellStyle name="Comma 11 3 3" xfId="2013" xr:uid="{7EB81C64-E1FC-4283-BAAE-B3AAA0B1ED08}"/>
    <cellStyle name="Comma 11 3 3 2" xfId="6287" xr:uid="{748A240F-E269-43F8-901D-D51DAC1FFD04}"/>
    <cellStyle name="Comma 11 3 3 3" xfId="45642" xr:uid="{CFC6F926-9E63-4D28-BFA5-B06C16ACBB64}"/>
    <cellStyle name="Comma 11 3 4" xfId="37858" xr:uid="{E2B3B57C-7D9D-43E4-9AE2-66C2CC336EA3}"/>
    <cellStyle name="Comma 11 4" xfId="691" xr:uid="{E2CB621E-7E2A-4C23-A8AA-1F480928E081}"/>
    <cellStyle name="Comma 11 4 2" xfId="3251" xr:uid="{88FD2C26-8D78-4683-8786-97AE4827E652}"/>
    <cellStyle name="Comma 11 4 2 2" xfId="41807" xr:uid="{2625D456-6989-45E4-A0D2-29C0BCCA470E}"/>
    <cellStyle name="Comma 11 4 3" xfId="45650" xr:uid="{1323C057-6AB7-48D2-9071-051D71C6B7C3}"/>
    <cellStyle name="Comma 11 4 4" xfId="37891" xr:uid="{B65BD24A-1782-45E9-AAFE-7486FE466773}"/>
    <cellStyle name="Comma 11 5" xfId="1843" xr:uid="{4455AC3E-9BEE-416F-BD0E-15B1B842C5EC}"/>
    <cellStyle name="Comma 11 5 2" xfId="38470" xr:uid="{08F061A9-1DAD-4DAC-BB8A-8164E80BBEC4}"/>
    <cellStyle name="Comma 11 5 3" xfId="43690" xr:uid="{6711A8EA-3F19-4549-B0A8-B1DB7113A3F1}"/>
    <cellStyle name="Comma 11 5 4" xfId="13176" xr:uid="{D2BD44AB-4F53-48D3-A3B6-2EC7BF048A2E}"/>
    <cellStyle name="Comma 11 6" xfId="38159" xr:uid="{1D8C4AA0-F2C9-4432-89CF-D594AE14A643}"/>
    <cellStyle name="Comma 11 7" xfId="43390" xr:uid="{0B230009-5823-4667-A20A-5A7540D8897F}"/>
    <cellStyle name="Comma 11 8" xfId="12700" xr:uid="{CFAB6414-DA16-4DA9-A3C6-387A3255DE03}"/>
    <cellStyle name="Comma 11 9" xfId="12244" xr:uid="{A2C187DA-57C7-4E07-A99F-2CE3BB3D5784}"/>
    <cellStyle name="Comma 110" xfId="46591" xr:uid="{EA44E223-8F84-42D6-846B-DB24B646D5C5}"/>
    <cellStyle name="Comma 110 2" xfId="46619" xr:uid="{C86BCC6D-4C50-4D12-B419-6CDF3B81C4BB}"/>
    <cellStyle name="Comma 110 3" xfId="46696" xr:uid="{D5A00576-9173-4218-B091-20E62AC795EE}"/>
    <cellStyle name="Comma 111" xfId="46592" xr:uid="{D99C2AC1-6661-461A-8F39-B4FA8F79A506}"/>
    <cellStyle name="Comma 112" xfId="46612" xr:uid="{2DD71F95-82DF-43FB-8124-78F7F157035A}"/>
    <cellStyle name="Comma 113" xfId="46501" xr:uid="{664B463F-3B16-4D54-A882-1DA2F0ECC1E2}"/>
    <cellStyle name="Comma 113 2" xfId="91" xr:uid="{21705E44-158E-45E5-8B59-9F51C94E74E8}"/>
    <cellStyle name="Comma 113 2 2" xfId="117" xr:uid="{3087A6E4-B379-4CCA-B76C-58C5774AEF36}"/>
    <cellStyle name="Comma 113 2 3" xfId="46470" xr:uid="{FCAD6B3D-FE63-4FD0-AE14-BBF47E33C901}"/>
    <cellStyle name="Comma 113 2 4" xfId="46514" xr:uid="{F623B1E4-EDDF-4165-AF6B-4D8241CC2F87}"/>
    <cellStyle name="Comma 114" xfId="46671" xr:uid="{D97CEDFA-50AE-43C3-86BA-86C2394F9F98}"/>
    <cellStyle name="Comma 115" xfId="46614" xr:uid="{A9E07CF6-F239-43D3-A37E-D1AEAED3765C}"/>
    <cellStyle name="Comma 116" xfId="46670" xr:uid="{B434B0E4-2699-458F-8905-FA88E1DACE34}"/>
    <cellStyle name="Comma 117" xfId="46672" xr:uid="{F5872E1D-AF67-4709-9A2E-08116C3D033A}"/>
    <cellStyle name="Comma 118" xfId="46676" xr:uid="{ECB2CBFD-F2EB-4A2B-B069-D0EA2B055AEB}"/>
    <cellStyle name="Comma 119" xfId="46699" xr:uid="{C412BF60-57A1-4FCF-BEA0-7D5027A93D2F}"/>
    <cellStyle name="Comma 12" xfId="60" xr:uid="{E2D2FE1A-475F-4077-B7C3-C3460F7CB9DD}"/>
    <cellStyle name="Comma 12 10" xfId="46370" xr:uid="{BC6A9962-6C16-40C5-8E5D-E4435D56EB30}"/>
    <cellStyle name="Comma 12 11" xfId="46447" xr:uid="{2955A043-06C4-4A9E-AE82-03291098A3A3}"/>
    <cellStyle name="Comma 12 12" xfId="256" xr:uid="{2C6AEDAB-D271-488B-B1BF-293A14EA46F2}"/>
    <cellStyle name="Comma 12 2" xfId="1319" xr:uid="{1F0B16BD-C0CA-4092-BF8A-AD2C14381ECF}"/>
    <cellStyle name="Comma 12 2 2" xfId="2115" xr:uid="{3CD310F2-82D5-497F-9EDF-18455492AA2D}"/>
    <cellStyle name="Comma 12 2 2 2" xfId="4430" xr:uid="{A11ECFB0-BEFC-428C-A09F-3C6BB64D1936}"/>
    <cellStyle name="Comma 12 2 2 4" xfId="46457" xr:uid="{2D03110D-FBFA-4A83-90A7-9AE60AB33A4C}"/>
    <cellStyle name="Comma 12 2 3" xfId="3274" xr:uid="{53FC769B-C8A5-4154-8E6C-765D251023CA}"/>
    <cellStyle name="Comma 12 2 3 2" xfId="4407" xr:uid="{DB1237BE-456D-434B-B2B1-CE287CE9A5E6}"/>
    <cellStyle name="Comma 12 2 3 2 2" xfId="8223" xr:uid="{1F0A4B2E-5DDE-483E-8C0D-0CC4F5FB332E}"/>
    <cellStyle name="Comma 12 2 3 3" xfId="6028" xr:uid="{7AF5EFC6-849A-4E84-9714-E1AAF9CDB783}"/>
    <cellStyle name="Comma 12 2 3 4" xfId="4018" xr:uid="{915593F2-D619-4302-BE39-201D160352EF}"/>
    <cellStyle name="Comma 12 2 4" xfId="4373" xr:uid="{9880D153-B163-4396-8B27-D47700D85DA3}"/>
    <cellStyle name="Comma 12 2 5" xfId="30569" xr:uid="{D1CF70E6-573D-494A-957A-C14691542FD7}"/>
    <cellStyle name="Comma 12 3" xfId="670" xr:uid="{7F06CCD3-F750-4F0D-892B-D9275FA5B366}"/>
    <cellStyle name="Comma 12 3 2" xfId="2005" xr:uid="{1788E5ED-5E5A-4C14-BC43-D9BD4B168BCD}"/>
    <cellStyle name="Comma 12 3 2 2" xfId="41801" xr:uid="{B47326B7-0801-4D73-86E7-2423382219B6}"/>
    <cellStyle name="Comma 12 3 3" xfId="6291" xr:uid="{CB412CE2-A874-4520-ADF3-6B04BC92266D}"/>
    <cellStyle name="Comma 12 3 3 2" xfId="45644" xr:uid="{1AA81144-1F24-432A-A17D-EEE6EEEEB596}"/>
    <cellStyle name="Comma 12 3 4" xfId="37860" xr:uid="{0917296F-A74C-4D53-B861-74BAB2DDF7EF}"/>
    <cellStyle name="Comma 12 4" xfId="1844" xr:uid="{3481EADF-3DC4-4C64-B9A3-6CCA73A6348D}"/>
    <cellStyle name="Comma 12 4 2" xfId="6027" xr:uid="{94246A31-A2E9-4190-8436-75DE35280167}"/>
    <cellStyle name="Comma 12 4 2 2" xfId="38540" xr:uid="{8D04A20B-B27F-4DA4-B494-EEEA6815FF3C}"/>
    <cellStyle name="Comma 12 4 3" xfId="4878" xr:uid="{D99275A9-2B2A-4EA9-9B08-F9DDAA5BDB05}"/>
    <cellStyle name="Comma 12 4 3 2" xfId="43754" xr:uid="{E95293C8-15B5-4A23-A663-35C47C345BCD}"/>
    <cellStyle name="Comma 12 4 4" xfId="13279" xr:uid="{6BF729F2-C669-43F4-801E-23A3C18608BC}"/>
    <cellStyle name="Comma 12 5" xfId="7600" xr:uid="{8FE25E26-28C2-4F2A-94F4-B79B4A289AF1}"/>
    <cellStyle name="Comma 12 5 2" xfId="38160" xr:uid="{80CE0B91-9A4D-4437-AF8E-9986621DA837}"/>
    <cellStyle name="Comma 12 6" xfId="43391" xr:uid="{19718F7E-DE35-4AC1-8585-6698C9641857}"/>
    <cellStyle name="Comma 12 7" xfId="12633" xr:uid="{0F56FB5A-58FF-48E1-A10C-68893DF78DDC}"/>
    <cellStyle name="Comma 12 8" xfId="12245" xr:uid="{66A4328D-C344-4B75-9E6E-24A26B00EDEF}"/>
    <cellStyle name="Comma 12 9" xfId="46194" xr:uid="{76DCC62E-A194-4B95-B012-5FAE8E928DE3}"/>
    <cellStyle name="Comma 120" xfId="46729" xr:uid="{E3B5EDBD-1F87-4D01-B523-88AEBC20FF91}"/>
    <cellStyle name="Comma 120 2" xfId="47092" xr:uid="{2EBED8B9-D2F0-43EE-9671-785FDEA9DABA}"/>
    <cellStyle name="Comma 120 3" xfId="47100" xr:uid="{ED2A130C-309C-42E2-8C4F-D87DBE56115A}"/>
    <cellStyle name="Comma 121" xfId="46692" xr:uid="{33D3DA25-5E20-42ED-A675-E130B66AB3D0}"/>
    <cellStyle name="Comma 122" xfId="46482" xr:uid="{01139780-7CEE-48A0-8766-8C0B392E14B8}"/>
    <cellStyle name="Comma 123" xfId="46691" xr:uid="{556F4BE8-E976-48A7-B9F5-756447AD05E8}"/>
    <cellStyle name="Comma 124" xfId="46478" xr:uid="{E8CA98D5-6619-4064-A08E-2D93528A7300}"/>
    <cellStyle name="Comma 125" xfId="46582" xr:uid="{3F06C0D2-2E0F-4234-A481-74D3567E77D6}"/>
    <cellStyle name="Comma 126" xfId="48" xr:uid="{2D11D699-4B03-401E-864D-CC0450E6C8F0}"/>
    <cellStyle name="Comma 126 2" xfId="46543" xr:uid="{991F96B3-6BAF-4340-B617-ACDB6EEA0BC7}"/>
    <cellStyle name="Comma 127" xfId="45" xr:uid="{67C2FF51-AE05-4A99-837F-66B2E5674F0D}"/>
    <cellStyle name="Comma 127 2" xfId="46541" xr:uid="{23D5F642-51F3-493B-ABEE-962FD0B9D97A}"/>
    <cellStyle name="Comma 128" xfId="46" xr:uid="{FB974990-AE2F-4F60-AE45-1A8BD28261F2}"/>
    <cellStyle name="Comma 128 2" xfId="46542" xr:uid="{F924D000-9C6B-4D5A-A09D-808571169D3A}"/>
    <cellStyle name="Comma 129" xfId="46755" xr:uid="{6DC8BA96-C44E-4CC8-A23A-576805B0280F}"/>
    <cellStyle name="Comma 13" xfId="257" xr:uid="{40FCB6AE-E3A9-41D9-9717-E59ED87F6247}"/>
    <cellStyle name="Comma 13 2" xfId="258" xr:uid="{BD4BD6E4-CB04-4CE9-AEC7-A038220210C4}"/>
    <cellStyle name="Comma 13 2 2" xfId="1321" xr:uid="{98E35938-2EB8-4E22-B2E1-3B3B115E2FFF}"/>
    <cellStyle name="Comma 13 2 2 2" xfId="30571" xr:uid="{C1EAD44F-E701-4D7E-B218-69732FB95252}"/>
    <cellStyle name="Comma 13 2 3" xfId="714" xr:uid="{CDFF0F17-2117-49E6-99F9-979896603E22}"/>
    <cellStyle name="Comma 13 2 4" xfId="43392" xr:uid="{D0495875-896B-4117-A085-5994EFF90820}"/>
    <cellStyle name="Comma 13 2 5" xfId="12684" xr:uid="{E9AD08BF-3DAD-4B51-B6B3-B33D3580EAC3}"/>
    <cellStyle name="Comma 13 3" xfId="1320" xr:uid="{E96A21E7-06AE-4645-8454-845A4A481170}"/>
    <cellStyle name="Comma 13 3 2" xfId="2226" xr:uid="{2E0249D4-8C0E-4E3F-83D5-EED1D068ADB3}"/>
    <cellStyle name="Comma 13 3 2 2" xfId="4435" xr:uid="{E135C9A8-00D8-4E05-AAB7-56B8D1C5E269}"/>
    <cellStyle name="Comma 13 3 2 3" xfId="39947" xr:uid="{B64BBF1F-FEE7-4ADE-9C70-39FF7490C8EA}"/>
    <cellStyle name="Comma 13 3 3" xfId="3285" xr:uid="{3007DD10-1711-42A8-A1EE-BD6533B2BE57}"/>
    <cellStyle name="Comma 13 3 3 2" xfId="4408" xr:uid="{36F6AD17-1539-4F2F-8361-2713E1FF4F58}"/>
    <cellStyle name="Comma 13 3 3 2 2" xfId="8224" xr:uid="{84DE6C47-2208-4938-9E3A-CA8CF0B9F915}"/>
    <cellStyle name="Comma 13 3 3 3" xfId="6030" xr:uid="{BC0149E8-6780-4F3A-9838-75113DE6EABB}"/>
    <cellStyle name="Comma 13 3 3 4" xfId="4019" xr:uid="{8100C1AF-8BE0-4659-9E67-28DB27316DA0}"/>
    <cellStyle name="Comma 13 3 3 5" xfId="44521" xr:uid="{5B59FB25-469F-439F-97A6-0BA35E3BD14D}"/>
    <cellStyle name="Comma 13 3 4" xfId="4385" xr:uid="{EAA61E50-163A-4B19-AB27-8176C8424D3D}"/>
    <cellStyle name="Comma 13 3 4 2" xfId="30570" xr:uid="{F02F210F-BF29-4D7F-AAED-9260A33EB499}"/>
    <cellStyle name="Comma 13 3 5" xfId="12499" xr:uid="{EC1D47B4-4CED-46B6-9D70-B1721887DAED}"/>
    <cellStyle name="Comma 13 4" xfId="692" xr:uid="{05BF0B7D-ACAD-448A-8946-953A3BEA83DE}"/>
    <cellStyle name="Comma 13 4 2" xfId="2180" xr:uid="{F4F7A661-EB87-4483-960A-6C0769FEB857}"/>
    <cellStyle name="Comma 13 4 3" xfId="6293" xr:uid="{82602948-118B-4997-A5BB-FD3F4168DCC5}"/>
    <cellStyle name="Comma 13 5" xfId="1845" xr:uid="{D3231E10-B7B2-4D08-B0AA-DB384BDDF161}"/>
    <cellStyle name="Comma 13 5 2" xfId="6029" xr:uid="{3A1DF0D4-E9AA-41E5-9E9A-EECF96C2ED72}"/>
    <cellStyle name="Comma 13 5 3" xfId="4660" xr:uid="{9E90BA7E-A042-485F-9285-5A0A73F0E377}"/>
    <cellStyle name="Comma 13 6" xfId="7601" xr:uid="{2CA45E8B-372F-4D45-812F-F7AC85F0461F}"/>
    <cellStyle name="Comma 13 6 2" xfId="12620" xr:uid="{BF4DB712-E19D-4B25-B48A-9D93B3AA217C}"/>
    <cellStyle name="Comma 13 7" xfId="46598" xr:uid="{BA178B6E-B50D-406A-908B-E717AF3C167E}"/>
    <cellStyle name="Comma 130" xfId="51" xr:uid="{12CDE298-1F46-4D92-A997-2D6BB8779D26}"/>
    <cellStyle name="Comma 130 2" xfId="46537" xr:uid="{451812E3-80C4-47E3-9FFB-D9580BBA00EF}"/>
    <cellStyle name="Comma 131" xfId="46759" xr:uid="{8EB41924-638F-4D2E-985C-4AB03C725408}"/>
    <cellStyle name="Comma 132" xfId="46760" xr:uid="{5673F856-444D-4D70-A91F-02E3EA9340A9}"/>
    <cellStyle name="Comma 133" xfId="46761" xr:uid="{CEEC046F-4334-4C4E-9FD5-13025E8CD370}"/>
    <cellStyle name="Comma 134" xfId="46762" xr:uid="{9802ACC3-3B3A-4A4F-ABF8-DA584AE3431A}"/>
    <cellStyle name="Comma 135" xfId="46763" xr:uid="{99D12F2F-A52F-4F5B-90D3-B5998403D1B8}"/>
    <cellStyle name="Comma 136" xfId="46764" xr:uid="{D9D97D7E-C6B7-4439-9D7F-F27C8C24D253}"/>
    <cellStyle name="Comma 137" xfId="46765" xr:uid="{06A5AFC6-2F8D-417D-9F60-9400D9EDA1C3}"/>
    <cellStyle name="Comma 138" xfId="46766" xr:uid="{56FFAA3F-138E-4360-9B91-718B4F105C1F}"/>
    <cellStyle name="Comma 139" xfId="46642" xr:uid="{B713853F-57F7-499D-B221-5DB81BFB2946}"/>
    <cellStyle name="Comma 139 2" xfId="46712" xr:uid="{05DDD1FF-E078-41B5-BA0C-F6BC5E9721BF}"/>
    <cellStyle name="Comma 139 3" xfId="46811" xr:uid="{783170B9-614A-44CD-AA6A-558AB2509090}"/>
    <cellStyle name="Comma 139 4" xfId="46823" xr:uid="{F731E402-1F86-4C75-BD75-0D3164ED4760}"/>
    <cellStyle name="Comma 14" xfId="259" xr:uid="{B35838E4-D477-4905-9203-33CCA3AA5790}"/>
    <cellStyle name="Comma 14 10" xfId="46539" xr:uid="{13692FF1-552D-42A5-8B0F-12FD7BDA89D5}"/>
    <cellStyle name="Comma 14 2" xfId="260" xr:uid="{27596AF3-A16B-442D-A165-2AD15A781AF1}"/>
    <cellStyle name="Comma 14 2 10" xfId="5697" xr:uid="{A5C43E5D-DCA2-4E20-9F55-9EF6DE46F93C}"/>
    <cellStyle name="Comma 14 2 11" xfId="6295" xr:uid="{9F28A5B6-735A-48C4-A45E-C5A5F48C58F2}"/>
    <cellStyle name="Comma 14 2 12" xfId="12246" xr:uid="{A914BBB6-FD86-4B36-881B-C0DF18444BB7}"/>
    <cellStyle name="Comma 14 2 2" xfId="261" xr:uid="{E84E7827-69CC-41C5-9080-58046D9BA088}"/>
    <cellStyle name="Comma 14 2 2 10" xfId="6296" xr:uid="{C2668CF0-8D33-4520-981E-1B100D67AFB3}"/>
    <cellStyle name="Comma 14 2 2 2" xfId="262" xr:uid="{152A1429-90BA-4A4E-88CC-408460083B0B}"/>
    <cellStyle name="Comma 14 2 2 2 10" xfId="38162" xr:uid="{97D19035-C0C6-4E96-AEAD-2EAF39F500C2}"/>
    <cellStyle name="Comma 14 2 2 2 2" xfId="1177" xr:uid="{F932E8D2-621E-48B8-B55F-40A44BDCF3B0}"/>
    <cellStyle name="Comma 14 2 2 2 2 2" xfId="1718" xr:uid="{802428D1-2EBB-4D2E-9717-75EF81A35F19}"/>
    <cellStyle name="Comma 14 2 2 2 2 2 2" xfId="9801" xr:uid="{4E4E1914-9121-4D8D-84A1-CAFF2A8D6181}"/>
    <cellStyle name="Comma 14 2 2 2 2 2 3" xfId="7605" xr:uid="{A8C0B7DC-C1A2-45B0-8D57-52392CB55AA1}"/>
    <cellStyle name="Comma 14 2 2 2 2 3" xfId="4816" xr:uid="{FF4F6F67-F0C7-4072-8B02-91A2CAE164FD}"/>
    <cellStyle name="Comma 14 2 2 2 2 3 2" xfId="8734" xr:uid="{7E326CAC-CEF0-49E2-8875-29CE4848C13C}"/>
    <cellStyle name="Comma 14 2 2 2 2 4" xfId="5293" xr:uid="{7CF7A663-3C84-456B-9951-A011D55C5865}"/>
    <cellStyle name="Comma 14 2 2 2 2 5" xfId="5700" xr:uid="{CDB154C2-BAA3-4509-B520-7B0BE24915F7}"/>
    <cellStyle name="Comma 14 2 2 2 2 6" xfId="6298" xr:uid="{935F2854-468D-4F3E-9349-57E89749B678}"/>
    <cellStyle name="Comma 14 2 2 2 3" xfId="1522" xr:uid="{647B4E8D-8BC3-4251-8EE7-CF878BCDADA4}"/>
    <cellStyle name="Comma 14 2 2 2 3 2" xfId="9356" xr:uid="{7BF1B622-BBC0-483A-9573-6D6B68E2D151}"/>
    <cellStyle name="Comma 14 2 2 2 3 3" xfId="6299" xr:uid="{F0D0FCFB-DB26-4D05-8D33-8FB21C37E3AB}"/>
    <cellStyle name="Comma 14 2 2 2 4" xfId="822" xr:uid="{865558E9-37C4-4448-BD27-6033641FC9DC}"/>
    <cellStyle name="Comma 14 2 2 2 4 2" xfId="7313" xr:uid="{25372731-3000-49B2-AB04-3B690F124046}"/>
    <cellStyle name="Comma 14 2 2 2 5" xfId="4661" xr:uid="{159E4875-CF55-4014-BCFA-AB7C485ADCF5}"/>
    <cellStyle name="Comma 14 2 2 2 5 2" xfId="7604" xr:uid="{85D01B0F-50C3-4DB8-BE63-9BBBAB3B7618}"/>
    <cellStyle name="Comma 14 2 2 2 6" xfId="5048" xr:uid="{1F825DA7-0052-4601-A29C-815B90974957}"/>
    <cellStyle name="Comma 14 2 2 2 6 2" xfId="8748" xr:uid="{699FF082-8CFC-4D1D-9375-836AC872AA9B}"/>
    <cellStyle name="Comma 14 2 2 2 7" xfId="4236" xr:uid="{751F49C0-D7F8-4807-A057-886642BEB994}"/>
    <cellStyle name="Comma 14 2 2 2 8" xfId="5699" xr:uid="{50BB93C5-157D-48C2-B710-B70E25AAC1CE}"/>
    <cellStyle name="Comma 14 2 2 2 9" xfId="6297" xr:uid="{2A5E173A-AB47-4CA0-AEBE-D500CC8B94FA}"/>
    <cellStyle name="Comma 14 2 2 3" xfId="1146" xr:uid="{89F1B1CB-EF63-4A62-BF86-121CFE4CF2B6}"/>
    <cellStyle name="Comma 14 2 2 3 2" xfId="1687" xr:uid="{DC73DB66-1786-4155-836A-44A0E510D2FE}"/>
    <cellStyle name="Comma 14 2 2 3 2 2" xfId="9661" xr:uid="{BC866927-6D3C-4007-A9C0-62E3E999BF18}"/>
    <cellStyle name="Comma 14 2 2 3 2 3" xfId="7606" xr:uid="{6907E08B-4B67-4269-BE40-2CFA7E1EEBEF}"/>
    <cellStyle name="Comma 14 2 2 3 3" xfId="4784" xr:uid="{E4DA326F-737D-4991-90B3-E1F562E62E6C}"/>
    <cellStyle name="Comma 14 2 2 3 3 2" xfId="8824" xr:uid="{CB2CA99B-0771-44EB-8A66-8021972F7A26}"/>
    <cellStyle name="Comma 14 2 2 3 4" xfId="5253" xr:uid="{0E78F886-D5E5-46CF-AEA4-355F1F8D6F0A}"/>
    <cellStyle name="Comma 14 2 2 3 5" xfId="5701" xr:uid="{EC4765BA-AFCC-47B3-9344-8B965E5498E8}"/>
    <cellStyle name="Comma 14 2 2 3 6" xfId="6300" xr:uid="{3994B164-F0DE-4A66-899F-F8D3AAE54E3A}"/>
    <cellStyle name="Comma 14 2 2 4" xfId="1490" xr:uid="{EB631DFF-1EF7-44FD-B046-997EF2AD1EC1}"/>
    <cellStyle name="Comma 14 2 2 4 2" xfId="9355" xr:uid="{2A07650D-09EB-4342-B8E4-19103772F98B}"/>
    <cellStyle name="Comma 14 2 2 4 3" xfId="6301" xr:uid="{F410D190-E675-4C06-8E6F-94099D06F6B8}"/>
    <cellStyle name="Comma 14 2 2 5" xfId="790" xr:uid="{216282C8-FC7E-4CE8-9AAD-BB2BC1082904}"/>
    <cellStyle name="Comma 14 2 2 5 2" xfId="10015" xr:uid="{92B69DD8-A95D-4753-8E20-E123613E158D}"/>
    <cellStyle name="Comma 14 2 2 5 3" xfId="7312" xr:uid="{5DB29C69-E957-4A4F-A407-B0B977D14E61}"/>
    <cellStyle name="Comma 14 2 2 6" xfId="3128" xr:uid="{0388F52B-15E8-4DBF-9B5B-C014DC26C9CF}"/>
    <cellStyle name="Comma 14 2 2 6 2" xfId="10115" xr:uid="{32B20152-24E4-46AE-AF44-BFF3146543AF}"/>
    <cellStyle name="Comma 14 2 2 6 3" xfId="7603" xr:uid="{6927DBE0-5326-4240-94B7-D52154F29C77}"/>
    <cellStyle name="Comma 14 2 2 7" xfId="5007" xr:uid="{26D81111-8228-4C6E-A627-2E45FFF3E1E1}"/>
    <cellStyle name="Comma 14 2 2 7 2" xfId="8695" xr:uid="{77F14FC9-9462-4413-9535-5D521996FFDA}"/>
    <cellStyle name="Comma 14 2 2 8" xfId="4195" xr:uid="{B5CBC3D2-1F23-4460-A47D-D3837B7DE520}"/>
    <cellStyle name="Comma 14 2 2 9" xfId="5698" xr:uid="{81E91BB1-E073-4DD2-BFF2-778AF450217A}"/>
    <cellStyle name="Comma 14 2 3" xfId="263" xr:uid="{1633859D-7394-4BA2-8E59-AB370F2A2276}"/>
    <cellStyle name="Comma 14 2 3 10" xfId="43394" xr:uid="{921EF003-957F-4E57-80CD-F540DF35DE63}"/>
    <cellStyle name="Comma 14 2 3 2" xfId="1178" xr:uid="{621F3A80-53FF-4CDF-9F12-313DF9C33D95}"/>
    <cellStyle name="Comma 14 2 3 2 2" xfId="1719" xr:uid="{0861BCEF-12D2-4708-B477-F8188FC3A77B}"/>
    <cellStyle name="Comma 14 2 3 2 2 2" xfId="2899" xr:uid="{91B416CF-4EEE-4C39-AAAB-8F099FDF683C}"/>
    <cellStyle name="Comma 14 2 3 2 2 2 2" xfId="9895" xr:uid="{A4D4C891-94CA-4951-8FD4-37742C416628}"/>
    <cellStyle name="Comma 14 2 3 2 2 2 3" xfId="7609" xr:uid="{547CFB47-C65F-4B58-BB12-2C620F797438}"/>
    <cellStyle name="Comma 14 2 3 2 2 3" xfId="8829" xr:uid="{E50F3C66-2C47-4469-86FD-D7F8622DD36F}"/>
    <cellStyle name="Comma 14 2 3 2 2 4" xfId="6304" xr:uid="{04CC1A8A-E2AA-4056-87CB-645E9CDA3B9B}"/>
    <cellStyle name="Comma 14 2 3 2 3" xfId="2535" xr:uid="{56BFC332-0C24-431E-8882-6E5ED8FBF6AA}"/>
    <cellStyle name="Comma 14 2 3 2 3 2" xfId="9358" xr:uid="{6A67C37D-05BC-4EF8-9F65-2134CF6017A5}"/>
    <cellStyle name="Comma 14 2 3 2 3 3" xfId="7608" xr:uid="{3ECF0A11-6BC5-42A2-A3AD-9C6788608E80}"/>
    <cellStyle name="Comma 14 2 3 2 4" xfId="5292" xr:uid="{B7A1E648-E274-4CF0-B465-13A24E827F3B}"/>
    <cellStyle name="Comma 14 2 3 2 4 2" xfId="8926" xr:uid="{E410BFB9-309A-423A-85F7-2C19EC328178}"/>
    <cellStyle name="Comma 14 2 3 2 5" xfId="5703" xr:uid="{248D3BC9-806D-47E2-B0A0-6B3F63BE65FC}"/>
    <cellStyle name="Comma 14 2 3 2 6" xfId="6303" xr:uid="{9248F633-42F7-4DBC-8B9B-CEE5CF3EFDD1}"/>
    <cellStyle name="Comma 14 2 3 3" xfId="1523" xr:uid="{AF4637FB-2878-4A52-8687-854178CF6742}"/>
    <cellStyle name="Comma 14 2 3 3 2" xfId="2776" xr:uid="{E7D0BDB4-830B-438E-8413-B31BA7C91F1A}"/>
    <cellStyle name="Comma 14 2 3 3 2 2" xfId="9743" xr:uid="{925EA055-1C1A-4B01-AF5A-277D93668C7F}"/>
    <cellStyle name="Comma 14 2 3 3 2 3" xfId="7610" xr:uid="{AF0B5728-08EB-414B-9B49-FCFECE7009B4}"/>
    <cellStyle name="Comma 14 2 3 3 3" xfId="8874" xr:uid="{1A4A764E-E986-466A-992F-446ABDC7D8E0}"/>
    <cellStyle name="Comma 14 2 3 3 4" xfId="6305" xr:uid="{6698BA28-D3F5-49EF-93C1-486B9BA4AEE5}"/>
    <cellStyle name="Comma 14 2 3 4" xfId="823" xr:uid="{F41707CA-5886-4198-A7FF-A729F021D129}"/>
    <cellStyle name="Comma 14 2 3 4 2" xfId="9357" xr:uid="{A35FF0BD-C406-4502-AF55-78B522B26C7F}"/>
    <cellStyle name="Comma 14 2 3 4 3" xfId="7314" xr:uid="{0450B156-C5CC-45AC-83CE-99F3C2F52B1D}"/>
    <cellStyle name="Comma 14 2 3 5" xfId="4653" xr:uid="{4974E690-3B30-43BD-AE67-BDDC7085BF59}"/>
    <cellStyle name="Comma 14 2 3 5 2" xfId="7607" xr:uid="{AF8DFCA2-9BFD-49BB-AAB2-FF86484D39D1}"/>
    <cellStyle name="Comma 14 2 3 6" xfId="5047" xr:uid="{0ED0D876-F83C-4F80-BAFD-0FB7F83CF49B}"/>
    <cellStyle name="Comma 14 2 3 6 2" xfId="8798" xr:uid="{40C5FCCD-49BE-4BB6-9F24-8FE2F3849F50}"/>
    <cellStyle name="Comma 14 2 3 7" xfId="4235" xr:uid="{5B97F6C0-09EE-4BC7-8F2C-69175BB7FD5F}"/>
    <cellStyle name="Comma 14 2 3 8" xfId="5702" xr:uid="{438C08B1-75FC-4AA4-9396-8AD21A3FD6C0}"/>
    <cellStyle name="Comma 14 2 3 9" xfId="6302" xr:uid="{29095B74-19BA-4541-9096-660EDF562A39}"/>
    <cellStyle name="Comma 14 2 4" xfId="998" xr:uid="{A46AD1EA-67FF-4D9C-A3BD-E8B4FE3F971F}"/>
    <cellStyle name="Comma 14 2 4 2" xfId="1609" xr:uid="{07B233C2-37AB-4ABF-BC43-7B0AD4C25451}"/>
    <cellStyle name="Comma 14 2 4 2 2" xfId="2831" xr:uid="{AC02E37F-59B2-457D-B975-5DD9041DC080}"/>
    <cellStyle name="Comma 14 2 4 2 2 2" xfId="9800" xr:uid="{D23E7612-3FC8-482C-865E-2895B68FC20F}"/>
    <cellStyle name="Comma 14 2 4 2 2 3" xfId="7612" xr:uid="{3B2B7881-2EE6-4E1A-8542-6EDEDB528972}"/>
    <cellStyle name="Comma 14 2 4 2 3" xfId="8735" xr:uid="{EAE1B351-7D15-4978-9C25-9B450F8886EC}"/>
    <cellStyle name="Comma 14 2 4 2 4" xfId="6307" xr:uid="{4F96FE74-1E66-40FD-B3C2-1F9F081E3E6E}"/>
    <cellStyle name="Comma 14 2 4 3" xfId="2536" xr:uid="{E90D670D-C570-491E-937A-DC788C8C95B2}"/>
    <cellStyle name="Comma 14 2 4 3 2" xfId="9359" xr:uid="{79F04883-4A3C-484E-8337-28C5235C2FED}"/>
    <cellStyle name="Comma 14 2 4 3 3" xfId="7611" xr:uid="{5D3CFD3F-6E27-4458-8D10-BD6C3C931102}"/>
    <cellStyle name="Comma 14 2 4 4" xfId="5204" xr:uid="{3B31A8CC-B8F1-43EB-ABB5-674CEAE235D8}"/>
    <cellStyle name="Comma 14 2 4 4 2" xfId="8936" xr:uid="{2A8B3186-7001-474A-AF85-589B2651E95E}"/>
    <cellStyle name="Comma 14 2 4 5" xfId="5704" xr:uid="{4135B484-AF54-4F95-83C8-B8B101E16EBD}"/>
    <cellStyle name="Comma 14 2 4 6" xfId="6306" xr:uid="{D5692D9B-0FFB-47FA-8F09-E331EB0E4BB1}"/>
    <cellStyle name="Comma 14 2 4 7" xfId="12681" xr:uid="{BE2522BF-2D7D-4F03-9E5F-457AADF9070A}"/>
    <cellStyle name="Comma 14 2 5" xfId="1323" xr:uid="{03AF015B-C8E7-4416-B7A3-221BA1B351DA}"/>
    <cellStyle name="Comma 14 2 5 2" xfId="2719" xr:uid="{4E251E3C-9784-4A9D-A148-AB50B7C4CF87}"/>
    <cellStyle name="Comma 14 2 5 2 2" xfId="9660" xr:uid="{C10C4C5A-B52E-46AE-895F-A1BF9A74BD6A}"/>
    <cellStyle name="Comma 14 2 5 2 3" xfId="7613" xr:uid="{D9FCD7CF-BB84-426E-9C65-55016446A8A7}"/>
    <cellStyle name="Comma 14 2 5 3" xfId="8965" xr:uid="{731408DC-3920-42F1-AB2D-5A5D685D6516}"/>
    <cellStyle name="Comma 14 2 5 4" xfId="6308" xr:uid="{49B90617-6832-4B02-B019-21AEE4F876A5}"/>
    <cellStyle name="Comma 14 2 6" xfId="716" xr:uid="{5B9CDA64-AA99-4C29-A0E4-0A0D9A91F159}"/>
    <cellStyle name="Comma 14 2 6 2" xfId="6032" xr:uid="{93427B2E-9091-494C-96CD-51D616023120}"/>
    <cellStyle name="Comma 14 2 6 2 2" xfId="8226" xr:uid="{4BA40A3A-8363-477B-8EA5-0015A9B7133D}"/>
    <cellStyle name="Comma 14 2 6 3" xfId="9354" xr:uid="{749A2CA0-E428-4316-A13B-6F3D45C957FF}"/>
    <cellStyle name="Comma 14 2 6 4" xfId="7311" xr:uid="{FF834CD8-67B0-46E0-AC66-5775D8B69F83}"/>
    <cellStyle name="Comma 14 2 7" xfId="2975" xr:uid="{14D7F10F-49AF-4766-B9CA-25EB16816EC9}"/>
    <cellStyle name="Comma 14 2 7 2" xfId="9961" xr:uid="{EA12C27C-B2B1-4C2C-BA15-A2079681B40B}"/>
    <cellStyle name="Comma 14 2 7 3" xfId="7602" xr:uid="{5D68411C-7511-4D0B-A1C1-391F1A13650C}"/>
    <cellStyle name="Comma 14 2 8" xfId="3063" xr:uid="{D35072BB-E1C6-44F1-8ADA-D40FD6B22BF8}"/>
    <cellStyle name="Comma 14 2 8 2" xfId="10068" xr:uid="{1D782925-FBD6-4510-AB35-136D718FF65B}"/>
    <cellStyle name="Comma 14 2 9" xfId="3304" xr:uid="{BE922D53-FB8D-4606-8C08-19FC27B50E17}"/>
    <cellStyle name="Comma 14 2 9 2" xfId="8642" xr:uid="{98E68C35-6BA9-4E6A-AC6A-286DA6B596AF}"/>
    <cellStyle name="Comma 14 3" xfId="264" xr:uid="{365DCE59-DCDA-4943-BB79-CDCE4B7C6BA8}"/>
    <cellStyle name="Comma 14 3 10" xfId="4149" xr:uid="{0374983B-A9A0-4FE7-BB02-8EE84BE939D0}"/>
    <cellStyle name="Comma 14 3 11" xfId="5705" xr:uid="{5EF063EF-0994-43E5-BD41-E706CDB30FB2}"/>
    <cellStyle name="Comma 14 3 12" xfId="6309" xr:uid="{AE017863-54A6-4B95-80B7-DCBED13CB5AB}"/>
    <cellStyle name="Comma 14 3 13" xfId="12247" xr:uid="{D4540F5D-4CE2-4D6C-926C-0144A8C268DA}"/>
    <cellStyle name="Comma 14 3 2" xfId="265" xr:uid="{7760636C-D5DE-4324-A61F-1C93F988AC29}"/>
    <cellStyle name="Comma 14 3 2 10" xfId="6310" xr:uid="{04BCC2B0-8773-48EC-B034-4F145BEA3455}"/>
    <cellStyle name="Comma 14 3 2 11" xfId="38163" xr:uid="{3B2419B8-70F5-4BB2-A681-0FADCD41DEE0}"/>
    <cellStyle name="Comma 14 3 2 2" xfId="1179" xr:uid="{157C94B0-C6FD-427D-8106-81C721A7DC93}"/>
    <cellStyle name="Comma 14 3 2 2 2" xfId="1720" xr:uid="{5758DB5F-77E7-4DA4-B27E-5B58C80A60CD}"/>
    <cellStyle name="Comma 14 3 2 2 2 2" xfId="2833" xr:uid="{66713905-4F65-4CBC-AD64-BF87B6F9F7AD}"/>
    <cellStyle name="Comma 14 3 2 2 2 2 2" xfId="9803" xr:uid="{CFF370BE-FA3A-469C-B342-FE13BEC65AD1}"/>
    <cellStyle name="Comma 14 3 2 2 2 2 3" xfId="7617" xr:uid="{5A884ED2-C19F-48E2-94F4-6C539612ABA3}"/>
    <cellStyle name="Comma 14 3 2 2 2 3" xfId="4800" xr:uid="{5BDF5893-0772-4C1C-96B1-0D7BA3ED73C9}"/>
    <cellStyle name="Comma 14 3 2 2 2 3 2" xfId="8517" xr:uid="{C20F9E24-DDCF-462C-85B5-9981D3A680B2}"/>
    <cellStyle name="Comma 14 3 2 2 2 4" xfId="5272" xr:uid="{7053E3EE-A37E-4097-88CC-35A8A97C2276}"/>
    <cellStyle name="Comma 14 3 2 2 2 5" xfId="5708" xr:uid="{F440EA1E-B2C7-4F6E-B857-99A5461C5394}"/>
    <cellStyle name="Comma 14 3 2 2 2 6" xfId="6312" xr:uid="{8DF7F40C-FF8D-4C79-9FDF-DCC57B23F4BE}"/>
    <cellStyle name="Comma 14 3 2 2 3" xfId="2538" xr:uid="{E3CB2AE1-AF7C-4827-B622-14770C7AC3B7}"/>
    <cellStyle name="Comma 14 3 2 2 3 2" xfId="9362" xr:uid="{2C1F4A65-AC8E-423A-80F4-2965BBE11A16}"/>
    <cellStyle name="Comma 14 3 2 2 3 3" xfId="7616" xr:uid="{8AC18191-289D-42E7-BDD8-F6A90C336715}"/>
    <cellStyle name="Comma 14 3 2 2 4" xfId="4703" xr:uid="{148C56A0-5B2B-4644-B2F7-1511459454D7}"/>
    <cellStyle name="Comma 14 3 2 2 4 2" xfId="8526" xr:uid="{437228E9-5370-4DA3-8758-A16E36C2CA89}"/>
    <cellStyle name="Comma 14 3 2 2 5" xfId="5031" xr:uid="{E6B1550E-7275-4FB5-BCB3-7E2F0C7CA060}"/>
    <cellStyle name="Comma 14 3 2 2 6" xfId="4218" xr:uid="{B8F14D76-DA06-4291-AC42-D5FDDA8AE207}"/>
    <cellStyle name="Comma 14 3 2 2 7" xfId="5707" xr:uid="{2D7C1DB9-9D2E-4AAC-8143-2A68D93B238E}"/>
    <cellStyle name="Comma 14 3 2 2 8" xfId="6311" xr:uid="{C694AA46-B518-4809-9096-B2BDE2C96B94}"/>
    <cellStyle name="Comma 14 3 2 3" xfId="1524" xr:uid="{DC7A7968-21D9-4F89-AF65-416D1D17C6D5}"/>
    <cellStyle name="Comma 14 3 2 3 2" xfId="2721" xr:uid="{6781ED37-3B6C-4073-B785-0F221AC5A8B2}"/>
    <cellStyle name="Comma 14 3 2 3 2 2" xfId="9663" xr:uid="{E10F2F7B-343B-4881-820A-5908E2A08242}"/>
    <cellStyle name="Comma 14 3 2 3 2 3" xfId="7618" xr:uid="{8F4BA380-1D24-409D-A2C4-8F0EDF5C5DB8}"/>
    <cellStyle name="Comma 14 3 2 3 3" xfId="4763" xr:uid="{816D2045-AF88-4F37-AE26-5B81C6B4DDA7}"/>
    <cellStyle name="Comma 14 3 2 3 3 2" xfId="8923" xr:uid="{25426D72-39AD-41B9-BBBC-C549B7F0F246}"/>
    <cellStyle name="Comma 14 3 2 3 4" xfId="5229" xr:uid="{EF290327-5014-4BBD-BC57-97BF6D276435}"/>
    <cellStyle name="Comma 14 3 2 3 5" xfId="5709" xr:uid="{FA51A0CB-E6D0-40D8-80C7-CF85A3305F94}"/>
    <cellStyle name="Comma 14 3 2 3 6" xfId="6313" xr:uid="{2C95BE25-DE87-4794-91F6-7F3322AF2C02}"/>
    <cellStyle name="Comma 14 3 2 4" xfId="824" xr:uid="{DADD6A19-03DD-4FED-A889-45B51EF4FC1C}"/>
    <cellStyle name="Comma 14 3 2 4 2" xfId="9361" xr:uid="{2D11F2E4-0424-4908-895D-AC2D54FEC50D}"/>
    <cellStyle name="Comma 14 3 2 4 3" xfId="6314" xr:uid="{13EA5800-3DA6-4FBE-BCFD-F5A19D935A63}"/>
    <cellStyle name="Comma 14 3 2 5" xfId="3005" xr:uid="{4A0B3D7B-F8CB-4221-83E0-7B26092955A9}"/>
    <cellStyle name="Comma 14 3 2 5 2" xfId="10003" xr:uid="{B6F48445-B69D-4365-B722-F0274FE450A4}"/>
    <cellStyle name="Comma 14 3 2 5 3" xfId="7316" xr:uid="{36BFB5D4-B771-4B02-B0A7-E837184F4DDC}"/>
    <cellStyle name="Comma 14 3 2 6" xfId="3116" xr:uid="{5188DA51-2863-4D6D-A341-4A4C1903731A}"/>
    <cellStyle name="Comma 14 3 2 6 2" xfId="10103" xr:uid="{5FC03F69-7F2E-4EAA-A651-704F48EF4D0A}"/>
    <cellStyle name="Comma 14 3 2 6 3" xfId="7615" xr:uid="{A0AE9B6B-0438-4001-AF79-DF538F56E267}"/>
    <cellStyle name="Comma 14 3 2 7" xfId="4994" xr:uid="{DBF9C463-06BB-4BC6-BF51-3A22FCE51B74}"/>
    <cellStyle name="Comma 14 3 2 7 2" xfId="8683" xr:uid="{7FE98594-A523-4227-8752-C713B11C0CAC}"/>
    <cellStyle name="Comma 14 3 2 8" xfId="4172" xr:uid="{A4115FD7-1548-4CD6-9ECC-9D83822EB763}"/>
    <cellStyle name="Comma 14 3 2 9" xfId="5706" xr:uid="{11CACF5A-B34F-424F-873E-B2023DE6D0C3}"/>
    <cellStyle name="Comma 14 3 3" xfId="1145" xr:uid="{FA5F4EB2-D4AD-4034-816C-D7E6DD4961CA}"/>
    <cellStyle name="Comma 14 3 3 2" xfId="1686" xr:uid="{1ABAD14C-11C6-4BDC-BA9B-7335A272C68B}"/>
    <cellStyle name="Comma 14 3 3 2 2" xfId="2176" xr:uid="{F69EF68B-78C1-430A-9190-B7BC4E245F10}"/>
    <cellStyle name="Comma 14 3 3 2 2 2" xfId="2900" xr:uid="{4072DC85-B676-42CD-85D6-184161B62631}"/>
    <cellStyle name="Comma 14 3 3 2 2 2 2" xfId="9896" xr:uid="{127FB86A-D8A8-47A3-9FD4-53EFD52D35A2}"/>
    <cellStyle name="Comma 14 3 3 2 2 3" xfId="8833" xr:uid="{536D3197-46EA-4B68-94DC-49DB144206FF}"/>
    <cellStyle name="Comma 14 3 3 2 2 4" xfId="6316" xr:uid="{A7DC089A-CF0D-491F-AA97-97F8E9EC1B4A}"/>
    <cellStyle name="Comma 14 3 3 2 3" xfId="2540" xr:uid="{82096854-BF93-4499-A015-03A16EC38ECA}"/>
    <cellStyle name="Comma 14 3 3 2 3 2" xfId="9364" xr:uid="{8C2B400C-1A02-40F3-A552-02D7CEDEA8E0}"/>
    <cellStyle name="Comma 14 3 3 2 3 3" xfId="7620" xr:uid="{D57B4BBA-368A-4482-9B29-5D5DCB4601C4}"/>
    <cellStyle name="Comma 14 3 3 2 4" xfId="8513" xr:uid="{210F6231-6704-43D7-8B83-1BCCB86808AD}"/>
    <cellStyle name="Comma 14 3 3 2 5" xfId="6315" xr:uid="{3CD0755B-49B4-411C-999A-F7BCC7D139C1}"/>
    <cellStyle name="Comma 14 3 3 2 6" xfId="4409" xr:uid="{A4BF03B9-49C7-410F-BDDD-20EA5CDB25C7}"/>
    <cellStyle name="Comma 14 3 3 3" xfId="2169" xr:uid="{78284C45-EA0A-4966-94FC-3D2709B02807}"/>
    <cellStyle name="Comma 14 3 3 3 2" xfId="2777" xr:uid="{E779CA45-01EF-449B-9CA5-AAFCC90A2311}"/>
    <cellStyle name="Comma 14 3 3 3 2 2" xfId="9744" xr:uid="{9A9AF95F-40BD-4CEE-BA8F-7467AD51699D}"/>
    <cellStyle name="Comma 14 3 3 3 3" xfId="8826" xr:uid="{6BF0B17C-0186-4702-8D7C-5E233BA7F4A3}"/>
    <cellStyle name="Comma 14 3 3 3 4" xfId="6317" xr:uid="{0B03D88C-8920-48B3-B5EB-F9641F8BD3F7}"/>
    <cellStyle name="Comma 14 3 3 4" xfId="2539" xr:uid="{CB9E300D-2861-40BD-A8A8-5FD11E3C7F8F}"/>
    <cellStyle name="Comma 14 3 3 4 2" xfId="9363" xr:uid="{D70D72BC-2661-49FC-B2CB-1A55CB6AAEA8}"/>
    <cellStyle name="Comma 14 3 3 4 3" xfId="7619" xr:uid="{22B0C954-378D-4BC6-860A-14E0B984BB14}"/>
    <cellStyle name="Comma 14 3 3 5" xfId="8961" xr:uid="{BDF90A33-2B1A-4947-B276-3BD7D8129A31}"/>
    <cellStyle name="Comma 14 3 3 6" xfId="4020" xr:uid="{BBF9FCEA-5340-41B4-8FFB-DBE39A3B1194}"/>
    <cellStyle name="Comma 14 3 3 7" xfId="43395" xr:uid="{4D9D94A8-842E-43D9-BA0A-4EF2ED625363}"/>
    <cellStyle name="Comma 14 3 4" xfId="1489" xr:uid="{CBEF89A9-4886-42D8-A805-9843EACE6B8C}"/>
    <cellStyle name="Comma 14 3 4 2" xfId="2109" xr:uid="{A6A26AB6-276F-433C-9611-90ED9C8A4A66}"/>
    <cellStyle name="Comma 14 3 4 2 2" xfId="2832" xr:uid="{1553C784-8921-4FA7-BD88-5D807CEDDAA3}"/>
    <cellStyle name="Comma 14 3 4 2 2 2" xfId="9802" xr:uid="{4BBEE995-6B68-421F-A9CF-3B76A9318C9E}"/>
    <cellStyle name="Comma 14 3 4 2 2 3" xfId="7622" xr:uid="{0B53A8ED-C912-4BD4-9254-2F3D1165C170}"/>
    <cellStyle name="Comma 14 3 4 2 3" xfId="4817" xr:uid="{FB9754E0-7A7E-4D06-9546-C69E1B24DBED}"/>
    <cellStyle name="Comma 14 3 4 2 3 2" xfId="8744" xr:uid="{BE67DA57-4621-4E1D-93A7-F72335399763}"/>
    <cellStyle name="Comma 14 3 4 2 4" xfId="5294" xr:uid="{8FFA3EA5-6B9B-4032-A1C7-4D50016B5D2C}"/>
    <cellStyle name="Comma 14 3 4 2 5" xfId="5711" xr:uid="{01A9DD83-4163-444E-8CF1-A2B0984B5CCD}"/>
    <cellStyle name="Comma 14 3 4 2 6" xfId="6319" xr:uid="{14AF4835-BA77-4EA1-8F55-778333B2FDF5}"/>
    <cellStyle name="Comma 14 3 4 3" xfId="2541" xr:uid="{961211A8-F45F-439C-B9B5-066FA9ECD3D0}"/>
    <cellStyle name="Comma 14 3 4 3 2" xfId="9365" xr:uid="{5C5DE700-943B-4860-91D2-E9130BC66C88}"/>
    <cellStyle name="Comma 14 3 4 3 3" xfId="7621" xr:uid="{E851847E-EFD1-428C-A414-18C823C73099}"/>
    <cellStyle name="Comma 14 3 4 4" xfId="4706" xr:uid="{B942F897-6492-45FB-8B00-EBDEF7DDF860}"/>
    <cellStyle name="Comma 14 3 4 4 2" xfId="8523" xr:uid="{63394E05-B1E6-4777-9802-11E00AA9B749}"/>
    <cellStyle name="Comma 14 3 4 5" xfId="5049" xr:uid="{E69BC903-16B2-4833-8233-AA1453C57A9D}"/>
    <cellStyle name="Comma 14 3 4 6" xfId="4237" xr:uid="{8EBDE47A-5ABE-4C4E-943E-A13E3D65A024}"/>
    <cellStyle name="Comma 14 3 4 7" xfId="5710" xr:uid="{496A9AEB-2807-4DB3-B26C-AA63DE97A727}"/>
    <cellStyle name="Comma 14 3 4 8" xfId="6318" xr:uid="{F0949D41-3718-4D1A-9D90-E927900B6180}"/>
    <cellStyle name="Comma 14 3 4 9" xfId="12523" xr:uid="{9F477130-EE24-4E94-B970-D6CB5641745A}"/>
    <cellStyle name="Comma 14 3 5" xfId="789" xr:uid="{F0803728-BFF1-444C-8D8D-E86E03C79D4A}"/>
    <cellStyle name="Comma 14 3 5 2" xfId="2720" xr:uid="{A8F26FCD-76A2-44D6-9056-3CB12DB7DB7E}"/>
    <cellStyle name="Comma 14 3 5 2 2" xfId="9662" xr:uid="{DD78C6FB-4E03-4079-84D7-0485B11C1D69}"/>
    <cellStyle name="Comma 14 3 5 2 3" xfId="7623" xr:uid="{26C9B05B-853F-48AB-A64A-8AEE763C7F85}"/>
    <cellStyle name="Comma 14 3 5 3" xfId="4752" xr:uid="{BECB4857-6657-4E9E-B72D-EFCD9F462563}"/>
    <cellStyle name="Comma 14 3 5 3 2" xfId="8897" xr:uid="{0785FA97-2B34-40D1-943A-12AADA3C5055}"/>
    <cellStyle name="Comma 14 3 5 4" xfId="5192" xr:uid="{7436821E-91AC-40B4-B5F5-D12BDAABA581}"/>
    <cellStyle name="Comma 14 3 5 5" xfId="5712" xr:uid="{1CB1E4BF-C29B-4FB7-AEE5-FBA8D2198B2C}"/>
    <cellStyle name="Comma 14 3 5 6" xfId="6320" xr:uid="{76B909C7-C31E-4DD0-B4AC-86421858BF17}"/>
    <cellStyle name="Comma 14 3 6" xfId="2537" xr:uid="{9723C22E-FD46-49D2-8D75-9BC5A8247CF4}"/>
    <cellStyle name="Comma 14 3 6 2" xfId="6033" xr:uid="{6C2AC104-F6A4-4B59-B08F-0C5055748F0E}"/>
    <cellStyle name="Comma 14 3 6 2 2" xfId="8227" xr:uid="{9CE7763A-E4A0-4B16-9E9C-5AD5F9DBFF5A}"/>
    <cellStyle name="Comma 14 3 6 3" xfId="9360" xr:uid="{D46D474D-07F2-4963-AC27-D21B7014304D}"/>
    <cellStyle name="Comma 14 3 6 4" xfId="6321" xr:uid="{80AC3888-B185-4F48-A070-66FAAC26536D}"/>
    <cellStyle name="Comma 14 3 7" xfId="2964" xr:uid="{8FFB64E4-1BD8-43F8-8998-A8533F9A27AD}"/>
    <cellStyle name="Comma 14 3 7 2" xfId="9949" xr:uid="{6C91CC17-1467-4ABC-B1B5-7C3C98AA0D29}"/>
    <cellStyle name="Comma 14 3 7 3" xfId="7315" xr:uid="{E877F1A0-3074-4067-B7AC-5A5F06547147}"/>
    <cellStyle name="Comma 14 3 8" xfId="3051" xr:uid="{9FCF51AB-19D5-4CD2-853B-9D90B91F7067}"/>
    <cellStyle name="Comma 14 3 8 2" xfId="10056" xr:uid="{7ACDF086-CB07-47CA-BE91-C65BD5575E07}"/>
    <cellStyle name="Comma 14 3 8 3" xfId="7614" xr:uid="{8A3D2FE5-A0F7-4ABA-8C12-9E6C7ED4B932}"/>
    <cellStyle name="Comma 14 3 9" xfId="3288" xr:uid="{765BB7A8-4DE2-4ABD-BA70-0CAF17816ED5}"/>
    <cellStyle name="Comma 14 3 9 2" xfId="8610" xr:uid="{729FBFDE-3E6E-4A92-8CC6-0D40FC7739D5}"/>
    <cellStyle name="Comma 14 4" xfId="266" xr:uid="{15A6F1F1-867F-4ADF-9C36-11860FF90C73}"/>
    <cellStyle name="Comma 14 4 10" xfId="12388" xr:uid="{11296432-79DB-4FA0-9391-ACF7EE4D83F0}"/>
    <cellStyle name="Comma 14 4 2" xfId="1180" xr:uid="{AD6CD554-0FFE-4992-8E72-93B7C7476985}"/>
    <cellStyle name="Comma 14 4 2 2" xfId="1721" xr:uid="{DF81FF22-337E-4101-8103-BFC0C1DEB2B5}"/>
    <cellStyle name="Comma 14 4 2 2 2" xfId="11799" xr:uid="{3F65A5CA-BADC-47C7-933B-7E15806D6F8F}"/>
    <cellStyle name="Comma 14 4 2 3" xfId="3610" xr:uid="{F16D342A-8F26-41A8-A7A4-D0A6F007DED0}"/>
    <cellStyle name="Comma 14 4 2 3 2" xfId="4773" xr:uid="{6D005807-F831-48B2-BA37-05A1423EEB61}"/>
    <cellStyle name="Comma 14 4 2 4" xfId="5241" xr:uid="{1E4A0AE1-0299-4EEB-BDB0-5387C1C259CC}"/>
    <cellStyle name="Comma 14 4 2 5" xfId="6323" xr:uid="{59F8E0DA-8707-4C2A-80F1-A1BAA9AE949C}"/>
    <cellStyle name="Comma 14 4 2 6" xfId="39948" xr:uid="{86E980BB-0A07-4C9F-AAF7-06D53179DE83}"/>
    <cellStyle name="Comma 14 4 3" xfId="1525" xr:uid="{2998232F-3014-42C7-9EF7-B07328687124}"/>
    <cellStyle name="Comma 14 4 3 2" xfId="6324" xr:uid="{16B92444-A62A-46B2-80E4-50C96849F8FD}"/>
    <cellStyle name="Comma 14 4 3 3" xfId="44522" xr:uid="{E21C01A2-B4DB-4299-934F-DDA2ACBFB67A}"/>
    <cellStyle name="Comma 14 4 4" xfId="825" xr:uid="{08918482-B31E-47BE-997D-E57F32612138}"/>
    <cellStyle name="Comma 14 4 4 2" xfId="7317" xr:uid="{BC3967EB-B1F3-4F6C-A219-E66CDD8191EF}"/>
    <cellStyle name="Comma 14 4 4 3" xfId="30572" xr:uid="{68730177-95B5-4B95-929C-6F1A601A6D8E}"/>
    <cellStyle name="Comma 14 4 5" xfId="2299" xr:uid="{318CB242-B337-4D94-940C-8B217C28738F}"/>
    <cellStyle name="Comma 14 4 5 2" xfId="7624" xr:uid="{55E8912A-B9EE-4C3F-BD88-C77BCBEC76A0}"/>
    <cellStyle name="Comma 14 4 5 3" xfId="4608" xr:uid="{B3C6DA24-BED1-4D8B-9155-F27C132BEA2A}"/>
    <cellStyle name="Comma 14 4 6" xfId="5000" xr:uid="{B7B37F3C-5BCC-4CFF-89DB-6E446AA58E1D}"/>
    <cellStyle name="Comma 14 4 7" xfId="4183" xr:uid="{2A1063BE-E4DF-4759-8E5D-2FDC87F89570}"/>
    <cellStyle name="Comma 14 4 8" xfId="5713" xr:uid="{DC053E80-3C6A-4B60-B234-DDEF9055A041}"/>
    <cellStyle name="Comma 14 4 9" xfId="6322" xr:uid="{9E7F6E33-6248-452C-9793-A6444B6A0FC6}"/>
    <cellStyle name="Comma 14 5" xfId="997" xr:uid="{FFB8236B-7897-4C35-AA27-B4231E978633}"/>
    <cellStyle name="Comma 14 5 2" xfId="1608" xr:uid="{7CB7EC9B-F6B6-4910-AC79-704B16C4065C}"/>
    <cellStyle name="Comma 14 5 2 2" xfId="4584" xr:uid="{B649DF80-6DEF-4693-9E8E-1911B8DC5860}"/>
    <cellStyle name="Comma 14 5 2 3" xfId="4815" xr:uid="{BDD3ABE1-9680-4DCE-8C8C-1F4BA6BDA376}"/>
    <cellStyle name="Comma 14 5 2 4" xfId="5291" xr:uid="{648864BA-4E94-4F9C-9151-C60F7DD998B7}"/>
    <cellStyle name="Comma 14 5 2 5" xfId="6326" xr:uid="{E8C7B1B5-CAD8-42CB-B8D8-06297E401D22}"/>
    <cellStyle name="Comma 14 5 3" xfId="3252" xr:uid="{AD8567D5-8954-484B-AF03-55ECD35A149C}"/>
    <cellStyle name="Comma 14 5 3 2" xfId="8225" xr:uid="{130377C8-DF2A-409E-B2F3-0F0C8F8BDE6C}"/>
    <cellStyle name="Comma 14 5 3 3" xfId="4473" xr:uid="{CFDA4EF0-CB4F-4424-B19A-BCE44B433F2F}"/>
    <cellStyle name="Comma 14 5 4" xfId="4705" xr:uid="{D6C7E771-D049-468E-855E-B3E0D1576246}"/>
    <cellStyle name="Comma 14 5 5" xfId="5046" xr:uid="{48B10336-0922-4978-9F75-5A6CE4001982}"/>
    <cellStyle name="Comma 14 5 6" xfId="4234" xr:uid="{57985596-8D78-497A-A41C-4702D208527C}"/>
    <cellStyle name="Comma 14 5 7" xfId="6031" xr:uid="{FBD4DC5B-978B-443C-BCBD-5A8E7CA2E62E}"/>
    <cellStyle name="Comma 14 5 8" xfId="6325" xr:uid="{D18BC160-E967-49C9-883A-DF8F61DF2D85}"/>
    <cellStyle name="Comma 14 5 9" xfId="38161" xr:uid="{F4B86DA1-2CEA-4EFE-AEA1-F95F1EBDEB90}"/>
    <cellStyle name="Comma 14 6" xfId="1322" xr:uid="{7AF8BD69-9746-472F-8E7A-4D4B6AB149DB}"/>
    <cellStyle name="Comma 14 6 2" xfId="6327" xr:uid="{B9E76F6A-4610-48CD-8204-5AD1B482B1E7}"/>
    <cellStyle name="Comma 14 6 3" xfId="4368" xr:uid="{B4078DFF-A81A-4795-BD0F-E2CF2FC8B9DD}"/>
    <cellStyle name="Comma 14 6 4" xfId="43393" xr:uid="{C832DA5A-566C-4D4A-80F5-8FF1428D7F52}"/>
    <cellStyle name="Comma 14 7" xfId="695" xr:uid="{E088355A-B313-4F18-9E3C-BE4B7016D541}"/>
    <cellStyle name="Comma 14 7 2" xfId="7310" xr:uid="{4567059E-A887-4FAA-ABFF-FF76C4B06FF9}"/>
    <cellStyle name="Comma 14 7 3" xfId="12649" xr:uid="{ED2BCFA1-76AF-449D-BF8C-72AFB0C33B94}"/>
    <cellStyle name="Comma 14 8" xfId="1846" xr:uid="{56EFC1C2-CF36-4108-85FB-6475D5738DCE}"/>
    <cellStyle name="Comma 14 9" xfId="6294" xr:uid="{1FB9E347-5B81-45B2-9029-72A3062908CA}"/>
    <cellStyle name="Comma 140" xfId="46767" xr:uid="{D56269A9-E24F-44A1-9541-B1DB33A70C36}"/>
    <cellStyle name="Comma 141" xfId="46657" xr:uid="{34E2CE6F-6339-4574-949E-30EB92E7B355}"/>
    <cellStyle name="Comma 141 2" xfId="46725" xr:uid="{1B42DBB0-28AA-469D-BA5B-473A3C1420A4}"/>
    <cellStyle name="Comma 141 3" xfId="46793" xr:uid="{F7CBC7FC-B6E4-4DE8-A256-75AC24148ECF}"/>
    <cellStyle name="Comma 141 4" xfId="46837" xr:uid="{DC6C744B-B77D-447E-93DA-5CD303A142C2}"/>
    <cellStyle name="Comma 142" xfId="46654" xr:uid="{5CD76BCD-8BD5-4827-B86F-4123B7827CB5}"/>
    <cellStyle name="Comma 142 2" xfId="46723" xr:uid="{22BF6231-11BA-4A68-824F-417A67EB1E63}"/>
    <cellStyle name="Comma 142 3" xfId="46796" xr:uid="{AA83ABFB-646D-4C3C-BB84-7662473BDF6B}"/>
    <cellStyle name="Comma 142 4" xfId="46835" xr:uid="{4A779AA6-2BC1-4BDE-8551-F7ABF40BC756}"/>
    <cellStyle name="Comma 143" xfId="46768" xr:uid="{84174C4E-7765-4741-A4EA-DA5C19C53066}"/>
    <cellStyle name="Comma 144" xfId="46769" xr:uid="{2953F469-F217-4DF7-9938-136DC8545FB8}"/>
    <cellStyle name="Comma 145" xfId="46784" xr:uid="{18CCCF17-9889-4362-A72E-609BF9CBD1E9}"/>
    <cellStyle name="Comma 146" xfId="46787" xr:uid="{CB430F70-3C15-4312-B7C9-7E3F351FC870}"/>
    <cellStyle name="Comma 147" xfId="46788" xr:uid="{894DAE38-1C71-4902-9AA7-EF930C03E6F8}"/>
    <cellStyle name="Comma 148" xfId="46789" xr:uid="{795C5091-8323-493F-9270-231E3DA7C069}"/>
    <cellStyle name="Comma 149" xfId="46816" xr:uid="{FE885BC4-DF37-4B3D-A8A5-713EB6F3D216}"/>
    <cellStyle name="Comma 15" xfId="94" xr:uid="{511C75ED-BE60-4C69-B06C-8633E4C1A6A1}"/>
    <cellStyle name="Comma 15 10" xfId="46547" xr:uid="{257E5184-35FB-4166-81B9-B9FBD64FD851}"/>
    <cellStyle name="Comma 15 2" xfId="119" xr:uid="{1CD87C32-1874-48D3-80A6-1E42F75236B1}"/>
    <cellStyle name="Comma 15 2 2" xfId="1325" xr:uid="{DFA4BB6B-3FF2-4B3D-979D-4E423C1E2C19}"/>
    <cellStyle name="Comma 15 2 2 2" xfId="39950" xr:uid="{5EE25AEF-D5DD-4503-9EB4-C76D2AE377ED}"/>
    <cellStyle name="Comma 15 2 3" xfId="707" xr:uid="{902FDD93-7FF3-4FFA-AEB5-CABC73145EC0}"/>
    <cellStyle name="Comma 15 2 3 2" xfId="44524" xr:uid="{2700DFD0-8719-477F-B99B-9FAD9478584E}"/>
    <cellStyle name="Comma 15 2 4" xfId="30574" xr:uid="{0C32EB46-26F9-4711-8268-318D4C5634C1}"/>
    <cellStyle name="Comma 15 2 5" xfId="268" xr:uid="{C6DCB62F-FA77-4B03-895E-3E8A525991F3}"/>
    <cellStyle name="Comma 15 2 6" xfId="46538" xr:uid="{BAF2136D-764B-421B-ACD9-3A09315B0188}"/>
    <cellStyle name="Comma 15 3" xfId="1324" xr:uid="{91DCF8C3-B1B6-4435-93D7-FF5478E3DD74}"/>
    <cellStyle name="Comma 15 3 2" xfId="2235" xr:uid="{9EFA4914-8806-44DF-A32C-C0123DB3AE77}"/>
    <cellStyle name="Comma 15 3 2 2" xfId="4436" xr:uid="{4123A3BD-80C5-4180-89EE-3FEC747EEE64}"/>
    <cellStyle name="Comma 15 3 2 3" xfId="39949" xr:uid="{E0BC36A0-2B01-48E1-BF94-C22F9FA16E0A}"/>
    <cellStyle name="Comma 15 3 3" xfId="3294" xr:uid="{51836F35-A5A4-48C2-9BD9-80C612E98C5E}"/>
    <cellStyle name="Comma 15 3 3 2" xfId="4410" xr:uid="{9504405E-8FAC-48CE-8C7A-37ABA0BE9FD8}"/>
    <cellStyle name="Comma 15 3 3 2 2" xfId="8229" xr:uid="{35B70405-7DCB-4652-B2BD-98EA6D41EFBB}"/>
    <cellStyle name="Comma 15 3 3 3" xfId="6035" xr:uid="{9B129A64-A651-4A3C-8EE6-C18921A1E5C6}"/>
    <cellStyle name="Comma 15 3 3 4" xfId="4021" xr:uid="{17D3615D-5E08-4790-AC94-DCD831B20960}"/>
    <cellStyle name="Comma 15 3 3 5" xfId="44523" xr:uid="{475EACF8-7443-4CE2-9047-E21878280850}"/>
    <cellStyle name="Comma 15 3 4" xfId="4386" xr:uid="{E520ADF5-8534-467A-A706-AED5F3226DB4}"/>
    <cellStyle name="Comma 15 3 4 2" xfId="30573" xr:uid="{8EA09578-4B13-4C42-8264-E07AB693F500}"/>
    <cellStyle name="Comma 15 3 5" xfId="12389" xr:uid="{E16F78F4-024E-4181-A78F-CA35C03E7AE9}"/>
    <cellStyle name="Comma 15 4" xfId="701" xr:uid="{36B224BE-19B9-45F6-A81F-861D21C7785F}"/>
    <cellStyle name="Comma 15 4 2" xfId="2147" xr:uid="{6673A865-2709-461E-9AF5-04B81D6EC488}"/>
    <cellStyle name="Comma 15 4 3" xfId="6330" xr:uid="{DD419437-0B30-4FFB-A089-ABA8858A22B1}"/>
    <cellStyle name="Comma 15 5" xfId="1847" xr:uid="{52C2369D-41C1-4375-84F6-959A11D7EAF7}"/>
    <cellStyle name="Comma 15 5 2" xfId="6034" xr:uid="{F1B664CC-144A-49A4-B860-C5B21A0B3DB9}"/>
    <cellStyle name="Comma 15 5 3" xfId="4654" xr:uid="{B01D909C-171E-4D83-805E-925DD6A0896F}"/>
    <cellStyle name="Comma 15 6" xfId="7625" xr:uid="{A559BD14-470C-4CFA-9C46-AEFD82E4A9F1}"/>
    <cellStyle name="Comma 15 6 2" xfId="46336" xr:uid="{BFAE2EF6-FE4C-40A8-A90C-C059E3D1BE38}"/>
    <cellStyle name="Comma 15 6 2 2" xfId="46357" xr:uid="{5DFA0A46-504F-4A28-B468-9AC206113332}"/>
    <cellStyle name="Comma 15 6 3" xfId="46348" xr:uid="{DB71388A-A7BB-43A3-987D-2720E94F68E5}"/>
    <cellStyle name="Comma 15 6 4" xfId="46323" xr:uid="{E2C6B4C3-1CC3-41EE-ABC7-42845BEFB0C5}"/>
    <cellStyle name="Comma 15 7" xfId="12248" xr:uid="{27DA54B6-8DC2-439C-BB4C-08DBEEE1FB7A}"/>
    <cellStyle name="Comma 15 8" xfId="46472" xr:uid="{3E3BEBED-EC7E-4176-9043-6E85D1DCEEDF}"/>
    <cellStyle name="Comma 15 9" xfId="267" xr:uid="{D04CAD7F-280F-4CE0-AC72-1DA15AC91001}"/>
    <cellStyle name="Comma 150" xfId="46812" xr:uid="{7B134CBC-4B96-4075-B66C-DC27C6C9DE81}"/>
    <cellStyle name="Comma 151" xfId="46814" xr:uid="{B78D0BDA-8CBE-4A95-BB40-26C0B235E311}"/>
    <cellStyle name="Comma 152" xfId="46818" xr:uid="{451CE6B0-D3AF-479B-8E4F-5C2E89057478}"/>
    <cellStyle name="Comma 153" xfId="46794" xr:uid="{473AA91B-B350-4735-9F1F-371D5F1F35C4}"/>
    <cellStyle name="Comma 154" xfId="46815" xr:uid="{41E0B2F6-290E-495A-919E-2F7335D334D0}"/>
    <cellStyle name="Comma 155" xfId="46802" xr:uid="{12196786-3A83-4811-BF10-C3B296CDC1B0}"/>
    <cellStyle name="Comma 156" xfId="46807" xr:uid="{322EE378-D5EC-4AEE-9A05-0A8E0D322449}"/>
    <cellStyle name="Comma 157" xfId="46821" xr:uid="{E0EA7F0A-2E12-4177-B42D-CD90BB50355A}"/>
    <cellStyle name="Comma 158" xfId="46860" xr:uid="{0141B28C-227A-4568-AF46-698072A26E19}"/>
    <cellStyle name="Comma 159" xfId="46863" xr:uid="{6BE09F80-45B1-4F9B-8F61-99780036C66E}"/>
    <cellStyle name="Comma 16" xfId="102" xr:uid="{12B5BC38-57D2-4FED-8E21-D1A36231B2C0}"/>
    <cellStyle name="Comma 16 2" xfId="123" xr:uid="{5455C108-C14F-4E6F-8157-FB4630D6D53A}"/>
    <cellStyle name="Comma 16 2 2" xfId="2237" xr:uid="{99854053-135F-47C1-8798-2BB220CA3599}"/>
    <cellStyle name="Comma 16 2 2 2" xfId="4437" xr:uid="{9C981492-7C66-4628-9AE0-34BB8244950D}"/>
    <cellStyle name="Comma 16 2 2 3" xfId="39952" xr:uid="{CFF35DD9-6B84-45D2-8FD7-2EF440A829E3}"/>
    <cellStyle name="Comma 16 2 3" xfId="3298" xr:uid="{1F7256C3-A39B-4D6E-9A9B-224D22569070}"/>
    <cellStyle name="Comma 16 2 3 2" xfId="4411" xr:uid="{A99A6B73-BCDE-4A97-AD6A-764BF57731EA}"/>
    <cellStyle name="Comma 16 2 3 2 2" xfId="8230" xr:uid="{8FD5C9A8-817D-43C2-8E90-A9BEB202E969}"/>
    <cellStyle name="Comma 16 2 3 3" xfId="6037" xr:uid="{31A820FE-D79F-4F28-8D71-74C7B206AF84}"/>
    <cellStyle name="Comma 16 2 3 4" xfId="4022" xr:uid="{79934472-634E-4D01-8550-13ECC6EBB58A}"/>
    <cellStyle name="Comma 16 2 3 5" xfId="44526" xr:uid="{78195ECC-8F31-4B58-827F-AFB75AB58223}"/>
    <cellStyle name="Comma 16 2 4" xfId="4387" xr:uid="{C11C4ECD-DD98-4834-85E5-031F000E75DA}"/>
    <cellStyle name="Comma 16 2 4 2" xfId="30576" xr:uid="{87355629-1506-4193-87CC-73AA0F3464CB}"/>
    <cellStyle name="Comma 16 2 5" xfId="12468" xr:uid="{30CE260A-5EA8-46E0-A5FE-2B0112880345}"/>
    <cellStyle name="Comma 16 2 6" xfId="1326" xr:uid="{AC6AC508-BAF9-471A-B9CE-6727D5C62C1F}"/>
    <cellStyle name="Comma 16 3" xfId="708" xr:uid="{1434F5A0-DDEA-4CB6-962F-6D55AB99CF68}"/>
    <cellStyle name="Comma 16 3 2" xfId="3611" xr:uid="{F20B0615-5CF6-4533-9D7E-9725C313FA35}"/>
    <cellStyle name="Comma 16 3 2 2" xfId="7627" xr:uid="{8F0441D7-111E-47D5-AB7B-18A8040F1F3C}"/>
    <cellStyle name="Comma 16 3 2 3" xfId="39951" xr:uid="{7213A1FC-9957-4DB6-ADAB-59307B6C44D1}"/>
    <cellStyle name="Comma 16 3 3" xfId="2204" xr:uid="{E9894298-EBFD-41A0-92A1-6911C959B80C}"/>
    <cellStyle name="Comma 16 3 3 2" xfId="6334" xr:uid="{394CF938-2B4A-471B-BFE4-AF4A0FD9FBB0}"/>
    <cellStyle name="Comma 16 3 3 3" xfId="44525" xr:uid="{189170FA-078A-4A3F-8BF3-3235CD4BF487}"/>
    <cellStyle name="Comma 16 3 4" xfId="30575" xr:uid="{2E960093-6484-484B-AE7C-69075F8E064D}"/>
    <cellStyle name="Comma 16 4" xfId="1848" xr:uid="{5330208C-B165-4B43-A5F5-5FA8413285ED}"/>
    <cellStyle name="Comma 16 4 2" xfId="6036" xr:uid="{6E08DE80-A37D-48F7-B0BC-06AF7A19AAA6}"/>
    <cellStyle name="Comma 16 4 3" xfId="4655" xr:uid="{9974BDC1-C33C-4162-99C1-5BB72A0727D5}"/>
    <cellStyle name="Comma 16 5" xfId="7626" xr:uid="{9BF856EC-AB17-42A8-8D45-A2FAC1761303}"/>
    <cellStyle name="Comma 16 5 2" xfId="43396" xr:uid="{A2725E5D-34DE-45E4-AEDF-9D3967B13EFF}"/>
    <cellStyle name="Comma 16 6" xfId="12631" xr:uid="{9092B4CB-86FB-4059-B5D7-366C322F85E5}"/>
    <cellStyle name="Comma 16 7" xfId="269" xr:uid="{3A3E6D2C-C7E4-484D-8118-39778C155E63}"/>
    <cellStyle name="Comma 160" xfId="46845" xr:uid="{EC8E9D55-8826-48A0-A745-90C363990F85}"/>
    <cellStyle name="Comma 161" xfId="46841" xr:uid="{D457CCC4-EFC3-4B57-9556-ECD34E39F65E}"/>
    <cellStyle name="Comma 162" xfId="46849" xr:uid="{2AB7F2EA-CD26-48DB-8CEE-E0036ABD852B}"/>
    <cellStyle name="Comma 163" xfId="46844" xr:uid="{1098F954-668D-431E-BF88-1CF4D3F95035}"/>
    <cellStyle name="Comma 164" xfId="46840" xr:uid="{EA86707A-B90F-4508-9B64-A9FBD5FC0354}"/>
    <cellStyle name="Comma 165" xfId="46843" xr:uid="{AB644762-74D4-4744-9B9F-2851DFDB0F28}"/>
    <cellStyle name="Comma 166" xfId="46851" xr:uid="{7F7A1905-B85B-4A04-B739-5508CC1650DF}"/>
    <cellStyle name="Comma 167" xfId="46862" xr:uid="{CB6B6CA5-6473-4367-8B67-81F56A30D9C5}"/>
    <cellStyle name="Comma 168" xfId="46873" xr:uid="{C581B5A9-5321-4448-BF70-74080269B487}"/>
    <cellStyle name="Comma 169" xfId="46869" xr:uid="{343F0539-5EFC-49E6-BB18-2B959D53C397}"/>
    <cellStyle name="Comma 17" xfId="270" xr:uid="{294575A3-ABC1-4DC9-A693-F1C5FFBF713C}"/>
    <cellStyle name="Comma 17 2" xfId="1327" xr:uid="{CC7491B1-4247-4D45-BB64-96C223AE7D8E}"/>
    <cellStyle name="Comma 17 2 2" xfId="2300" xr:uid="{31394FA9-26BB-4085-BDF1-8702EC3DDA5B}"/>
    <cellStyle name="Comma 17 2 2 2" xfId="4438" xr:uid="{544AE7AF-E674-40BB-97C1-7EF49B92E07E}"/>
    <cellStyle name="Comma 17 2 3" xfId="3308" xr:uid="{0C81D54A-3385-4341-9FB2-72732148E0BC}"/>
    <cellStyle name="Comma 17 2 3 2" xfId="4412" xr:uid="{66F87A7D-C7B1-4E6D-918C-8042BBF08FB7}"/>
    <cellStyle name="Comma 17 2 3 2 2" xfId="8231" xr:uid="{F98181C2-F1C5-404D-B632-9BC00FA8D452}"/>
    <cellStyle name="Comma 17 2 3 3" xfId="6039" xr:uid="{DAB31AAE-05BA-4B50-981C-74A6DAC730E8}"/>
    <cellStyle name="Comma 17 2 3 4" xfId="4023" xr:uid="{6AE69F60-C38F-4AB2-BC0D-275580463726}"/>
    <cellStyle name="Comma 17 2 4" xfId="4388" xr:uid="{9184A24C-C3EE-41C9-9065-733720E879D3}"/>
    <cellStyle name="Comma 17 2 5" xfId="30578" xr:uid="{8806F57A-2F58-41A8-9F62-4927125BB273}"/>
    <cellStyle name="Comma 17 3" xfId="720" xr:uid="{AE208926-A3D3-48A8-8BA2-4D7A5EDF74BC}"/>
    <cellStyle name="Comma 17 3 2" xfId="3612" xr:uid="{6B36DBAC-E63E-436B-8D52-2A0B8A5350E7}"/>
    <cellStyle name="Comma 17 3 2 2" xfId="7629" xr:uid="{4865CD8A-D614-417B-BE30-896F731AD479}"/>
    <cellStyle name="Comma 17 3 2 3" xfId="39953" xr:uid="{4DD4BEB8-BF75-49EF-B895-50CC25AFFC45}"/>
    <cellStyle name="Comma 17 3 3" xfId="2234" xr:uid="{44F689BD-B1F0-417B-9B7C-98CE6B483D19}"/>
    <cellStyle name="Comma 17 3 3 2" xfId="6335" xr:uid="{326D5A40-1B05-4F82-900D-79FC52AF7B50}"/>
    <cellStyle name="Comma 17 3 3 3" xfId="44527" xr:uid="{9777341F-9D89-4C79-A098-F34DE13B58AA}"/>
    <cellStyle name="Comma 17 3 4" xfId="30577" xr:uid="{AF1CC2E9-A4C8-42BA-A1CB-72D7263DAD3F}"/>
    <cellStyle name="Comma 17 4" xfId="1849" xr:uid="{9FFFE287-D3C7-4A32-B889-2B6ABCE7FFB7}"/>
    <cellStyle name="Comma 17 4 2" xfId="6038" xr:uid="{A369F400-6FB0-4229-943B-828B94E655A3}"/>
    <cellStyle name="Comma 17 4 3" xfId="4617" xr:uid="{4735DEAA-2065-475B-967A-CB26BB085A57}"/>
    <cellStyle name="Comma 17 5" xfId="7628" xr:uid="{05D5AA45-CABB-4215-931D-7F59B072F1D7}"/>
    <cellStyle name="Comma 17 5 2" xfId="43397" xr:uid="{5AA60D9F-62D3-4677-AC33-4FA5D30BA59C}"/>
    <cellStyle name="Comma 17 6" xfId="12634" xr:uid="{8CCDE2EF-1D2B-41D9-AA6D-71433013914F}"/>
    <cellStyle name="Comma 170" xfId="46871" xr:uid="{9C15491D-4D4C-4298-8707-74D70C7F2015}"/>
    <cellStyle name="Comma 171" xfId="46893" xr:uid="{8EA96448-B184-4380-A8C1-121B135893CE}"/>
    <cellStyle name="Comma 172" xfId="46896" xr:uid="{66E59C02-F199-4135-92D1-EABAC08E75D9}"/>
    <cellStyle name="Comma 173" xfId="46897" xr:uid="{648B3FB7-57FA-4F9F-934A-7A0956C3DFE4}"/>
    <cellStyle name="Comma 174" xfId="46898" xr:uid="{F3E1DAB4-E3EE-42BC-AC26-7644D4EB16DA}"/>
    <cellStyle name="Comma 175" xfId="46899" xr:uid="{03D01042-654D-462F-9CD0-4AD24F1D9FA3}"/>
    <cellStyle name="Comma 176" xfId="46910" xr:uid="{A5DEFF47-04FC-4218-A5BE-18AF20A5192D}"/>
    <cellStyle name="Comma 177" xfId="46935" xr:uid="{C56AAB23-4732-4FC4-B87E-7D9D382E3D9F}"/>
    <cellStyle name="Comma 178" xfId="46944" xr:uid="{D94B2968-A35A-43D5-9B83-8024E61E64FD}"/>
    <cellStyle name="Comma 179" xfId="46960" xr:uid="{2C8271C4-7F85-4A24-971D-8B02C58736CD}"/>
    <cellStyle name="Comma 18" xfId="271" xr:uid="{F8714824-A5D4-437C-921B-936B7CC44C52}"/>
    <cellStyle name="Comma 18 2" xfId="1328" xr:uid="{411B140A-F395-4268-A181-9C634497D451}"/>
    <cellStyle name="Comma 18 2 2" xfId="2264" xr:uid="{869AAA9D-6C1C-4151-B3C6-B9D2B160110C}"/>
    <cellStyle name="Comma 18 2 2 2" xfId="4439" xr:uid="{C739F381-82ED-4C02-B30C-EA926AD56403}"/>
    <cellStyle name="Comma 18 2 2 3" xfId="30580" xr:uid="{C50C55EB-ACD2-4B17-B537-02E9B0E6AEA9}"/>
    <cellStyle name="Comma 18 2 2 4" xfId="46189" xr:uid="{4E926BAD-FA9B-43EF-806E-57F45F0DD28B}"/>
    <cellStyle name="Comma 18 2 3" xfId="3316" xr:uid="{380EF592-47CA-44DE-9E8F-7E9897676ABE}"/>
    <cellStyle name="Comma 18 2 3 2" xfId="4413" xr:uid="{95D774AE-91EF-4E3D-A9A6-043C5978DA11}"/>
    <cellStyle name="Comma 18 2 3 2 2" xfId="8232" xr:uid="{DE934009-E09F-4DA3-B520-EAE17D720E74}"/>
    <cellStyle name="Comma 18 2 3 3" xfId="6041" xr:uid="{F941D9EE-710A-4448-80C5-4B6A8844D635}"/>
    <cellStyle name="Comma 18 2 3 4" xfId="4024" xr:uid="{10AD513D-6DA6-4C2B-BC3B-6232721F3874}"/>
    <cellStyle name="Comma 18 2 4" xfId="4389" xr:uid="{A53CB391-5598-44F1-BC38-B7CD5B4CA866}"/>
    <cellStyle name="Comma 18 2 5" xfId="12390" xr:uid="{D99C354A-5163-4345-B306-934282901CC5}"/>
    <cellStyle name="Comma 18 3" xfId="729" xr:uid="{2B2EBA7E-1A7A-401D-9C9C-52464966C351}"/>
    <cellStyle name="Comma 18 3 2" xfId="3332" xr:uid="{317C3755-ABCA-4A9D-91FF-46C21846CE69}"/>
    <cellStyle name="Comma 18 3 2 2" xfId="7631" xr:uid="{E42F6452-2A24-4358-BA1D-BA2A4DF0391F}"/>
    <cellStyle name="Comma 18 3 2 3" xfId="39954" xr:uid="{EC8B2107-D7B8-4F26-9A0B-77A822AE477D}"/>
    <cellStyle name="Comma 18 3 2 5" xfId="47005" xr:uid="{10F8ACCC-9322-46A0-ABE2-CF77B4F0F3B2}"/>
    <cellStyle name="Comma 18 3 2 5 2" xfId="47225" xr:uid="{097300B9-53D7-4304-BF2B-F23B5F206BC5}"/>
    <cellStyle name="Comma 18 3 3" xfId="2301" xr:uid="{2F69CC9C-3763-4F3A-B38B-22CC90F96308}"/>
    <cellStyle name="Comma 18 3 3 2" xfId="6336" xr:uid="{6C3CFAAD-5AE1-4C9D-88FD-D252C132FC5E}"/>
    <cellStyle name="Comma 18 3 3 3" xfId="44528" xr:uid="{CC8E9AB7-6FCC-4D2E-8FB0-B6E02B94203A}"/>
    <cellStyle name="Comma 18 3 4" xfId="30579" xr:uid="{5C33704F-4781-4A74-A118-BF86B73E9CB0}"/>
    <cellStyle name="Comma 18 3 5" xfId="46508" xr:uid="{5030FDFF-4882-4730-B746-4A5A45079571}"/>
    <cellStyle name="Comma 18 4" xfId="1850" xr:uid="{C118664F-7764-4EE8-A7E2-027E4C79E6DF}"/>
    <cellStyle name="Comma 18 4 2" xfId="6040" xr:uid="{36615A2B-FF03-4E5F-9C00-AC1CE86B35FD}"/>
    <cellStyle name="Comma 18 4 3" xfId="4648" xr:uid="{00162FE5-5F43-4DE8-80A8-09E31A8ED5BA}"/>
    <cellStyle name="Comma 18 5" xfId="7630" xr:uid="{E93752C1-DC37-4FF2-8DF6-37A3A3FACBBA}"/>
    <cellStyle name="Comma 18 5 2" xfId="43398" xr:uid="{E17DADA2-0900-462F-9433-A2242AD64274}"/>
    <cellStyle name="Comma 18 6" xfId="12525" xr:uid="{2234896B-46B7-4DE8-900D-B3691D6886AA}"/>
    <cellStyle name="Comma 180" xfId="46975" xr:uid="{D0D71348-43D9-45D4-9141-16E86FDC1825}"/>
    <cellStyle name="Comma 181" xfId="46987" xr:uid="{169EB9E2-86FC-492A-892D-A452F8DDFE6C}"/>
    <cellStyle name="Comma 182" xfId="47049" xr:uid="{57DB63C4-83A7-497C-A223-866F4E39BB28}"/>
    <cellStyle name="Comma 183" xfId="47096" xr:uid="{B5F454D5-51F4-439D-84F8-0E2E6B4C2D4E}"/>
    <cellStyle name="Comma 184" xfId="47123" xr:uid="{2EE6037A-ED48-424D-A5C8-20B653866DFC}"/>
    <cellStyle name="Comma 185" xfId="47134" xr:uid="{1F0C3595-7451-4384-B4EC-3FC28B3096A3}"/>
    <cellStyle name="Comma 185 2" xfId="47295" xr:uid="{71DE9F3A-D725-4D71-B8DD-6FE674F2B71E}"/>
    <cellStyle name="Comma 186" xfId="47136" xr:uid="{C0D123FA-8388-46C2-ACA8-6EB9EAD1D449}"/>
    <cellStyle name="Comma 187" xfId="47187" xr:uid="{8075927A-2415-4184-92C1-6F3B766FD319}"/>
    <cellStyle name="Comma 187 2" xfId="47279" xr:uid="{8D7227E5-5E25-409F-ADA7-25C734252FC4}"/>
    <cellStyle name="Comma 188" xfId="47190" xr:uid="{E0C3EDD4-7A94-4DE5-B520-4EC727AF2EBE}"/>
    <cellStyle name="Comma 189" xfId="47194" xr:uid="{9D79ED31-F790-4469-BC17-3D908096FF0B}"/>
    <cellStyle name="Comma 189 2" xfId="47286" xr:uid="{DAC82F63-5B9D-4F21-8B6B-033DCFE83776}"/>
    <cellStyle name="Comma 19" xfId="100" xr:uid="{3532B561-BF2E-4FF1-A874-D20FF95F011F}"/>
    <cellStyle name="Comma 19 2" xfId="122" xr:uid="{6869E674-C89E-4C4F-B7AF-0EDA83283094}"/>
    <cellStyle name="Comma 19 2 2" xfId="2097" xr:uid="{CEC09926-89FC-4AF3-85C5-DF4541BCBAA1}"/>
    <cellStyle name="Comma 19 2 2 2" xfId="39956" xr:uid="{2A0F54C3-F382-4E98-8AC2-046BB315413A}"/>
    <cellStyle name="Comma 19 2 2 3" xfId="46188" xr:uid="{BC270988-E92A-45F5-8685-8BCB5DD31B73}"/>
    <cellStyle name="Comma 19 2 2 7" xfId="46455" xr:uid="{F3D80EE4-86FF-46FA-B222-DE1D43E212ED}"/>
    <cellStyle name="Comma 19 2 3" xfId="11822" xr:uid="{48FBE278-AFB3-43E8-8A79-0D3329D74E2C}"/>
    <cellStyle name="Comma 19 2 4" xfId="30582" xr:uid="{15AC700D-D3D3-41D3-AFE5-C9C35EDEC778}"/>
    <cellStyle name="Comma 19 2 5" xfId="12391" xr:uid="{D155C23C-5ECD-4A08-90F7-FDFBBE9807FA}"/>
    <cellStyle name="Comma 19 2 6" xfId="1329" xr:uid="{DC11ADF8-09A7-423E-809D-E9AA37215772}"/>
    <cellStyle name="Comma 19 3" xfId="738" xr:uid="{360CDFC0-9EEC-4EFB-9583-F50538B45260}"/>
    <cellStyle name="Comma 19 3 2" xfId="3254" xr:uid="{BB4A74CB-A6A3-4045-B87A-D83CC48855A1}"/>
    <cellStyle name="Comma 19 3 2 2" xfId="4581" xr:uid="{722F733F-69D4-4EDE-A328-6CAA23B892C8}"/>
    <cellStyle name="Comma 19 3 2 3" xfId="4330" xr:uid="{18638005-E9BD-435C-9A1C-71DEE1BE1D20}"/>
    <cellStyle name="Comma 19 3 2 4" xfId="39955" xr:uid="{BA21D2A7-FB2D-4911-BED7-98FAD52B2BFC}"/>
    <cellStyle name="Comma 19 3 3" xfId="4446" xr:uid="{D3FD55DB-36FF-4DE8-979F-0FD0A8D752B3}"/>
    <cellStyle name="Comma 19 3 3 2" xfId="8233" xr:uid="{4B83E04B-5AFE-495A-A634-0BD2D58D9D11}"/>
    <cellStyle name="Comma 19 3 3 3" xfId="44529" xr:uid="{872AE599-B4F5-4722-9183-22B0C47B99DE}"/>
    <cellStyle name="Comma 19 3 4" xfId="4206" xr:uid="{FB4F668B-AC5E-40EE-B6CC-5515FB7A5CD6}"/>
    <cellStyle name="Comma 19 3 5" xfId="6042" xr:uid="{2C886722-814F-4B36-85F1-065BD37667DA}"/>
    <cellStyle name="Comma 19 3 6" xfId="4065" xr:uid="{73928732-5B6A-42BA-97A8-8577CE2A6924}"/>
    <cellStyle name="Comma 19 3 7" xfId="30581" xr:uid="{8DA2F0ED-1408-4C2A-8337-C4FB3626E636}"/>
    <cellStyle name="Comma 19 4" xfId="1851" xr:uid="{DBC61DEA-6851-43EC-9931-A885DB068AE4}"/>
    <cellStyle name="Comma 19 4 2" xfId="4321" xr:uid="{D1B825DC-12C6-44BC-A59B-E4A1725E5F2C}"/>
    <cellStyle name="Comma 19 4 2 2" xfId="4566" xr:uid="{146BE413-5A4B-4491-9FCB-231E4DD29EFA}"/>
    <cellStyle name="Comma 19 4 3" xfId="4391" xr:uid="{46F2EA8E-696C-42C0-86FF-D33161D3FCB9}"/>
    <cellStyle name="Comma 19 4 4" xfId="4152" xr:uid="{BBAD789F-4CB6-4339-945E-92F3078AE66F}"/>
    <cellStyle name="Comma 19 4 5" xfId="3982" xr:uid="{8ACEB370-3E0A-4E51-99E5-CB2938B08526}"/>
    <cellStyle name="Comma 19 4 6" xfId="38164" xr:uid="{F8D66CF3-DFD4-43AE-B3AF-FC2600D917D7}"/>
    <cellStyle name="Comma 19 5" xfId="4089" xr:uid="{AA507155-6481-4FE5-AED1-9FC86DD26410}"/>
    <cellStyle name="Comma 19 5 2" xfId="4474" xr:uid="{4A947441-8BF7-4F54-B729-64537DCE71AF}"/>
    <cellStyle name="Comma 19 5 3" xfId="43399" xr:uid="{63AB2D2F-3EC3-4A72-8D17-C5DE6D64E288}"/>
    <cellStyle name="Comma 19 6" xfId="4369" xr:uid="{878C19FB-50B0-4B06-9D05-0B15F002D23F}"/>
    <cellStyle name="Comma 19 6 2" xfId="6340" xr:uid="{BAE0A882-840B-430B-9452-1188C1BB2945}"/>
    <cellStyle name="Comma 19 6 3" xfId="12685" xr:uid="{C79E66D1-1A5D-4E00-9954-9A3C064531FA}"/>
    <cellStyle name="Comma 19 7" xfId="4756" xr:uid="{3A339867-2EAD-4C42-AFC2-B6C734D9D897}"/>
    <cellStyle name="Comma 19 7 2" xfId="7632" xr:uid="{AC6C29D1-32EB-44AD-925A-94716C2FFEC9}"/>
    <cellStyle name="Comma 19 8" xfId="12249" xr:uid="{129752F5-B6C3-4A4D-A5D6-2F023CA614CC}"/>
    <cellStyle name="Comma 19 9" xfId="272" xr:uid="{4B909233-1F88-492B-BA8F-0C7E32E7572E}"/>
    <cellStyle name="Comma 190" xfId="47197" xr:uid="{05AE7BAC-0E33-4174-9FD3-7D318D228CA4}"/>
    <cellStyle name="Comma 191" xfId="47209" xr:uid="{456C9487-C62C-4DFC-A7E4-FD880DBF3F32}"/>
    <cellStyle name="Comma 191 2" xfId="47282" xr:uid="{C07F77A1-9999-4540-A0EF-BD44648F2BB8}"/>
    <cellStyle name="Comma 192" xfId="47234" xr:uid="{9F40D0FF-776B-4C58-B445-D0854C5BB9C6}"/>
    <cellStyle name="Comma 193" xfId="47276" xr:uid="{308EFF32-8E94-48B4-9FBF-21786CCF2A2F}"/>
    <cellStyle name="Comma 194" xfId="47300" xr:uid="{F9460E40-FB90-4514-960F-FBD4DFBFE0F4}"/>
    <cellStyle name="Comma 195" xfId="47304" xr:uid="{94A61F17-2D8C-4F97-A2F8-E320B8920A5A}"/>
    <cellStyle name="Comma 196" xfId="47318" xr:uid="{EEF0E66D-4B06-44A0-B0D6-222ADEC3E983}"/>
    <cellStyle name="Comma 197" xfId="40" xr:uid="{3131F4F0-4F37-423B-96D0-BB94470BDE28}"/>
    <cellStyle name="Comma 2" xfId="49" xr:uid="{65038A22-E801-47AF-8CC3-468F73790411}"/>
    <cellStyle name="Comma 2 10" xfId="273" xr:uid="{5B80C991-D441-425F-B158-33BBB3286CED}"/>
    <cellStyle name="Comma 2 10 10" xfId="5714" xr:uid="{B6FA2C79-23E1-43BA-B561-45200C29A1F8}"/>
    <cellStyle name="Comma 2 10 10 2" xfId="47174" xr:uid="{0539C17E-2A50-40AB-A0F2-B693A3011A0D}"/>
    <cellStyle name="Comma 2 10 2" xfId="1331" xr:uid="{22F4A409-E65D-459D-9DC7-9178EC6D5CDE}"/>
    <cellStyle name="Comma 2 10 2 2" xfId="2232" xr:uid="{0F220A1E-EBD3-4027-86E0-B5FFBA583736}"/>
    <cellStyle name="Comma 2 10 2 2 2" xfId="2263" xr:uid="{AE452755-523D-438E-9622-2F3C3CAB40EA}"/>
    <cellStyle name="Comma 2 10 2 2 2 2" xfId="2835" xr:uid="{9FD220F1-5DAA-4469-8CEF-0A3F960491A3}"/>
    <cellStyle name="Comma 2 10 2 2 2 2 2" xfId="9805" xr:uid="{E9A9792A-5C92-4B36-AA65-DE7D66188EF5}"/>
    <cellStyle name="Comma 2 10 2 2 2 2 3" xfId="7636" xr:uid="{66EEC205-CDE2-49AE-8450-D7EA18DD5E92}"/>
    <cellStyle name="Comma 2 10 2 2 2 3" xfId="8944" xr:uid="{6866CAC7-C676-4CFE-99E7-F78F45A8D824}"/>
    <cellStyle name="Comma 2 10 2 2 2 4" xfId="6343" xr:uid="{C1AEE6BF-8F28-43B8-9FB2-81E91D8565C5}"/>
    <cellStyle name="Comma 2 10 2 2 3" xfId="2544" xr:uid="{7FDD2470-C012-4E20-AE2F-5DF050039BD8}"/>
    <cellStyle name="Comma 2 10 2 2 3 2" xfId="9368" xr:uid="{E0F69BB6-5D6B-40D6-B4D8-8544D112115F}"/>
    <cellStyle name="Comma 2 10 2 2 3 3" xfId="7635" xr:uid="{C82E17BB-73CC-43D0-B789-158987D22F20}"/>
    <cellStyle name="Comma 2 10 2 2 4" xfId="5266" xr:uid="{4225B58D-0A59-4255-8882-83DBB4A9C661}"/>
    <cellStyle name="Comma 2 10 2 2 4 2" xfId="8909" xr:uid="{AD011C6B-4958-4F37-B04D-9CD76F5367A7}"/>
    <cellStyle name="Comma 2 10 2 2 5" xfId="5715" xr:uid="{213E470F-F3A9-420A-A7A7-0EC3A8F7A3AC}"/>
    <cellStyle name="Comma 2 10 2 2 6" xfId="6342" xr:uid="{9C3CC97B-FB8F-405D-829C-D285200AF4DD}"/>
    <cellStyle name="Comma 2 10 2 3" xfId="2236" xr:uid="{72216529-147D-4CF2-8A96-28BC48409F74}"/>
    <cellStyle name="Comma 2 10 2 3 2" xfId="2723" xr:uid="{1F8CBA44-97B4-4AA7-BFF1-97C796847B64}"/>
    <cellStyle name="Comma 2 10 2 3 2 2" xfId="9665" xr:uid="{F3202C7D-AE05-4778-8C18-3248C10C6AD0}"/>
    <cellStyle name="Comma 2 10 2 3 2 3" xfId="7637" xr:uid="{C66259D0-56D9-42DA-B442-FEC5E784E3FF}"/>
    <cellStyle name="Comma 2 10 2 3 3" xfId="8916" xr:uid="{A411BC23-FFE8-4593-8B9B-055FA07E32D5}"/>
    <cellStyle name="Comma 2 10 2 3 4" xfId="6344" xr:uid="{861AD234-C22E-4B7F-8ED1-90CDBB70F001}"/>
    <cellStyle name="Comma 2 10 2 4" xfId="2543" xr:uid="{03C47CE6-A29C-4933-B4F6-1A79BA01980E}"/>
    <cellStyle name="Comma 2 10 2 4 2" xfId="9367" xr:uid="{7A8F4C7A-7463-4C1F-8FF6-4B0DD72528CF}"/>
    <cellStyle name="Comma 2 10 2 4 3" xfId="7634" xr:uid="{3DDD8635-85C8-46C6-A2F0-E7A936C0FBC9}"/>
    <cellStyle name="Comma 2 10 2 5" xfId="3000" xr:uid="{514DB76A-7993-4B38-9561-42B47BB1DF95}"/>
    <cellStyle name="Comma 2 10 2 5 2" xfId="9997" xr:uid="{3EF9BB5D-B5A8-4B8F-AC00-F8008472D270}"/>
    <cellStyle name="Comma 2 10 2 6" xfId="3110" xr:uid="{32C8869B-5AEA-46E9-A415-411732285D9A}"/>
    <cellStyle name="Comma 2 10 2 6 2" xfId="10097" xr:uid="{C94186F0-1C50-4ADD-B666-05B4BFB5A968}"/>
    <cellStyle name="Comma 2 10 2 7" xfId="2063" xr:uid="{B94052B9-8E6B-4608-BEB1-73D491A834EC}"/>
    <cellStyle name="Comma 2 10 2 7 2" xfId="8677" xr:uid="{069097F9-BCD2-4CCD-B05D-97371531AD68}"/>
    <cellStyle name="Comma 2 10 2 8" xfId="6341" xr:uid="{A1022057-B092-432E-A41B-0410B1C4AD8C}"/>
    <cellStyle name="Comma 2 10 2 9" xfId="11994" xr:uid="{61FDA9BD-4F16-4C26-9717-25CC6C1CD5E6}"/>
    <cellStyle name="Comma 2 10 3" xfId="753" xr:uid="{3D9FAF23-7CA7-449D-978A-88EAB9875178}"/>
    <cellStyle name="Comma 2 10 3 2" xfId="2096" xr:uid="{67E6EC5D-6A67-4D7D-BA52-123D98DD25CF}"/>
    <cellStyle name="Comma 2 10 3 2 2" xfId="2218" xr:uid="{C4428532-5390-4202-BEC6-33950D7B5A22}"/>
    <cellStyle name="Comma 2 10 3 2 2 2" xfId="2901" xr:uid="{FBA27F46-D673-4576-ACDA-185923E74224}"/>
    <cellStyle name="Comma 2 10 3 2 2 2 2" xfId="9897" xr:uid="{63815C99-325F-4359-8A33-7FBBAE0E5B6C}"/>
    <cellStyle name="Comma 2 10 3 2 2 3" xfId="8883" xr:uid="{BF0823B7-6246-4805-B0FC-99523C5B9716}"/>
    <cellStyle name="Comma 2 10 3 2 2 4" xfId="6346" xr:uid="{A5C96D50-2F0F-4A1A-A5D4-38F2C4CEC05C}"/>
    <cellStyle name="Comma 2 10 3 2 3" xfId="2546" xr:uid="{28B98D4C-11D9-4CC8-9B15-0B029F854B98}"/>
    <cellStyle name="Comma 2 10 3 2 3 2" xfId="9370" xr:uid="{DCFD4264-07A4-455E-A08D-1280123F8B5C}"/>
    <cellStyle name="Comma 2 10 3 2 3 3" xfId="7639" xr:uid="{FED2102F-F9EE-4184-A21A-610C2061D330}"/>
    <cellStyle name="Comma 2 10 3 2 4" xfId="8727" xr:uid="{92E204F1-CD0F-4C8E-9FEF-AF76EA03B483}"/>
    <cellStyle name="Comma 2 10 3 2 5" xfId="6345" xr:uid="{ADF339A2-F0D4-4B51-9B88-695C862C6B83}"/>
    <cellStyle name="Comma 2 10 3 2 6" xfId="4475" xr:uid="{8DDDB6B4-5122-46CE-87A9-0016F1FB23C1}"/>
    <cellStyle name="Comma 2 10 3 3" xfId="2338" xr:uid="{93485285-BE9E-4496-9B59-A93EB6FFB5BC}"/>
    <cellStyle name="Comma 2 10 3 3 2" xfId="2778" xr:uid="{4D6A2FCD-21DB-4DBF-8C40-0C23B3B11C31}"/>
    <cellStyle name="Comma 2 10 3 3 2 2" xfId="9745" xr:uid="{A2908D8D-2985-44D4-A907-B2CECEE91898}"/>
    <cellStyle name="Comma 2 10 3 3 3" xfId="9000" xr:uid="{820D0D04-E5E4-46D8-A239-FE24299282F5}"/>
    <cellStyle name="Comma 2 10 3 3 4" xfId="6347" xr:uid="{B69C1318-9E83-48DC-87E6-482DBE25E54D}"/>
    <cellStyle name="Comma 2 10 3 4" xfId="2545" xr:uid="{6FABA372-2AC9-42ED-9E7E-61468B502CCA}"/>
    <cellStyle name="Comma 2 10 3 4 2" xfId="9369" xr:uid="{D5047FDC-39DB-45CB-A84B-7C73FE06F04B}"/>
    <cellStyle name="Comma 2 10 3 4 3" xfId="7638" xr:uid="{D0330F5F-D18A-4A1C-9BAE-E34477556072}"/>
    <cellStyle name="Comma 2 10 3 5" xfId="2198" xr:uid="{1D020CF7-1062-4AF4-9C84-457FEF11DAA1}"/>
    <cellStyle name="Comma 2 10 4" xfId="1852" xr:uid="{D379FDBA-E8B8-46F2-A6D1-77523DC1BDA4}"/>
    <cellStyle name="Comma 2 10 4 2" xfId="2336" xr:uid="{21088C67-708C-4D84-928F-4113F0FDA01E}"/>
    <cellStyle name="Comma 2 10 4 2 2" xfId="2834" xr:uid="{2DF51D3F-49D6-4722-8847-70FEB83770F8}"/>
    <cellStyle name="Comma 2 10 4 2 2 2" xfId="9804" xr:uid="{7EE30508-309B-4B25-93A9-046167332680}"/>
    <cellStyle name="Comma 2 10 4 2 2 3" xfId="7641" xr:uid="{0C80D960-EF12-4771-8F22-375447FB569B}"/>
    <cellStyle name="Comma 2 10 4 2 3" xfId="8998" xr:uid="{FE63D93A-A85D-4D3B-B9CA-327698728B30}"/>
    <cellStyle name="Comma 2 10 4 2 4" xfId="6349" xr:uid="{32855EFF-EAFE-4F2A-823E-7767ED73AA54}"/>
    <cellStyle name="Comma 2 10 4 3" xfId="2547" xr:uid="{CD5B13F3-2246-4816-A443-B05DA2010168}"/>
    <cellStyle name="Comma 2 10 4 3 2" xfId="9371" xr:uid="{6FAC2304-FB2D-456E-A700-E8FAC9E94DEF}"/>
    <cellStyle name="Comma 2 10 4 3 3" xfId="7640" xr:uid="{40083E8B-F9FE-47BE-9CAE-A0FFD8DF9DE3}"/>
    <cellStyle name="Comma 2 10 4 4" xfId="5186" xr:uid="{2217C8B0-A3BD-46DC-919D-882DBF9D0229}"/>
    <cellStyle name="Comma 2 10 4 4 2" xfId="8910" xr:uid="{C428DD55-8235-482B-A246-2449734A4E72}"/>
    <cellStyle name="Comma 2 10 4 5" xfId="5716" xr:uid="{747B3FE9-CA1F-4E5D-87A1-BD8F9A3D8B90}"/>
    <cellStyle name="Comma 2 10 4 6" xfId="6348" xr:uid="{7C0F378B-C550-4A62-A2AA-6A5013F58657}"/>
    <cellStyle name="Comma 2 10 5" xfId="2259" xr:uid="{5581CB94-CAA7-444C-A081-6F8CAECC0499}"/>
    <cellStyle name="Comma 2 10 5 2" xfId="2722" xr:uid="{04E59496-4D7C-4DCB-90B3-02A47EE12399}"/>
    <cellStyle name="Comma 2 10 5 2 2" xfId="9664" xr:uid="{E7A70A45-BA1E-4E16-B78A-1F6B1EFA72CD}"/>
    <cellStyle name="Comma 2 10 5 2 3" xfId="7642" xr:uid="{FFA32EEC-D348-4428-862E-215332F9DF43}"/>
    <cellStyle name="Comma 2 10 5 3" xfId="8937" xr:uid="{18732ABF-28FA-427C-A6C9-90D8EFE4EE60}"/>
    <cellStyle name="Comma 2 10 5 4" xfId="6350" xr:uid="{0E10FFC9-9A45-418D-8B6C-86B87FBE26FE}"/>
    <cellStyle name="Comma 2 10 6" xfId="2542" xr:uid="{36D97B30-A681-48BB-A2CE-597EDB5786C1}"/>
    <cellStyle name="Comma 2 10 6 2" xfId="6043" xr:uid="{F0D7C82B-CDA2-4A90-900E-0E812F58594A}"/>
    <cellStyle name="Comma 2 10 6 2 2" xfId="9366" xr:uid="{3F84AA14-0FA5-4328-9D32-86D1750128EB}"/>
    <cellStyle name="Comma 2 10 6 3" xfId="8234" xr:uid="{D9B3DA96-EE4E-4143-A187-705D5151B38F}"/>
    <cellStyle name="Comma 2 10 7" xfId="2958" xr:uid="{100316BE-D097-48B7-807A-73507C0A48E8}"/>
    <cellStyle name="Comma 2 10 7 2" xfId="9943" xr:uid="{45E1EDDA-10E9-4C08-A986-2944BD0755AE}"/>
    <cellStyle name="Comma 2 10 7 3" xfId="7633" xr:uid="{3563E66F-8BB3-458C-AF9F-EEC132B0F919}"/>
    <cellStyle name="Comma 2 10 7 4" xfId="4863" xr:uid="{1B3757DD-2EF9-4587-88BE-DB67D8098D0C}"/>
    <cellStyle name="Comma 2 10 8" xfId="3039" xr:uid="{C790E0D6-22B4-4743-B902-6229513FE903}"/>
    <cellStyle name="Comma 2 10 8 2" xfId="10044" xr:uid="{3A68EF0A-F376-4FDA-845E-F3E399170407}"/>
    <cellStyle name="Comma 2 10 9" xfId="3273" xr:uid="{8BA97F94-35E0-4D0C-B9A8-1D5021808D6A}"/>
    <cellStyle name="Comma 2 10 9 2" xfId="8582" xr:uid="{1A1A9C5C-A2AE-4191-B7EE-A694E804DCD0}"/>
    <cellStyle name="Comma 2 11" xfId="274" xr:uid="{1BD1B09E-D16E-44EE-98E3-4237348EC3E0}"/>
    <cellStyle name="Comma 2 11 2" xfId="1104" xr:uid="{F4F7727B-7C5D-46D7-97CC-D2BAF5848848}"/>
    <cellStyle name="Comma 2 11 2 2" xfId="1662" xr:uid="{033DC639-0891-41AC-9A2D-E8F025B8C52A}"/>
    <cellStyle name="Comma 2 11 2 2 2" xfId="2302" xr:uid="{81C6C415-0C43-406B-8996-18031496BE4B}"/>
    <cellStyle name="Comma 2 11 2 2 2 2" xfId="7644" xr:uid="{7ADE3355-54FF-444C-8B50-ED16E55AED6B}"/>
    <cellStyle name="Comma 2 11 2 2 2 3" xfId="4568" xr:uid="{BD04DF35-C4F9-478B-BF22-61B655B6C965}"/>
    <cellStyle name="Comma 2 11 2 2 3" xfId="5718" xr:uid="{7AE81C55-5B6A-45CB-ACB8-E35BEB1EE37D}"/>
    <cellStyle name="Comma 2 11 2 2 4" xfId="11100" xr:uid="{AC05B295-B007-40A2-8245-1758CD48461E}"/>
    <cellStyle name="Comma 2 11 2 2 5" xfId="4323" xr:uid="{1B45A046-F08F-4C2F-90FC-F4D000429BDF}"/>
    <cellStyle name="Comma 2 11 2 3" xfId="2068" xr:uid="{066A36A9-24E6-4D0D-940D-5A0EC83AB8D9}"/>
    <cellStyle name="Comma 2 11 2 3 2" xfId="7643" xr:uid="{3A2BCB31-49AC-45EE-BCE9-717017D83762}"/>
    <cellStyle name="Comma 2 11 2 3 3" xfId="4395" xr:uid="{218E16A0-EE40-4153-8FC2-12603D506CAA}"/>
    <cellStyle name="Comma 2 11 2 4" xfId="4156" xr:uid="{3D8C53E0-CA6F-4A92-A1BB-AD651052605C}"/>
    <cellStyle name="Comma 2 11 2 5" xfId="5717" xr:uid="{E6AED249-D501-47AE-9FA1-441CFA599089}"/>
    <cellStyle name="Comma 2 11 2 6" xfId="11396" xr:uid="{CF43AA9A-D9B4-49E2-B8C3-6400CD39A7D7}"/>
    <cellStyle name="Comma 2 11 2 7" xfId="3994" xr:uid="{C25AABBB-3AA4-4122-8AF2-D728FE41D081}"/>
    <cellStyle name="Comma 2 11 2 8" xfId="46074" xr:uid="{9078ACA6-6F9F-43DB-969E-946BE8A90781}"/>
    <cellStyle name="Comma 2 11 3" xfId="1449" xr:uid="{BA09D846-4776-49C9-AEF5-1A1FBF2A2F39}"/>
    <cellStyle name="Comma 2 11 3 2" xfId="2167" xr:uid="{568B1298-A3F6-4D02-8DE9-A15C5F4B4459}"/>
    <cellStyle name="Comma 2 11 3 2 2" xfId="4585" xr:uid="{ADCF27F5-40D5-4DB0-ABA4-4039D903BD1F}"/>
    <cellStyle name="Comma 2 11 3 2 3" xfId="4818" xr:uid="{F97002C5-A9CB-48F1-B530-957692F310EF}"/>
    <cellStyle name="Comma 2 11 3 2 4" xfId="5295" xr:uid="{DAB18F69-E11C-4378-AFE0-944FCF97DE76}"/>
    <cellStyle name="Comma 2 11 3 2 5" xfId="6354" xr:uid="{AD27F827-B44C-4F04-8864-D1713BB08409}"/>
    <cellStyle name="Comma 2 11 3 2 6" xfId="4332" xr:uid="{2B4CDFFB-994E-4503-9557-203B4A26F5EE}"/>
    <cellStyle name="Comma 2 11 3 3" xfId="4476" xr:uid="{2D53BA8E-C134-4EBD-9FEA-86CBAB7A7C19}"/>
    <cellStyle name="Comma 2 11 3 3 2" xfId="7645" xr:uid="{8F99DFF8-6333-473B-9B22-C7DED62306F6}"/>
    <cellStyle name="Comma 2 11 3 4" xfId="4707" xr:uid="{550A6CD3-FFAC-4D2A-9381-407115C2B292}"/>
    <cellStyle name="Comma 2 11 3 5" xfId="5050" xr:uid="{602874E3-563B-4A70-83B5-1C3EBC20D83C}"/>
    <cellStyle name="Comma 2 11 3 6" xfId="4238" xr:uid="{61F60081-CC1C-4814-826D-E0BA33C34E9C}"/>
    <cellStyle name="Comma 2 11 3 7" xfId="5719" xr:uid="{7D22829C-2DCC-421E-A171-BB9EE498E129}"/>
    <cellStyle name="Comma 2 11 3 8" xfId="6353" xr:uid="{EBD42A8F-12C1-47BA-B624-5188DEA75E86}"/>
    <cellStyle name="Comma 2 11 4" xfId="669" xr:uid="{BB8E7E7F-1B9B-4B01-8D65-81285E948A66}"/>
    <cellStyle name="Comma 2 11 4 2" xfId="3326" xr:uid="{6336E7FA-F413-40E7-801E-F2193F1574F8}"/>
    <cellStyle name="Comma 2 11 4 2 2" xfId="6044" xr:uid="{89252607-CA46-4215-B9F7-BE70BE03C4EF}"/>
    <cellStyle name="Comma 2 11 4 3" xfId="8237" xr:uid="{F652C8A0-61BE-4188-9E4C-01D61DC134BB}"/>
    <cellStyle name="Comma 2 11 5" xfId="1853" xr:uid="{4317BA93-973F-48F7-BF1E-E16D39AD0361}"/>
    <cellStyle name="Comma 2 11 5 2" xfId="7318" xr:uid="{08837F30-CE15-4FDB-9BCE-278898154650}"/>
    <cellStyle name="Comma 2 11 5 3" xfId="4685" xr:uid="{6BC47C71-7808-4925-9E45-38627C0A99C6}"/>
    <cellStyle name="Comma 2 11 6" xfId="2031" xr:uid="{9FFAF0FD-6A72-4E5D-AC23-3C40EF6DCCCA}"/>
    <cellStyle name="Comma 2 12" xfId="275" xr:uid="{B9F5F749-727E-4A90-80B9-27A942939A1A}"/>
    <cellStyle name="Comma 2 12 2" xfId="1458" xr:uid="{F34A21B3-36CE-49F1-824E-149CCBD0992D}"/>
    <cellStyle name="Comma 2 12 2 2" xfId="2008" xr:uid="{2B533F53-656C-4B78-AF1D-BB096A6E9258}"/>
    <cellStyle name="Comma 2 12 3" xfId="758" xr:uid="{FC6F9084-B3A9-4950-9FC9-5BA2C6A64AA6}"/>
    <cellStyle name="Comma 2 12 3 2" xfId="2168" xr:uid="{0105F8E4-32F7-47DD-B04B-F1079E2DD347}"/>
    <cellStyle name="Comma 2 12 4" xfId="3241" xr:uid="{D4EBFB42-ADA1-409C-BF8C-BF8273F2D4AF}"/>
    <cellStyle name="Comma 2 12 4 2" xfId="6045" xr:uid="{22758880-55A2-40F5-AAF3-4B5D16B33C4D}"/>
    <cellStyle name="Comma 2 12 5" xfId="2021" xr:uid="{EA41332B-C5C9-47DF-A674-CE232FA058F2}"/>
    <cellStyle name="Comma 2 13" xfId="276" xr:uid="{6587A952-2D79-4EC9-BC1C-AFF26BB94E4A}"/>
    <cellStyle name="Comma 2 13 2" xfId="1461" xr:uid="{4911B7DD-62CE-4622-B3C2-4A4408C39201}"/>
    <cellStyle name="Comma 2 13 3" xfId="761" xr:uid="{EF9F1D42-044E-4ADC-A816-006CA4D5672F}"/>
    <cellStyle name="Comma 2 13 3 2" xfId="7647" xr:uid="{3012472D-6097-4921-BA2C-EA3F3AF597FC}"/>
    <cellStyle name="Comma 2 13 4" xfId="2108" xr:uid="{F2D21C38-DBBD-4BFA-A317-017E0B7DC970}"/>
    <cellStyle name="Comma 2 14" xfId="277" xr:uid="{CAB43D02-1520-4AC7-920B-3EF5086757D6}"/>
    <cellStyle name="Comma 2 14 2" xfId="1466" xr:uid="{A8982035-4F8D-42F7-85B9-2D2D59938A22}"/>
    <cellStyle name="Comma 2 14 3" xfId="766" xr:uid="{B9994BF7-55A2-4404-B26B-CABD835019F5}"/>
    <cellStyle name="Comma 2 14 3 2" xfId="7648" xr:uid="{E807FFBC-60A5-486D-B88A-3A742D591986}"/>
    <cellStyle name="Comma 2 14 4" xfId="2125" xr:uid="{BC66E898-628E-4441-AF75-AB6834CA0E54}"/>
    <cellStyle name="Comma 2 15" xfId="278" xr:uid="{8A5409C0-7C36-4045-9B32-97B86A598F98}"/>
    <cellStyle name="Comma 2 15 2" xfId="1482" xr:uid="{D8AE8ABC-75F1-4ED7-A7EE-CFD15A3A5C7C}"/>
    <cellStyle name="Comma 2 15 3" xfId="782" xr:uid="{2705B35B-CCF1-4CE8-8F96-FC0DDA6CB7B6}"/>
    <cellStyle name="Comma 2 15 3 2" xfId="7649" xr:uid="{140B0496-7256-485E-9E43-7785D21470D9}"/>
    <cellStyle name="Comma 2 15 4" xfId="2240" xr:uid="{B6E2C0AE-CBAB-46B2-BE79-16020F1443E9}"/>
    <cellStyle name="Comma 2 16" xfId="150" xr:uid="{1B64B232-4618-4EDC-90AC-B6C6C0857B92}"/>
    <cellStyle name="Comma 2 16 2" xfId="1445" xr:uid="{8B3E282D-4744-4EAF-8D28-A2CE548E8E3C}"/>
    <cellStyle name="Comma 2 16 2 2" xfId="6358" xr:uid="{C8B54DB6-7ABE-4AFF-B989-52990632F1E7}"/>
    <cellStyle name="Comma 2 16 2 3" xfId="11245" xr:uid="{F066782D-4CEE-4D72-8B59-558792BA6627}"/>
    <cellStyle name="Comma 2 16 2 4" xfId="4357" xr:uid="{671A2C69-EAFE-4CDC-8D92-C41B38F9A5CE}"/>
    <cellStyle name="Comma 2 16 3" xfId="666" xr:uid="{4A58E07A-DAAF-4711-BACB-CE70C27403FB}"/>
    <cellStyle name="Comma 2 16 3 2" xfId="6359" xr:uid="{F72CA48B-B848-42E8-886A-F2DB9570A299}"/>
    <cellStyle name="Comma 2 16 3 3" xfId="4688" xr:uid="{DEDE1EFF-92FE-49A9-9DBF-765C3A345B2D}"/>
    <cellStyle name="Comma 2 16 4" xfId="2480" xr:uid="{F0175445-56EB-42E6-B1B9-F7B0ED3F1D64}"/>
    <cellStyle name="Comma 2 16 5" xfId="6357" xr:uid="{E03F272F-6047-4A0A-8B56-C3DDFCE7EC35}"/>
    <cellStyle name="Comma 2 16 6" xfId="4129" xr:uid="{8F010B9F-E7B3-4CB5-A787-5654CB514F06}"/>
    <cellStyle name="Comma 2 17" xfId="279" xr:uid="{131F2221-5987-4F60-9C95-DFBB781515B4}"/>
    <cellStyle name="Comma 2 17 2" xfId="1526" xr:uid="{1B65E998-5C9E-4D76-8CD7-C35D165227D5}"/>
    <cellStyle name="Comma 2 17 3" xfId="826" xr:uid="{F18604E0-58F8-4F22-B2E6-C13246B54890}"/>
    <cellStyle name="Comma 2 18" xfId="280" xr:uid="{59307499-6F33-4447-B1C1-A08FE251A81B}"/>
    <cellStyle name="Comma 2 18 2" xfId="1527" xr:uid="{967B91D8-858A-402B-9386-CD35087F5394}"/>
    <cellStyle name="Comma 2 18 2 2" xfId="6361" xr:uid="{220769E9-D347-46BE-93DD-3E5F79A62FD5}"/>
    <cellStyle name="Comma 2 18 2 3" xfId="4602" xr:uid="{0A8A0DEC-F23C-4E40-985B-C9201BD51C41}"/>
    <cellStyle name="Comma 2 18 3" xfId="827" xr:uid="{01BD1068-BEA5-495A-8255-1D9952A377ED}"/>
    <cellStyle name="Comma 2 18 3 2" xfId="10158" xr:uid="{CBCBA18C-8F5B-42CB-9FEA-522FE8ED3070}"/>
    <cellStyle name="Comma 2 18 4" xfId="3191" xr:uid="{82F6110B-C084-4E3E-82D1-80001B1591F8}"/>
    <cellStyle name="Comma 2 18 4 2" xfId="6360" xr:uid="{14ECBECE-CA3F-46AE-AAB2-4113F61A9A4F}"/>
    <cellStyle name="Comma 2 19" xfId="979" xr:uid="{CD222A04-C377-4899-BDC2-6E425FFE5E84}"/>
    <cellStyle name="Comma 2 19 2" xfId="1604" xr:uid="{40342136-CE13-438C-8EBF-CF8D8F63316D}"/>
    <cellStyle name="Comma 2 19 3" xfId="11048" xr:uid="{0EE2753F-FB41-435D-9010-D80065028232}"/>
    <cellStyle name="Comma 2 19 4" xfId="4348" xr:uid="{139467E5-4EDA-4D97-9ADA-0F21FA2F0B38}"/>
    <cellStyle name="Comma 2 2" xfId="43" xr:uid="{1A5AEE5D-9F62-45BC-9A4C-A795041CA980}"/>
    <cellStyle name="Comma 2 2 10" xfId="12221" xr:uid="{227076B9-813A-47D2-A924-81AFA1CDAAAE}"/>
    <cellStyle name="Comma 2 2 11" xfId="46406" xr:uid="{2F2F229A-E463-40C8-A443-2640942AC8DE}"/>
    <cellStyle name="Comma 2 2 11 2" xfId="47021" xr:uid="{33AE0BD3-CEDA-480B-8187-D24A540D212D}"/>
    <cellStyle name="Comma 2 2 12" xfId="46534" xr:uid="{B448F79D-D363-4003-9E57-00ED5A9104BD}"/>
    <cellStyle name="Comma 2 2 13" xfId="281" xr:uid="{A5DBA533-2A13-46DD-9795-9FEC05D5F999}"/>
    <cellStyle name="Comma 2 2 13 2" xfId="47074" xr:uid="{48F59396-96CB-4DB3-8CB1-8F2E52094995}"/>
    <cellStyle name="Comma 2 2 13 3" xfId="47241" xr:uid="{B25354C7-A0B7-4107-85EE-C621AB20DE21}"/>
    <cellStyle name="Comma 2 2 14" xfId="46921" xr:uid="{7BE56CBE-9EDA-4CBE-851C-4D34114EDC4D}"/>
    <cellStyle name="Comma 2 2 15" xfId="46968" xr:uid="{80DC3FE0-DE7F-4846-82E5-643E232112A1}"/>
    <cellStyle name="Comma 2 2 16" xfId="47055" xr:uid="{BD6F1AA0-BF16-4861-912F-428A22F221AE}"/>
    <cellStyle name="Comma 2 2 17" xfId="47311" xr:uid="{681CD2F8-40B2-4C01-8E6B-65ED9F1DDBCA}"/>
    <cellStyle name="Comma 2 2 2" xfId="282" xr:uid="{0AB5AB4B-2E06-4121-8FD7-BF75E4BEFF1C}"/>
    <cellStyle name="Comma 2 2 2 2" xfId="2481" xr:uid="{CE7E4C62-BBD9-453D-8E9F-3050ECD39959}"/>
    <cellStyle name="Comma 2 2 2 2 2" xfId="38036" xr:uid="{77A38D4C-0D2B-4678-94E0-9E218F9A3697}"/>
    <cellStyle name="Comma 2 2 2 2 3" xfId="12398" xr:uid="{43E88524-E533-4A75-A8CD-2A470676B9C9}"/>
    <cellStyle name="Comma 2 2 2 3" xfId="4025" xr:uid="{BFBB549E-2199-4151-83AD-60C78870507B}"/>
    <cellStyle name="Comma 2 2 2 3 2" xfId="4414" xr:uid="{C5273F18-083A-4033-B80A-CFD5DD5C5809}"/>
    <cellStyle name="Comma 2 2 2 3 2 2" xfId="8356" xr:uid="{3428B4D6-86DA-4ECB-B7B0-821780C7E880}"/>
    <cellStyle name="Comma 2 2 2 4" xfId="4689" xr:uid="{3C57E9AC-5F2D-4646-AEAA-76C08F4B0EBA}"/>
    <cellStyle name="Comma 2 2 2 5" xfId="12522" xr:uid="{5D6F1685-C332-4554-98B1-7757466831DB}"/>
    <cellStyle name="Comma 2 2 2 6" xfId="46445" xr:uid="{5AA32DC4-E6EE-4581-9217-1E43A6B0AC78}"/>
    <cellStyle name="Comma 2 2 2 7" xfId="46536" xr:uid="{A16C8113-EDA3-4185-B64B-6D6F87743697}"/>
    <cellStyle name="Comma 2 2 2 7 2" xfId="47028" xr:uid="{B0213102-9C54-4A0A-99E3-637EDB27D855}"/>
    <cellStyle name="Comma 2 2 2 7 2 2" xfId="47093" xr:uid="{01199EF0-5DDA-4678-9BA0-5FA1AFD26FCA}"/>
    <cellStyle name="Comma 2 2 2 7 3" xfId="47101" xr:uid="{5D516466-75CA-4781-BAC3-590F60D23562}"/>
    <cellStyle name="Comma 2 2 3" xfId="1332" xr:uid="{70224F59-DD83-449F-B20B-D3F550E0DB9C}"/>
    <cellStyle name="Comma 2 2 3 2" xfId="2253" xr:uid="{FC0DDB5D-88A0-439E-82D6-A2B398B7148E}"/>
    <cellStyle name="Comma 2 2 3 2 2" xfId="5720" xr:uid="{F6377735-699A-44E8-BDA5-BDD25C383FA3}"/>
    <cellStyle name="Comma 2 2 3 2 2 2" xfId="41808" xr:uid="{740B6D49-A9F4-49BF-A802-25596484BDEE}"/>
    <cellStyle name="Comma 2 2 3 2 3" xfId="3984" xr:uid="{1E2FD8D5-C9CD-4D18-B6F5-824082238A8D}"/>
    <cellStyle name="Comma 2 2 3 2 3 2" xfId="45651" xr:uid="{5F7AB81D-123B-49A3-965E-BD7B33884DC1}"/>
    <cellStyle name="Comma 2 2 3 2 4" xfId="37893" xr:uid="{B740D282-E77B-4509-AA5F-D5FA117D3CF9}"/>
    <cellStyle name="Comma 2 2 3 3" xfId="3327" xr:uid="{621F0296-730E-4A51-9213-E7991C39B709}"/>
    <cellStyle name="Comma 2 2 3 4" xfId="7650" xr:uid="{878E128D-AD7C-4C54-8B4F-1C7D1A0F0770}"/>
    <cellStyle name="Comma 2 2 3 5" xfId="6362" xr:uid="{885FC96D-14EF-432A-8506-FC71F5915B2D}"/>
    <cellStyle name="Comma 2 2 4" xfId="657" xr:uid="{046ADDC5-66C3-4887-B5E0-C9FC46A11B53}"/>
    <cellStyle name="Comma 2 2 4 2" xfId="2149" xr:uid="{3F24F65C-F138-44B3-91BE-DD9730A9E677}"/>
    <cellStyle name="Comma 2 2 4 2 2" xfId="4561" xr:uid="{713A6731-4C39-4532-A20C-E840E6CA7CD8}"/>
    <cellStyle name="Comma 2 2 4 3" xfId="4362" xr:uid="{618DFC7C-E3FA-465A-AA0C-2376597A7578}"/>
    <cellStyle name="Comma 2 2 4 4" xfId="4132" xr:uid="{366B206C-97C3-486A-ADCA-6E9D48DA3C0F}"/>
    <cellStyle name="Comma 2 2 4 5" xfId="3954" xr:uid="{4C204F9C-6C0C-48D8-84BA-1422FBADF1A8}"/>
    <cellStyle name="Comma 2 2 4 6" xfId="12507" xr:uid="{5809DB34-45B4-4CB0-81BA-AA5F89960545}"/>
    <cellStyle name="Comma 2 2 4 7" xfId="47017" xr:uid="{A7F3778B-FC87-4D99-A556-DCB05846C2D6}"/>
    <cellStyle name="Comma 2 2 5" xfId="2482" xr:uid="{0D36A742-55B8-48A2-842A-205FA9F4C414}"/>
    <cellStyle name="Comma 2 2 5 2" xfId="4358" xr:uid="{69FC86BE-BE67-431D-8F2C-7769C9B5AB3F}"/>
    <cellStyle name="Comma 2 2 5 2 2" xfId="8277" xr:uid="{61CC9BC4-6FD2-4495-ADEC-58DA84A06ADB}"/>
    <cellStyle name="Comma 2 2 5 3" xfId="6074" xr:uid="{3661DBD1-CDD8-4993-9131-6BC6E6DA9197}"/>
    <cellStyle name="Comma 2 2 5 4" xfId="4130" xr:uid="{0DD39683-5540-4B28-9792-9F23C5FC988D}"/>
    <cellStyle name="Comma 2 2 5 5" xfId="43400" xr:uid="{2DA9C1CC-DA0C-473C-BE23-8FC7FD091969}"/>
    <cellStyle name="Comma 2 2 6" xfId="3266" xr:uid="{356945C9-940E-40B8-8B46-EE44C2089A72}"/>
    <cellStyle name="Comma 2 2 6 2" xfId="4557" xr:uid="{2D29B236-7966-488A-83C3-A096ED65366B}"/>
    <cellStyle name="Comma 2 2 6 3" xfId="4316" xr:uid="{70D6BE1C-133F-492B-AF64-FEAB9AB37F21}"/>
    <cellStyle name="Comma 2 2 7" xfId="4350" xr:uid="{850CB95D-F145-422F-84AF-070C39C89A66}"/>
    <cellStyle name="Comma 2 2 8" xfId="4121" xr:uid="{D98CD0E4-9692-4E74-A9E1-D6CA01D9E3BD}"/>
    <cellStyle name="Comma 2 2 9" xfId="3899" xr:uid="{C9D7384E-7EB7-488B-B55A-CD2EF13DD076}"/>
    <cellStyle name="Comma 2 2_120511_GMB 2011 tax comp" xfId="12250" xr:uid="{C632FC21-566D-4C95-9FA6-B9DA7D37BEC6}"/>
    <cellStyle name="Comma 2 20" xfId="999" xr:uid="{FFB11DDC-2484-4967-BDCA-FBE63EA2289E}"/>
    <cellStyle name="Comma 2 20 2" xfId="1610" xr:uid="{3CF1C5E0-67A4-42D5-8874-9D61753DFE74}"/>
    <cellStyle name="Comma 2 20 3" xfId="11610" xr:uid="{BED5EA30-FCE6-4584-82FE-F163D7E36898}"/>
    <cellStyle name="Comma 2 20 4" xfId="4687" xr:uid="{A0D8825E-B8BC-482A-A806-D92288805EBD}"/>
    <cellStyle name="Comma 2 21" xfId="1041" xr:uid="{28310FE5-CCE5-4FA6-BA1A-99D32894F2B5}"/>
    <cellStyle name="Comma 2 22" xfId="1315" xr:uid="{C8542863-FA02-4F70-8989-7A2A835E1F2E}"/>
    <cellStyle name="Comma 2 23" xfId="1330" xr:uid="{3092624B-C2F5-4274-810B-715EE77C07F9}"/>
    <cellStyle name="Comma 2 24" xfId="1389" xr:uid="{DD198A90-FAA2-40E7-A979-2E58B1F831F3}"/>
    <cellStyle name="Comma 2 25" xfId="145" xr:uid="{C0CA7760-8A84-41DB-9F68-BC5F0E920715}"/>
    <cellStyle name="Comma 2 25 2" xfId="47128" xr:uid="{3113E49A-5B5A-41C5-A234-21886A2DA01C}"/>
    <cellStyle name="Comma 2 26" xfId="3840" xr:uid="{33204B1A-3222-4E72-9B8C-5F42216F9DD5}"/>
    <cellStyle name="Comma 2 27" xfId="46131" xr:uid="{BA08C6EB-2C2B-4942-AF6C-74436D592D2F}"/>
    <cellStyle name="Comma 2 28" xfId="46404" xr:uid="{88F107DB-02F7-4143-BCC0-CE73C237CABE}"/>
    <cellStyle name="Comma 2 29" xfId="46451" xr:uid="{2DF463B4-EE26-4FFE-A993-7221739C2D51}"/>
    <cellStyle name="Comma 2 3" xfId="283" xr:uid="{91C6F7A4-0108-4F76-BA21-828E8300DD60}"/>
    <cellStyle name="Comma 2 3 10" xfId="46439" xr:uid="{8880D625-75CB-4C28-9D57-2314C51EDA1E}"/>
    <cellStyle name="Comma 2 3 11" xfId="46558" xr:uid="{7E944382-2A9A-4E71-9021-AF64B208534C}"/>
    <cellStyle name="Comma 2 3 12" xfId="46616" xr:uid="{2C6E2B53-5CDE-4B77-BF0E-D9C696BDFF7C}"/>
    <cellStyle name="Comma 2 3 13" xfId="46694" xr:uid="{0D2280CA-7E16-45AA-85C6-7245CDA9C68E}"/>
    <cellStyle name="Comma 2 3 14" xfId="46926" xr:uid="{94AC0F9E-6FD0-43C2-B0AC-8178EB03A6DA}"/>
    <cellStyle name="Comma 2 3 15" xfId="46973" xr:uid="{7E05A169-0117-4CA9-9FE3-F31494C70D22}"/>
    <cellStyle name="Comma 2 3 16" xfId="47025" xr:uid="{7832D6D8-45C4-4A0C-AE28-B32B6EE2D577}"/>
    <cellStyle name="Comma 2 3 17" xfId="47059" xr:uid="{C28DF036-CE73-44C9-BB1A-291F12A049EA}"/>
    <cellStyle name="Comma 2 3 2" xfId="284" xr:uid="{852E6F64-E515-49C6-85CF-7DE4F4B389F8}"/>
    <cellStyle name="Comma 2 3 2 2" xfId="1334" xr:uid="{3E991BF7-F235-412D-80CC-849C3C01F4E8}"/>
    <cellStyle name="Comma 2 3 2 2 2" xfId="38037" xr:uid="{E5D6AA41-0733-47A9-8408-AE12436BFF7B}"/>
    <cellStyle name="Comma 2 3 2 2 2 2" xfId="46556" xr:uid="{D8E6F1C9-681E-49A0-B919-8F88867B51C6}"/>
    <cellStyle name="Comma 2 3 2 2 2 2 2" xfId="47166" xr:uid="{AE0A8BCA-8AEA-4061-A412-6035158B312D}"/>
    <cellStyle name="Comma 2 3 2 2 2 3" xfId="46668" xr:uid="{0F216FD8-67D7-4F66-AA3B-62A6D90A65C5}"/>
    <cellStyle name="Comma 2 3 2 2 2 4" xfId="46728" xr:uid="{A95A063F-6DDF-47A5-A8E1-FE9438200F98}"/>
    <cellStyle name="Comma 2 3 2 2 2 5" xfId="47126" xr:uid="{06F4984B-B29D-448B-82D0-7726BBC585CC}"/>
    <cellStyle name="Comma 2 3 2 2 2 6" xfId="47160" xr:uid="{86296FE0-F793-4D6B-A6BC-F7478B11A9D0}"/>
    <cellStyle name="Comma 2 3 2 2 3" xfId="46529" xr:uid="{20B8D9EF-8840-4139-BD45-D1937C08EDB3}"/>
    <cellStyle name="Comma 2 3 2 2 3 2" xfId="47137" xr:uid="{83A90784-C11A-4445-90A9-E2AE61825FA8}"/>
    <cellStyle name="Comma 2 3 2 2 3 3" xfId="47172" xr:uid="{4C847FCD-0741-4DEF-A73F-9D2616831748}"/>
    <cellStyle name="Comma 2 3 2 2 4" xfId="46576" xr:uid="{A7E37118-A7B6-4221-BD93-DFF156FFAD21}"/>
    <cellStyle name="Comma 2 3 2 2 4 2" xfId="46633" xr:uid="{D7B911E3-313D-4D16-9935-A21E801A9B3C}"/>
    <cellStyle name="Comma 2 3 2 2 4 2 2" xfId="46705" xr:uid="{1838FCB3-DEF6-464E-A7AA-5C1768E70855}"/>
    <cellStyle name="Comma 2 3 2 2 4 2 2 2" xfId="47010" xr:uid="{5317DBF7-1F72-4100-AD0F-B853491D4807}"/>
    <cellStyle name="Comma 2 3 2 2 4 2 3" xfId="47035" xr:uid="{59971604-EAEC-4FED-8566-8C22DC0050A9}"/>
    <cellStyle name="Comma 2 3 2 2 4 2 4" xfId="47164" xr:uid="{2F116A9D-D8C5-4164-BB34-17AB8423A21B}"/>
    <cellStyle name="Comma 2 3 2 2 4 4" xfId="46652" xr:uid="{42C91983-C6A5-434A-8452-AE1D2AA1D1F7}"/>
    <cellStyle name="Comma 2 3 2 2 4 4 2" xfId="46721" xr:uid="{FF9EE8A3-634A-4F42-BD60-3FAAB790834C}"/>
    <cellStyle name="Comma 2 3 2 2 4 4 3" xfId="46803" xr:uid="{FDDB02F8-DF1F-4904-A0A2-A49CA0A37D62}"/>
    <cellStyle name="Comma 2 3 2 2 4 4 4" xfId="46833" xr:uid="{6D465BA1-D9EA-46D6-9C7F-CC3DB9C77939}"/>
    <cellStyle name="Comma 2 3 2 2 5" xfId="46626" xr:uid="{F0AE98F6-6754-4537-AB36-788BF44B2267}"/>
    <cellStyle name="Comma 2 3 2 2 5 2" xfId="47013" xr:uid="{DA85293B-264F-404B-B042-F134E2909D9F}"/>
    <cellStyle name="Comma 2 3 2 2 6" xfId="46700" xr:uid="{A316F91D-EC71-4290-8594-6654F11B030A}"/>
    <cellStyle name="Comma 2 3 2 2 7" xfId="47032" xr:uid="{9A5A1DD4-BA4D-462E-BD5C-A3CDFA293F88}"/>
    <cellStyle name="Comma 2 3 2 3" xfId="715" xr:uid="{204568FD-3AA5-48E8-9E7F-DE64D2E932EF}"/>
    <cellStyle name="Comma 2 3 2 4" xfId="43691" xr:uid="{50A94E7C-E146-4F42-9611-8A16309FBD1C}"/>
    <cellStyle name="Comma 2 3 2 5" xfId="13177" xr:uid="{DCBAAA92-6469-4256-9504-5E045D553B09}"/>
    <cellStyle name="Comma 2 3 3" xfId="1333" xr:uid="{96EE9EFB-5D1D-4743-B6A9-1C4D76B731AE}"/>
    <cellStyle name="Comma 2 3 3 2" xfId="2293" xr:uid="{5D7DF20F-DD4B-463F-BC06-428C10BB392D}"/>
    <cellStyle name="Comma 2 3 3 2 2" xfId="41907" xr:uid="{3507AA5F-0932-4CD6-B72C-27C75D90E41C}"/>
    <cellStyle name="Comma 2 3 3 3" xfId="3287" xr:uid="{DAE7992C-A597-4096-9BA0-91A53CB7BD2E}"/>
    <cellStyle name="Comma 2 3 3 3 2" xfId="45745" xr:uid="{D66178E0-6C4F-47A3-AD36-BDE9A9AD7332}"/>
    <cellStyle name="Comma 2 3 3 4" xfId="38035" xr:uid="{11079427-A685-4668-8BB3-BB11F1EEBAF8}"/>
    <cellStyle name="Comma 2 3 4" xfId="665" xr:uid="{83369541-498C-4E32-9E29-617EF1E70544}"/>
    <cellStyle name="Comma 2 3 4 2" xfId="2010" xr:uid="{ACD6D4A1-310F-4DB9-B2CA-B943E8F930C3}"/>
    <cellStyle name="Comma 2 3 4 3" xfId="11991" xr:uid="{9B15044B-DB94-46EE-A341-2D884B018830}"/>
    <cellStyle name="Comma 2 3 5" xfId="1854" xr:uid="{904978F4-AE98-4DCE-9F21-5A7826E27ED0}"/>
    <cellStyle name="Comma 2 3 5 2" xfId="8235" xr:uid="{B30D8E46-265C-4304-8AF9-7CEAA74A82A9}"/>
    <cellStyle name="Comma 2 3 5 3" xfId="6367" xr:uid="{B5FD1B33-F616-444E-876A-645B044586A2}"/>
    <cellStyle name="Comma 2 3 6" xfId="4680" xr:uid="{4FF2BEBF-D1D4-4B42-89BF-3751F2C8A889}"/>
    <cellStyle name="Comma 2 3 6 2" xfId="7651" xr:uid="{89D8C391-EED8-466C-B83D-51F0679AAF25}"/>
    <cellStyle name="Comma 2 3 7" xfId="6365" xr:uid="{5A3EAFF1-3E0F-4274-BFCA-3461FF473AAB}"/>
    <cellStyle name="Comma 2 3 8" xfId="46115" xr:uid="{20A3177E-D4AA-464C-9DE7-6C86008D97EF}"/>
    <cellStyle name="Comma 2 3 9" xfId="46412" xr:uid="{5E3C735B-6642-40ED-8C73-C52355E5E456}"/>
    <cellStyle name="Comma 2 30" xfId="46462" xr:uid="{D4BA7EDE-B554-4BA2-B842-DA6F1800EA0A}"/>
    <cellStyle name="Comma 2 31" xfId="130" xr:uid="{A0B534DC-1B19-4612-8560-4883C0B2C811}"/>
    <cellStyle name="Comma 2 32" xfId="46502" xr:uid="{99145F00-3E51-45FB-B323-1933C87AB876}"/>
    <cellStyle name="Comma 2 33" xfId="75" xr:uid="{0CE95C8C-B510-418D-B606-9A83C8CF0588}"/>
    <cellStyle name="Comma 2 34" xfId="46595" xr:uid="{B010BD72-6842-41DC-8951-3AE931535FF3}"/>
    <cellStyle name="Comma 2 35" xfId="46611" xr:uid="{950A92F4-4459-4E99-80F1-C20C7F154F9B}"/>
    <cellStyle name="Comma 2 36" xfId="46669" xr:uid="{982660F9-B13A-494B-A818-16E9BF051467}"/>
    <cellStyle name="Comma 2 37" xfId="46673" xr:uid="{FB04B143-5A3C-4093-8115-D6C20B2C9685}"/>
    <cellStyle name="Comma 2 38" xfId="46674" xr:uid="{31C57759-9F59-4D53-A100-5457325972FC}"/>
    <cellStyle name="Comma 2 39" xfId="46675" xr:uid="{7A242514-A678-4E5B-81ED-9B17D6CCE253}"/>
    <cellStyle name="Comma 2 4" xfId="285" xr:uid="{DEF04D8A-CEF0-42B6-9E6E-730E88ED0EB3}"/>
    <cellStyle name="Comma 2 4 10" xfId="46443" xr:uid="{7247CDB0-995E-4887-9C16-285436927F5E}"/>
    <cellStyle name="Comma 2 4 11" xfId="46559" xr:uid="{C9A7545E-C9AB-4F6A-83B6-C15C41DC2F2A}"/>
    <cellStyle name="Comma 2 4 12" xfId="46636" xr:uid="{9814748C-B081-4892-A389-3F5612265BD8}"/>
    <cellStyle name="Comma 2 4 13" xfId="46709" xr:uid="{39C5BD5B-45CD-4A2C-A405-78A1EDFFEE3B}"/>
    <cellStyle name="Comma 2 4 14" xfId="46932" xr:uid="{58234021-42EF-43D3-8168-AFD301193EE5}"/>
    <cellStyle name="Comma 2 4 15" xfId="47177" xr:uid="{81F787B4-9CE3-4D83-9567-E1B88F151B9F}"/>
    <cellStyle name="Comma 2 4 15 2" xfId="47291" xr:uid="{A9D11B47-FD44-41D8-B4AD-D9EE4CB07EF4}"/>
    <cellStyle name="Comma 2 4 16" xfId="47314" xr:uid="{0F3F34F5-D655-4F2C-8C55-FEEF843E8F96}"/>
    <cellStyle name="Comma 2 4 2" xfId="53" xr:uid="{96828CF1-6566-4B8C-9903-5071A9460A82}"/>
    <cellStyle name="Comma 2 4 2 2" xfId="3614" xr:uid="{0D1F80AF-E48A-4408-8212-6546ACB14892}"/>
    <cellStyle name="Comma 2 4 2 2 2" xfId="38471" xr:uid="{EDA6A497-38E0-4037-A827-1911AB83CC09}"/>
    <cellStyle name="Comma 2 4 2 3" xfId="43692" xr:uid="{350ECF9B-24D8-4CE9-AAFA-745D12515565}"/>
    <cellStyle name="Comma 2 4 2 4" xfId="55" xr:uid="{2189B024-E268-46DF-A709-3F5501E18901}"/>
    <cellStyle name="Comma 2 4 2 4 2" xfId="46739" xr:uid="{6F634DF5-EF54-4ECC-8BB9-CAA7E31E1808}"/>
    <cellStyle name="Comma 2 4 2 5" xfId="1335" xr:uid="{01246AA1-8A57-4E94-A901-32363B761F88}"/>
    <cellStyle name="Comma 2 4 2 6" xfId="46640" xr:uid="{754DD418-5304-4E67-AD66-70CF3C460C2E}"/>
    <cellStyle name="Comma 2 4 3" xfId="702" xr:uid="{E5D63A86-71D5-4BBD-B16E-256215F4D970}"/>
    <cellStyle name="Comma 2 4 3 2" xfId="41800" xr:uid="{6B6AB15E-0C01-44AD-B84E-8E192BDAC6EF}"/>
    <cellStyle name="Comma 2 4 3 2 2" xfId="46360" xr:uid="{5158A6E1-B0B7-47CF-96C8-5C7D874AA135}"/>
    <cellStyle name="Comma 2 4 3 2 3" xfId="46339" xr:uid="{897F8814-6222-4B69-8D33-48200E3D4AD3}"/>
    <cellStyle name="Comma 2 4 3 3" xfId="45643" xr:uid="{95BADC42-9751-4732-A7E2-2DF74E15DE11}"/>
    <cellStyle name="Comma 2 4 3 3 2" xfId="46350" xr:uid="{25001C0C-DA94-4567-850F-B26859180720}"/>
    <cellStyle name="Comma 2 4 3 4" xfId="37859" xr:uid="{7B630884-2159-4E94-B363-39CB3768E7C9}"/>
    <cellStyle name="Comma 2 4 3 5" xfId="46328" xr:uid="{EB199281-8E18-4034-8161-4CF04F629E25}"/>
    <cellStyle name="Comma 2 4 3 6" xfId="46659" xr:uid="{6673745F-3890-44F1-8CD2-721D66F3E722}"/>
    <cellStyle name="Comma 2 4 3 7" xfId="46726" xr:uid="{3609AA6F-BE3F-4E78-AE55-B009B2B548A7}"/>
    <cellStyle name="Comma 2 4 4" xfId="38069" xr:uid="{453DE6C3-3D0B-403D-90F6-0190D71FF59D}"/>
    <cellStyle name="Comma 2 4 4 2" xfId="46344" xr:uid="{67EEF8C4-40EC-422F-BBEE-4C5EB39017B2}"/>
    <cellStyle name="Comma 2 4 5" xfId="38463" xr:uid="{9468D389-C4C6-402C-BA9E-D9D856CFCB13}"/>
    <cellStyle name="Comma 2 4 6" xfId="43683" xr:uid="{CD44270B-BF1C-4B1B-92C7-08F16C2AD00C}"/>
    <cellStyle name="Comma 2 4 7" xfId="13167" xr:uid="{C34F04F0-C928-47DC-9C1C-6FF61850DC05}"/>
    <cellStyle name="Comma 2 4 8" xfId="12251" xr:uid="{A7221C85-1A21-4771-98B2-51AE51B1C034}"/>
    <cellStyle name="Comma 2 4 9" xfId="46195" xr:uid="{9371E81C-4C0D-45F2-ABCD-5B548DA68D46}"/>
    <cellStyle name="Comma 2 40" xfId="46679" xr:uid="{00BA5266-9906-411F-BE44-17A59AFE3C90}"/>
    <cellStyle name="Comma 2 41" xfId="61" xr:uid="{72E9CC0B-93F4-4B35-AB23-EEFE993C9E03}"/>
    <cellStyle name="Comma 2 41 2" xfId="46609" xr:uid="{0B2D214B-31F9-459E-9916-AEF3A3028F5A}"/>
    <cellStyle name="Comma 2 42" xfId="46711" xr:uid="{490890A3-6628-41CD-9D87-01AA579F8F7F}"/>
    <cellStyle name="Comma 2 43" xfId="46708" xr:uid="{F52CA12B-D57B-4FCD-A0D2-0A5108B5B28C}"/>
    <cellStyle name="Comma 2 44" xfId="46730" xr:uid="{3EAE582B-5C03-4F00-9909-3B2215AAB3B3}"/>
    <cellStyle name="Comma 2 45" xfId="46649" xr:uid="{F77B6FDF-301F-4302-9012-623BAAC0E971}"/>
    <cellStyle name="Comma 2 45 2" xfId="46718" xr:uid="{3ACABD21-002A-4FD3-A43C-FF44D422AB43}"/>
    <cellStyle name="Comma 2 45 3" xfId="46792" xr:uid="{1096F48C-12CD-4F6D-A340-2E803C01C423}"/>
    <cellStyle name="Comma 2 45 4" xfId="46830" xr:uid="{23C06237-F890-4426-A9F8-F32C73F2973E}"/>
    <cellStyle name="Comma 2 46" xfId="46731" xr:uid="{A8D01F45-0514-4D41-ABC5-F30E3A695175}"/>
    <cellStyle name="Comma 2 47" xfId="46735" xr:uid="{4F0DCA89-5D8C-44D0-B6CD-3B9C3011D353}"/>
    <cellStyle name="Comma 2 48" xfId="46749" xr:uid="{016F29B0-08ED-4FC8-A62D-253E07B5C368}"/>
    <cellStyle name="Comma 2 49" xfId="46734" xr:uid="{79B2BFF9-3335-4C81-B3A4-364B6C5F3B9A}"/>
    <cellStyle name="Comma 2 5" xfId="286" xr:uid="{5D28995D-ABFC-44F7-805C-7B9771F570A0}"/>
    <cellStyle name="Comma 2 5 10" xfId="5721" xr:uid="{B9AF1358-83F2-48CE-A18E-1BD719B11B2D}"/>
    <cellStyle name="Comma 2 5 11" xfId="6368" xr:uid="{33784110-A5D1-4F15-BB91-E0B4AF548414}"/>
    <cellStyle name="Comma 2 5 12" xfId="12220" xr:uid="{1BA37D98-F75F-4389-8EEC-6BED4B2A1C47}"/>
    <cellStyle name="Comma 2 5 13" xfId="46484" xr:uid="{9118E989-ED39-468F-B661-B3C68126118C}"/>
    <cellStyle name="Comma 2 5 14" xfId="47081" xr:uid="{7A7CF732-7E27-49C0-B233-85E2F18E2510}"/>
    <cellStyle name="Comma 2 5 15" xfId="47249" xr:uid="{26C81B1D-1122-4CD3-B62B-B0FDE6482EA9}"/>
    <cellStyle name="Comma 2 5 2" xfId="287" xr:uid="{370BB5D5-3928-4DD0-9297-13433A0DF6BB}"/>
    <cellStyle name="Comma 2 5 2 10" xfId="6369" xr:uid="{DC53F88A-8362-40F4-97D9-E4E4D1F4791A}"/>
    <cellStyle name="Comma 2 5 2 2" xfId="288" xr:uid="{234DF2BE-0E30-44C3-A6A2-D631568A1CF9}"/>
    <cellStyle name="Comma 2 5 2 2 10" xfId="38070" xr:uid="{86CD234F-9355-4A72-A3E6-DF7562D4589B}"/>
    <cellStyle name="Comma 2 5 2 2 2" xfId="1181" xr:uid="{EC9D6140-BE73-45FE-A8F8-990AE793D171}"/>
    <cellStyle name="Comma 2 5 2 2 2 2" xfId="1722" xr:uid="{CD895B5D-1AEB-474A-A8AD-612927367713}"/>
    <cellStyle name="Comma 2 5 2 2 2 2 2" xfId="9807" xr:uid="{8A642E23-5226-4A1D-8E38-FA766AF1AC45}"/>
    <cellStyle name="Comma 2 5 2 2 2 2 3" xfId="7655" xr:uid="{E32F557E-5989-482D-9AB7-F797F0B88918}"/>
    <cellStyle name="Comma 2 5 2 2 2 3" xfId="4819" xr:uid="{C2D129BB-6A67-4533-B8D1-751F52173553}"/>
    <cellStyle name="Comma 2 5 2 2 2 3 2" xfId="8907" xr:uid="{35A7ABD9-486A-4D8B-AFDC-6C2A9218202D}"/>
    <cellStyle name="Comma 2 5 2 2 2 4" xfId="5297" xr:uid="{27013A74-C474-4AEE-AB30-8D805A7C949D}"/>
    <cellStyle name="Comma 2 5 2 2 2 5" xfId="5724" xr:uid="{D9B20231-6BC8-44C2-A9BE-2FD6E6DAB0E7}"/>
    <cellStyle name="Comma 2 5 2 2 2 6" xfId="6371" xr:uid="{A01A15A3-68AF-412A-8673-19E4643C2CC8}"/>
    <cellStyle name="Comma 2 5 2 2 3" xfId="1528" xr:uid="{4D62D805-91BD-4B00-B74B-5DFD18B317D3}"/>
    <cellStyle name="Comma 2 5 2 2 3 2" xfId="9374" xr:uid="{A26A3976-370A-4525-BD72-6D0518D8993A}"/>
    <cellStyle name="Comma 2 5 2 2 3 3" xfId="6372" xr:uid="{8ABAA89B-5EFC-4048-91B3-45990B4D1BFF}"/>
    <cellStyle name="Comma 2 5 2 2 4" xfId="828" xr:uid="{F6810F24-70C5-42EB-A769-0D647AD34781}"/>
    <cellStyle name="Comma 2 5 2 2 4 2" xfId="7321" xr:uid="{E3557A9D-D659-4864-8E4A-7D5AE2F99270}"/>
    <cellStyle name="Comma 2 5 2 2 5" xfId="4657" xr:uid="{BE431C54-EA7E-426E-9AE1-DA8CE8E4FC69}"/>
    <cellStyle name="Comma 2 5 2 2 5 2" xfId="7654" xr:uid="{A6D56063-EC38-41F5-A022-E71890DE055C}"/>
    <cellStyle name="Comma 2 5 2 2 6" xfId="5052" xr:uid="{CD6ED0F3-22AD-4700-9492-CD57C3BAC804}"/>
    <cellStyle name="Comma 2 5 2 2 6 2" xfId="8869" xr:uid="{3D31CD5B-C7D2-4E5F-8780-660F5B3046A2}"/>
    <cellStyle name="Comma 2 5 2 2 7" xfId="4240" xr:uid="{70AE98E0-CBC5-458F-BB13-B0E83591C3B1}"/>
    <cellStyle name="Comma 2 5 2 2 8" xfId="5723" xr:uid="{8FA0EFC7-9B65-449B-A265-33BBE22EA520}"/>
    <cellStyle name="Comma 2 5 2 2 9" xfId="6370" xr:uid="{299CD5A7-B45E-4260-8030-747C24845F83}"/>
    <cellStyle name="Comma 2 5 2 3" xfId="1147" xr:uid="{C6AA2E94-DD7F-446E-92A5-6DCAB2AABBA2}"/>
    <cellStyle name="Comma 2 5 2 3 2" xfId="1688" xr:uid="{A2A39878-4F52-4F38-AAF2-9122B7DDFA53}"/>
    <cellStyle name="Comma 2 5 2 3 2 2" xfId="9667" xr:uid="{30D9F0E5-116D-4F30-9C9D-7226A69FF8EA}"/>
    <cellStyle name="Comma 2 5 2 3 2 3" xfId="7656" xr:uid="{8878C1C9-49DA-4283-8CCA-73CCADAFA237}"/>
    <cellStyle name="Comma 2 5 2 3 3" xfId="4778" xr:uid="{8433EA84-5CAD-4E3F-96DC-3F782C062849}"/>
    <cellStyle name="Comma 2 5 2 3 3 2" xfId="8949" xr:uid="{0B0613DD-9717-43F9-AF0B-2A0A5D27BA8A}"/>
    <cellStyle name="Comma 2 5 2 3 4" xfId="5247" xr:uid="{E3F09239-4A5E-4812-86A3-245C1FB860F5}"/>
    <cellStyle name="Comma 2 5 2 3 5" xfId="5725" xr:uid="{EAA8C444-17DA-48A3-9B89-E1372014AAB5}"/>
    <cellStyle name="Comma 2 5 2 3 6" xfId="6373" xr:uid="{6FF0CAA7-8CCD-49C8-85A9-D5EB28B84696}"/>
    <cellStyle name="Comma 2 5 2 4" xfId="1491" xr:uid="{08CB831C-9087-4DEA-90FB-C3AFAA16618A}"/>
    <cellStyle name="Comma 2 5 2 4 2" xfId="9373" xr:uid="{F6154087-C59C-4366-9542-74A7C2692D9D}"/>
    <cellStyle name="Comma 2 5 2 4 3" xfId="6374" xr:uid="{887F1564-371F-44E4-8455-1AA107AD6F5F}"/>
    <cellStyle name="Comma 2 5 2 5" xfId="791" xr:uid="{FA354BD3-DC5D-4978-BC84-E18A783B8853}"/>
    <cellStyle name="Comma 2 5 2 5 2" xfId="10009" xr:uid="{1526CFA2-C813-4B74-AC67-52B4E44300CE}"/>
    <cellStyle name="Comma 2 5 2 5 3" xfId="7320" xr:uid="{4437B569-D2E7-4491-9E4D-CFD72A7FC740}"/>
    <cellStyle name="Comma 2 5 2 6" xfId="3122" xr:uid="{E1CD04C3-853F-4A32-B941-4505F95CB130}"/>
    <cellStyle name="Comma 2 5 2 6 2" xfId="10109" xr:uid="{4B4825DC-D9BF-4ACD-BF08-BF7F8EB7213C}"/>
    <cellStyle name="Comma 2 5 2 6 3" xfId="7653" xr:uid="{CD9F0343-2106-45A3-9DC2-5DD96FF371C7}"/>
    <cellStyle name="Comma 2 5 2 7" xfId="3613" xr:uid="{E1514612-2B7A-42F5-903B-BEDA3E5B7D39}"/>
    <cellStyle name="Comma 2 5 2 7 2" xfId="8689" xr:uid="{3C5F9D78-BFA3-4BB1-80AD-39391E5E233B}"/>
    <cellStyle name="Comma 2 5 2 7 3" xfId="5003" xr:uid="{70CE93C5-7566-450E-A878-00CFFFB6EBB9}"/>
    <cellStyle name="Comma 2 5 2 8" xfId="4189" xr:uid="{105A9B09-7847-40CF-935D-5D43758ED9BE}"/>
    <cellStyle name="Comma 2 5 2 9" xfId="5722" xr:uid="{1B6EA0B0-B5F0-46B3-8405-1B3ED7E411DD}"/>
    <cellStyle name="Comma 2 5 3" xfId="289" xr:uid="{B4275F81-E30C-41DF-8A46-AC254B041819}"/>
    <cellStyle name="Comma 2 5 3 10" xfId="38472" xr:uid="{E83E1384-DF51-484B-B800-BC4142832FF0}"/>
    <cellStyle name="Comma 2 5 3 2" xfId="1182" xr:uid="{C6B2999B-1F6C-4CFA-BD8B-83F610B47877}"/>
    <cellStyle name="Comma 2 5 3 2 2" xfId="1723" xr:uid="{75106D28-D7BA-44D6-9847-1AD30D35CBC6}"/>
    <cellStyle name="Comma 2 5 3 2 2 2" xfId="2902" xr:uid="{B12EDAE3-2C40-4A0A-8DDE-7320A1392F5D}"/>
    <cellStyle name="Comma 2 5 3 2 2 2 2" xfId="9898" xr:uid="{04ACFC1D-BFC9-4168-B529-1CF8343F38D9}"/>
    <cellStyle name="Comma 2 5 3 2 2 2 3" xfId="7659" xr:uid="{D7C36011-4398-4595-AC8C-7BEBC4FCADA9}"/>
    <cellStyle name="Comma 2 5 3 2 2 3" xfId="8768" xr:uid="{99CE94F3-C9C7-4D9D-A2D6-7B15DFDD2262}"/>
    <cellStyle name="Comma 2 5 3 2 2 4" xfId="6377" xr:uid="{A9470F34-AED0-44E5-B409-303F2280715D}"/>
    <cellStyle name="Comma 2 5 3 2 3" xfId="2548" xr:uid="{F132CE8A-1574-4E9E-8DEA-D5EFCFF917E4}"/>
    <cellStyle name="Comma 2 5 3 2 3 2" xfId="9376" xr:uid="{1940B953-C5EB-4EA9-BC0E-14C4D14BBCBD}"/>
    <cellStyle name="Comma 2 5 3 2 3 3" xfId="7658" xr:uid="{26DBA7C2-346A-4EC8-A9E8-114B5346617C}"/>
    <cellStyle name="Comma 2 5 3 2 4" xfId="5296" xr:uid="{98DC0920-3912-4CA1-AF16-FEB229CFDF80}"/>
    <cellStyle name="Comma 2 5 3 2 4 2" xfId="8805" xr:uid="{8362CDB2-7FCC-45A8-90DD-9C8FB058022A}"/>
    <cellStyle name="Comma 2 5 3 2 5" xfId="5727" xr:uid="{F50CDF44-D628-4D08-B1AB-480D3D8C46D5}"/>
    <cellStyle name="Comma 2 5 3 2 6" xfId="6376" xr:uid="{6F981D27-5215-457E-981D-7A463700F408}"/>
    <cellStyle name="Comma 2 5 3 3" xfId="1529" xr:uid="{5CEEF58D-FA2A-465C-A6CE-4F83D4B3E650}"/>
    <cellStyle name="Comma 2 5 3 3 2" xfId="2779" xr:uid="{4BF8D4C4-DEBB-4BD6-8116-28BED06AFB14}"/>
    <cellStyle name="Comma 2 5 3 3 2 2" xfId="9746" xr:uid="{84F89B1E-F43A-4DCC-8EC6-6AAE2D5D0654}"/>
    <cellStyle name="Comma 2 5 3 3 2 3" xfId="7660" xr:uid="{AEDEAF68-C631-4947-A383-C4D28D81CE21}"/>
    <cellStyle name="Comma 2 5 3 3 3" xfId="8914" xr:uid="{EB6C4228-FFD6-4BCD-9798-589613572B14}"/>
    <cellStyle name="Comma 2 5 3 3 4" xfId="6378" xr:uid="{39683C04-1EBA-437D-96D0-6E34B4E9F8A4}"/>
    <cellStyle name="Comma 2 5 3 4" xfId="829" xr:uid="{E827A2D0-2DBA-42A2-8E7E-8C82D0438828}"/>
    <cellStyle name="Comma 2 5 3 4 2" xfId="9375" xr:uid="{5941B71F-5638-4FA6-A6EF-AB693B83AFAD}"/>
    <cellStyle name="Comma 2 5 3 4 3" xfId="7322" xr:uid="{16A81124-ADFE-4D9B-B8CC-3C07EBEDC74A}"/>
    <cellStyle name="Comma 2 5 3 5" xfId="4733" xr:uid="{49340631-E436-4283-A7EC-68B8516B2DA9}"/>
    <cellStyle name="Comma 2 5 3 5 2" xfId="7657" xr:uid="{EFB6219D-E598-48F3-9236-0C75A8B655BD}"/>
    <cellStyle name="Comma 2 5 3 6" xfId="5051" xr:uid="{42BAC545-3BFD-4950-B4E1-DA3E763EB912}"/>
    <cellStyle name="Comma 2 5 3 6 2" xfId="8836" xr:uid="{BC3E7FE2-8941-4D56-A0A9-9A6ADFA189D3}"/>
    <cellStyle name="Comma 2 5 3 7" xfId="4239" xr:uid="{EF4AF327-17B0-47B4-B4B4-E8EB59C78D03}"/>
    <cellStyle name="Comma 2 5 3 8" xfId="5726" xr:uid="{1A2520D9-DC5E-482A-843E-9F15ACD85486}"/>
    <cellStyle name="Comma 2 5 3 9" xfId="6375" xr:uid="{8820A06B-E8C3-416A-8E5B-5F11DD25BE22}"/>
    <cellStyle name="Comma 2 5 4" xfId="1000" xr:uid="{3931ABBC-05ED-4544-BB4B-D34AB170353F}"/>
    <cellStyle name="Comma 2 5 4 2" xfId="1611" xr:uid="{D8C48DC4-5D9B-4D47-9E91-58ACC043D3E8}"/>
    <cellStyle name="Comma 2 5 4 2 2" xfId="2836" xr:uid="{50340A89-E31C-41E0-B1CD-2BC55E359D52}"/>
    <cellStyle name="Comma 2 5 4 2 2 2" xfId="9806" xr:uid="{9AF7106A-C30C-489B-ABC1-AECCFC5F1BA2}"/>
    <cellStyle name="Comma 2 5 4 2 2 3" xfId="7662" xr:uid="{51D3484D-3236-46DA-8BE4-48AADEF96E05}"/>
    <cellStyle name="Comma 2 5 4 2 3" xfId="8799" xr:uid="{C9DEC77E-C44A-4095-A09D-5B53AA5739EF}"/>
    <cellStyle name="Comma 2 5 4 2 4" xfId="6380" xr:uid="{FBA113BB-B1B3-4833-924B-0DB3F260FC0C}"/>
    <cellStyle name="Comma 2 5 4 3" xfId="2549" xr:uid="{7B9FB3B1-9EF7-4628-9CF9-C50BF56A1030}"/>
    <cellStyle name="Comma 2 5 4 3 2" xfId="9377" xr:uid="{DA3FD334-82E1-4E7E-90CE-9F24F6FAC2C2}"/>
    <cellStyle name="Comma 2 5 4 3 3" xfId="7661" xr:uid="{079CD33F-087A-4137-B2F8-1063F2874E54}"/>
    <cellStyle name="Comma 2 5 4 4" xfId="5198" xr:uid="{DDA25CF1-5CEC-4F66-8844-879BF7422820}"/>
    <cellStyle name="Comma 2 5 4 4 2" xfId="8879" xr:uid="{8F67D426-F788-48AD-9D7A-1B55FDEDE1CE}"/>
    <cellStyle name="Comma 2 5 4 5" xfId="5728" xr:uid="{1CAA6CF6-49C6-4DC6-8AEA-E737C70B5C56}"/>
    <cellStyle name="Comma 2 5 4 6" xfId="6379" xr:uid="{825B196D-67EE-4B90-B7F6-77FF6E3BA81D}"/>
    <cellStyle name="Comma 2 5 4 7" xfId="43693" xr:uid="{95A7DFF3-724E-4B34-897F-2D83CABA83EC}"/>
    <cellStyle name="Comma 2 5 5" xfId="1336" xr:uid="{05B81A83-F6E5-429B-B725-71CA71152AC1}"/>
    <cellStyle name="Comma 2 5 5 2" xfId="2724" xr:uid="{25214EF6-3631-4D65-B4C8-9D59B0C9E3F1}"/>
    <cellStyle name="Comma 2 5 5 2 2" xfId="9666" xr:uid="{C56A9073-4F49-4901-8DB2-4C3CE3DD4416}"/>
    <cellStyle name="Comma 2 5 5 2 3" xfId="7663" xr:uid="{87FE914B-5D3F-4FD0-8897-A51B50CFEDB6}"/>
    <cellStyle name="Comma 2 5 5 3" xfId="8880" xr:uid="{8C2D1E0E-6EE5-422A-B636-9F548F43414E}"/>
    <cellStyle name="Comma 2 5 5 4" xfId="6381" xr:uid="{AE51B4BF-B8FF-42E9-812A-94CFD34CDC96}"/>
    <cellStyle name="Comma 2 5 5 5" xfId="13178" xr:uid="{B1C334D6-B49B-45E5-AD42-1B0638D4A4A2}"/>
    <cellStyle name="Comma 2 5 6" xfId="706" xr:uid="{5F3C1CB6-41B8-41C4-83EB-2799D5752B4D}"/>
    <cellStyle name="Comma 2 5 6 2" xfId="6046" xr:uid="{2ECC16CE-39F4-49E9-A106-CEA8BB4BF66D}"/>
    <cellStyle name="Comma 2 5 6 2 2" xfId="8236" xr:uid="{C1695461-DE10-4096-BCAB-A3187D932AAA}"/>
    <cellStyle name="Comma 2 5 6 3" xfId="9372" xr:uid="{DF7FAFA8-68DA-4348-8673-2541398800D7}"/>
    <cellStyle name="Comma 2 5 6 4" xfId="7319" xr:uid="{36DDCE10-6720-4408-AD41-F25F4186742C}"/>
    <cellStyle name="Comma 2 5 7" xfId="2969" xr:uid="{52C0052E-09A7-489E-AD07-03A1798E184C}"/>
    <cellStyle name="Comma 2 5 7 2" xfId="9955" xr:uid="{38FD9325-01B5-466F-BE5F-4A5D9DDC2700}"/>
    <cellStyle name="Comma 2 5 7 3" xfId="7652" xr:uid="{3DB4FDEF-357A-4A01-B62E-F728D793AFBB}"/>
    <cellStyle name="Comma 2 5 8" xfId="3057" xr:uid="{F12DBE82-EC23-4031-85CE-C9ADDCD809B3}"/>
    <cellStyle name="Comma 2 5 8 2" xfId="10062" xr:uid="{9C81429C-F639-46F4-B8BB-1E0007FADF98}"/>
    <cellStyle name="Comma 2 5 9" xfId="3297" xr:uid="{90903186-2BFD-4974-BA65-AA2559D1B1AA}"/>
    <cellStyle name="Comma 2 5 9 2" xfId="8633" xr:uid="{22FE5424-D39C-4C51-BCA7-7FCB6629C3A9}"/>
    <cellStyle name="Comma 2 50" xfId="46757" xr:uid="{C0020A28-F9D2-4EAD-A3BD-C0751A9DF5CA}"/>
    <cellStyle name="Comma 2 51" xfId="46738" xr:uid="{DA22E54F-24A2-4CCE-A83D-82DEA06B54DA}"/>
    <cellStyle name="Comma 2 52" xfId="46736" xr:uid="{00627F25-9E12-4F92-AD8F-29656A58BB9E}"/>
    <cellStyle name="Comma 2 53" xfId="46737" xr:uid="{710321AE-5D60-4D53-83CF-B80FE12C1E1C}"/>
    <cellStyle name="Comma 2 54" xfId="46743" xr:uid="{D8BE8F4F-81E3-41C5-B581-027EE3018FF2}"/>
    <cellStyle name="Comma 2 55" xfId="46758" xr:uid="{04665D74-BAE1-46CF-A974-B97778A9DFF1}"/>
    <cellStyle name="Comma 2 56" xfId="46740" xr:uid="{5CBDBB4A-EC77-4411-9450-3C2E7F1A38F1}"/>
    <cellStyle name="Comma 2 57" xfId="46732" xr:uid="{9366A75F-EE65-4B44-AC2C-F20EA34D0D2B}"/>
    <cellStyle name="Comma 2 58" xfId="46733" xr:uid="{55CC82F0-BB50-496D-A924-6086BE1F5A6F}"/>
    <cellStyle name="Comma 2 59" xfId="46771" xr:uid="{30F1BD3D-4285-4525-840E-8C650C493989}"/>
    <cellStyle name="Comma 2 6" xfId="290" xr:uid="{BCCABB39-CF1A-43AD-B43F-D98F67E4CC68}"/>
    <cellStyle name="Comma 2 6 2" xfId="1337" xr:uid="{DCAD241C-A7B1-460C-9464-554C15CA36D0}"/>
    <cellStyle name="Comma 2 6 2 2" xfId="38071" xr:uid="{E9D799F8-4C3D-40FF-8292-63490CFC7CFD}"/>
    <cellStyle name="Comma 2 6 3" xfId="721" xr:uid="{F195A452-8988-4270-B171-D62017BFB6DA}"/>
    <cellStyle name="Comma 2 6 4" xfId="43694" xr:uid="{4CCE78F6-EBC9-4C75-9AD8-0F6DB493C94C}"/>
    <cellStyle name="Comma 2 6 5" xfId="13179" xr:uid="{B6E71690-F1B2-434B-A8ED-4658908DE2F8}"/>
    <cellStyle name="Comma 2 6 6" xfId="12372" xr:uid="{F0301EFC-7F85-40DF-9655-C4B11D86ED0A}"/>
    <cellStyle name="Comma 2 60" xfId="46779" xr:uid="{F66745E3-58BD-45E2-9D66-DA8CD7E8B195}"/>
    <cellStyle name="Comma 2 61" xfId="46770" xr:uid="{C25EF492-D2C9-405A-ACEB-2590B98382AF}"/>
    <cellStyle name="Comma 2 62" xfId="46786" xr:uid="{8B206634-B3B5-4570-9D3D-1159E002A9CE}"/>
    <cellStyle name="Comma 2 63" xfId="46795" xr:uid="{B2093DEE-D0C1-4604-ADA2-79E42A8CF06F}"/>
    <cellStyle name="Comma 2 64" xfId="46800" xr:uid="{4C14C223-7076-455E-BBA2-83D033DC1837}"/>
    <cellStyle name="Comma 2 65" xfId="46801" xr:uid="{21B4EF0C-3AB3-41D6-A908-88A7736F05AC}"/>
    <cellStyle name="Comma 2 66" xfId="46806" xr:uid="{954153F9-91DA-46F0-A60C-A8E06CA5F4F1}"/>
    <cellStyle name="Comma 2 67" xfId="46797" xr:uid="{350046BE-EA2F-4EB0-80C9-0805A48FB32E}"/>
    <cellStyle name="Comma 2 68" xfId="46819" xr:uid="{C26E9FB4-BA83-40AB-B9FD-DF80BADB1705}"/>
    <cellStyle name="Comma 2 69" xfId="46820" xr:uid="{D4525366-E069-4C1C-8C53-643BE44FFF82}"/>
    <cellStyle name="Comma 2 7" xfId="291" xr:uid="{1B69A3FE-1F67-4C10-B02F-ECE541F9EC0C}"/>
    <cellStyle name="Comma 2 7 10" xfId="5729" xr:uid="{96DC9D03-6073-4CA4-B053-4583BDE024D7}"/>
    <cellStyle name="Comma 2 7 11" xfId="6382" xr:uid="{0E138507-F219-414D-8051-AD5F186DC7B4}"/>
    <cellStyle name="Comma 2 7 12" xfId="12488" xr:uid="{556ECBD0-EF10-4E72-9915-1BF01B04ED63}"/>
    <cellStyle name="Comma 2 7 2" xfId="292" xr:uid="{D92458D5-8B9A-4DBE-AFF8-1FF289176F8F}"/>
    <cellStyle name="Comma 2 7 2 10" xfId="6383" xr:uid="{3957BB4F-5011-435B-A3A2-B0DC43F4445D}"/>
    <cellStyle name="Comma 2 7 2 2" xfId="293" xr:uid="{E29F28FA-506F-41A2-AFED-0C87C9309E46}"/>
    <cellStyle name="Comma 2 7 2 2 10" xfId="41917" xr:uid="{F0D5FBCB-C7ED-4C92-B48A-61ABC4983519}"/>
    <cellStyle name="Comma 2 7 2 2 11" xfId="46196" xr:uid="{D5A98E35-9BE2-4822-8AE6-78BDE711D3E5}"/>
    <cellStyle name="Comma 2 7 2 2 12" xfId="46661" xr:uid="{94C67415-CECA-416B-8E1B-A36C8E08BCF9}"/>
    <cellStyle name="Comma 2 7 2 2 2" xfId="1183" xr:uid="{1AD33A75-A27B-4B22-A9D5-B7F12684A76B}"/>
    <cellStyle name="Comma 2 7 2 2 2 2" xfId="1724" xr:uid="{261628E3-EB73-4C8E-8E1E-2FD7A650548C}"/>
    <cellStyle name="Comma 2 7 2 2 2 2 2" xfId="9809" xr:uid="{7FCFE935-D42F-4A3E-BD0C-F6EA4F0C1F21}"/>
    <cellStyle name="Comma 2 7 2 2 2 2 2 2" xfId="46666" xr:uid="{CF091D2A-4124-4A14-BEE3-2B70D5CE4CD7}"/>
    <cellStyle name="Comma 2 7 2 2 2 2 3" xfId="7667" xr:uid="{EC752886-814C-46D2-A854-61FF60E2FF09}"/>
    <cellStyle name="Comma 2 7 2 2 2 3" xfId="4820" xr:uid="{87D8FCBB-C6EB-4288-9EE4-3678BE245ADA}"/>
    <cellStyle name="Comma 2 7 2 2 2 3 2" xfId="8852" xr:uid="{961EFDA8-8162-4EC2-8A82-6B07AEBA8E6F}"/>
    <cellStyle name="Comma 2 7 2 2 2 4" xfId="5299" xr:uid="{22764AA4-84DC-43EC-BAF8-10186D11DA72}"/>
    <cellStyle name="Comma 2 7 2 2 2 5" xfId="5732" xr:uid="{EBCBF31C-BEE9-45E0-B45F-F2AAAC7DFF60}"/>
    <cellStyle name="Comma 2 7 2 2 2 6" xfId="6385" xr:uid="{53431916-D04E-46FF-8228-C2FA74DFEC83}"/>
    <cellStyle name="Comma 2 7 2 2 3" xfId="1530" xr:uid="{6C3A4644-970F-41D8-BEBE-7CB983F3938B}"/>
    <cellStyle name="Comma 2 7 2 2 3 2" xfId="9380" xr:uid="{095CA2FE-FBC6-41CB-AD8B-D7623CB252A9}"/>
    <cellStyle name="Comma 2 7 2 2 3 3" xfId="6386" xr:uid="{2BCACC81-6945-4515-8314-F33AECE66B9C}"/>
    <cellStyle name="Comma 2 7 2 2 4" xfId="830" xr:uid="{DDFE4CBA-30FD-459C-A6AB-489C4ACD70CD}"/>
    <cellStyle name="Comma 2 7 2 2 4 2" xfId="7325" xr:uid="{CB2CD0E0-8E39-45A5-AA4F-A8313B309FE8}"/>
    <cellStyle name="Comma 2 7 2 2 5" xfId="4669" xr:uid="{BC234BA7-175B-45A6-9A52-8201F61BF495}"/>
    <cellStyle name="Comma 2 7 2 2 5 2" xfId="7666" xr:uid="{DCFC7554-27CB-489F-8F4F-C969607F3CB0}"/>
    <cellStyle name="Comma 2 7 2 2 6" xfId="5054" xr:uid="{7BF49291-B028-49F6-9C89-F1B2BCDDCFA9}"/>
    <cellStyle name="Comma 2 7 2 2 6 2" xfId="8867" xr:uid="{DBA0633C-C446-408D-8E08-439EC8663CEA}"/>
    <cellStyle name="Comma 2 7 2 2 7" xfId="4242" xr:uid="{08C3EAC8-0762-42A6-8636-BDEB9FE78E54}"/>
    <cellStyle name="Comma 2 7 2 2 8" xfId="5731" xr:uid="{503501CD-5E99-4B30-98B2-8B8C67F4D55D}"/>
    <cellStyle name="Comma 2 7 2 2 9" xfId="6384" xr:uid="{52902EDC-964E-4EB5-BFE2-7D51135CFDB6}"/>
    <cellStyle name="Comma 2 7 2 3" xfId="1148" xr:uid="{62EB1EF2-2335-48C7-99FF-BDAAC3BF2DD1}"/>
    <cellStyle name="Comma 2 7 2 3 2" xfId="1689" xr:uid="{F0DCC207-08B4-40A2-AC3B-2F14D9933BF6}"/>
    <cellStyle name="Comma 2 7 2 3 2 2" xfId="9669" xr:uid="{8804319A-7D14-4099-8EE1-5B92CA2CB5FA}"/>
    <cellStyle name="Comma 2 7 2 3 2 3" xfId="7668" xr:uid="{F63A162B-366C-46FF-AB5D-CE6B90BB2E50}"/>
    <cellStyle name="Comma 2 7 2 3 3" xfId="4788" xr:uid="{8FF7810E-3E8E-42C1-A585-B3692A5D606B}"/>
    <cellStyle name="Comma 2 7 2 3 3 2" xfId="8792" xr:uid="{05E36E16-46C9-4D2A-A271-D4B42B558FBD}"/>
    <cellStyle name="Comma 2 7 2 3 4" xfId="5257" xr:uid="{64C5CA1C-0445-433F-954D-DB15818D0814}"/>
    <cellStyle name="Comma 2 7 2 3 5" xfId="5733" xr:uid="{D2FA8BA0-FA18-4B11-955E-4A9D1A2EF638}"/>
    <cellStyle name="Comma 2 7 2 3 6" xfId="6387" xr:uid="{579F1069-34BC-4E48-AED2-B250DB396CF2}"/>
    <cellStyle name="Comma 2 7 2 3 7" xfId="45752" xr:uid="{41C5828F-DD21-4FDF-96F3-745E6E939008}"/>
    <cellStyle name="Comma 2 7 2 4" xfId="1492" xr:uid="{5461561C-8FBC-4028-95CB-31C41ADFD8AC}"/>
    <cellStyle name="Comma 2 7 2 4 2" xfId="9379" xr:uid="{ED1F0F70-1543-4DED-A52E-768D2833DD5F}"/>
    <cellStyle name="Comma 2 7 2 4 3" xfId="6388" xr:uid="{1ED3732C-2186-4031-AFB7-652FDD9BCFC8}"/>
    <cellStyle name="Comma 2 7 2 4 4" xfId="38072" xr:uid="{08D7DFE2-8732-4A6C-ACCE-25CC53655C38}"/>
    <cellStyle name="Comma 2 7 2 5" xfId="792" xr:uid="{72D36435-C2C3-4C7E-AD6A-B0ED3A45CCD4}"/>
    <cellStyle name="Comma 2 7 2 5 2" xfId="10019" xr:uid="{28524920-31F6-42B6-BFB1-285034EDF8E5}"/>
    <cellStyle name="Comma 2 7 2 5 3" xfId="7324" xr:uid="{B95E4CD3-5210-40E4-BA58-08D9D4C8CAC2}"/>
    <cellStyle name="Comma 2 7 2 6" xfId="3132" xr:uid="{E2C797DA-A2B0-4A07-B4A8-FB032C45E42C}"/>
    <cellStyle name="Comma 2 7 2 6 2" xfId="10119" xr:uid="{EFC81EFD-3F23-4D89-9247-68C19801B21D}"/>
    <cellStyle name="Comma 2 7 2 6 3" xfId="7665" xr:uid="{A5B03CE8-5EC0-458A-8CCC-218476F30694}"/>
    <cellStyle name="Comma 2 7 2 7" xfId="5010" xr:uid="{D2F63827-C405-4BC9-B850-162C8B268BBA}"/>
    <cellStyle name="Comma 2 7 2 7 2" xfId="8699" xr:uid="{6C6AED14-B8EE-4FF9-B009-498FDCF83591}"/>
    <cellStyle name="Comma 2 7 2 8" xfId="4199" xr:uid="{0D8EFB28-3194-4F47-867F-6B77EB68FB82}"/>
    <cellStyle name="Comma 2 7 2 9" xfId="5730" xr:uid="{0456E7D6-A5C3-4FFE-A932-5D31FEA34454}"/>
    <cellStyle name="Comma 2 7 3" xfId="294" xr:uid="{7466E4BD-04D3-4EA8-B26D-A335226A963D}"/>
    <cellStyle name="Comma 2 7 3 10" xfId="38473" xr:uid="{245ACD77-19AA-47B5-B5F5-B692623554D1}"/>
    <cellStyle name="Comma 2 7 3 2" xfId="1184" xr:uid="{E057A522-97BF-40BB-B0F6-D82DAF504798}"/>
    <cellStyle name="Comma 2 7 3 2 2" xfId="1725" xr:uid="{195DA06C-2B83-40B2-995A-C50F57F44A67}"/>
    <cellStyle name="Comma 2 7 3 2 2 2" xfId="2903" xr:uid="{B45FD51F-04CE-4181-A0AE-A98FC6F31E2D}"/>
    <cellStyle name="Comma 2 7 3 2 2 2 2" xfId="9899" xr:uid="{C0E84F2E-48F4-4D20-B33A-63ECF4F86A26}"/>
    <cellStyle name="Comma 2 7 3 2 2 2 3" xfId="7671" xr:uid="{C5AF9CC4-3846-4E69-A4D2-431FD8597392}"/>
    <cellStyle name="Comma 2 7 3 2 2 3" xfId="8770" xr:uid="{795D3AE6-FDC4-428F-A9C8-8785750E5113}"/>
    <cellStyle name="Comma 2 7 3 2 2 4" xfId="6391" xr:uid="{0F242169-65BE-43E3-931B-853A3C5E48BF}"/>
    <cellStyle name="Comma 2 7 3 2 3" xfId="2550" xr:uid="{FD57A297-D0F3-4876-A777-FB0BCD14A62D}"/>
    <cellStyle name="Comma 2 7 3 2 3 2" xfId="9382" xr:uid="{B96FCFC8-3F79-4F1C-A63C-31A226513851}"/>
    <cellStyle name="Comma 2 7 3 2 3 3" xfId="7670" xr:uid="{1F446315-CCFE-4754-8619-E34F93F20A2B}"/>
    <cellStyle name="Comma 2 7 3 2 4" xfId="5298" xr:uid="{E8E142F8-300E-47E5-927C-9AA884330D24}"/>
    <cellStyle name="Comma 2 7 3 2 4 2" xfId="8969" xr:uid="{71AFD382-497B-4FDA-8CC8-72EE6714DE71}"/>
    <cellStyle name="Comma 2 7 3 2 5" xfId="5735" xr:uid="{A5974BC1-9F08-42A0-BEC5-66B4E66CEACA}"/>
    <cellStyle name="Comma 2 7 3 2 6" xfId="6390" xr:uid="{8E2BA931-1742-4AE5-811F-FF96F019BC27}"/>
    <cellStyle name="Comma 2 7 3 3" xfId="1531" xr:uid="{B5C98D05-2207-4919-ADB3-F8C3BFC30222}"/>
    <cellStyle name="Comma 2 7 3 3 2" xfId="2780" xr:uid="{FFCA84AD-85C4-402E-8EC4-E47A434D0C75}"/>
    <cellStyle name="Comma 2 7 3 3 2 2" xfId="9747" xr:uid="{A39F97EC-516D-4E1F-B8A6-421817C2998C}"/>
    <cellStyle name="Comma 2 7 3 3 2 3" xfId="7672" xr:uid="{DC55A4E0-A060-40D6-BF0D-49E195802393}"/>
    <cellStyle name="Comma 2 7 3 3 3" xfId="8515" xr:uid="{07B9FA1D-CE78-425B-A67A-07E73522DDAF}"/>
    <cellStyle name="Comma 2 7 3 3 4" xfId="6392" xr:uid="{0E4D1701-8399-4D4B-9833-953FAD418A78}"/>
    <cellStyle name="Comma 2 7 3 4" xfId="831" xr:uid="{2E7FFB06-A5A3-4ABA-AAF8-8BA3A44E6BFE}"/>
    <cellStyle name="Comma 2 7 3 4 2" xfId="9381" xr:uid="{D5AFFCD0-6ED0-4CE6-9261-48C86A7825B7}"/>
    <cellStyle name="Comma 2 7 3 4 3" xfId="7326" xr:uid="{A7A0C319-12DB-4D49-9BF7-5C6976D71672}"/>
    <cellStyle name="Comma 2 7 3 5" xfId="4652" xr:uid="{7594D208-1E14-4EC2-846E-BE8431588A70}"/>
    <cellStyle name="Comma 2 7 3 5 2" xfId="7669" xr:uid="{768E5E64-0EBE-430C-8BCD-AE1BAF1EA1EB}"/>
    <cellStyle name="Comma 2 7 3 6" xfId="5053" xr:uid="{33656B22-3169-4918-A39E-CDFF24A1FB5E}"/>
    <cellStyle name="Comma 2 7 3 6 2" xfId="8865" xr:uid="{DE39F18E-150B-495B-BF77-5052C5D98F1A}"/>
    <cellStyle name="Comma 2 7 3 7" xfId="4241" xr:uid="{E150DED1-AA27-465F-9914-0D44E5BB8340}"/>
    <cellStyle name="Comma 2 7 3 8" xfId="5734" xr:uid="{1B69E5E4-3A7C-46D7-9E52-6F89F9F589C1}"/>
    <cellStyle name="Comma 2 7 3 9" xfId="6389" xr:uid="{1037EFD5-4667-4F7F-9D6E-A2B881155A3C}"/>
    <cellStyle name="Comma 2 7 4" xfId="1001" xr:uid="{9A3C8D9B-8F7C-4EFF-AFF5-E56ADBB4D0D7}"/>
    <cellStyle name="Comma 2 7 4 2" xfId="1612" xr:uid="{D02A5DC8-374C-473B-BC39-07FBF1C35CC5}"/>
    <cellStyle name="Comma 2 7 4 2 2" xfId="2837" xr:uid="{9B707861-C823-497A-B33D-0288F727CD8D}"/>
    <cellStyle name="Comma 2 7 4 2 2 2" xfId="9808" xr:uid="{26D86461-6B4E-431D-B207-638488EA0FD2}"/>
    <cellStyle name="Comma 2 7 4 2 2 3" xfId="7674" xr:uid="{BF518DFE-9666-4A48-9BCF-F4A37D8E932D}"/>
    <cellStyle name="Comma 2 7 4 2 3" xfId="8511" xr:uid="{4B4797C8-C0DE-47BE-9D92-FB8B2FC267BC}"/>
    <cellStyle name="Comma 2 7 4 2 4" xfId="6394" xr:uid="{8A23980D-AA4B-4510-A1EF-08487BB927D3}"/>
    <cellStyle name="Comma 2 7 4 3" xfId="2551" xr:uid="{0AEE6461-35D1-4A98-B1D2-B9268595ED3E}"/>
    <cellStyle name="Comma 2 7 4 3 2" xfId="9383" xr:uid="{C0D6F9D4-4F00-47A4-A7C1-D1189851D166}"/>
    <cellStyle name="Comma 2 7 4 3 3" xfId="7673" xr:uid="{E0A7A05C-E883-4425-B2C7-26B829446ACB}"/>
    <cellStyle name="Comma 2 7 4 4" xfId="5208" xr:uid="{607E8CD1-FDD0-4343-BA54-17957714E7A7}"/>
    <cellStyle name="Comma 2 7 4 4 2" xfId="8504" xr:uid="{6D3A7C16-DF95-41EC-8F42-9E4EB710603B}"/>
    <cellStyle name="Comma 2 7 4 5" xfId="5736" xr:uid="{85073D59-FAF4-4E13-8584-33CFBE2831C9}"/>
    <cellStyle name="Comma 2 7 4 6" xfId="6393" xr:uid="{62F7F635-48AA-4615-9D88-8BC188043030}"/>
    <cellStyle name="Comma 2 7 4 7" xfId="43695" xr:uid="{C5372BBA-EB6E-4342-B7CF-8291E60801DD}"/>
    <cellStyle name="Comma 2 7 5" xfId="1338" xr:uid="{4177FBF2-3744-49EC-8D10-2AF2E3644BE1}"/>
    <cellStyle name="Comma 2 7 5 2" xfId="2725" xr:uid="{F8122719-6ECF-47EC-BD1E-AE6FA3A4C523}"/>
    <cellStyle name="Comma 2 7 5 2 2" xfId="9668" xr:uid="{226345B2-2CC5-4E43-A51D-14C87658A8BC}"/>
    <cellStyle name="Comma 2 7 5 2 3" xfId="7675" xr:uid="{787936CA-0115-4427-A2D0-38C58B88040D}"/>
    <cellStyle name="Comma 2 7 5 3" xfId="8500" xr:uid="{AB417818-8A8F-4AD1-8479-22A8BD0242B0}"/>
    <cellStyle name="Comma 2 7 5 4" xfId="6395" xr:uid="{32546B36-A629-45BA-8A89-309C7B71C91D}"/>
    <cellStyle name="Comma 2 7 5 5" xfId="13180" xr:uid="{E8E719A6-6946-4C76-90AF-EBFE600D4A06}"/>
    <cellStyle name="Comma 2 7 6" xfId="722" xr:uid="{A289E7C9-1406-4561-80D6-2AD8498848CA}"/>
    <cellStyle name="Comma 2 7 6 2" xfId="6047" xr:uid="{B3753B00-E957-4028-802F-C9E18BC2B2DD}"/>
    <cellStyle name="Comma 2 7 6 2 2" xfId="8238" xr:uid="{1BA36101-DBF6-4978-9B74-36D33D455E69}"/>
    <cellStyle name="Comma 2 7 6 3" xfId="9378" xr:uid="{CCA355FA-89DC-47A0-8CDC-2D6BB4D01C8D}"/>
    <cellStyle name="Comma 2 7 6 4" xfId="7323" xr:uid="{89AAD42A-DE6E-4A22-8578-2B1DEEFF5F58}"/>
    <cellStyle name="Comma 2 7 7" xfId="2979" xr:uid="{B1978706-1BF8-47B0-A828-C4EA61223120}"/>
    <cellStyle name="Comma 2 7 7 2" xfId="9965" xr:uid="{DD3410DB-1B28-41B8-A11C-6E73360C413C}"/>
    <cellStyle name="Comma 2 7 7 3" xfId="7664" xr:uid="{0A4691F6-2BAC-4A19-8A17-06C72401BE5F}"/>
    <cellStyle name="Comma 2 7 8" xfId="3067" xr:uid="{29015759-EB56-4616-AD6E-B36C38D0C9A5}"/>
    <cellStyle name="Comma 2 7 8 2" xfId="10072" xr:uid="{9FD8D651-D143-4158-AF3B-312515769A23}"/>
    <cellStyle name="Comma 2 7 9" xfId="3309" xr:uid="{78F59CAB-7FFA-486D-B331-86127AEFC73D}"/>
    <cellStyle name="Comma 2 7 9 2" xfId="8646" xr:uid="{F10C7E9D-BF71-40F4-9741-28C85F5B7230}"/>
    <cellStyle name="Comma 2 70" xfId="46808" xr:uid="{514518D3-61F8-4382-8FE7-1990FBBAA2D0}"/>
    <cellStyle name="Comma 2 71" xfId="46822" xr:uid="{B7869EF4-6053-4467-B715-D8A5F74E5E7A}"/>
    <cellStyle name="Comma 2 72" xfId="46842" xr:uid="{0D4BC17E-4CEE-4F59-97BF-7426FAE94AD7}"/>
    <cellStyle name="Comma 2 73" xfId="46853" xr:uid="{B1544FAA-A705-40ED-A362-59CC87BF786C}"/>
    <cellStyle name="Comma 2 74" xfId="46852" xr:uid="{655970D5-4DD3-44B0-AEC6-417992DA96EE}"/>
    <cellStyle name="Comma 2 75" xfId="46850" xr:uid="{74B342D6-C976-4636-94D0-3761F2723875}"/>
    <cellStyle name="Comma 2 76" xfId="46859" xr:uid="{A9784C93-A08C-4316-8AC6-1AAF495DD320}"/>
    <cellStyle name="Comma 2 77" xfId="46846" xr:uid="{ABD61AE2-341F-4FA9-9C11-0B1BD8EB0B92}"/>
    <cellStyle name="Comma 2 78" xfId="46855" xr:uid="{F652946D-D706-446E-9EDC-350099450E45}"/>
    <cellStyle name="Comma 2 79" xfId="46854" xr:uid="{E6147ED5-5A36-432F-B74E-FE9B97D6BDE3}"/>
    <cellStyle name="Comma 2 8" xfId="93" xr:uid="{427FD042-2CC6-42C2-9342-3ADCFCCA5B19}"/>
    <cellStyle name="Comma 2 8 2" xfId="118" xr:uid="{317F9438-3A98-4917-AE72-414D81A3A62B}"/>
    <cellStyle name="Comma 2 8 2 2" xfId="1339" xr:uid="{CCA8585B-2EE9-4485-A07B-A2CDDD8CE95E}"/>
    <cellStyle name="Comma 2 8 3" xfId="730" xr:uid="{8AC2D7CE-424D-443B-9890-A287CA6EFF30}"/>
    <cellStyle name="Comma 2 8 4" xfId="37892" xr:uid="{FFB0EE23-6E06-46BB-BF86-B6B84589D3C1}"/>
    <cellStyle name="Comma 2 8 5" xfId="46471" xr:uid="{9FA13B92-5A9E-427D-90AB-207B75A59C54}"/>
    <cellStyle name="Comma 2 8 6" xfId="295" xr:uid="{88AD01ED-7414-4064-87C0-E3D25481E5A3}"/>
    <cellStyle name="Comma 2 8 7" xfId="46546" xr:uid="{8E797936-B471-4B17-A5C3-D85B5E2D45AA}"/>
    <cellStyle name="Comma 2 80" xfId="46857" xr:uid="{490BEF91-587F-49E9-94C9-5B107FD7C2E7}"/>
    <cellStyle name="Comma 2 81" xfId="46856" xr:uid="{D907420B-2F71-4637-B091-4F4D215FC520}"/>
    <cellStyle name="Comma 2 82" xfId="46874" xr:uid="{DAC92B0D-F70B-4023-BA40-E34BFF462C70}"/>
    <cellStyle name="Comma 2 83" xfId="46888" xr:uid="{4C0244FA-E6A8-4563-97F7-D0B843BA5DE1}"/>
    <cellStyle name="Comma 2 84" xfId="46876" xr:uid="{07DFFFAA-0B62-4074-8949-3FD62A6F9718}"/>
    <cellStyle name="Comma 2 85" xfId="46895" xr:uid="{686862F2-225B-49EA-B3D5-BCEEBBA3994C}"/>
    <cellStyle name="Comma 2 86" xfId="46870" xr:uid="{F4BE2C7F-4329-401F-A1C4-FD59EB7844BB}"/>
    <cellStyle name="Comma 2 87" xfId="46919" xr:uid="{DB32DB17-A0BC-4E0A-8B09-5656CCE2C622}"/>
    <cellStyle name="Comma 2 88" xfId="46966" xr:uid="{08901BB9-1903-42A7-B4A5-F760664E61F3}"/>
    <cellStyle name="Comma 2 89" xfId="46997" xr:uid="{F562A722-1493-4EFF-8369-E1AACB676347}"/>
    <cellStyle name="Comma 2 9" xfId="87" xr:uid="{E3B8CC75-A139-4245-8A59-438DFF192811}"/>
    <cellStyle name="Comma 2 9 10" xfId="5737" xr:uid="{D1D6231E-0B58-4F78-9CAE-E79295E14684}"/>
    <cellStyle name="Comma 2 9 11" xfId="6396" xr:uid="{CCA3E6F6-686B-4F4F-A560-8FF59BFEB50D}"/>
    <cellStyle name="Comma 2 9 12" xfId="46468" xr:uid="{876038B2-1FDB-4DE9-BAEA-51EB372E2CBF}"/>
    <cellStyle name="Comma 2 9 13" xfId="296" xr:uid="{B8F4CA70-4F7A-4538-8E2C-D1272410F9E7}"/>
    <cellStyle name="Comma 2 9 14" xfId="46512" xr:uid="{D3F3F275-5C46-4471-B9B7-8EEA2FC2A626}"/>
    <cellStyle name="Comma 2 9 2" xfId="115" xr:uid="{3706C73A-8100-4A5F-9353-C8E2D74AA89C}"/>
    <cellStyle name="Comma 2 9 2 10" xfId="6397" xr:uid="{FC2B5C30-FB48-41E7-AE9B-F75537F93A0E}"/>
    <cellStyle name="Comma 2 9 2 11" xfId="41914" xr:uid="{C239B16E-DBDA-4CBE-9084-638B63F3057B}"/>
    <cellStyle name="Comma 2 9 2 12" xfId="297" xr:uid="{34924B55-47E6-48CF-AFC9-3CC437DBBB4D}"/>
    <cellStyle name="Comma 2 9 2 2" xfId="298" xr:uid="{1847736A-203A-4F59-86C2-7C2C8ECB4070}"/>
    <cellStyle name="Comma 2 9 2 2 2" xfId="1185" xr:uid="{01449911-D1E0-44A2-9523-14B3587B9B01}"/>
    <cellStyle name="Comma 2 9 2 2 2 2" xfId="1726" xr:uid="{376BD244-5D0F-4A63-9FF9-0BF0993D7E64}"/>
    <cellStyle name="Comma 2 9 2 2 2 2 2" xfId="9811" xr:uid="{0170EDF4-4541-45AC-8B34-0CCB16B15C93}"/>
    <cellStyle name="Comma 2 9 2 2 2 2 3" xfId="7679" xr:uid="{4EE97C45-2EE3-401E-90B2-4C822082A0CB}"/>
    <cellStyle name="Comma 2 9 2 2 2 3" xfId="4821" xr:uid="{7C1248E2-C337-4DBF-8479-01DBE3E7A0C9}"/>
    <cellStyle name="Comma 2 9 2 2 2 3 2" xfId="8920" xr:uid="{DBCD3C03-7FE8-43A5-8222-4884AD46F781}"/>
    <cellStyle name="Comma 2 9 2 2 2 4" xfId="5301" xr:uid="{405C77B3-0F7F-4D02-91C3-731BBC875426}"/>
    <cellStyle name="Comma 2 9 2 2 2 5" xfId="5740" xr:uid="{A2929781-1474-4C42-A429-F8F39567E7BA}"/>
    <cellStyle name="Comma 2 9 2 2 2 6" xfId="6399" xr:uid="{F1739D0F-7F8F-4318-B445-CE87DF395750}"/>
    <cellStyle name="Comma 2 9 2 2 3" xfId="1532" xr:uid="{B8454491-BD04-48A3-B783-8E00F5F2F51A}"/>
    <cellStyle name="Comma 2 9 2 2 3 2" xfId="9386" xr:uid="{1F2DDA83-4319-46F1-B484-BCAC0CBCD5F5}"/>
    <cellStyle name="Comma 2 9 2 2 3 3" xfId="6400" xr:uid="{741D785B-B1A1-4E4C-BFDF-9DF152551EDC}"/>
    <cellStyle name="Comma 2 9 2 2 4" xfId="832" xr:uid="{B0082DEF-70EB-49F1-A71E-9C637A659B84}"/>
    <cellStyle name="Comma 2 9 2 2 4 2" xfId="7329" xr:uid="{0D3E42F2-2F29-45A8-BFD5-84B741AE6119}"/>
    <cellStyle name="Comma 2 9 2 2 5" xfId="4675" xr:uid="{95B36353-90F3-4C79-8AAC-72FDAF5155AC}"/>
    <cellStyle name="Comma 2 9 2 2 5 2" xfId="7678" xr:uid="{098EF57F-762F-4F5B-9A49-0ECACF6EF0E6}"/>
    <cellStyle name="Comma 2 9 2 2 6" xfId="5056" xr:uid="{5460A501-4991-4AB6-8D4A-500AA8D10F54}"/>
    <cellStyle name="Comma 2 9 2 2 6 2" xfId="8749" xr:uid="{D484358E-954F-431B-99AA-4BC92EA49FD3}"/>
    <cellStyle name="Comma 2 9 2 2 7" xfId="4244" xr:uid="{EDFE33F7-F430-469F-97BB-C9FA7575C7C3}"/>
    <cellStyle name="Comma 2 9 2 2 8" xfId="5739" xr:uid="{29A69916-6344-4F41-8B4E-3EBF1454FDE0}"/>
    <cellStyle name="Comma 2 9 2 2 9" xfId="6398" xr:uid="{9286615B-9959-4503-A014-FDF6427312E9}"/>
    <cellStyle name="Comma 2 9 2 3" xfId="1149" xr:uid="{76007B9A-B87B-4E83-8B5A-D341C863F26D}"/>
    <cellStyle name="Comma 2 9 2 3 2" xfId="1690" xr:uid="{32036B38-D82F-4F10-AEC1-AA7E83BDC15E}"/>
    <cellStyle name="Comma 2 9 2 3 2 2" xfId="9671" xr:uid="{B9B68117-8081-4C0C-AE2C-1DFD3457E7C8}"/>
    <cellStyle name="Comma 2 9 2 3 2 3" xfId="7680" xr:uid="{34A12F9A-0850-42A5-87CA-2F0CCF63F9A0}"/>
    <cellStyle name="Comma 2 9 2 3 3" xfId="4766" xr:uid="{E08C949F-83D4-4292-A638-EDF692F58EA6}"/>
    <cellStyle name="Comma 2 9 2 3 3 2" xfId="8962" xr:uid="{5A3557C4-EDA2-44CF-ADAE-4D81D24A6847}"/>
    <cellStyle name="Comma 2 9 2 3 4" xfId="5233" xr:uid="{5C3186D4-0147-4981-B415-232A13B2A43C}"/>
    <cellStyle name="Comma 2 9 2 3 5" xfId="5741" xr:uid="{EA956B66-A599-4449-B043-A4405E36CE82}"/>
    <cellStyle name="Comma 2 9 2 3 6" xfId="6401" xr:uid="{CB8F8B46-ED2A-42EF-A422-C0D89FDCC1B0}"/>
    <cellStyle name="Comma 2 9 2 4" xfId="1493" xr:uid="{C955BA84-FCC1-4F9C-B608-4FAEAE14591F}"/>
    <cellStyle name="Comma 2 9 2 4 2" xfId="9385" xr:uid="{7DDC1B18-DF9F-407D-882D-9AFA987D1520}"/>
    <cellStyle name="Comma 2 9 2 4 3" xfId="6402" xr:uid="{2784C658-4C3A-4321-8827-81B01AA07B81}"/>
    <cellStyle name="Comma 2 9 2 5" xfId="793" xr:uid="{0F960D92-4204-43F4-ABCD-18332A8A3705}"/>
    <cellStyle name="Comma 2 9 2 5 2" xfId="10026" xr:uid="{64256B76-5E47-4E92-ACEC-4965CD7B60B6}"/>
    <cellStyle name="Comma 2 9 2 5 3" xfId="7328" xr:uid="{3828C61A-3B17-41CB-9DAD-575D324096A0}"/>
    <cellStyle name="Comma 2 9 2 6" xfId="3139" xr:uid="{77033967-B27D-4929-BFC2-A4BA539E6B14}"/>
    <cellStyle name="Comma 2 9 2 6 2" xfId="10126" xr:uid="{3AE47E30-E1FB-43D5-9417-ED5A128E99D7}"/>
    <cellStyle name="Comma 2 9 2 6 3" xfId="7677" xr:uid="{98F8F39E-1EB7-410C-9984-69971693D0E8}"/>
    <cellStyle name="Comma 2 9 2 7" xfId="4997" xr:uid="{3B7F1C64-2080-4D69-AE51-865EBF6FB80C}"/>
    <cellStyle name="Comma 2 9 2 7 2" xfId="8706" xr:uid="{D9C977BB-0AEF-4AFF-AA72-7DC52C5FE834}"/>
    <cellStyle name="Comma 2 9 2 8" xfId="4176" xr:uid="{62B46D38-CAF7-4A3F-B440-7DE4EC2CA50B}"/>
    <cellStyle name="Comma 2 9 2 9" xfId="5738" xr:uid="{861A9217-8841-4454-BC90-2BCB91F0E548}"/>
    <cellStyle name="Comma 2 9 3" xfId="299" xr:uid="{BE30C873-E5F7-4B39-8E02-5ED5826D1AA7}"/>
    <cellStyle name="Comma 2 9 3 10" xfId="45750" xr:uid="{CD3BA995-7ACF-4838-B3FA-BC9CE9A37CFC}"/>
    <cellStyle name="Comma 2 9 3 2" xfId="1186" xr:uid="{4DC36059-D3FF-4BE4-A782-0004963F4071}"/>
    <cellStyle name="Comma 2 9 3 2 2" xfId="1727" xr:uid="{5221B8E7-55C1-4877-A52F-7A62A35FA8C7}"/>
    <cellStyle name="Comma 2 9 3 2 2 2" xfId="2904" xr:uid="{0726A60F-3217-4FFE-B9A6-3247150906C4}"/>
    <cellStyle name="Comma 2 9 3 2 2 2 2" xfId="9900" xr:uid="{EE00DF7E-9AD4-4C81-8C9A-9D6BA03347B6}"/>
    <cellStyle name="Comma 2 9 3 2 2 2 3" xfId="7683" xr:uid="{3777B389-EF94-4154-AA81-548BECE132BD}"/>
    <cellStyle name="Comma 2 9 3 2 2 3" xfId="8521" xr:uid="{B30FA7A5-01AA-4D4C-BBA2-11D2AECF3318}"/>
    <cellStyle name="Comma 2 9 3 2 2 4" xfId="6405" xr:uid="{93E504A0-170D-4AD8-9D6F-6428B927A022}"/>
    <cellStyle name="Comma 2 9 3 2 3" xfId="2552" xr:uid="{FD678118-ED1E-4663-B828-022237310B03}"/>
    <cellStyle name="Comma 2 9 3 2 3 2" xfId="9388" xr:uid="{28A20730-6729-495D-8720-DF9E342685CE}"/>
    <cellStyle name="Comma 2 9 3 2 3 3" xfId="7682" xr:uid="{B57CB5C4-0538-4AF5-B299-D3062567AACF}"/>
    <cellStyle name="Comma 2 9 3 2 4" xfId="5300" xr:uid="{EC6D9567-FA41-46D4-AEAA-6C39BCC2CEB5}"/>
    <cellStyle name="Comma 2 9 3 2 4 2" xfId="8877" xr:uid="{29C1F89D-9018-4843-83C4-786BF7F15D02}"/>
    <cellStyle name="Comma 2 9 3 2 5" xfId="5743" xr:uid="{3560D663-4E95-4C00-B17E-DCF619F1E23E}"/>
    <cellStyle name="Comma 2 9 3 2 6" xfId="6404" xr:uid="{B2C1EA9E-7986-4FA2-8337-77886AF32019}"/>
    <cellStyle name="Comma 2 9 3 3" xfId="1533" xr:uid="{939ED9A3-A87D-4BAE-B9A6-9C385F3AFEC5}"/>
    <cellStyle name="Comma 2 9 3 3 2" xfId="2781" xr:uid="{7374A3AE-4B68-44F1-ABAF-7CC025FC1E03}"/>
    <cellStyle name="Comma 2 9 3 3 2 2" xfId="9748" xr:uid="{F2A172EA-5F63-4205-A3BE-F1A81B8D57AD}"/>
    <cellStyle name="Comma 2 9 3 3 2 3" xfId="7684" xr:uid="{DE5928D3-D441-4831-8D0A-8DA83BC58B20}"/>
    <cellStyle name="Comma 2 9 3 3 3" xfId="8958" xr:uid="{C195973A-1D00-4387-8BC4-F37C662EAFBA}"/>
    <cellStyle name="Comma 2 9 3 3 4" xfId="6406" xr:uid="{7C08177C-D353-4C20-889A-E18D95B71A00}"/>
    <cellStyle name="Comma 2 9 3 4" xfId="833" xr:uid="{0F41EEF1-6726-4D5F-A99E-C030470DA4DF}"/>
    <cellStyle name="Comma 2 9 3 4 2" xfId="9387" xr:uid="{E04D6DED-C9F6-46D0-A27E-CC563C7F21A7}"/>
    <cellStyle name="Comma 2 9 3 4 3" xfId="7330" xr:uid="{DCDEBDF7-7F7E-4422-B055-5B8C5D0E9182}"/>
    <cellStyle name="Comma 2 9 3 5" xfId="4667" xr:uid="{083EF090-9C1B-484E-ACAD-1A0C552D550C}"/>
    <cellStyle name="Comma 2 9 3 5 2" xfId="7681" xr:uid="{CF16C44E-089D-4CFF-89FA-A0E419A54FB2}"/>
    <cellStyle name="Comma 2 9 3 6" xfId="5055" xr:uid="{1FCDD8FA-DF56-4D17-A5CB-1A26D5763D7A}"/>
    <cellStyle name="Comma 2 9 3 6 2" xfId="8743" xr:uid="{37E3FFDA-E5DF-4BE0-837A-6E125828236D}"/>
    <cellStyle name="Comma 2 9 3 7" xfId="4243" xr:uid="{81B7DBCD-A9ED-45AA-9785-D301FC93B92D}"/>
    <cellStyle name="Comma 2 9 3 8" xfId="5742" xr:uid="{5130D2CC-9E30-466D-8182-360D8A925C91}"/>
    <cellStyle name="Comma 2 9 3 9" xfId="6403" xr:uid="{6888BBD9-10C6-4AA1-9846-E1BE753306AE}"/>
    <cellStyle name="Comma 2 9 4" xfId="1002" xr:uid="{223331E8-946E-4FFA-A9CF-E5783E3389A5}"/>
    <cellStyle name="Comma 2 9 4 2" xfId="1613" xr:uid="{907F85D0-21E2-4825-BDE7-9BBE44FE2300}"/>
    <cellStyle name="Comma 2 9 4 2 2" xfId="2838" xr:uid="{7EFA6A6D-29E6-4DF7-AA4E-E8AF3210A3EC}"/>
    <cellStyle name="Comma 2 9 4 2 2 2" xfId="9810" xr:uid="{2ADBD5B7-7E96-4D22-85C9-92E97DFA90C9}"/>
    <cellStyle name="Comma 2 9 4 2 2 3" xfId="7686" xr:uid="{013E14D4-21A3-4562-ACD2-4C8BFF547159}"/>
    <cellStyle name="Comma 2 9 4 2 3" xfId="8745" xr:uid="{9BA1C99A-BD86-4B9B-96C9-09A65E796A60}"/>
    <cellStyle name="Comma 2 9 4 2 4" xfId="6408" xr:uid="{78352992-D844-4F6A-96A6-33F229076D2F}"/>
    <cellStyle name="Comma 2 9 4 3" xfId="2553" xr:uid="{58A8709A-1A0C-4369-A788-51A1B1AC70E4}"/>
    <cellStyle name="Comma 2 9 4 3 2" xfId="9389" xr:uid="{430B039B-84B3-4B16-9D69-6EC3B7554309}"/>
    <cellStyle name="Comma 2 9 4 3 3" xfId="7685" xr:uid="{AFCFCE5C-C460-44F4-9705-598300111898}"/>
    <cellStyle name="Comma 2 9 4 4" xfId="5215" xr:uid="{79F503BE-382F-466D-B159-B07B45F55A77}"/>
    <cellStyle name="Comma 2 9 4 4 2" xfId="8825" xr:uid="{E77D6DD7-6D5F-4AB6-9CA4-627B4076400C}"/>
    <cellStyle name="Comma 2 9 4 5" xfId="5744" xr:uid="{3BD06020-2042-4E39-A601-E2C018740C3A}"/>
    <cellStyle name="Comma 2 9 4 6" xfId="6407" xr:uid="{F2EAC154-ACB0-4F6D-BD27-729F16D98FB5}"/>
    <cellStyle name="Comma 2 9 4 7" xfId="38066" xr:uid="{4EA1BDE1-76BA-42B8-9F48-786DE177769F}"/>
    <cellStyle name="Comma 2 9 5" xfId="1340" xr:uid="{CE6A39CC-481A-45C7-B616-1314471F26F7}"/>
    <cellStyle name="Comma 2 9 5 2" xfId="2726" xr:uid="{CD325F60-24A9-49F8-A4A9-4F82588ECD33}"/>
    <cellStyle name="Comma 2 9 5 2 2" xfId="9670" xr:uid="{5AB3456D-2FE5-4FAB-A91C-6DDCD8A66C96}"/>
    <cellStyle name="Comma 2 9 5 2 3" xfId="7687" xr:uid="{32EEC492-9D7C-4CA6-9E61-1F6BB89E3085}"/>
    <cellStyle name="Comma 2 9 5 3" xfId="8509" xr:uid="{0C33A976-9727-4B64-AC87-2825F15EC0A0}"/>
    <cellStyle name="Comma 2 9 5 4" xfId="6409" xr:uid="{B5C002CC-2CA3-4DBC-AFB1-0C6BF7D3871E}"/>
    <cellStyle name="Comma 2 9 6" xfId="731" xr:uid="{DC74242D-1C7A-48AC-93C1-5D5F4145A94F}"/>
    <cellStyle name="Comma 2 9 6 2" xfId="6048" xr:uid="{4F04A36E-CA69-47E0-8989-B11828EFA9C1}"/>
    <cellStyle name="Comma 2 9 6 2 2" xfId="8239" xr:uid="{3C69FFB2-A9C3-459D-8F08-1F4D0AF64ABF}"/>
    <cellStyle name="Comma 2 9 6 3" xfId="9384" xr:uid="{9BE7CDED-2A26-40A4-BE3B-D9B82D2ECDEE}"/>
    <cellStyle name="Comma 2 9 6 4" xfId="7327" xr:uid="{702BEB6D-C77A-428D-AF1C-180FFE20A0AD}"/>
    <cellStyle name="Comma 2 9 7" xfId="2986" xr:uid="{7961086D-14EE-410F-ACFA-B6C35870FAB1}"/>
    <cellStyle name="Comma 2 9 7 2" xfId="9972" xr:uid="{45A21ABC-EC44-491B-8006-FF0499F434F8}"/>
    <cellStyle name="Comma 2 9 7 3" xfId="7676" xr:uid="{FD4B3551-43BB-4245-9EBD-8F87B12CE98A}"/>
    <cellStyle name="Comma 2 9 8" xfId="3074" xr:uid="{F59E340F-A674-413E-99C8-D26CC25E0728}"/>
    <cellStyle name="Comma 2 9 8 2" xfId="10079" xr:uid="{C3DE4088-22AB-45F6-8615-FE31356FFD28}"/>
    <cellStyle name="Comma 2 9 9" xfId="3317" xr:uid="{8BDA6F50-80BC-4CFB-B933-9AFF9DBA2582}"/>
    <cellStyle name="Comma 2 9 9 2" xfId="8654" xr:uid="{3FCBE048-C34F-44DE-87A4-F6995B0A22A9}"/>
    <cellStyle name="Comma 2 90" xfId="47053" xr:uid="{C6ED62B2-A62E-425A-83B7-897C39333D9E}"/>
    <cellStyle name="Comma 2 90 2" xfId="47084" xr:uid="{BB59749E-F4CE-4980-8789-CE53CDE96335}"/>
    <cellStyle name="Comma 2 91" xfId="47072" xr:uid="{471412D2-6D43-4428-AA7A-453C8B2F8DD9}"/>
    <cellStyle name="Comma 2 92" xfId="47193" xr:uid="{E7891FC0-4BD9-4816-A242-043BBD3D1349}"/>
    <cellStyle name="Comma 2 92 2" xfId="47285" xr:uid="{181FB3EE-05EF-4824-BD2C-A972459109FB}"/>
    <cellStyle name="Comma 2 93" xfId="47275" xr:uid="{2D9BD16B-D21F-40F7-B83E-B096ED5F6F31}"/>
    <cellStyle name="Comma 2_2009 Trading term" xfId="30583" xr:uid="{CCD5EB7C-CEE0-4407-B6C2-34D2B7EC03C0}"/>
    <cellStyle name="Comma 20" xfId="300" xr:uid="{80ED4F60-3F43-49DA-BBA3-4B7F90880794}"/>
    <cellStyle name="Comma 20 2" xfId="1448" xr:uid="{1A698555-E337-4025-9CFA-6EF4E218C909}"/>
    <cellStyle name="Comma 20 2 2" xfId="2260" xr:uid="{39E4F964-15D9-42E9-8B05-3A58BFA4FF07}"/>
    <cellStyle name="Comma 20 2 2 2" xfId="39958" xr:uid="{81F46265-3AE9-4C5F-8ABF-046E5D5A4623}"/>
    <cellStyle name="Comma 20 2 3" xfId="8177" xr:uid="{D80560CF-DCCE-489A-9586-7E9F2F25C32B}"/>
    <cellStyle name="Comma 20 2 3 2" xfId="44531" xr:uid="{69E197A0-1AD1-4200-82DB-20E6D23E7D4E}"/>
    <cellStyle name="Comma 20 2 4" xfId="30585" xr:uid="{B44A75A7-7E28-418F-BA92-064F6C4A900D}"/>
    <cellStyle name="Comma 20 2 5" xfId="12509" xr:uid="{FA535F6E-37D4-4F56-AFA4-432221301FA3}"/>
    <cellStyle name="Comma 20 3" xfId="668" xr:uid="{3233C5DE-9821-4599-B77A-C1114CEE472C}"/>
    <cellStyle name="Comma 20 3 2" xfId="3257" xr:uid="{49FE7C04-D87D-4186-82A1-9934B468ABA6}"/>
    <cellStyle name="Comma 20 3 2 2" xfId="8240" xr:uid="{513518A6-BE7D-44C7-B119-B5ABCB918473}"/>
    <cellStyle name="Comma 20 3 2 3" xfId="4456" xr:uid="{3E4DB30C-68C3-4883-8DE6-C5B7A77ECCB6}"/>
    <cellStyle name="Comma 20 3 2 4" xfId="39957" xr:uid="{9A7FE443-FD02-4ACD-8931-C2876F51BAEC}"/>
    <cellStyle name="Comma 20 3 3" xfId="6049" xr:uid="{B1D8C8C5-7B6C-4031-8BDE-551660C014FE}"/>
    <cellStyle name="Comma 20 3 3 2" xfId="44530" xr:uid="{AFB2153D-916F-4AA0-99F8-2A3DA97EA37A}"/>
    <cellStyle name="Comma 20 3 4" xfId="11297" xr:uid="{1C8F522F-EA8F-451A-97C9-D701C7C65B32}"/>
    <cellStyle name="Comma 20 3 4 2" xfId="30584" xr:uid="{F9DDBD32-47B4-4A40-B439-F3E0884B638B}"/>
    <cellStyle name="Comma 20 3 5" xfId="4068" xr:uid="{3BA2C2A6-0D4E-4FE9-89A1-BCD1469C178B}"/>
    <cellStyle name="Comma 20 4" xfId="1855" xr:uid="{32C68A72-7AC0-41D2-8F9A-CC3A39D29918}"/>
    <cellStyle name="Comma 20 4 2" xfId="4401" xr:uid="{6AD1CABD-FF96-47D6-A550-53A7D7B6F650}"/>
    <cellStyle name="Comma 20 4 3" xfId="4011" xr:uid="{470C431D-20C0-4479-9AB4-1EF968A62512}"/>
    <cellStyle name="Comma 20 5" xfId="4090" xr:uid="{A7DC8E14-0219-4E5D-B464-C5E23692263A}"/>
    <cellStyle name="Comma 20 5 2" xfId="4477" xr:uid="{EA82E0D1-1671-4095-8E62-0F22497E8118}"/>
    <cellStyle name="Comma 20 5 3" xfId="43401" xr:uid="{F9824C83-8786-40E0-AD7D-E2BD8FF676B8}"/>
    <cellStyle name="Comma 20 6" xfId="4370" xr:uid="{53E81F80-DED8-48A7-A818-D416CEB58BE2}"/>
    <cellStyle name="Comma 20 6 2" xfId="6411" xr:uid="{C89D2687-791C-4C73-8B60-8856ABEFECE4}"/>
    <cellStyle name="Comma 20 7" xfId="4676" xr:uid="{BEAFF417-AEB1-4538-BAD0-DC8414506E6F}"/>
    <cellStyle name="Comma 20 7 2" xfId="7688" xr:uid="{F5278BFA-C2D0-46CE-9ADD-D7EFA5DD9766}"/>
    <cellStyle name="Comma 21" xfId="81" xr:uid="{D825F308-8D88-46E3-B0A4-2D7A63DDA971}"/>
    <cellStyle name="Comma 21 2" xfId="65" xr:uid="{C8CE12B6-CC4B-4CBF-B20D-85EC70CA929A}"/>
    <cellStyle name="Comma 21 2 2" xfId="2278" xr:uid="{4BE4FB34-BF75-448F-A539-0F60AA711DFC}"/>
    <cellStyle name="Comma 21 2 2 2" xfId="7690" xr:uid="{89F5361B-FBC6-4340-B21D-BA98F290267D}"/>
    <cellStyle name="Comma 21 2 2 3" xfId="4478" xr:uid="{3C788311-1901-4F0C-B5E7-E475AF7AE7D5}"/>
    <cellStyle name="Comma 21 2 2 4" xfId="39960" xr:uid="{152206EF-8FEF-40A2-B57E-2B0AABD7EF3F}"/>
    <cellStyle name="Comma 21 2 3" xfId="5745" xr:uid="{93407AAB-BEE4-4885-9099-D01ADC8D17D8}"/>
    <cellStyle name="Comma 21 2 3 2" xfId="44533" xr:uid="{F7BD6FAB-A037-4DC4-834E-342F549F23EC}"/>
    <cellStyle name="Comma 21 2 4" xfId="12510" xr:uid="{0680DC13-3DBE-4AA0-9BB3-EB7A3B08EE5F}"/>
    <cellStyle name="Comma 21 2 5" xfId="1457" xr:uid="{9F7137CA-1D70-4CA6-A408-989F2260CF25}"/>
    <cellStyle name="Comma 21 2 5 2" xfId="46552" xr:uid="{B66AA9E3-ABFB-4FE4-BDEC-CCCC3B06A51B}"/>
    <cellStyle name="Comma 21 3" xfId="757" xr:uid="{E3D9B416-4E09-4B4D-9F5A-AC70E0AF5901}"/>
    <cellStyle name="Comma 21 3 2" xfId="3253" xr:uid="{538371E9-963A-49C8-8AF6-029F45A4F1AA}"/>
    <cellStyle name="Comma 21 3 2 2" xfId="39959" xr:uid="{CD0EC546-3103-49AB-80C8-B8519F1CC62B}"/>
    <cellStyle name="Comma 21 3 3" xfId="6412" xr:uid="{380D005E-2194-48D8-A749-C6FAC0E8BDEC}"/>
    <cellStyle name="Comma 21 3 3 2" xfId="44532" xr:uid="{0A2A3156-4BCD-4CF3-B964-AC54CF9CE2E8}"/>
    <cellStyle name="Comma 21 3 4" xfId="30586" xr:uid="{0E347CAA-6ABC-448E-813E-B4B68D107811}"/>
    <cellStyle name="Comma 21 4" xfId="1856" xr:uid="{AD7AB9B5-2E42-489D-80C5-9C9567188D0C}"/>
    <cellStyle name="Comma 21 4 2" xfId="7689" xr:uid="{D384BE97-AA12-4018-BA22-1E9E744D6AFA}"/>
    <cellStyle name="Comma 21 4 3" xfId="4644" xr:uid="{F0B65FB1-19D9-4CC8-B3C5-B4A524EA064C}"/>
    <cellStyle name="Comma 21 5" xfId="43402" xr:uid="{846E504D-8A26-43B0-93E7-DF0BFEF2DDC2}"/>
    <cellStyle name="Comma 21 6" xfId="12619" xr:uid="{D03279D3-F4E8-44E1-8E2A-121B9B4C8DC0}"/>
    <cellStyle name="Comma 21 7" xfId="46467" xr:uid="{3F7EE6DB-00F4-4165-A3AE-4021EA273D0E}"/>
    <cellStyle name="Comma 21 8" xfId="301" xr:uid="{C4393225-BB86-4315-8045-5F39C95B4576}"/>
    <cellStyle name="Comma 21 9" xfId="46511" xr:uid="{90563B59-0DA1-45EF-A4FB-599D701227FA}"/>
    <cellStyle name="Comma 22" xfId="302" xr:uid="{2ADB2284-446E-430F-A927-E43E821A6AC5}"/>
    <cellStyle name="Comma 22 2" xfId="1459" xr:uid="{BB1D43E6-8DB1-41DF-8086-86BFE2924CD6}"/>
    <cellStyle name="Comma 22 2 2" xfId="2139" xr:uid="{5B20235F-FB5C-42BA-A2E5-7BE6085ADCF6}"/>
    <cellStyle name="Comma 22 2 2 2" xfId="7692" xr:uid="{BC6661B7-8AE7-4EAD-B405-1A2CB0683EF1}"/>
    <cellStyle name="Comma 22 2 2 3" xfId="4479" xr:uid="{73247B00-48FA-402D-B926-70301438AB54}"/>
    <cellStyle name="Comma 22 2 2 4" xfId="30588" xr:uid="{B736D7E2-F7AF-400E-BFE4-6E6476465A9C}"/>
    <cellStyle name="Comma 22 2 3" xfId="5746" xr:uid="{1866B9C8-72A1-498A-A3ED-4257F14715C8}"/>
    <cellStyle name="Comma 22 2 4" xfId="12583" xr:uid="{22AA2A78-A2AE-43B0-9446-084CC496C766}"/>
    <cellStyle name="Comma 22 3" xfId="759" xr:uid="{B75F4A27-9109-45A9-8C81-5E967F30C6EA}"/>
    <cellStyle name="Comma 22 3 2" xfId="3247" xr:uid="{3B349C9F-65E3-495D-88D0-EDA5DFB1FA90}"/>
    <cellStyle name="Comma 22 3 2 2" xfId="39961" xr:uid="{3CA2D0ED-1E4C-4AD2-A4F8-E5016DBCF197}"/>
    <cellStyle name="Comma 22 3 3" xfId="6414" xr:uid="{0438770B-7F81-4CE8-8D50-CA0BC2558309}"/>
    <cellStyle name="Comma 22 3 3 2" xfId="44534" xr:uid="{DFBA697F-A6C2-4AAC-9F76-BC85036A8FE3}"/>
    <cellStyle name="Comma 22 3 4" xfId="30587" xr:uid="{5C9BC96E-87EF-41A0-ABD2-8421A8B122C9}"/>
    <cellStyle name="Comma 22 4" xfId="1857" xr:uid="{3F4D203A-C44D-4FEF-94FF-6DD56009B78C}"/>
    <cellStyle name="Comma 22 4 2" xfId="7691" xr:uid="{5CB8246E-67B8-4C56-99D0-1622CEBF135C}"/>
    <cellStyle name="Comma 22 4 3" xfId="4666" xr:uid="{1723083E-AA90-407A-A74D-2AFD9CA24464}"/>
    <cellStyle name="Comma 22 5" xfId="43403" xr:uid="{C8BCC44A-EFB6-4D65-9640-A2AAEF8F34B3}"/>
    <cellStyle name="Comma 23" xfId="110" xr:uid="{937CE0BF-0462-43B2-8B1E-99DFC1071086}"/>
    <cellStyle name="Comma 23 2" xfId="127" xr:uid="{4562D6E8-4B96-48FF-9ABD-75E18616EA02}"/>
    <cellStyle name="Comma 23 2 2" xfId="2107" xr:uid="{5D27B359-C74E-4BF6-9F26-E822188D3600}"/>
    <cellStyle name="Comma 23 2 2 2" xfId="7694" xr:uid="{03CF8C6E-485E-430E-AB07-330A49A8ACCF}"/>
    <cellStyle name="Comma 23 2 2 3" xfId="4480" xr:uid="{447E8FF2-2A2C-448D-9A07-967C7A0FB479}"/>
    <cellStyle name="Comma 23 2 2 4" xfId="30590" xr:uid="{1AD2FDEC-10D5-4D40-8659-383F445B6947}"/>
    <cellStyle name="Comma 23 2 3" xfId="5747" xr:uid="{DEE24B31-2080-4A2A-8ACD-FE801BAF5560}"/>
    <cellStyle name="Comma 23 2 4" xfId="12585" xr:uid="{3044C856-F499-4CC6-B796-02207474F389}"/>
    <cellStyle name="Comma 23 2 5" xfId="1460" xr:uid="{E7880133-8832-46BA-AFEF-A5A6B3C351CB}"/>
    <cellStyle name="Comma 23 3" xfId="760" xr:uid="{0003F761-9960-48AD-8ACB-067FB476E42A}"/>
    <cellStyle name="Comma 23 3 2" xfId="3250" xr:uid="{FB114A3B-06B3-4286-8E32-00573DD9FEE5}"/>
    <cellStyle name="Comma 23 3 2 2" xfId="41804" xr:uid="{8E4B0A87-0D4D-4354-B840-9C1708462574}"/>
    <cellStyle name="Comma 23 3 3" xfId="6416" xr:uid="{3667920C-C32B-4B65-ACC3-8388D979E85F}"/>
    <cellStyle name="Comma 23 3 3 2" xfId="45647" xr:uid="{E8CC87BA-C867-481F-B849-D28BE5CCD444}"/>
    <cellStyle name="Comma 23 3 4" xfId="37870" xr:uid="{EBE40091-9D7A-4080-8B3D-BDD9BABB767A}"/>
    <cellStyle name="Comma 23 4" xfId="1858" xr:uid="{D165FBF2-3EB5-429C-8CFB-805373971830}"/>
    <cellStyle name="Comma 23 4 2" xfId="7693" xr:uid="{FA226B2B-5EE2-4F6B-A0E4-3F1FD5804EA4}"/>
    <cellStyle name="Comma 23 4 2 2" xfId="39962" xr:uid="{29F317E3-3FB9-48FD-A100-E3A756DCF5B7}"/>
    <cellStyle name="Comma 23 4 3" xfId="4704" xr:uid="{06381C7C-331D-44E7-81CA-78A33F559155}"/>
    <cellStyle name="Comma 23 4 3 2" xfId="44535" xr:uid="{C6AEB9F1-41C8-4FB1-8D4B-0026CDF7E3C2}"/>
    <cellStyle name="Comma 23 4 4" xfId="30589" xr:uid="{29E12550-F7F9-468C-B929-C7460439619B}"/>
    <cellStyle name="Comma 23 5" xfId="38165" xr:uid="{E53C32CB-72B3-4A94-BA37-7E479779D2FA}"/>
    <cellStyle name="Comma 23 6" xfId="43404" xr:uid="{ED8318D6-E5BA-4963-A43F-78AB74E7049D}"/>
    <cellStyle name="Comma 23 7" xfId="303" xr:uid="{305B11E6-A1DD-4CA1-9141-5C19868C6DCC}"/>
    <cellStyle name="Comma 24" xfId="304" xr:uid="{7BA1B7D4-5C47-46F0-BE80-D0E378E49508}"/>
    <cellStyle name="Comma 24 2" xfId="1465" xr:uid="{0F8C2168-ADCF-43B6-8D3C-722DD37266BC}"/>
    <cellStyle name="Comma 24 2 2" xfId="2148" xr:uid="{3F4548F1-C711-4801-81EE-0FF55328D840}"/>
    <cellStyle name="Comma 24 2 2 2" xfId="7696" xr:uid="{3B2200C6-29A9-418C-811D-AECA9364DE00}"/>
    <cellStyle name="Comma 24 2 2 3" xfId="4481" xr:uid="{F4F33295-56B8-4F3A-A068-9FE011E15091}"/>
    <cellStyle name="Comma 24 2 2 4" xfId="39964" xr:uid="{6BB2FEB6-D091-4281-ABB9-9EE13FA9AE81}"/>
    <cellStyle name="Comma 24 2 3" xfId="5748" xr:uid="{F8A3188B-57AE-4ACC-8617-4DBFCC8AB6FB}"/>
    <cellStyle name="Comma 24 2 3 2" xfId="44537" xr:uid="{B656DFB1-CAB0-402D-972E-D5CB863B860A}"/>
    <cellStyle name="Comma 24 2 4" xfId="30592" xr:uid="{9BC096D6-F9F2-404A-A051-43948672B09A}"/>
    <cellStyle name="Comma 24 2 5" xfId="12588" xr:uid="{B41B78FB-FFFF-44F9-BD8A-ACB9F59D76AE}"/>
    <cellStyle name="Comma 24 3" xfId="765" xr:uid="{D7D06BF3-345A-433F-A7B7-EBF99A4389C8}"/>
    <cellStyle name="Comma 24 3 2" xfId="3256" xr:uid="{719EF27F-F21A-46A0-8E33-A64B86A1AFC3}"/>
    <cellStyle name="Comma 24 3 2 2" xfId="39963" xr:uid="{D42FC8D6-DB3A-49C2-A0C7-5E32C6E0DC87}"/>
    <cellStyle name="Comma 24 3 3" xfId="6417" xr:uid="{0C20A56D-5B94-422C-8EFE-F46A1EFE8B20}"/>
    <cellStyle name="Comma 24 3 3 2" xfId="44536" xr:uid="{03ACB0BC-1CD2-48A0-9C38-5E384CF5624D}"/>
    <cellStyle name="Comma 24 3 4" xfId="6752" xr:uid="{73DF3F73-7F70-4BDD-9EAE-488824A4DD54}"/>
    <cellStyle name="Comma 24 3 5" xfId="30591" xr:uid="{D2448BE7-35F7-4A07-A9BF-77D08D869E86}"/>
    <cellStyle name="Comma 24 4" xfId="1859" xr:uid="{F0BF8240-820D-49C9-BC9C-B916F2EDC652}"/>
    <cellStyle name="Comma 24 4 2" xfId="7695" xr:uid="{76EE0F77-33D9-42F6-96F8-438D4027ADCC}"/>
    <cellStyle name="Comma 24 4 3" xfId="4672" xr:uid="{CAE5F082-173F-4DBD-8731-66389615E5EB}"/>
    <cellStyle name="Comma 24 4 4" xfId="38166" xr:uid="{B215DABC-043F-41CD-AAC3-2CFA3837FED3}"/>
    <cellStyle name="Comma 24 5" xfId="43405" xr:uid="{9A1E4ABD-C4AE-4442-ABAD-5DB69BAD645C}"/>
    <cellStyle name="Comma 25" xfId="305" xr:uid="{661FED46-6AA1-4AE6-A6E9-A3C9A778D706}"/>
    <cellStyle name="Comma 25 2" xfId="1467" xr:uid="{22EE64BC-254A-49DC-9D7F-40E964D6497F}"/>
    <cellStyle name="Comma 25 2 2" xfId="2131" xr:uid="{E66F5C55-9E5A-4CBD-94EE-33CEDF7B0482}"/>
    <cellStyle name="Comma 25 2 2 2" xfId="7698" xr:uid="{F26F4213-DBA1-47F0-82DD-95CCAD55DC0E}"/>
    <cellStyle name="Comma 25 2 2 3" xfId="4482" xr:uid="{611E02B9-C1C4-4217-BD60-3BC4FC15BF74}"/>
    <cellStyle name="Comma 25 2 2 4" xfId="30595" xr:uid="{E7BF3030-3457-4135-8D1D-631C79D465EE}"/>
    <cellStyle name="Comma 25 2 3" xfId="5749" xr:uid="{D2F8DDCD-05A8-4D08-9CB2-6A60AA8FF80C}"/>
    <cellStyle name="Comma 25 2 3 2" xfId="30594" xr:uid="{AB821E12-BFBE-49EF-82F6-5A1F0685749C}"/>
    <cellStyle name="Comma 25 2 4" xfId="38224" xr:uid="{D9BDF353-CD21-445D-88C6-EE8D04B17F54}"/>
    <cellStyle name="Comma 25 2 5" xfId="43459" xr:uid="{75C0A2AE-1112-482E-BC5E-FD0B132CD5EC}"/>
    <cellStyle name="Comma 25 2 6" xfId="12524" xr:uid="{036A9434-183E-4CB9-87EA-FC9750CD8A50}"/>
    <cellStyle name="Comma 25 3" xfId="767" xr:uid="{DBE8D047-6F08-4493-AC39-AEC77C248ECF}"/>
    <cellStyle name="Comma 25 3 2" xfId="3255" xr:uid="{E1BA53B0-3869-4C6B-B7A9-2F6A25E91170}"/>
    <cellStyle name="Comma 25 3 2 2" xfId="39965" xr:uid="{21136217-0D18-4287-816D-E13B31681984}"/>
    <cellStyle name="Comma 25 3 3" xfId="6419" xr:uid="{7AF6B38B-1BDF-46AA-B720-55CD4BE7DAF9}"/>
    <cellStyle name="Comma 25 3 3 2" xfId="44538" xr:uid="{67D91497-6209-4DBF-B457-BE3210BC4CAE}"/>
    <cellStyle name="Comma 25 3 4" xfId="30593" xr:uid="{AFCBE4F7-DDE3-486B-B437-8CC697DC3A42}"/>
    <cellStyle name="Comma 25 3 5" xfId="12589" xr:uid="{212AE9CD-3587-432C-BA30-44E250246051}"/>
    <cellStyle name="Comma 25 4" xfId="1860" xr:uid="{7EFD7F69-53CC-4EBB-B463-1EFA059A8565}"/>
    <cellStyle name="Comma 25 4 2" xfId="7697" xr:uid="{FB72764B-2900-47F2-B713-372FB0489044}"/>
    <cellStyle name="Comma 25 4 3" xfId="4668" xr:uid="{111D12A9-7D9E-409C-9FF9-D88805BB5F75}"/>
    <cellStyle name="Comma 25 5" xfId="43383" xr:uid="{23129B0C-00AA-46E8-AFA0-808236296A8F}"/>
    <cellStyle name="Comma 25 6" xfId="43406" xr:uid="{F5685F3F-D923-4AA9-98F9-553A7027A48C}"/>
    <cellStyle name="Comma 25 7" xfId="46449" xr:uid="{E86E0722-6275-4566-9D54-18A15154FD8C}"/>
    <cellStyle name="Comma 26" xfId="82" xr:uid="{66080B03-6EE1-44A7-A0C8-3C8107883832}"/>
    <cellStyle name="Comma 26 2" xfId="113" xr:uid="{945019DC-44FE-4417-959F-6CBE0A1E35D3}"/>
    <cellStyle name="Comma 26 2 2" xfId="2100" xr:uid="{DC791123-EFFB-467E-94C1-8C8E73C96132}"/>
    <cellStyle name="Comma 26 2 2 2" xfId="30597" xr:uid="{E702D9EE-2EBC-4A3A-8DB9-E4A89A684B33}"/>
    <cellStyle name="Comma 26 2 3" xfId="6420" xr:uid="{F058192A-EE97-4740-BAFA-C00A1F27C68C}"/>
    <cellStyle name="Comma 26 2 4" xfId="12591" xr:uid="{76E7A718-E70A-4159-91C5-289344A8EBA7}"/>
    <cellStyle name="Comma 26 2 4 2" xfId="47147" xr:uid="{8EBB01C9-D651-4EAD-BAB8-CE0506592EDA}"/>
    <cellStyle name="Comma 26 2 5" xfId="1534" xr:uid="{968AF67C-93C9-4A9A-BB37-B579CC473EBA}"/>
    <cellStyle name="Comma 26 2 6" xfId="46553" xr:uid="{54202437-3730-4358-A83B-C6E4143A5383}"/>
    <cellStyle name="Comma 26 3" xfId="834" xr:uid="{4390A9AD-C2C9-432A-8489-52241AFE16EA}"/>
    <cellStyle name="Comma 26 3 2" xfId="3260" xr:uid="{81AC8EA0-D364-430C-BE0A-54D743FB02D0}"/>
    <cellStyle name="Comma 26 3 2 2" xfId="39966" xr:uid="{15C347E5-46DC-4441-8973-3291D31F0B89}"/>
    <cellStyle name="Comma 26 3 3" xfId="44539" xr:uid="{D602376A-3A64-413A-BCA4-37EA152D46B6}"/>
    <cellStyle name="Comma 26 3 4" xfId="30596" xr:uid="{803F06B6-5DEC-41CD-944F-8F73F509CCF8}"/>
    <cellStyle name="Comma 26 3 5" xfId="46367" xr:uid="{E8E949DA-203E-41F7-B842-443735C239BD}"/>
    <cellStyle name="Comma 26 4" xfId="1861" xr:uid="{2F8DCD99-D751-4738-8E9A-1D7B817AEA4A}"/>
    <cellStyle name="Comma 26 5" xfId="43407" xr:uid="{40D2FD5C-0C8A-454E-8177-1FF5E807300A}"/>
    <cellStyle name="Comma 26 6" xfId="12651" xr:uid="{D5573859-6420-451B-B995-030F2785E1E9}"/>
    <cellStyle name="Comma 26 7" xfId="306" xr:uid="{521E5369-0C73-410D-AEF3-107114F7C55D}"/>
    <cellStyle name="Comma 27" xfId="307" xr:uid="{0957A731-EFD5-47FA-B947-498EE2244D56}"/>
    <cellStyle name="Comma 27 2" xfId="1535" xr:uid="{DED5049B-F9EB-45A3-B7FC-35EF6ADFF880}"/>
    <cellStyle name="Comma 27 2 2" xfId="2170" xr:uid="{ABFEA63D-E1F0-4EE1-857A-BB5A0673FE64}"/>
    <cellStyle name="Comma 27 2 2 2" xfId="39968" xr:uid="{0C893696-AA80-4ED0-94D1-1D6862D16C39}"/>
    <cellStyle name="Comma 27 2 2 2 2" xfId="46254" xr:uid="{7F154B75-9514-446B-B435-3FC7CF1DBAC5}"/>
    <cellStyle name="Comma 27 2 2 3" xfId="46227" xr:uid="{33A238D2-54F3-41B7-93E4-0900CCFD0D4F}"/>
    <cellStyle name="Comma 27 2 3" xfId="6421" xr:uid="{15CDF7DC-FE39-4EF2-9CC3-4E17F0BF0F6C}"/>
    <cellStyle name="Comma 27 2 3 2" xfId="44541" xr:uid="{3CCED244-3E48-4E35-A0BD-76DF3DCE7CBC}"/>
    <cellStyle name="Comma 27 2 3 3" xfId="46240" xr:uid="{18D73681-21E7-41DB-ADAA-E80413DC65A9}"/>
    <cellStyle name="Comma 27 2 4" xfId="30599" xr:uid="{ABF771FB-5E9C-461B-8F09-C4228200B721}"/>
    <cellStyle name="Comma 27 2 5" xfId="12451" xr:uid="{1878947B-6226-477E-8FA8-CB79A3B11381}"/>
    <cellStyle name="Comma 27 2 6" xfId="46105" xr:uid="{75CC61FB-F1BF-4CA8-9123-51D3FFEC771F}"/>
    <cellStyle name="Comma 27 3" xfId="835" xr:uid="{62AF6C0A-20A2-428D-9A68-775B5563A437}"/>
    <cellStyle name="Comma 27 3 2" xfId="3258" xr:uid="{561E0936-F35B-4D55-9B71-59051AA0D5DB}"/>
    <cellStyle name="Comma 27 3 2 2" xfId="46247" xr:uid="{E186B786-D650-44E8-A872-1C3860FE083F}"/>
    <cellStyle name="Comma 27 3 3" xfId="39967" xr:uid="{705E8FAC-ABE1-4462-A68B-61406418F4E1}"/>
    <cellStyle name="Comma 27 3 4" xfId="46221" xr:uid="{F6F52D59-F6B7-4F4D-8641-6CD16B0E66BB}"/>
    <cellStyle name="Comma 27 4" xfId="1862" xr:uid="{8357C4AD-B8B4-4A46-8AD9-E2D7695DD599}"/>
    <cellStyle name="Comma 27 4 2" xfId="44540" xr:uid="{ACE81986-3E6E-409E-B888-4268D40EAB3A}"/>
    <cellStyle name="Comma 27 4 3" xfId="46234" xr:uid="{8AC89BCF-4034-4D84-8CF2-63619E001E79}"/>
    <cellStyle name="Comma 27 5" xfId="30598" xr:uid="{767701FA-7C92-4750-B0EA-3809B6044420}"/>
    <cellStyle name="Comma 27 6" xfId="12252" xr:uid="{7E49E072-BACC-48C0-AADD-056A18F8E3DF}"/>
    <cellStyle name="Comma 27 7" xfId="46096" xr:uid="{609DF704-319C-43B3-AE22-E557701E77BD}"/>
    <cellStyle name="Comma 28" xfId="308" xr:uid="{64606335-DD46-4831-B9C5-5E2FD9D07853}"/>
    <cellStyle name="Comma 28 2" xfId="1187" xr:uid="{6BA9E487-A040-462C-9FA8-EFA7AE7BB3EF}"/>
    <cellStyle name="Comma 28 2 2" xfId="1728" xr:uid="{184E02BE-B95F-4CEC-BF91-1F8ECF6E8A59}"/>
    <cellStyle name="Comma 28 2 2 2" xfId="11900" xr:uid="{ED564983-2540-4DBD-B82B-947337E869CF}"/>
    <cellStyle name="Comma 28 2 2 3" xfId="7700" xr:uid="{7EB4D711-11AD-469F-9C36-39F085A527DE}"/>
    <cellStyle name="Comma 28 2 2 4" xfId="39970" xr:uid="{4EF502A0-D335-438F-B893-07C7E4B64077}"/>
    <cellStyle name="Comma 28 2 3" xfId="2228" xr:uid="{C94A96A9-544C-4015-8EC2-62223E2624DC}"/>
    <cellStyle name="Comma 28 2 3 2" xfId="6422" xr:uid="{4E12AA82-6392-4321-B781-977EE940E022}"/>
    <cellStyle name="Comma 28 2 3 3" xfId="44543" xr:uid="{A0E35E0F-E722-4754-AF97-0263F04E65D5}"/>
    <cellStyle name="Comma 28 2 4" xfId="30601" xr:uid="{1D229F45-4836-491D-B5D4-7031AF74F2EF}"/>
    <cellStyle name="Comma 28 3" xfId="1536" xr:uid="{F2EEDAB2-D9BF-45C6-88FE-EFFD17F36351}"/>
    <cellStyle name="Comma 28 3 2" xfId="3248" xr:uid="{5DE66C94-4509-487A-BA72-77D5EF88C22B}"/>
    <cellStyle name="Comma 28 3 2 2" xfId="39969" xr:uid="{2B835855-C252-4875-B02F-F1E390ACDEAA}"/>
    <cellStyle name="Comma 28 3 3" xfId="7331" xr:uid="{3DB66E14-2CBD-42F3-8516-E4D35B4BE625}"/>
    <cellStyle name="Comma 28 3 4" xfId="12450" xr:uid="{153FB12E-E352-4BEA-BD1D-CEAC1FFFE531}"/>
    <cellStyle name="Comma 28 4" xfId="836" xr:uid="{BD0342FF-D4B3-4A50-88C8-31E02DE3371A}"/>
    <cellStyle name="Comma 28 4 2" xfId="6680" xr:uid="{04C6EF2A-A75E-4B6E-BB4A-69263276DEFA}"/>
    <cellStyle name="Comma 28 4 3" xfId="7699" xr:uid="{5149D1AC-4344-4B89-93C9-F243B93691D9}"/>
    <cellStyle name="Comma 28 4 4" xfId="44542" xr:uid="{9FF7D81F-C5ED-4B46-ABFB-CA805F90ACDD}"/>
    <cellStyle name="Comma 28 5" xfId="1863" xr:uid="{9776EB53-A556-406C-A1DB-C4B6A1CB73E9}"/>
    <cellStyle name="Comma 28 5 2" xfId="30600" xr:uid="{440D629C-DCEB-4A96-ABF6-A2B2D4E6AAD7}"/>
    <cellStyle name="Comma 29" xfId="652" xr:uid="{AB33D62E-0BE9-469D-8BFA-D81E07ADD820}"/>
    <cellStyle name="Comma 29 2" xfId="1003" xr:uid="{8F870AD5-2CC7-45DD-8A8C-398DEB707B6D}"/>
    <cellStyle name="Comma 29 2 2" xfId="1614" xr:uid="{48117E15-6E0C-4FF3-A44F-E9719109B3C1}"/>
    <cellStyle name="Comma 29 2 2 2" xfId="12152" xr:uid="{7EB9C125-099C-413C-8949-77468845DEBA}"/>
    <cellStyle name="Comma 29 2 2 3" xfId="7702" xr:uid="{D6F32DD7-3CD0-4981-924F-71D18181E957}"/>
    <cellStyle name="Comma 29 2 2 4" xfId="39971" xr:uid="{B048932B-8A77-4683-8156-92DE4E279D05}"/>
    <cellStyle name="Comma 29 2 3" xfId="2303" xr:uid="{C1F9E96E-CCC3-47E6-A60B-2445689E1154}"/>
    <cellStyle name="Comma 29 2 3 2" xfId="10985" xr:uid="{4D151A3C-E155-4058-931E-AF7FEF7F010F}"/>
    <cellStyle name="Comma 29 2 4" xfId="12449" xr:uid="{7C23592F-21BF-4573-B0D1-0560382DC634}"/>
    <cellStyle name="Comma 29 3" xfId="1311" xr:uid="{9FFE71C7-6D70-4860-99B8-3A6B6D89F7D1}"/>
    <cellStyle name="Comma 29 3 2" xfId="1794" xr:uid="{318E12D7-FF3D-4423-8772-4218D3F52F78}"/>
    <cellStyle name="Comma 29 3 2 2" xfId="6142" xr:uid="{74D66C39-43EA-44E8-B802-96964E3E7081}"/>
    <cellStyle name="Comma 29 3 2 3" xfId="8242" xr:uid="{B924E934-B2D1-4665-8246-556FF1B014AB}"/>
    <cellStyle name="Comma 29 3 2 4" xfId="44544" xr:uid="{BCE393CE-C493-4A3A-9FD7-D81DDE78C728}"/>
    <cellStyle name="Comma 29 3 3" xfId="3259" xr:uid="{A2985C8E-8960-4847-A826-5A34A0782C35}"/>
    <cellStyle name="Comma 29 3 3 2" xfId="6425" xr:uid="{ABCEF50B-236B-44C4-BE7B-5B773E559311}"/>
    <cellStyle name="Comma 29 3 4" xfId="7134" xr:uid="{69960B83-FAE9-4479-B210-5323038EB995}"/>
    <cellStyle name="Comma 29 3 5" xfId="12598" xr:uid="{62A8F6A7-834D-4BF6-9D04-544FA77528C8}"/>
    <cellStyle name="Comma 29 4" xfId="1341" xr:uid="{B152AB2C-3F2A-45DE-9B23-61244B039E95}"/>
    <cellStyle name="Comma 29 4 2" xfId="11862" xr:uid="{D6D3FEE5-3E21-4717-AF62-689FEC558EC2}"/>
    <cellStyle name="Comma 29 4 3" xfId="7701" xr:uid="{B8C3670A-152C-4CF0-B2F1-6F842201A6CA}"/>
    <cellStyle name="Comma 29 4 4" xfId="30602" xr:uid="{C6F43245-8583-4F06-9D5C-5F1B7413D607}"/>
    <cellStyle name="Comma 29 5" xfId="1603" xr:uid="{23858660-81E6-4772-8ADC-97EF8C5F8120}"/>
    <cellStyle name="Comma 29 6" xfId="978" xr:uid="{68578F9F-EF06-41DC-A7F9-3BF7536DCC71}"/>
    <cellStyle name="Comma 29 7" xfId="1864" xr:uid="{B9330C43-03E6-4AE8-86DF-23BB8E2D35A7}"/>
    <cellStyle name="Comma 3" xfId="64" xr:uid="{37579B3C-7995-4D4D-9031-0CA23A0AD96F}"/>
    <cellStyle name="Comma 3 10" xfId="4122" xr:uid="{EB4A7970-D7E4-494C-BBFE-A529D05B67D8}"/>
    <cellStyle name="Comma 3 10 2" xfId="6426" xr:uid="{B2F1064E-3078-4A67-9467-52966E734924}"/>
    <cellStyle name="Comma 3 11" xfId="3900" xr:uid="{E2192DD0-5EA1-49AF-B19D-8C34BE8916DB}"/>
    <cellStyle name="Comma 3 12" xfId="46132" xr:uid="{4DA8E398-328A-4F93-B511-B13888231E1C}"/>
    <cellStyle name="Comma 3 13" xfId="46405" xr:uid="{5BD7546C-71B5-4D1C-A5A0-7FE4CE831373}"/>
    <cellStyle name="Comma 3 14" xfId="146" xr:uid="{917DEA3A-3DC0-4A9D-8584-7D0564C86109}"/>
    <cellStyle name="Comma 3 15" xfId="46519" xr:uid="{22CF3D00-C4D8-4447-BC04-DAC29C11B0EF}"/>
    <cellStyle name="Comma 3 16" xfId="74" xr:uid="{AC249543-B340-4054-9319-9592FA2F0B68}"/>
    <cellStyle name="Comma 3 17" xfId="46589" xr:uid="{BDF57641-D408-4F5E-8879-7563D9222DF8}"/>
    <cellStyle name="Comma 3 17 2" xfId="46610" xr:uid="{BE605290-2A37-407C-A05E-B35754294D4C}"/>
    <cellStyle name="Comma 3 17 2 2" xfId="47095" xr:uid="{85F9DD67-3DF1-4F9E-B10E-ABAE08E9C217}"/>
    <cellStyle name="Comma 3 17 3" xfId="46690" xr:uid="{210DF212-2355-4821-BFE8-081F39732A16}"/>
    <cellStyle name="Comma 3 17 3 2" xfId="47103" xr:uid="{E926BAF2-C0C1-4CB9-9EB8-83955B9D9EAB}"/>
    <cellStyle name="Comma 3 17 4" xfId="47022" xr:uid="{E4AA2D2E-6097-4EC7-8A84-13D0DBD4DE08}"/>
    <cellStyle name="Comma 3 17 5" xfId="47086" xr:uid="{27833D10-0D8F-4EA8-A93D-ECB1414D6B3C}"/>
    <cellStyle name="Comma 3 17 6" xfId="47111" xr:uid="{00574328-88CC-4A18-BE94-495D342DBE1A}"/>
    <cellStyle name="Comma 3 17 7" xfId="47236" xr:uid="{3FC08383-B492-4FE6-A0C7-E8A057459B05}"/>
    <cellStyle name="Comma 3 17 8" xfId="47240" xr:uid="{71B68316-EDC3-439C-A764-29C5D8AEE492}"/>
    <cellStyle name="Comma 3 18" xfId="46479" xr:uid="{4B48C8CA-FF4F-451F-BF5C-5C55E4F9B1CC}"/>
    <cellStyle name="Comma 3 19" xfId="46741" xr:uid="{FE63FCF1-FD2F-4149-A600-B1C82866AF0B}"/>
    <cellStyle name="Comma 3 2" xfId="112" xr:uid="{F6BA8FBE-1629-4B73-9706-B880FE796E9B}"/>
    <cellStyle name="Comma 3 2 10" xfId="46410" xr:uid="{3B10097F-82EA-4594-B855-B832BBB42F34}"/>
    <cellStyle name="Comma 3 2 11" xfId="309" xr:uid="{25AEEA47-57D2-42A9-B6D4-6928F1813841}"/>
    <cellStyle name="Comma 3 2 12" xfId="46560" xr:uid="{2DAB7A06-AA75-410F-8284-816872E0BC9A}"/>
    <cellStyle name="Comma 3 2 13" xfId="46629" xr:uid="{9FEDEB95-7216-482F-88AF-13CE967EBE8B}"/>
    <cellStyle name="Comma 3 2 14" xfId="46703" xr:uid="{8FB2C776-AACF-494F-A65B-8C204FBB2147}"/>
    <cellStyle name="Comma 3 2 15" xfId="46756" xr:uid="{CE1FB369-6F8C-4BE9-A0A6-5670946E5811}"/>
    <cellStyle name="Comma 3 2 16" xfId="46785" xr:uid="{AD29715D-BBFD-46B7-8B25-669167E6140F}"/>
    <cellStyle name="Comma 3 2 17" xfId="46861" xr:uid="{7FD1B699-DEBB-4CB6-8966-AA3BA374F784}"/>
    <cellStyle name="Comma 3 2 18" xfId="46894" xr:uid="{5590A4EF-FB9A-4CBB-B50B-4452DDB3062C}"/>
    <cellStyle name="Comma 3 2 19" xfId="47029" xr:uid="{F253AFD4-2851-4064-9696-78F19F6D6733}"/>
    <cellStyle name="Comma 3 2 2" xfId="1343" xr:uid="{C1BDDE07-E1A5-47A2-ADB8-E24A86C0EA18}"/>
    <cellStyle name="Comma 3 2 2 2" xfId="3616" xr:uid="{B6DC2B85-6F9A-41C1-93FB-ED67F15B8D61}"/>
    <cellStyle name="Comma 3 2 2 2 2" xfId="38039" xr:uid="{B3EB21C3-DA50-4DFF-BB0B-A54288D7E8A9}"/>
    <cellStyle name="Comma 3 2 2 2 3" xfId="46244" xr:uid="{6B76A727-5C2B-4956-825D-786528AAED9D}"/>
    <cellStyle name="Comma 3 2 2 2 4" xfId="46352" xr:uid="{05F183C4-61A0-4634-85DF-137B210C8A44}"/>
    <cellStyle name="Comma 3 2 2 3" xfId="13170" xr:uid="{536053F7-C520-48F8-8E44-D338085BC185}"/>
    <cellStyle name="Comma 3 2 2 3 2" xfId="38466" xr:uid="{35DE51AF-C799-46BC-BC17-FF35A5867C5A}"/>
    <cellStyle name="Comma 3 2 2 3 3" xfId="43686" xr:uid="{ED4EFF71-7DF4-48C0-962E-3BD29A37C2BF}"/>
    <cellStyle name="Comma 3 2 2 4" xfId="12199" xr:uid="{4D91FB31-3833-4E0E-9CF6-67052B671A0F}"/>
    <cellStyle name="Comma 3 2 2 5" xfId="46331" xr:uid="{442A50CB-B0FB-434C-80B3-53052A1CA72B}"/>
    <cellStyle name="Comma 3 2 3" xfId="703" xr:uid="{18362F04-761A-445B-857F-5DEF7A516213}"/>
    <cellStyle name="Comma 3 2 3 2" xfId="38465" xr:uid="{ED1B4CF4-BBF5-41D2-AEDB-67EC685C5BAF}"/>
    <cellStyle name="Comma 3 2 3 3" xfId="43685" xr:uid="{32C58BED-3E4E-48F9-9059-CF1D315C0B7B}"/>
    <cellStyle name="Comma 3 2 3 4" xfId="13169" xr:uid="{66015959-42AA-44BB-8EB1-36ECC7ADCAD5}"/>
    <cellStyle name="Comma 3 2 3 5" xfId="46345" xr:uid="{C96FBF91-02AD-4BC3-A97F-DE3C88735341}"/>
    <cellStyle name="Comma 3 2 4" xfId="38038" xr:uid="{55102EDC-9686-45AC-8FA8-A785D4EC7C8E}"/>
    <cellStyle name="Comma 3 2 4 2" xfId="46287" xr:uid="{D4C79316-76D1-4484-AD8D-2C426DD7ED47}"/>
    <cellStyle name="Comma 3 2 5" xfId="38167" xr:uid="{A2E14573-703E-455B-950B-E9BA94F5C8E4}"/>
    <cellStyle name="Comma 3 2 6" xfId="43408" xr:uid="{D64BF7CC-8BDD-443D-B043-31586F0C6CB3}"/>
    <cellStyle name="Comma 3 2 7" xfId="46199" xr:uid="{24097035-D9DE-45D1-A9BD-5A127FD3D054}"/>
    <cellStyle name="Comma 3 2 8" xfId="46315" xr:uid="{D41A4FCB-AD7D-493C-8F24-B0269F0E8F32}"/>
    <cellStyle name="Comma 3 2 9" xfId="46299" xr:uid="{DCD0697F-30BE-4444-B780-9389235922D2}"/>
    <cellStyle name="Comma 3 20" xfId="46772" xr:uid="{8BD40029-238F-44E8-9652-7D5E0F6DABC2}"/>
    <cellStyle name="Comma 3 21" xfId="46847" xr:uid="{99D3242E-2B36-4240-9C2E-E55B9E6ADA3B}"/>
    <cellStyle name="Comma 3 22" xfId="46868" xr:uid="{2B10CE65-AE8F-4EFF-8153-402EA90F2BDB}"/>
    <cellStyle name="Comma 3 23" xfId="46920" xr:uid="{0D8392BB-D3CA-4F37-A00C-9A992937EE23}"/>
    <cellStyle name="Comma 3 24" xfId="46967" xr:uid="{E79E8920-AC3B-47F1-A44A-49D575499F9A}"/>
    <cellStyle name="Comma 3 25" xfId="47054" xr:uid="{A7BBC77F-3A60-45AF-8343-623235E27D23}"/>
    <cellStyle name="Comma 3 26" xfId="47073" xr:uid="{775A12EC-1B09-4C40-8C2F-89D2230930BF}"/>
    <cellStyle name="Comma 3 27" xfId="47130" xr:uid="{04F4E335-EE1B-45DE-965D-9892174BA7D3}"/>
    <cellStyle name="Comma 3 28" xfId="47253" xr:uid="{22FA374A-F6C6-4F3C-AF0B-94C8F9BEAF31}"/>
    <cellStyle name="Comma 3 29" xfId="47243" xr:uid="{28C5274C-3FA8-4B2E-9BEE-09F7BC1E1135}"/>
    <cellStyle name="Comma 3 3" xfId="310" xr:uid="{DC497502-A1D4-4FC4-B99F-E527F9FBE211}"/>
    <cellStyle name="Comma 3 3 2" xfId="1344" xr:uid="{0B86EDD4-5AC8-4F3E-9903-B53EF4B52EE9}"/>
    <cellStyle name="Comma 3 3 2 2" xfId="41802" xr:uid="{B914859A-2387-44BD-B4FF-7FA686A372B7}"/>
    <cellStyle name="Comma 3 3 2 3" xfId="45645" xr:uid="{292C059F-2060-4F87-89C6-F442F2FB19F2}"/>
    <cellStyle name="Comma 3 3 2 4" xfId="37868" xr:uid="{B73C93E4-9FAE-4D3C-A36A-703B8B856988}"/>
    <cellStyle name="Comma 3 3 3" xfId="754" xr:uid="{F9B4DA17-5C76-4C65-9910-945E93D18ED0}"/>
    <cellStyle name="Comma 3 3 3 2" xfId="3617" xr:uid="{65ABFBDC-9C58-4792-BB9A-C96F2AEE9CD1}"/>
    <cellStyle name="Comma 3 3 3 2 2" xfId="38464" xr:uid="{0A9579FF-6331-4373-8C6F-5C235DD52AB8}"/>
    <cellStyle name="Comma 3 3 3 3" xfId="43684" xr:uid="{9DF4E0E5-F4CC-43B2-AEDB-7DCD074D02D6}"/>
    <cellStyle name="Comma 3 3 3 4" xfId="13168" xr:uid="{32319072-1DD2-4730-B355-55C52508CDED}"/>
    <cellStyle name="Comma 3 3 4" xfId="38168" xr:uid="{623A8A40-0F47-4AE4-B8D0-DF34CA59AD23}"/>
    <cellStyle name="Comma 3 3 4 2" xfId="46380" xr:uid="{27B4ADC6-B5F6-4882-89AD-57BDB641B952}"/>
    <cellStyle name="Comma 3 3 5" xfId="43409" xr:uid="{EEDDAD5D-BEBA-4CBA-A4BC-8B7F06EE41BC}"/>
    <cellStyle name="Comma 3 3 6" xfId="12254" xr:uid="{EA15FE0C-027C-4001-9013-74D8F2BC9A44}"/>
    <cellStyle name="Comma 3 3 7" xfId="46444" xr:uid="{589B3681-3E1F-4666-8C04-586707A8B86D}"/>
    <cellStyle name="Comma 3 3 8" xfId="46466" xr:uid="{CB421725-6DAE-4902-913B-1585FBC12CC2}"/>
    <cellStyle name="Comma 3 4" xfId="311" xr:uid="{6752AC73-71D2-4C34-916D-4B915F096D67}"/>
    <cellStyle name="Comma 3 4 2" xfId="1483" xr:uid="{177D4826-E94A-4CE6-9AC2-F08CB9560778}"/>
    <cellStyle name="Comma 3 4 2 2" xfId="4390" xr:uid="{9C2685F2-2F78-4376-B3BA-4796EBEFEB70}"/>
    <cellStyle name="Comma 3 4 2 2 2" xfId="7703" xr:uid="{1A552020-E80A-47D5-9831-5A249FFDD24E}"/>
    <cellStyle name="Comma 3 4 2 2 3" xfId="46359" xr:uid="{312468D1-0C69-415D-B9B9-C1F2811D6FBA}"/>
    <cellStyle name="Comma 3 4 2 3" xfId="5750" xr:uid="{1E1AC371-3D6F-4BC6-804F-627B7CE8A4B3}"/>
    <cellStyle name="Comma 3 4 2 4" xfId="3980" xr:uid="{763F0E02-28B8-4501-A5A3-4CA721E293B2}"/>
    <cellStyle name="Comma 3 4 2 5" xfId="38468" xr:uid="{FCDC5776-5679-44BF-96E3-B953F6A6604C}"/>
    <cellStyle name="Comma 3 4 2 6" xfId="46338" xr:uid="{7B0D15DD-87BC-4591-AE53-099D4C548DFD}"/>
    <cellStyle name="Comma 3 4 3" xfId="783" xr:uid="{80C36790-A4CD-4D1A-9552-DA6B4C29B379}"/>
    <cellStyle name="Comma 3 4 3 2" xfId="3615" xr:uid="{79F42F05-4FD3-41B4-99FB-8D36B80A8F25}"/>
    <cellStyle name="Comma 3 4 3 2 2" xfId="4483" xr:uid="{D297CCF4-B449-4B23-8163-D250038FFB61}"/>
    <cellStyle name="Comma 3 4 3 3" xfId="43688" xr:uid="{98F6E6E0-2690-4EFE-8C85-EE612BBCC276}"/>
    <cellStyle name="Comma 3 4 4" xfId="4319" xr:uid="{4387AE06-600A-44CF-A4ED-6A42E15FFCFA}"/>
    <cellStyle name="Comma 3 4 4 2" xfId="4560" xr:uid="{BA68E16F-40F7-4388-AF66-8BEF877EEBD4}"/>
    <cellStyle name="Comma 3 4 4 3" xfId="13172" xr:uid="{6837C00E-50B0-482E-B9A3-DDA3B5418B5A}"/>
    <cellStyle name="Comma 3 4 5" xfId="4361" xr:uid="{E18CEF04-7708-479F-A79E-B4499C987249}"/>
    <cellStyle name="Comma 3 4 6" xfId="4622" xr:uid="{E09B2E34-99FB-418C-97F1-998BADA11F6C}"/>
    <cellStyle name="Comma 3 4 7" xfId="3953" xr:uid="{94FB0EB6-ACEF-4EC0-9338-4526614A165C}"/>
    <cellStyle name="Comma 3 5" xfId="1004" xr:uid="{585F1EB6-C5FD-4C2C-8C2E-2C0FCACEC9BE}"/>
    <cellStyle name="Comma 3 5 2" xfId="1615" xr:uid="{0BB6CEBA-31D4-43BE-AED3-B7FFB08D3931}"/>
    <cellStyle name="Comma 3 5 2 2" xfId="7704" xr:uid="{38E8FB9E-98F9-46AC-9438-E6B4FF0FF0BF}"/>
    <cellStyle name="Comma 3 5 2 3" xfId="4359" xr:uid="{B681438A-EE8A-4923-A38B-E155BCA5430F}"/>
    <cellStyle name="Comma 3 5 3" xfId="5751" xr:uid="{B5930B78-5DDC-4346-B4DD-6207F4A20145}"/>
    <cellStyle name="Comma 3 5 3 2" xfId="45652" xr:uid="{C502AFF7-2613-4E88-8330-0E5E0C39D84F}"/>
    <cellStyle name="Comma 3 5 4" xfId="4131" xr:uid="{D27D1A64-30C9-4CB2-9121-8F6FDBB64179}"/>
    <cellStyle name="Comma 3 5 5" xfId="12429" xr:uid="{5918BEF7-9A93-415D-9BAB-9E2B6C188E20}"/>
    <cellStyle name="Comma 3 6" xfId="1342" xr:uid="{7381A0AD-4F69-490C-BE60-7769028CC343}"/>
    <cellStyle name="Comma 3 6 2" xfId="4558" xr:uid="{F5DD9504-A766-498A-98B9-11C9BBC871E8}"/>
    <cellStyle name="Comma 3 6 2 2" xfId="8360" xr:uid="{B3AB786F-6BE8-45E2-A4B0-6267C5B02932}"/>
    <cellStyle name="Comma 3 6 2 3" xfId="41926" xr:uid="{995D32C8-5662-45CF-9C43-B97D42360124}"/>
    <cellStyle name="Comma 3 6 2 4" xfId="46342" xr:uid="{02FDA1FC-6198-4379-B343-8E6CEBB17346}"/>
    <cellStyle name="Comma 3 6 3" xfId="11959" xr:uid="{AC60A14F-899C-45A6-BEB7-607D6FC0406F}"/>
    <cellStyle name="Comma 3 6 3 2" xfId="45758" xr:uid="{82AE8B98-A7B2-4EFE-A304-81CD699C8DFE}"/>
    <cellStyle name="Comma 3 6 4" xfId="4317" xr:uid="{770D8AB1-2606-44BF-80E5-F381D10946BD}"/>
    <cellStyle name="Comma 3 6 5" xfId="38106" xr:uid="{66D8A262-941F-4554-85CF-6E822F347B60}"/>
    <cellStyle name="Comma 3 7" xfId="654" xr:uid="{4B8F88F6-A309-4986-B225-0EF39F5BBED5}"/>
    <cellStyle name="Comma 3 8" xfId="4351" xr:uid="{F03808E1-EF78-4553-ADB9-D2F8F0F4105B}"/>
    <cellStyle name="Comma 3 8 2" xfId="38152" xr:uid="{44D8294A-1C8B-4399-8892-D9093546A59C}"/>
    <cellStyle name="Comma 3 9" xfId="4683" xr:uid="{7C9668BE-92B6-407B-95E1-2D3F4888FE14}"/>
    <cellStyle name="Comma 3_before" xfId="30603" xr:uid="{C2D34787-D16F-4719-A0C5-B674BC2D27FC}"/>
    <cellStyle name="Comma 30" xfId="44" xr:uid="{E28E3393-89CB-4913-B584-F31158B5E9F2}"/>
    <cellStyle name="Comma 30 10" xfId="6431" xr:uid="{A18943F7-42D6-4BC3-B727-8C7C642F8357}"/>
    <cellStyle name="Comma 30 11" xfId="12393" xr:uid="{88ED3169-6528-469E-8034-8C267ACC5961}"/>
    <cellStyle name="Comma 30 12" xfId="46540" xr:uid="{E885FE3A-0769-48BE-BAFB-0BD867E30174}"/>
    <cellStyle name="Comma 30 13" xfId="982" xr:uid="{D696F23C-476C-4B45-83CE-5A210B294A83}"/>
    <cellStyle name="Comma 30 2" xfId="1606" xr:uid="{FCE1E102-63B4-4927-B1C7-2990477858F3}"/>
    <cellStyle name="Comma 30 2 2" xfId="2112" xr:uid="{FC241F46-E594-42F4-BF93-08634C4CDDAD}"/>
    <cellStyle name="Comma 30 2 2 2" xfId="2211" xr:uid="{8E168202-FA7B-4C2D-BD56-DBE33FD00136}"/>
    <cellStyle name="Comma 30 2 2 2 2" xfId="2840" xr:uid="{8375B256-BFD5-48E6-8797-BF96AACFF217}"/>
    <cellStyle name="Comma 30 2 2 2 2 2" xfId="9813" xr:uid="{347A7644-1E31-4952-8197-0AEF320D9B80}"/>
    <cellStyle name="Comma 30 2 2 2 2 3" xfId="7708" xr:uid="{FDEDE23F-EC39-4384-BB77-84573421C863}"/>
    <cellStyle name="Comma 30 2 2 2 3" xfId="8873" xr:uid="{41F58F88-7344-4014-AC7B-A6DC9E4CB0D3}"/>
    <cellStyle name="Comma 30 2 2 2 4" xfId="6434" xr:uid="{E84139AD-BCB0-4BD6-A263-DA4F7AB62028}"/>
    <cellStyle name="Comma 30 2 2 3" xfId="2556" xr:uid="{611ECAB9-D75B-4FFF-A721-6A76EDEC57FE}"/>
    <cellStyle name="Comma 30 2 2 3 2" xfId="9392" xr:uid="{D001D915-72DC-4CCD-852F-FA6AC1AFF387}"/>
    <cellStyle name="Comma 30 2 2 3 3" xfId="7707" xr:uid="{7EBA9E16-1385-40C2-B66D-49090D4EECBF}"/>
    <cellStyle name="Comma 30 2 2 4" xfId="5264" xr:uid="{41072586-3324-4788-92F5-5029F5205A92}"/>
    <cellStyle name="Comma 30 2 2 4 2" xfId="8750" xr:uid="{3BB6A053-C73F-49A2-B2F1-1EA0C2536C0A}"/>
    <cellStyle name="Comma 30 2 2 5" xfId="5753" xr:uid="{58DFC15F-E64B-4DD1-B6C0-BBC63559D432}"/>
    <cellStyle name="Comma 30 2 2 6" xfId="6433" xr:uid="{57885280-AAEC-4422-9746-32A64E19BB2E}"/>
    <cellStyle name="Comma 30 2 2 7" xfId="39972" xr:uid="{60A7507F-7A35-4F2C-87DF-70DBB91A43DE}"/>
    <cellStyle name="Comma 30 2 3" xfId="2113" xr:uid="{1FFCD784-CEDD-41F7-885B-5C60FA35BB0C}"/>
    <cellStyle name="Comma 30 2 3 2" xfId="2728" xr:uid="{527DAD50-CDE3-40DD-AA5C-43951E39B22E}"/>
    <cellStyle name="Comma 30 2 3 2 2" xfId="9673" xr:uid="{DA3D837C-2871-4738-9529-65A5B7CC1A09}"/>
    <cellStyle name="Comma 30 2 3 2 3" xfId="7709" xr:uid="{B52C814E-DA5B-4225-95B9-0C1514F76632}"/>
    <cellStyle name="Comma 30 2 3 3" xfId="8751" xr:uid="{8B63FAFD-F182-40F2-8CAE-0FED5AB7B563}"/>
    <cellStyle name="Comma 30 2 3 4" xfId="6435" xr:uid="{3B4B3BE1-1550-4892-870B-FFD93C25FF24}"/>
    <cellStyle name="Comma 30 2 4" xfId="2555" xr:uid="{16D03F9E-8DC2-464D-B37C-01FFBD31C19E}"/>
    <cellStyle name="Comma 30 2 4 2" xfId="9391" xr:uid="{F41A0FA6-4A64-4665-991E-033D78E046AC}"/>
    <cellStyle name="Comma 30 2 4 3" xfId="7706" xr:uid="{F66B6F5E-B6AD-44CC-8659-32C596C1E296}"/>
    <cellStyle name="Comma 30 2 5" xfId="2998" xr:uid="{474E95D5-ABA4-45A5-A61F-8DA6AA54068B}"/>
    <cellStyle name="Comma 30 2 5 2" xfId="9995" xr:uid="{31CF6C24-383C-4737-87BD-2E19261B7387}"/>
    <cellStyle name="Comma 30 2 6" xfId="3103" xr:uid="{76056D71-633A-4E75-ACCB-46637BC3DFE1}"/>
    <cellStyle name="Comma 30 2 6 2" xfId="10093" xr:uid="{AABF2DAB-0A6E-4BAF-96D0-5B1DED5B0DEF}"/>
    <cellStyle name="Comma 30 2 7" xfId="5752" xr:uid="{7DD13680-C86C-4ED7-9EE5-F56D74619CFF}"/>
    <cellStyle name="Comma 30 2 7 2" xfId="8671" xr:uid="{017E9E41-0F88-47D8-BC42-D6F861C844CB}"/>
    <cellStyle name="Comma 30 2 8" xfId="6432" xr:uid="{7711311F-E9FE-4D12-AB7C-37E87484AC1B}"/>
    <cellStyle name="Comma 30 3" xfId="2270" xr:uid="{05F6D374-E4D6-48F9-97C2-52FA37DF936B}"/>
    <cellStyle name="Comma 30 3 2" xfId="2158" xr:uid="{F354067C-AFA9-476D-919A-6E30AA60E673}"/>
    <cellStyle name="Comma 30 3 2 2" xfId="2288" xr:uid="{B39CF90F-27DF-4D45-BF66-A04093D73CE8}"/>
    <cellStyle name="Comma 30 3 2 2 2" xfId="2905" xr:uid="{CCFD0025-912F-4C46-AA75-512E9DE08EF3}"/>
    <cellStyle name="Comma 30 3 2 2 2 2" xfId="9901" xr:uid="{D4EAD5A0-3BC8-484C-AD70-EFC1C116D6B0}"/>
    <cellStyle name="Comma 30 3 2 2 3" xfId="8973" xr:uid="{3FD1B07C-7121-42CA-A535-32F18F3BDDF1}"/>
    <cellStyle name="Comma 30 3 2 2 4" xfId="6438" xr:uid="{856D8B4E-F7D9-4E95-BA24-6FCC6DF3F8E0}"/>
    <cellStyle name="Comma 30 3 2 3" xfId="2558" xr:uid="{58A62880-1514-451E-A016-35579C642C31}"/>
    <cellStyle name="Comma 30 3 2 3 2" xfId="9394" xr:uid="{39C1714C-111C-4248-9EF7-F9032974ECA1}"/>
    <cellStyle name="Comma 30 3 2 3 3" xfId="7711" xr:uid="{EB70F021-EE71-4B51-B07C-63594C0D1810}"/>
    <cellStyle name="Comma 30 3 2 4" xfId="8814" xr:uid="{D73D93CC-D337-411F-BEB5-2D510313A47A}"/>
    <cellStyle name="Comma 30 3 2 5" xfId="6437" xr:uid="{2FAB4057-A1A4-4466-846B-B1F3AF30DD0D}"/>
    <cellStyle name="Comma 30 3 3" xfId="2004" xr:uid="{BDAA1FE3-7EB5-4B8B-A4C0-B0B3C9AAD73F}"/>
    <cellStyle name="Comma 30 3 3 2" xfId="2782" xr:uid="{54AA2870-3A11-4F03-A16D-FBA058BF5423}"/>
    <cellStyle name="Comma 30 3 3 2 2" xfId="9749" xr:uid="{3DED4822-BAFD-49BE-AD1E-C40A1FDA7A90}"/>
    <cellStyle name="Comma 30 3 3 2 3" xfId="7712" xr:uid="{D68A21B6-3364-4EF8-8744-2963FAB4F630}"/>
    <cellStyle name="Comma 30 3 3 3" xfId="8507" xr:uid="{62E9D3A5-5519-418D-9FA0-96DA27A0B1E7}"/>
    <cellStyle name="Comma 30 3 3 4" xfId="6439" xr:uid="{118B41CF-D5BF-4435-AA48-06B2B902DE25}"/>
    <cellStyle name="Comma 30 3 4" xfId="2557" xr:uid="{751CB24C-9638-4481-BC9D-2DA20FD8F087}"/>
    <cellStyle name="Comma 30 3 4 2" xfId="9393" xr:uid="{D7BA1918-1AE9-4FAA-BE1E-F5FB2779723F}"/>
    <cellStyle name="Comma 30 3 4 3" xfId="7710" xr:uid="{A54F5AD2-A409-4737-B1E0-DDC2125770D2}"/>
    <cellStyle name="Comma 30 3 5" xfId="5754" xr:uid="{BB1CADEB-A3ED-4C70-9452-A19B09931111}"/>
    <cellStyle name="Comma 30 3 5 2" xfId="8957" xr:uid="{8CAD4A7D-E12A-4D39-A054-72BE509A2040}"/>
    <cellStyle name="Comma 30 3 6" xfId="6436" xr:uid="{5196AEA4-34F4-42A9-A950-29BC3B03548F}"/>
    <cellStyle name="Comma 30 3 7" xfId="44545" xr:uid="{9E05F230-E59A-424E-B5E1-248417733366}"/>
    <cellStyle name="Comma 30 4" xfId="2111" xr:uid="{8B4907E8-D969-4223-9076-EAB37E529A78}"/>
    <cellStyle name="Comma 30 4 2" xfId="2216" xr:uid="{0D363CDB-1A2B-4626-AC08-45D8BA2A6218}"/>
    <cellStyle name="Comma 30 4 2 2" xfId="2839" xr:uid="{6269C514-377D-4B67-AD13-97198F4217B2}"/>
    <cellStyle name="Comma 30 4 2 2 2" xfId="9812" xr:uid="{E4648978-F933-4633-B041-0FBAFF265609}"/>
    <cellStyle name="Comma 30 4 2 3" xfId="8881" xr:uid="{201E9C9C-FF27-4834-ADEA-C81492C3B7D2}"/>
    <cellStyle name="Comma 30 4 2 4" xfId="6441" xr:uid="{9CF8C576-9594-4EAA-B732-8F89E90A3980}"/>
    <cellStyle name="Comma 30 4 3" xfId="2559" xr:uid="{DC3E11C1-BF74-46BD-917F-1077BEA51AED}"/>
    <cellStyle name="Comma 30 4 3 2" xfId="9395" xr:uid="{096732FE-5A59-4177-AD2D-4552221D3254}"/>
    <cellStyle name="Comma 30 4 3 3" xfId="7713" xr:uid="{5AF10EA4-3696-4538-88B0-FCBA573B5B20}"/>
    <cellStyle name="Comma 30 4 4" xfId="8747" xr:uid="{3173C756-6A10-4578-9758-018A6BFFF292}"/>
    <cellStyle name="Comma 30 4 5" xfId="6440" xr:uid="{626BBC00-66A9-4179-854C-585BF403DA27}"/>
    <cellStyle name="Comma 30 4 6" xfId="30604" xr:uid="{DDD8EDFE-3C55-457D-8296-025054A4FF6E}"/>
    <cellStyle name="Comma 30 5" xfId="2202" xr:uid="{117F5614-5B1E-4DDC-B69E-2FAA7F3FB06F}"/>
    <cellStyle name="Comma 30 5 2" xfId="2727" xr:uid="{70EF327B-FE1C-4A65-A067-6B3E70C54959}"/>
    <cellStyle name="Comma 30 5 2 2" xfId="9672" xr:uid="{B4857517-8DE0-49B0-8864-FB3A6A33C83F}"/>
    <cellStyle name="Comma 30 5 2 3" xfId="7714" xr:uid="{AFADC38F-6CA3-4F4C-82FA-ED372481EE21}"/>
    <cellStyle name="Comma 30 5 3" xfId="8860" xr:uid="{A04AD500-2C27-4516-826A-E6D1BE98A925}"/>
    <cellStyle name="Comma 30 5 4" xfId="6442" xr:uid="{58748C92-5D99-4D1F-8054-927E13ECD002}"/>
    <cellStyle name="Comma 30 6" xfId="2554" xr:uid="{DCB70F29-A1D6-4CFE-8C71-F6E9CB45F8F1}"/>
    <cellStyle name="Comma 30 6 2" xfId="6050" xr:uid="{F4E3FE4D-8D25-49F3-A579-10EC36B2BE20}"/>
    <cellStyle name="Comma 30 6 2 2" xfId="9390" xr:uid="{BEF00EFA-9F72-49D1-83D6-882E2055EA2C}"/>
    <cellStyle name="Comma 30 6 3" xfId="8243" xr:uid="{CD0D29CE-E862-465F-977E-5A2438567913}"/>
    <cellStyle name="Comma 30 7" xfId="2956" xr:uid="{8B9150F0-6FAC-4FF7-9E48-C6E200D55343}"/>
    <cellStyle name="Comma 30 7 2" xfId="9941" xr:uid="{6525C018-A523-4149-A1C3-C401B628E3E0}"/>
    <cellStyle name="Comma 30 7 3" xfId="7705" xr:uid="{79305EC8-70D7-4E9F-AB86-1C4E53B91315}"/>
    <cellStyle name="Comma 30 8" xfId="3034" xr:uid="{7B4F9DA7-8E87-4E35-AA4F-CDC01D73F957}"/>
    <cellStyle name="Comma 30 8 2" xfId="10040" xr:uid="{A534DF86-5B95-4E47-AD13-8713C527170B}"/>
    <cellStyle name="Comma 30 9" xfId="3262" xr:uid="{889428EC-1CAA-4D25-8BD0-D43DAD64CEC9}"/>
    <cellStyle name="Comma 31" xfId="996" xr:uid="{C40C0B23-1456-42D4-9710-FCF24856E5BE}"/>
    <cellStyle name="Comma 31 2" xfId="1607" xr:uid="{78E84C59-F628-4594-8668-E84F47FC18DE}"/>
    <cellStyle name="Comma 31 2 2" xfId="2104" xr:uid="{B0EB0DDE-936B-4BD8-92AC-81BEA63806FC}"/>
    <cellStyle name="Comma 31 2 3" xfId="11042" xr:uid="{7F88FAF9-D76F-4BE8-93CC-54C184B394C7}"/>
    <cellStyle name="Comma 31 2 4" xfId="39973" xr:uid="{A71279F3-2182-4722-9877-D1E196E9D81C}"/>
    <cellStyle name="Comma 31 3" xfId="1865" xr:uid="{D2593F97-A43C-4FF1-AF3B-64523CD7B80C}"/>
    <cellStyle name="Comma 31 3 2" xfId="44546" xr:uid="{64B52B42-E17C-4BB1-BDA6-88D5E1741F18}"/>
    <cellStyle name="Comma 31 4" xfId="7715" xr:uid="{739F1DC7-05C6-4CB2-94F9-F7AE495CAEBF}"/>
    <cellStyle name="Comma 31 4 2" xfId="30605" xr:uid="{A8B32F1D-6C32-42BB-836B-91F39D478974}"/>
    <cellStyle name="Comma 31 5" xfId="11741" xr:uid="{2201341B-594D-40C6-8451-35D4DE3F5171}"/>
    <cellStyle name="Comma 31 6" xfId="12406" xr:uid="{07E1CBDD-5FBB-4575-A9D0-021AE8A01727}"/>
    <cellStyle name="Comma 32" xfId="1314" xr:uid="{03024DE4-A10F-499B-AF54-90D867294FCD}"/>
    <cellStyle name="Comma 32 2" xfId="2222" xr:uid="{BCFD6EC5-771D-46B9-8BFF-32707D289F38}"/>
    <cellStyle name="Comma 32 2 2" xfId="4081" xr:uid="{10E2FAED-220C-481E-857B-B49DA980B6B4}"/>
    <cellStyle name="Comma 32 2 2 2" xfId="4463" xr:uid="{4A2AB596-E1EB-463E-A6C1-381987BC142B}"/>
    <cellStyle name="Comma 32 2 2 3" xfId="39975" xr:uid="{0E2CEC7F-33F8-4E91-95CD-E3E11D48E357}"/>
    <cellStyle name="Comma 32 2 3" xfId="4427" xr:uid="{E5535AC4-A990-46CA-9106-6F8BF57CEDC9}"/>
    <cellStyle name="Comma 32 2 3 2" xfId="44548" xr:uid="{DF0A546A-A5D2-44CA-9A20-AE1E72B41D73}"/>
    <cellStyle name="Comma 32 2 4" xfId="30607" xr:uid="{CD8CE49B-EDAE-4AB8-B885-BE9C022D6A59}"/>
    <cellStyle name="Comma 32 3" xfId="3267" xr:uid="{44A28C7D-FB07-424E-A1D8-BBA31DE7D0F5}"/>
    <cellStyle name="Comma 32 3 2" xfId="4403" xr:uid="{85CE9501-BD5F-4D68-875E-8C69FF89591B}"/>
    <cellStyle name="Comma 32 3 2 2" xfId="8244" xr:uid="{30870A8F-3230-4639-AB8D-D5659717AC4E}"/>
    <cellStyle name="Comma 32 3 3" xfId="6051" xr:uid="{9095AA97-EB67-4F7D-B9EF-2C8C2726B8A9}"/>
    <cellStyle name="Comma 32 3 4" xfId="4015" xr:uid="{935390E7-B607-40DC-B053-6A86354EF258}"/>
    <cellStyle name="Comma 32 3 5" xfId="39974" xr:uid="{6576AB2C-BCC3-4F9F-8CC2-A4D04181BA2B}"/>
    <cellStyle name="Comma 32 4" xfId="4372" xr:uid="{F4532E36-F127-4D5A-BF9F-A782A0985DB6}"/>
    <cellStyle name="Comma 32 4 2" xfId="44547" xr:uid="{135D91B7-EA83-48D3-9FA6-2A5883CC1384}"/>
    <cellStyle name="Comma 32 5" xfId="30606" xr:uid="{29DA6B57-342B-42E1-9F77-F80CB8EB6766}"/>
    <cellStyle name="Comma 32 6" xfId="12467" xr:uid="{F95AF888-FA85-445C-BC4C-2EDBD3F2A8EA}"/>
    <cellStyle name="Comma 33" xfId="1316" xr:uid="{B2BBAB3E-518F-48CE-83C8-B09A894BECC6}"/>
    <cellStyle name="Comma 33 2" xfId="2215" xr:uid="{0178F6F3-C24A-45E8-B842-3234B3CE435F}"/>
    <cellStyle name="Comma 33 2 2" xfId="4464" xr:uid="{877B7A1A-590C-4D19-9C41-A59D4C8B2D49}"/>
    <cellStyle name="Comma 33 2 2 2" xfId="46253" xr:uid="{6132E960-5E9D-4025-9AA9-43F8485E2211}"/>
    <cellStyle name="Comma 33 2 2 3" xfId="46226" xr:uid="{8D46F759-4AED-4CF7-A78E-89B04DC03E56}"/>
    <cellStyle name="Comma 33 2 3" xfId="39976" xr:uid="{F36C7005-F042-498D-BB3A-FABEA071FFEE}"/>
    <cellStyle name="Comma 33 2 3 2" xfId="46239" xr:uid="{67EA0339-0EEB-41AD-AF5B-979135BF0A1F}"/>
    <cellStyle name="Comma 33 2 4" xfId="46104" xr:uid="{2E8E03D2-F835-4865-BED6-FC137427491A}"/>
    <cellStyle name="Comma 33 3" xfId="3268" xr:uid="{50B368D0-FD94-476D-8E9C-84CF0054B312}"/>
    <cellStyle name="Comma 33 3 2" xfId="44549" xr:uid="{35601DA8-9DC7-4D24-8C78-25B72A694939}"/>
    <cellStyle name="Comma 33 3 2 2" xfId="46246" xr:uid="{B8B85914-9799-4BCB-B5BF-7A2AA476CF5A}"/>
    <cellStyle name="Comma 33 3 3" xfId="46220" xr:uid="{22A5FAC6-A474-4724-844B-71D682BAB8BF}"/>
    <cellStyle name="Comma 33 4" xfId="30608" xr:uid="{34AAF387-E8E9-4881-8A46-50B3D5517E6E}"/>
    <cellStyle name="Comma 33 4 2" xfId="46233" xr:uid="{8B0C2468-BA18-4544-AD55-B589C6E2C8FD}"/>
    <cellStyle name="Comma 33 5" xfId="12436" xr:uid="{9F159655-A1B6-4DFB-8B7F-880A5C2DC4CC}"/>
    <cellStyle name="Comma 33 6" xfId="46095" xr:uid="{34B54428-6379-4D9E-AEB6-5BC6F4949CC6}"/>
    <cellStyle name="Comma 34" xfId="655" xr:uid="{C85C61FC-FD0F-4ED2-ADF5-DC0F5F4E02FA}"/>
    <cellStyle name="Comma 34 2" xfId="1866" xr:uid="{C492BC1E-EE7D-474E-B152-3E008BC01569}"/>
    <cellStyle name="Comma 34 2 2" xfId="4466" xr:uid="{D94C0989-F544-4E25-8E56-115DEDEE3D92}"/>
    <cellStyle name="Comma 34 2 3" xfId="39977" xr:uid="{4AC8A64E-7EF4-4799-B3F4-A90ADF23C423}"/>
    <cellStyle name="Comma 34 3" xfId="3269" xr:uid="{8BB1E7D3-7921-40EF-8FA6-6B45FCB381CD}"/>
    <cellStyle name="Comma 34 3 2" xfId="44550" xr:uid="{5AD4F7A1-717B-42FE-A110-27FED921602C}"/>
    <cellStyle name="Comma 34 4" xfId="10973" xr:uid="{EB40473C-4843-4F3E-B1BE-AA6C2369C455}"/>
    <cellStyle name="Comma 34 4 2" xfId="30609" xr:uid="{E9598DA0-75B2-4219-B57E-7B74CC0AEBDE}"/>
    <cellStyle name="Comma 34 5" xfId="12475" xr:uid="{96A3427D-F738-4937-8AEA-DB679AA2804D}"/>
    <cellStyle name="Comma 35" xfId="147" xr:uid="{6DADC446-2FD5-430E-8532-D59FEB90D339}"/>
    <cellStyle name="Comma 35 2" xfId="1867" xr:uid="{6A820847-4E50-4A5E-AFEA-9AD1E11B0901}"/>
    <cellStyle name="Comma 35 2 2" xfId="4467" xr:uid="{2FDE2331-1663-49FE-90C8-2DD30E2487CE}"/>
    <cellStyle name="Comma 35 2 3" xfId="39978" xr:uid="{AB7A1BA2-8772-4800-B296-6E6DF639FCE8}"/>
    <cellStyle name="Comma 35 3" xfId="3270" xr:uid="{766FEB8E-A72A-4094-BBE3-1188DD66CB80}"/>
    <cellStyle name="Comma 35 3 2" xfId="44551" xr:uid="{65566CB9-C19B-4BB1-A1EE-0CB24390D8F8}"/>
    <cellStyle name="Comma 35 4" xfId="30610" xr:uid="{BE99C9B4-36A5-4F1F-825C-138D9A705D15}"/>
    <cellStyle name="Comma 35 5" xfId="12377" xr:uid="{811D7FF1-51CD-4AEE-9B14-91E46094D326}"/>
    <cellStyle name="Comma 36" xfId="1868" xr:uid="{34FFEA1A-5526-44F8-BD0C-67F494817AB3}"/>
    <cellStyle name="Comma 36 2" xfId="2145" xr:uid="{9E8E797B-BF85-432E-812B-4C34817CE1F6}"/>
    <cellStyle name="Comma 36 2 2" xfId="39979" xr:uid="{22B1BABB-17BC-496B-BCB7-C37B3517E5AB}"/>
    <cellStyle name="Comma 36 3" xfId="3272" xr:uid="{08C8C617-8D43-4121-8EC5-9A2F838516AD}"/>
    <cellStyle name="Comma 36 3 2" xfId="44552" xr:uid="{C5305D30-78F8-4CF7-A81B-B01D017234BF}"/>
    <cellStyle name="Comma 36 4" xfId="30611" xr:uid="{D2730F57-7B4A-4957-B284-E6CB5C940C0B}"/>
    <cellStyle name="Comma 36 5" xfId="12546" xr:uid="{F28E8E17-7B8C-42B0-89E8-E570F0B55330}"/>
    <cellStyle name="Comma 37" xfId="1869" xr:uid="{49EA2181-6CDF-47AE-8533-355C62B32547}"/>
    <cellStyle name="Comma 37 2" xfId="2065" xr:uid="{5D411668-2753-4EEB-817D-2932E21A654A}"/>
    <cellStyle name="Comma 37 2 2" xfId="2294" xr:uid="{23E60E6F-4F2B-47AA-9B29-9BDF3FB19C0D}"/>
    <cellStyle name="Comma 37 2 2 2" xfId="4583" xr:uid="{FD769282-EF3D-46F1-A6D8-58D8B11C2CD8}"/>
    <cellStyle name="Comma 37 2 3" xfId="4468" xr:uid="{5CBCAF86-05D0-4410-8BD4-1F1502F305B3}"/>
    <cellStyle name="Comma 37 2 4" xfId="4219" xr:uid="{807C5E57-15D5-405D-837A-7F001E99C9E0}"/>
    <cellStyle name="Comma 37 2 5" xfId="4084" xr:uid="{41DA2038-3347-40CB-85F7-2B7C047D6CD8}"/>
    <cellStyle name="Comma 37 2 6" xfId="39980" xr:uid="{2B1872CD-CE45-4449-9396-A568717E9028}"/>
    <cellStyle name="Comma 37 3" xfId="2209" xr:uid="{C6ADAFC1-094A-4C87-A07E-5944922395D7}"/>
    <cellStyle name="Comma 37 3 2" xfId="4565" xr:uid="{3567B66E-3891-47F3-A55B-4C4833DED3AD}"/>
    <cellStyle name="Comma 37 3 3" xfId="44553" xr:uid="{E9FEE7BF-54B8-4562-A2F7-4A6A6299759F}"/>
    <cellStyle name="Comma 37 4" xfId="2483" xr:uid="{ADD94E6B-E0CA-49AE-B7D7-75DAEBB6410B}"/>
    <cellStyle name="Comma 37 4 2" xfId="30612" xr:uid="{4F3C33B5-BD6C-4A0F-9F60-D17969391F97}"/>
    <cellStyle name="Comma 37 5" xfId="3293" xr:uid="{922CA9C1-ED55-48DD-8E75-641619842641}"/>
    <cellStyle name="Comma 37 6" xfId="3968" xr:uid="{756B7AB9-A798-48DD-B562-E3F5E4272AA3}"/>
    <cellStyle name="Comma 37 7" xfId="12472" xr:uid="{6329A54E-B9C4-45BD-9337-F9980A9DB9FF}"/>
    <cellStyle name="Comma 37 8" xfId="46458" xr:uid="{B21B6E5C-64D4-4CC9-AB46-98D07262C9BA}"/>
    <cellStyle name="Comma 38" xfId="1870" xr:uid="{A7C6877C-5014-4A5D-9383-29E47749FF93}"/>
    <cellStyle name="Comma 38 2" xfId="2179" xr:uid="{03CB4740-55DB-4C6D-A509-F919A35DF6DA}"/>
    <cellStyle name="Comma 38 2 2" xfId="4469" xr:uid="{EA273B15-E9EC-4AD1-8E2D-DF56F543640C}"/>
    <cellStyle name="Comma 38 2 3" xfId="41778" xr:uid="{07708676-31C6-4B53-A8E9-3BA8E51A9B4B}"/>
    <cellStyle name="Comma 38 3" xfId="3325" xr:uid="{D3329E47-FD30-4DD4-877E-703CB977E5E5}"/>
    <cellStyle name="Comma 38 3 2" xfId="45622" xr:uid="{1A9F514C-A53D-4F87-A414-074A8DF29CD8}"/>
    <cellStyle name="Comma 38 4" xfId="7720" xr:uid="{3CC69941-F4DE-4C83-BD09-563D979E48A4}"/>
    <cellStyle name="Comma 38 4 2" xfId="37795" xr:uid="{70D26D55-54F0-4A54-B879-207B2B5B1300}"/>
    <cellStyle name="Comma 38 5" xfId="12691" xr:uid="{BCED2A1A-C6B5-4C9B-89C6-453F02131F97}"/>
    <cellStyle name="Comma 38 6" xfId="46368" xr:uid="{A65A9AC6-A866-460C-B7C4-1654666C777B}"/>
    <cellStyle name="Comma 39" xfId="1871" xr:uid="{C54B4913-95CA-4151-A0DC-17DE118D21DA}"/>
    <cellStyle name="Comma 39 2" xfId="2006" xr:uid="{DB7EFBE7-D277-4D3A-AF83-960F0D32008F}"/>
    <cellStyle name="Comma 39 2 2" xfId="7722" xr:uid="{4E580646-6F59-441A-BFFE-B0E3034A4EF7}"/>
    <cellStyle name="Comma 39 2 3" xfId="41797" xr:uid="{3785CD4B-1788-4425-A074-878C911E52B9}"/>
    <cellStyle name="Comma 39 3" xfId="3324" xr:uid="{E126F579-A696-46F8-9AB3-80CE97DE865D}"/>
    <cellStyle name="Comma 39 3 2" xfId="45640" xr:uid="{0C1CD702-21FE-4ACF-AFFB-365878746A1C}"/>
    <cellStyle name="Comma 39 4" xfId="7721" xr:uid="{FE233CDD-236D-4AC5-8B13-EA8018572FE6}"/>
    <cellStyle name="Comma 39 4 2" xfId="37855" xr:uid="{B1CB44C0-6964-461C-9C92-33D22E953852}"/>
    <cellStyle name="Comma 39 5" xfId="12643" xr:uid="{99D5EE40-4CDA-4B06-AE77-B81CAE3EB0C9}"/>
    <cellStyle name="Comma 4" xfId="83" xr:uid="{A7D48A22-1200-4F55-B948-B742319B6E7B}"/>
    <cellStyle name="Comma 4 10" xfId="1872" xr:uid="{8514A629-CD88-419A-AD52-1602FD5A8259}"/>
    <cellStyle name="Comma 4 10 2" xfId="4598" xr:uid="{709F3EC1-7D88-48E8-A9AF-AC426B34A475}"/>
    <cellStyle name="Comma 4 10 3" xfId="46371" xr:uid="{FD3C61D7-F68B-42DF-A85F-FBF9B3BCC8E6}"/>
    <cellStyle name="Comma 4 11" xfId="4347" xr:uid="{3947FF67-5CD6-49EA-AFDA-C70CD540CE9C}"/>
    <cellStyle name="Comma 4 12" xfId="4731" xr:uid="{9C9C2F3E-1540-45BA-97FE-C0966D4DDC0D}"/>
    <cellStyle name="Comma 4 13" xfId="7723" xr:uid="{BAE7287B-42B1-4293-AAF0-BEA89A5AA7BC}"/>
    <cellStyle name="Comma 4 14" xfId="3841" xr:uid="{C981C1A5-3633-4C12-85CD-D8B7199B41C9}"/>
    <cellStyle name="Comma 4 15" xfId="12183" xr:uid="{9694C05C-DD6C-43CA-B1E1-73093BBE6E8D}"/>
    <cellStyle name="Comma 4 15 2" xfId="46663" xr:uid="{C44CC327-35BC-4076-B65E-E1A02807DDE5}"/>
    <cellStyle name="Comma 4 16" xfId="46133" xr:uid="{277E587E-ED4A-4CFB-AAE4-B1B7BE6A25ED}"/>
    <cellStyle name="Comma 4 17" xfId="46389" xr:uid="{1DBE896A-CE86-46CF-BD95-68890B27BF35}"/>
    <cellStyle name="Comma 4 18" xfId="46408" xr:uid="{EE6415A8-9B24-460E-B3BA-0B06B1FB6651}"/>
    <cellStyle name="Comma 4 18 2" xfId="47146" xr:uid="{018E9D5F-C29F-4599-B5A4-0D918BD7C6E6}"/>
    <cellStyle name="Comma 4 19" xfId="46434" xr:uid="{1D41AD64-C77A-42C1-BB57-942FF86400FF}"/>
    <cellStyle name="Comma 4 2" xfId="114" xr:uid="{FBDADB1E-B06B-460A-994A-959F6311E7CA}"/>
    <cellStyle name="Comma 4 2 10" xfId="6446" xr:uid="{C7EA670F-1300-43EE-8400-42689009B816}"/>
    <cellStyle name="Comma 4 2 11" xfId="12255" xr:uid="{2731838D-22DC-4D9F-9500-71D0BDBD97EA}"/>
    <cellStyle name="Comma 4 2 12" xfId="46103" xr:uid="{967C4170-2236-4611-9B38-CA96F1E9B199}"/>
    <cellStyle name="Comma 4 2 12 2" xfId="46554" xr:uid="{D4BBF7A8-7690-4E25-ABCE-5D7F7BD4A57A}"/>
    <cellStyle name="Comma 4 2 13" xfId="46258" xr:uid="{3DDB5D74-D623-4E0C-99EB-30481D3D3D4C}"/>
    <cellStyle name="Comma 4 2 14" xfId="46303" xr:uid="{84825E6C-5E87-41C1-9D59-8F9EFF083A04}"/>
    <cellStyle name="Comma 4 2 15" xfId="46414" xr:uid="{031056A6-501A-4821-ACC4-6FA6ADF255DA}"/>
    <cellStyle name="Comma 4 2 16" xfId="46490" xr:uid="{DAF27A09-804E-49CC-9CF9-D873D7657CE3}"/>
    <cellStyle name="Comma 4 2 17" xfId="313" xr:uid="{5DE03AD1-C6AF-452D-B4C3-8D5B63CE60EA}"/>
    <cellStyle name="Comma 4 2 18" xfId="46549" xr:uid="{1C55F828-50E6-4239-A98A-B9C88CD5EA10}"/>
    <cellStyle name="Comma 4 2 19" xfId="46927" xr:uid="{35620705-927D-4E92-A997-7B01B8B907A8}"/>
    <cellStyle name="Comma 4 2 2" xfId="314" xr:uid="{22385EAF-FB35-4402-B2AA-97A263BEC6A5}"/>
    <cellStyle name="Comma 4 2 2 10" xfId="5755" xr:uid="{ED810AE0-B0C0-4858-87E8-6D9BCA6C6B22}"/>
    <cellStyle name="Comma 4 2 2 11" xfId="6447" xr:uid="{F94A92AC-F857-45CD-B3EA-C02401CE25D3}"/>
    <cellStyle name="Comma 4 2 2 12" xfId="46225" xr:uid="{A513BC6A-E165-4AC6-BCD9-690AB608D7CC}"/>
    <cellStyle name="Comma 4 2 2 13" xfId="46335" xr:uid="{54D58784-9A37-4164-8ED0-FD6D4E607650}"/>
    <cellStyle name="Comma 4 2 2 14" xfId="46392" xr:uid="{5BB9D818-04A3-4DEA-8F07-0FFD54C37C89}"/>
    <cellStyle name="Comma 4 2 2 15" xfId="47145" xr:uid="{A668788B-D33D-4EFE-98E3-88979AD0DACC}"/>
    <cellStyle name="Comma 4 2 2 16" xfId="47205" xr:uid="{E7878E43-1DF9-4BF2-A67B-EC3D6A7C4C31}"/>
    <cellStyle name="Comma 4 2 2 2" xfId="315" xr:uid="{5FB4AA40-9D0C-4179-A76B-E0F2E5EDB4D7}"/>
    <cellStyle name="Comma 4 2 2 2 10" xfId="6448" xr:uid="{1FEEFDF4-DA78-4F03-88C1-534BAB4D292C}"/>
    <cellStyle name="Comma 4 2 2 2 11" xfId="38040" xr:uid="{56651EEA-2530-4831-8599-AEE2583E83A6}"/>
    <cellStyle name="Comma 4 2 2 2 12" xfId="46252" xr:uid="{0221CCA5-8F0C-4475-8955-97F81A9D3CC0}"/>
    <cellStyle name="Comma 4 2 2 2 13" xfId="46356" xr:uid="{8244CF97-D733-408D-9A0C-E49FF822A70D}"/>
    <cellStyle name="Comma 4 2 2 2 2" xfId="316" xr:uid="{BFCBC003-5B60-4909-98E2-F140EAE17101}"/>
    <cellStyle name="Comma 4 2 2 2 2 2" xfId="1188" xr:uid="{EBD1B9FD-34D9-40A2-8A68-84DD8C7F445F}"/>
    <cellStyle name="Comma 4 2 2 2 2 2 2" xfId="1729" xr:uid="{DABF04BC-2B5F-4609-9877-8EA64D69FAA9}"/>
    <cellStyle name="Comma 4 2 2 2 2 2 2 2" xfId="9815" xr:uid="{A48BCD0C-1FCA-4957-92D8-12C810D37120}"/>
    <cellStyle name="Comma 4 2 2 2 2 2 2 3" xfId="7727" xr:uid="{D361F696-98CE-4D3F-8398-F91AA3BE932E}"/>
    <cellStyle name="Comma 4 2 2 2 2 2 3" xfId="4823" xr:uid="{40E6D792-7C6C-4EC1-86FD-855EE436D901}"/>
    <cellStyle name="Comma 4 2 2 2 2 2 3 2" xfId="8754" xr:uid="{44992440-A79D-4A61-A998-7884972FA44A}"/>
    <cellStyle name="Comma 4 2 2 2 2 2 4" xfId="5304" xr:uid="{62C98722-81CC-4449-905D-74A4A1A9BB42}"/>
    <cellStyle name="Comma 4 2 2 2 2 2 5" xfId="5758" xr:uid="{2F30A3DA-5C2C-4E86-A466-51CD272C9F5B}"/>
    <cellStyle name="Comma 4 2 2 2 2 2 6" xfId="6450" xr:uid="{18F704B7-40E6-4004-BF7F-58E0D2FF55DD}"/>
    <cellStyle name="Comma 4 2 2 2 2 3" xfId="1537" xr:uid="{FC1FF190-8203-45F9-A232-8488E03474EE}"/>
    <cellStyle name="Comma 4 2 2 2 2 3 2" xfId="9398" xr:uid="{75B36F9F-A45B-4F2A-A52F-A40C248A838B}"/>
    <cellStyle name="Comma 4 2 2 2 2 3 3" xfId="6451" xr:uid="{68CD4209-89B3-4559-A9BE-172451817285}"/>
    <cellStyle name="Comma 4 2 2 2 2 4" xfId="837" xr:uid="{8A87EBF9-26FE-4B3F-B750-8235AB0EF8E5}"/>
    <cellStyle name="Comma 4 2 2 2 2 4 2" xfId="7335" xr:uid="{9E06281B-F8FA-4C27-AED9-5429265D563F}"/>
    <cellStyle name="Comma 4 2 2 2 2 5" xfId="4651" xr:uid="{70B1AE13-BD9C-4FEA-915B-E2C062D928AC}"/>
    <cellStyle name="Comma 4 2 2 2 2 5 2" xfId="7726" xr:uid="{E274567F-A8AE-452F-8176-907A3104E672}"/>
    <cellStyle name="Comma 4 2 2 2 2 6" xfId="5059" xr:uid="{93474046-8C70-4224-BBC5-BC50C4F8969A}"/>
    <cellStyle name="Comma 4 2 2 2 2 6 2" xfId="8777" xr:uid="{AC89AF89-39D4-44B0-9E24-23E9E017EF4D}"/>
    <cellStyle name="Comma 4 2 2 2 2 7" xfId="4247" xr:uid="{0E92F78D-A63D-409C-BCB1-DA4F951F2A06}"/>
    <cellStyle name="Comma 4 2 2 2 2 8" xfId="5757" xr:uid="{88D3A5CD-EB52-41B4-8D7B-0807D6FBD16D}"/>
    <cellStyle name="Comma 4 2 2 2 2 9" xfId="6449" xr:uid="{B7814CFA-8FC2-4E24-B615-1DF13EDE7259}"/>
    <cellStyle name="Comma 4 2 2 2 3" xfId="1151" xr:uid="{E870AC26-3629-4256-9568-6ADCC5C4C587}"/>
    <cellStyle name="Comma 4 2 2 2 3 2" xfId="1692" xr:uid="{90771629-951D-43FD-B721-D4CCD623969D}"/>
    <cellStyle name="Comma 4 2 2 2 3 2 2" xfId="9675" xr:uid="{2A461331-2A54-403B-B3EE-BCC31BE2E053}"/>
    <cellStyle name="Comma 4 2 2 2 3 2 3" xfId="7728" xr:uid="{7F61E9EB-8A50-4EAF-9AA9-6535BF73364F}"/>
    <cellStyle name="Comma 4 2 2 2 3 3" xfId="4787" xr:uid="{0C4EFE19-CA30-4D9E-A60A-499452CB99AD}"/>
    <cellStyle name="Comma 4 2 2 2 3 3 2" xfId="8917" xr:uid="{AF439FB1-C551-46CF-B471-3ED48F3FF03A}"/>
    <cellStyle name="Comma 4 2 2 2 3 4" xfId="5256" xr:uid="{81243E88-EDB2-4EBF-965F-74FFDB3C287F}"/>
    <cellStyle name="Comma 4 2 2 2 3 5" xfId="5759" xr:uid="{4DFC263D-54FE-43E4-8E69-12A7AE624F67}"/>
    <cellStyle name="Comma 4 2 2 2 3 6" xfId="6452" xr:uid="{12456FB7-BE5D-4E6A-B483-D32C7A674EB4}"/>
    <cellStyle name="Comma 4 2 2 2 4" xfId="1495" xr:uid="{82953403-213C-49A5-A36A-439890415CDF}"/>
    <cellStyle name="Comma 4 2 2 2 4 2" xfId="9397" xr:uid="{6646CAEE-0C02-4AE5-AA53-12DBBF3BEA11}"/>
    <cellStyle name="Comma 4 2 2 2 4 3" xfId="6453" xr:uid="{79F41BAE-FAD1-41C6-A13F-0A6E014AA4E8}"/>
    <cellStyle name="Comma 4 2 2 2 5" xfId="795" xr:uid="{1A414D8A-6FF8-458D-BDE3-57E5F26F855A}"/>
    <cellStyle name="Comma 4 2 2 2 5 2" xfId="10018" xr:uid="{FFB549C8-9ED3-4010-9D7B-376C3C748E37}"/>
    <cellStyle name="Comma 4 2 2 2 5 3" xfId="7334" xr:uid="{CCC986EA-BCD6-4F63-9B98-F3278A5FC024}"/>
    <cellStyle name="Comma 4 2 2 2 6" xfId="3131" xr:uid="{11A171DD-39C2-4100-B577-5B1C231B5D9F}"/>
    <cellStyle name="Comma 4 2 2 2 6 2" xfId="10118" xr:uid="{91FB128A-8FCB-4048-ACD9-CBF026BCF121}"/>
    <cellStyle name="Comma 4 2 2 2 6 3" xfId="7725" xr:uid="{6B4FCE78-1EC0-49B0-BD62-7303FF1C08BD}"/>
    <cellStyle name="Comma 4 2 2 2 7" xfId="5009" xr:uid="{669FCEAF-F09F-4410-B028-904853FCF20C}"/>
    <cellStyle name="Comma 4 2 2 2 7 2" xfId="8698" xr:uid="{6D323403-1D77-44CD-9ABE-9F7560826BBB}"/>
    <cellStyle name="Comma 4 2 2 2 8" xfId="4198" xr:uid="{CAB13AAA-8153-4B96-94DD-3E5865965006}"/>
    <cellStyle name="Comma 4 2 2 2 9" xfId="5756" xr:uid="{FBFCA99D-DB12-4EBF-AE74-34E26EF7C878}"/>
    <cellStyle name="Comma 4 2 2 3" xfId="317" xr:uid="{842E1F4B-9D01-4E4D-8FDD-4595F7987DDB}"/>
    <cellStyle name="Comma 4 2 2 3 10" xfId="46365" xr:uid="{0F45E9B2-B1C6-4B64-8C25-1597711D2210}"/>
    <cellStyle name="Comma 4 2 2 3 2" xfId="1189" xr:uid="{61DB2ED6-0B8C-4A42-9745-F5E7792564A1}"/>
    <cellStyle name="Comma 4 2 2 3 2 2" xfId="1730" xr:uid="{9BFE87F6-344F-4328-B2DE-28F84C3324D0}"/>
    <cellStyle name="Comma 4 2 2 3 2 2 2" xfId="2906" xr:uid="{C4A8EE14-60DA-40FF-8CC4-057AB74A1CE5}"/>
    <cellStyle name="Comma 4 2 2 3 2 2 2 2" xfId="9902" xr:uid="{BCDFD4CD-FFF7-430A-87FF-91998709B002}"/>
    <cellStyle name="Comma 4 2 2 3 2 2 2 3" xfId="7731" xr:uid="{8052C7B4-97CB-4DF4-A2A2-4A22853379AF}"/>
    <cellStyle name="Comma 4 2 2 3 2 2 3" xfId="8728" xr:uid="{F2502BD0-7E2C-435C-A06B-FDB306DAEF43}"/>
    <cellStyle name="Comma 4 2 2 3 2 2 4" xfId="6456" xr:uid="{0BBB6281-E7D0-4517-B025-083A84D65148}"/>
    <cellStyle name="Comma 4 2 2 3 2 3" xfId="2560" xr:uid="{E7AE911E-FE5F-4D02-B0C4-27F61D76C96B}"/>
    <cellStyle name="Comma 4 2 2 3 2 3 2" xfId="9400" xr:uid="{87E97996-4AED-48C3-BEFA-86EE79D5B0FF}"/>
    <cellStyle name="Comma 4 2 2 3 2 3 3" xfId="7730" xr:uid="{ED366C15-510B-45EC-BE22-0030081F0442}"/>
    <cellStyle name="Comma 4 2 2 3 2 4" xfId="5303" xr:uid="{06111AD9-30CD-4A4D-8240-0F87657B4FB5}"/>
    <cellStyle name="Comma 4 2 2 3 2 4 2" xfId="8830" xr:uid="{946C505F-E459-4DD0-B1C7-0A073DB1E3E2}"/>
    <cellStyle name="Comma 4 2 2 3 2 5" xfId="5761" xr:uid="{E4DB26DF-ABFF-412B-A838-E14C252C11D9}"/>
    <cellStyle name="Comma 4 2 2 3 2 6" xfId="6455" xr:uid="{74DD76B2-02DA-4160-A226-0162D6D2FBC4}"/>
    <cellStyle name="Comma 4 2 2 3 3" xfId="1538" xr:uid="{7ABCBD4C-4EC3-4527-87D2-9060C663825B}"/>
    <cellStyle name="Comma 4 2 2 3 3 2" xfId="2783" xr:uid="{F817CA7D-7269-4B1C-9504-918543A9DC5C}"/>
    <cellStyle name="Comma 4 2 2 3 3 2 2" xfId="9750" xr:uid="{0F90E0FB-1F51-4279-9189-4F6C7E06CA2E}"/>
    <cellStyle name="Comma 4 2 2 3 3 2 3" xfId="7732" xr:uid="{A425BCDB-B687-4C2D-9617-71C261D801A3}"/>
    <cellStyle name="Comma 4 2 2 3 3 3" xfId="8780" xr:uid="{D4CCB595-180D-45F2-8CEA-61421721D460}"/>
    <cellStyle name="Comma 4 2 2 3 3 4" xfId="6457" xr:uid="{996905F1-97F6-43DF-AABC-1E7B2FD116E5}"/>
    <cellStyle name="Comma 4 2 2 3 4" xfId="838" xr:uid="{B27CFB32-F87A-4971-BBF4-53A184BF850B}"/>
    <cellStyle name="Comma 4 2 2 3 4 2" xfId="9399" xr:uid="{394FF016-E510-487E-AC43-300BD457CDCD}"/>
    <cellStyle name="Comma 4 2 2 3 4 3" xfId="7336" xr:uid="{DC76F178-684E-42DB-9A07-873208AD8495}"/>
    <cellStyle name="Comma 4 2 2 3 5" xfId="4873" xr:uid="{241A5452-3265-4A70-9D4C-BCC8A107A25C}"/>
    <cellStyle name="Comma 4 2 2 3 5 2" xfId="7729" xr:uid="{CA702CBB-BA4A-4430-BA7F-48BEEFDE9171}"/>
    <cellStyle name="Comma 4 2 2 3 6" xfId="5058" xr:uid="{EAD8AE82-4D73-4BDA-BA75-42880E374B10}"/>
    <cellStyle name="Comma 4 2 2 3 6 2" xfId="8729" xr:uid="{A6FD5FC5-DE93-40F2-9702-7AAEA54A3446}"/>
    <cellStyle name="Comma 4 2 2 3 7" xfId="4246" xr:uid="{BA24E2B7-E661-4237-8B9F-238C92E72EAF}"/>
    <cellStyle name="Comma 4 2 2 3 8" xfId="5760" xr:uid="{C8918046-D766-4953-9BEF-230405D293EB}"/>
    <cellStyle name="Comma 4 2 2 3 9" xfId="6454" xr:uid="{AF54F526-6646-4D77-925E-2C146161CA3B}"/>
    <cellStyle name="Comma 4 2 2 4" xfId="1007" xr:uid="{759BA532-CE9C-40FC-ACB1-BC5A8D8084E0}"/>
    <cellStyle name="Comma 4 2 2 4 2" xfId="1618" xr:uid="{A354672F-97B4-42C4-9AD3-55B7680FAF44}"/>
    <cellStyle name="Comma 4 2 2 4 2 2" xfId="2841" xr:uid="{86270561-5D1D-4AFE-9895-ECF08B53C586}"/>
    <cellStyle name="Comma 4 2 2 4 2 2 2" xfId="9814" xr:uid="{97F495B8-2849-47FD-BA2B-BB5678DFEDC1}"/>
    <cellStyle name="Comma 4 2 2 4 2 2 3" xfId="7734" xr:uid="{33B85E09-E61B-4EF1-AB6C-A9C35E4AB8D7}"/>
    <cellStyle name="Comma 4 2 2 4 2 3" xfId="8763" xr:uid="{5436760B-7C4F-4DC3-A2E6-A37D20993368}"/>
    <cellStyle name="Comma 4 2 2 4 2 4" xfId="6459" xr:uid="{CE8BC21B-924F-4084-93FF-5DA350AD9483}"/>
    <cellStyle name="Comma 4 2 2 4 3" xfId="2561" xr:uid="{B60537B2-3338-4DA0-A91E-60A1300C146D}"/>
    <cellStyle name="Comma 4 2 2 4 3 2" xfId="9401" xr:uid="{39C3B192-B5DB-4DB7-AD72-12B5ECA4E94B}"/>
    <cellStyle name="Comma 4 2 2 4 3 3" xfId="7733" xr:uid="{B526D201-F1B0-46FE-BB29-5F42B21E654C}"/>
    <cellStyle name="Comma 4 2 2 4 4" xfId="5207" xr:uid="{C519173B-24C9-4A8F-B68C-4288D5EBA7F9}"/>
    <cellStyle name="Comma 4 2 2 4 4 2" xfId="8858" xr:uid="{1D870BD1-0EAD-47F2-B440-61B61C8F9FCF}"/>
    <cellStyle name="Comma 4 2 2 4 5" xfId="5762" xr:uid="{D3049756-F7ED-4432-8E0B-BE8511115330}"/>
    <cellStyle name="Comma 4 2 2 4 6" xfId="6458" xr:uid="{223D791F-0446-4B5C-9732-77DE2EA21E0C}"/>
    <cellStyle name="Comma 4 2 2 5" xfId="1347" xr:uid="{62289F15-EF07-43DB-A0D3-792E54D6BE50}"/>
    <cellStyle name="Comma 4 2 2 5 2" xfId="2729" xr:uid="{F9462A23-1FAD-4DE6-BA30-9B55603DF7DD}"/>
    <cellStyle name="Comma 4 2 2 5 2 2" xfId="9674" xr:uid="{EA2F56A5-BF0F-4D0E-92B0-165F170B1632}"/>
    <cellStyle name="Comma 4 2 2 5 2 3" xfId="7735" xr:uid="{28E09F11-ABE1-4699-8ED3-23E2BB7D4D79}"/>
    <cellStyle name="Comma 4 2 2 5 3" xfId="8767" xr:uid="{8867A206-9CB4-4CEE-881B-9F46F08D20DA}"/>
    <cellStyle name="Comma 4 2 2 5 4" xfId="6460" xr:uid="{43F2D04B-BBB5-48AB-99BE-645EE2C8688A}"/>
    <cellStyle name="Comma 4 2 2 6" xfId="719" xr:uid="{7831BB27-0261-4062-AF94-C9C96E33547E}"/>
    <cellStyle name="Comma 4 2 2 6 2" xfId="6053" xr:uid="{A3E3D0C0-6122-4D01-B78B-78EC05C0057A}"/>
    <cellStyle name="Comma 4 2 2 6 2 2" xfId="8249" xr:uid="{8F111D5D-99BA-48FC-9778-0AF4091723DE}"/>
    <cellStyle name="Comma 4 2 2 6 3" xfId="9396" xr:uid="{A112CDF3-AE14-4C07-9E33-E894C0A47F74}"/>
    <cellStyle name="Comma 4 2 2 6 4" xfId="7333" xr:uid="{35371346-76D8-4A44-B63E-BA9A5408165E}"/>
    <cellStyle name="Comma 4 2 2 7" xfId="2978" xr:uid="{077C30A8-D537-4BC8-B245-EFE261BAB5C0}"/>
    <cellStyle name="Comma 4 2 2 7 2" xfId="9964" xr:uid="{A32F7D52-DCC3-4514-8199-831B079E0630}"/>
    <cellStyle name="Comma 4 2 2 7 3" xfId="7724" xr:uid="{DCA1BF0E-F9C9-4E27-B158-CB27979A8627}"/>
    <cellStyle name="Comma 4 2 2 8" xfId="3066" xr:uid="{1D500F1B-063B-42D1-8323-C2405060BBC8}"/>
    <cellStyle name="Comma 4 2 2 8 2" xfId="10071" xr:uid="{DD0F834A-97DA-4644-A6BC-770BF09A7750}"/>
    <cellStyle name="Comma 4 2 2 9" xfId="3307" xr:uid="{680C27F8-C7F1-4461-9D45-33C24E1AB9D2}"/>
    <cellStyle name="Comma 4 2 2 9 2" xfId="8645" xr:uid="{E599AE0C-4913-421B-B7B6-5924405A7EB2}"/>
    <cellStyle name="Comma 4 2 20" xfId="46974" xr:uid="{6E617181-EBCF-46F7-9697-F33FF5769ED1}"/>
    <cellStyle name="Comma 4 2 21" xfId="47060" xr:uid="{5240C75A-928E-47E5-991C-F1DB2F6098D3}"/>
    <cellStyle name="Comma 4 2 22" xfId="47312" xr:uid="{6605DC2E-8DAA-45F7-AF1B-7D7251FF5C80}"/>
    <cellStyle name="Comma 4 2 3" xfId="318" xr:uid="{33B9F798-5D41-425F-9E8C-7DB09BCF6ED2}"/>
    <cellStyle name="Comma 4 2 3 10" xfId="5763" xr:uid="{AADCE3C7-4356-408E-B34F-7C4AC6ED9711}"/>
    <cellStyle name="Comma 4 2 3 11" xfId="46238" xr:uid="{296F80D4-ECEE-4E98-804C-AF59BB53C88F}"/>
    <cellStyle name="Comma 4 2 3 12" xfId="46347" xr:uid="{3F91E90C-1486-4C3D-9098-12B25C05353D}"/>
    <cellStyle name="Comma 4 2 3 13" xfId="46528" xr:uid="{BE26C64A-E0A6-40E8-8126-51A61F4FDF94}"/>
    <cellStyle name="Comma 4 2 3 14" xfId="46754" xr:uid="{FB9D90FA-5D45-4E9E-A6FA-DC010353C429}"/>
    <cellStyle name="Comma 4 2 3 15" xfId="46783" xr:uid="{95E5099F-38FC-4F2F-A127-9A019502BA5C}"/>
    <cellStyle name="Comma 4 2 3 16" xfId="46577" xr:uid="{3320FE51-5F15-4671-95BE-00E3968BE3A3}"/>
    <cellStyle name="Comma 4 2 3 16 2" xfId="46627" xr:uid="{732BC49B-D292-40E0-90A6-724A0778205F}"/>
    <cellStyle name="Comma 4 2 3 16 2 2" xfId="47014" xr:uid="{D4912DF4-EBDB-496A-B7F1-C97A15910B9A}"/>
    <cellStyle name="Comma 4 2 3 16 3" xfId="46701" xr:uid="{2DDD9843-DEFC-4F3B-8C38-B32D7FFF2D77}"/>
    <cellStyle name="Comma 4 2 3 16 4" xfId="47033" xr:uid="{0FDD0022-3649-4A1B-9902-FB6BAC808C49}"/>
    <cellStyle name="Comma 4 2 3 17" xfId="46892" xr:uid="{9A32FBA6-C96A-49CE-B87E-297E5F66DDD6}"/>
    <cellStyle name="Comma 4 2 3 18" xfId="47125" xr:uid="{1271C00E-DD15-43D4-9CBB-E3C67ADF41C3}"/>
    <cellStyle name="Comma 4 2 3 19" xfId="47159" xr:uid="{58832988-5DF2-4E95-A5B6-4DC40669FBF8}"/>
    <cellStyle name="Comma 4 2 3 2" xfId="1348" xr:uid="{78B05E16-1A34-476C-8D5D-D17E842DD1EF}"/>
    <cellStyle name="Comma 4 2 3 2 10" xfId="38474" xr:uid="{B1CD08E6-478A-45E3-A1C7-E108D0BFD798}"/>
    <cellStyle name="Comma 4 2 3 2 2" xfId="2163" xr:uid="{E067CB3D-6886-4598-A858-DEB4BE380111}"/>
    <cellStyle name="Comma 4 2 3 2 2 2" xfId="2119" xr:uid="{4F59EF47-3ECC-44F7-9E73-53853E713217}"/>
    <cellStyle name="Comma 4 2 3 2 2 2 2" xfId="2843" xr:uid="{4629D34B-6C68-4A00-8EFD-AC3B26A70A42}"/>
    <cellStyle name="Comma 4 2 3 2 2 2 2 2" xfId="9817" xr:uid="{AE7CF0C0-4CB2-4EA7-9D76-07ECCF7CAD46}"/>
    <cellStyle name="Comma 4 2 3 2 2 2 2 3" xfId="7739" xr:uid="{EEB62A61-DB08-45FB-B0AA-F242FB0C3616}"/>
    <cellStyle name="Comma 4 2 3 2 2 2 3" xfId="8760" xr:uid="{8543988D-1719-467C-B096-2846075E1B5B}"/>
    <cellStyle name="Comma 4 2 3 2 2 2 4" xfId="6463" xr:uid="{FCD89189-0074-4466-86EC-EFF4D8012D77}"/>
    <cellStyle name="Comma 4 2 3 2 2 3" xfId="2564" xr:uid="{93533940-2340-415C-BBD6-3CE385428C6E}"/>
    <cellStyle name="Comma 4 2 3 2 2 3 2" xfId="9404" xr:uid="{4DD0AAD1-4E2F-481C-945C-812BE95C8401}"/>
    <cellStyle name="Comma 4 2 3 2 2 3 3" xfId="7738" xr:uid="{E3455696-4994-4BB3-8499-60AB8FA5BC9D}"/>
    <cellStyle name="Comma 4 2 3 2 2 4" xfId="5273" xr:uid="{AFA5CB0B-D6D2-44BA-ADBB-CEA7D10A12E8}"/>
    <cellStyle name="Comma 4 2 3 2 2 4 2" xfId="8818" xr:uid="{206CAFE3-E58C-4A3E-925A-4F33E46E1B1F}"/>
    <cellStyle name="Comma 4 2 3 2 2 5" xfId="5764" xr:uid="{DC3DB276-249D-45DE-BB15-FFD6E61CB0D8}"/>
    <cellStyle name="Comma 4 2 3 2 2 6" xfId="6462" xr:uid="{2085E1C3-2E89-4053-B474-1F62C67756D2}"/>
    <cellStyle name="Comma 4 2 3 2 3" xfId="2099" xr:uid="{5E5A374F-0512-4A78-A28D-ED4F871183A0}"/>
    <cellStyle name="Comma 4 2 3 2 3 2" xfId="2731" xr:uid="{726F3F70-0143-425B-8870-0AF4F12E66AB}"/>
    <cellStyle name="Comma 4 2 3 2 3 2 2" xfId="9677" xr:uid="{574FFD95-B74F-412A-8020-D3707E51961F}"/>
    <cellStyle name="Comma 4 2 3 2 3 2 3" xfId="7740" xr:uid="{885A4871-A513-4904-A937-8CA9E680EA33}"/>
    <cellStyle name="Comma 4 2 3 2 3 3" xfId="8732" xr:uid="{B8739055-C211-4250-A743-5BCA03725E9D}"/>
    <cellStyle name="Comma 4 2 3 2 3 4" xfId="6464" xr:uid="{DFE6421B-AAFC-408D-A6FB-D68B7D8D70D2}"/>
    <cellStyle name="Comma 4 2 3 2 4" xfId="2563" xr:uid="{14F84EC5-5543-4A72-A72A-FC170F2C2191}"/>
    <cellStyle name="Comma 4 2 3 2 4 2" xfId="9403" xr:uid="{B6136FAF-30CA-44EB-8C54-E6E25EF0A7DF}"/>
    <cellStyle name="Comma 4 2 3 2 4 3" xfId="7737" xr:uid="{CB8A7041-2C44-42D5-AD54-90C1810A8FEC}"/>
    <cellStyle name="Comma 4 2 3 2 5" xfId="3006" xr:uid="{2BC7A964-8AAF-4566-9451-82B6279C0B87}"/>
    <cellStyle name="Comma 4 2 3 2 5 2" xfId="10006" xr:uid="{BB7B46FE-0D56-4E31-A264-796818CF26C3}"/>
    <cellStyle name="Comma 4 2 3 2 6" xfId="3119" xr:uid="{EAA52233-A35E-42C4-95A3-39BD89D77893}"/>
    <cellStyle name="Comma 4 2 3 2 6 2" xfId="10106" xr:uid="{F66221DD-929F-4081-ACA7-A99B368EB9AF}"/>
    <cellStyle name="Comma 4 2 3 2 7" xfId="2064" xr:uid="{3E02D22C-314A-472F-BA19-4E275B9E5A3F}"/>
    <cellStyle name="Comma 4 2 3 2 7 2" xfId="8686" xr:uid="{8E878E76-F90C-471F-AB57-0263EDE7B8C3}"/>
    <cellStyle name="Comma 4 2 3 2 8" xfId="6461" xr:uid="{A74A8E7B-161D-43BF-AF47-58781E8ABB30}"/>
    <cellStyle name="Comma 4 2 3 2 9" xfId="11400" xr:uid="{0C8AF712-7637-497C-B2B9-AF86EE9BEB86}"/>
    <cellStyle name="Comma 4 2 3 20" xfId="46650" xr:uid="{66AB9BEA-8F92-4816-92C2-1B2CD06B6E6E}"/>
    <cellStyle name="Comma 4 2 3 20 2" xfId="46719" xr:uid="{BE9CE177-F924-4132-94C1-EB1CB6AD056A}"/>
    <cellStyle name="Comma 4 2 3 20 3" xfId="46817" xr:uid="{F02B5D40-DE16-41C6-A321-D306C4C91F83}"/>
    <cellStyle name="Comma 4 2 3 20 4" xfId="46831" xr:uid="{336D0591-5B30-4D6E-907A-E41BC5A7CD23}"/>
    <cellStyle name="Comma 4 2 3 3" xfId="739" xr:uid="{842E070F-7AFD-4901-BB9E-8E8DBE4211C0}"/>
    <cellStyle name="Comma 4 2 3 3 2" xfId="2153" xr:uid="{DC8376EC-7F46-4E86-95BD-82C38CF26128}"/>
    <cellStyle name="Comma 4 2 3 3 2 2" xfId="2219" xr:uid="{04151BA5-C4E0-4ABC-9425-AC088C578E92}"/>
    <cellStyle name="Comma 4 2 3 3 2 2 2" xfId="2907" xr:uid="{D9B001B3-BFEF-479C-9769-F4C39CE82824}"/>
    <cellStyle name="Comma 4 2 3 3 2 2 2 2" xfId="9903" xr:uid="{AD854D15-0149-4452-B0AA-28354705CBD7}"/>
    <cellStyle name="Comma 4 2 3 3 2 2 3" xfId="8885" xr:uid="{218DEE5C-AB90-42E2-A50A-2D95E08A4FB0}"/>
    <cellStyle name="Comma 4 2 3 3 2 2 4" xfId="6466" xr:uid="{DF14BD4A-2D27-47D0-93D5-EA3281469908}"/>
    <cellStyle name="Comma 4 2 3 3 2 3" xfId="2566" xr:uid="{02CC9EB0-2187-4157-82B2-184D5C193E27}"/>
    <cellStyle name="Comma 4 2 3 3 2 3 2" xfId="9406" xr:uid="{873CD4FF-BE61-4057-B93D-1EBC8F46BE05}"/>
    <cellStyle name="Comma 4 2 3 3 2 3 3" xfId="7742" xr:uid="{AB7592DF-9A43-452C-9A04-223A70D45B62}"/>
    <cellStyle name="Comma 4 2 3 3 2 4" xfId="8804" xr:uid="{FF93C41C-5369-4D42-BEEE-9B9121DC0823}"/>
    <cellStyle name="Comma 4 2 3 3 2 5" xfId="6465" xr:uid="{60CE60A1-B015-4F14-8A19-D6AF865A1DF8}"/>
    <cellStyle name="Comma 4 2 3 3 2 6" xfId="4485" xr:uid="{E99CE428-3A07-462D-B6BC-0739EFE37F07}"/>
    <cellStyle name="Comma 4 2 3 3 3" xfId="2185" xr:uid="{CE5EFF3B-1FB4-42D7-92D5-B1855349A6F5}"/>
    <cellStyle name="Comma 4 2 3 3 3 2" xfId="2784" xr:uid="{5405002B-771E-4C37-8BF3-8B8D97AC0456}"/>
    <cellStyle name="Comma 4 2 3 3 3 2 2" xfId="9751" xr:uid="{9EA8195A-EFC7-4E2A-901F-2AB9ED4057F4}"/>
    <cellStyle name="Comma 4 2 3 3 3 3" xfId="8842" xr:uid="{37F99D31-3DFD-4E1B-A1D5-C82CEFF56ADA}"/>
    <cellStyle name="Comma 4 2 3 3 3 4" xfId="6467" xr:uid="{AD721B77-2426-4F4A-893C-0EABE83FBD06}"/>
    <cellStyle name="Comma 4 2 3 3 4" xfId="2565" xr:uid="{7437285C-9F04-4F40-871D-3A3ED9959E2A}"/>
    <cellStyle name="Comma 4 2 3 3 4 2" xfId="9405" xr:uid="{293C7C9E-0DC9-4F63-8AC0-A992FC5AEC9B}"/>
    <cellStyle name="Comma 4 2 3 3 4 3" xfId="7741" xr:uid="{0E4761B1-940A-41C0-816A-BD89BFC39C1B}"/>
    <cellStyle name="Comma 4 2 3 3 5" xfId="2210" xr:uid="{7EA7328A-74A1-40A4-83E7-BB21F2F86FA3}"/>
    <cellStyle name="Comma 4 2 3 3 6" xfId="43696" xr:uid="{CBF62E7E-8AE3-47D1-B339-4D94CC6FA52F}"/>
    <cellStyle name="Comma 4 2 3 4" xfId="1874" xr:uid="{F1F75308-13C6-4A86-B7E8-65AB5140C4AF}"/>
    <cellStyle name="Comma 4 2 3 4 2" xfId="2227" xr:uid="{DADA0801-37A5-4E9F-A99F-16D0B38B04E5}"/>
    <cellStyle name="Comma 4 2 3 4 2 2" xfId="2842" xr:uid="{18DD1C12-8D7D-4498-B2CF-76C442BD6D87}"/>
    <cellStyle name="Comma 4 2 3 4 2 2 2" xfId="9816" xr:uid="{3FC074CA-8484-44BC-B7F9-F5CBAA27E24E}"/>
    <cellStyle name="Comma 4 2 3 4 2 2 3" xfId="7744" xr:uid="{7FB09684-3B71-4E70-A8B3-8293C506A674}"/>
    <cellStyle name="Comma 4 2 3 4 2 3" xfId="8894" xr:uid="{C8A7EA49-3366-4B5D-B171-7325C767E958}"/>
    <cellStyle name="Comma 4 2 3 4 2 4" xfId="6469" xr:uid="{5A889701-AC1A-48C4-839E-0F22F1F7A359}"/>
    <cellStyle name="Comma 4 2 3 4 3" xfId="2567" xr:uid="{2EB6BAA7-FF0E-4ABC-A5C7-23E10DC3E090}"/>
    <cellStyle name="Comma 4 2 3 4 3 2" xfId="9407" xr:uid="{338A421B-2DA8-4FD8-B988-240D5AAB6E4D}"/>
    <cellStyle name="Comma 4 2 3 4 3 3" xfId="7743" xr:uid="{937A1AA7-BB46-4326-AFB9-6FFB5A7B06D4}"/>
    <cellStyle name="Comma 4 2 3 4 4" xfId="5195" xr:uid="{C0D7EFD7-4E6C-4C44-835A-4DF9B2D31A6E}"/>
    <cellStyle name="Comma 4 2 3 4 4 2" xfId="8857" xr:uid="{CC728FEE-CBB2-4C35-A840-29E61E1378A9}"/>
    <cellStyle name="Comma 4 2 3 4 5" xfId="5765" xr:uid="{0539E0A9-5E10-4D85-9163-8F4F4F6A519D}"/>
    <cellStyle name="Comma 4 2 3 4 6" xfId="6468" xr:uid="{D3ABF4CB-3BAF-4747-AF03-CF9AEE750506}"/>
    <cellStyle name="Comma 4 2 3 4 7" xfId="13181" xr:uid="{D21E8239-69F1-4EA2-8FBA-7E1AF70007CB}"/>
    <cellStyle name="Comma 4 2 3 5" xfId="2326" xr:uid="{58309080-AC45-4DFD-A0A0-71E6E4FF1CB4}"/>
    <cellStyle name="Comma 4 2 3 5 2" xfId="2730" xr:uid="{8822646B-0354-4A91-AAD4-227E236BE794}"/>
    <cellStyle name="Comma 4 2 3 5 2 2" xfId="9676" xr:uid="{8A0C1730-CC49-4F2C-B51B-FEAAF8D266E1}"/>
    <cellStyle name="Comma 4 2 3 5 2 3" xfId="7745" xr:uid="{6A9414DB-4745-480B-99C2-75D8E9C521A8}"/>
    <cellStyle name="Comma 4 2 3 5 3" xfId="8992" xr:uid="{0E8BF206-A045-49FC-A369-53BDE361B9D0}"/>
    <cellStyle name="Comma 4 2 3 5 4" xfId="6470" xr:uid="{930F81C5-F2D5-4AB1-AC42-C3AA81B7B21D}"/>
    <cellStyle name="Comma 4 2 3 6" xfId="2562" xr:uid="{F4CCDD43-CC19-4DEA-A361-5C85F83EE40E}"/>
    <cellStyle name="Comma 4 2 3 6 2" xfId="6054" xr:uid="{B69EAF75-439D-4CF5-B8CE-9B5985F8A499}"/>
    <cellStyle name="Comma 4 2 3 6 2 2" xfId="9402" xr:uid="{B968F04F-A208-4D9D-8515-BBB0DAEEA0EE}"/>
    <cellStyle name="Comma 4 2 3 6 3" xfId="8250" xr:uid="{068585C9-92EA-4150-A993-258D6CF0FCFA}"/>
    <cellStyle name="Comma 4 2 3 7" xfId="2967" xr:uid="{692DF6CD-6B1F-41EB-925A-3C8ACEFD0ED6}"/>
    <cellStyle name="Comma 4 2 3 7 2" xfId="9952" xr:uid="{B16AD44B-3A0F-4DEF-8E71-37DBA922BC24}"/>
    <cellStyle name="Comma 4 2 3 7 3" xfId="7736" xr:uid="{AD113D42-4C1C-441D-A5C0-CBCC1CE72B06}"/>
    <cellStyle name="Comma 4 2 3 7 4" xfId="4677" xr:uid="{33F956CA-AF00-48B4-9796-1EB0A006DFCD}"/>
    <cellStyle name="Comma 4 2 3 8" xfId="3054" xr:uid="{04385D34-0593-4EFC-8479-821D4F3E41F7}"/>
    <cellStyle name="Comma 4 2 3 8 2" xfId="10059" xr:uid="{B911DDC6-AA55-4AD7-B649-432A0477C349}"/>
    <cellStyle name="Comma 4 2 3 9" xfId="3292" xr:uid="{619007FF-062E-4E53-8029-7515EEE6C797}"/>
    <cellStyle name="Comma 4 2 3 9 2" xfId="8629" xr:uid="{F73D47E5-A054-4B6D-8657-036C5ED19954}"/>
    <cellStyle name="Comma 4 2 4" xfId="319" xr:uid="{FED0E76A-2386-4118-8B7E-3BA94E950F74}"/>
    <cellStyle name="Comma 4 2 4 2" xfId="320" xr:uid="{37BE0267-861D-4990-891C-B249FE14930B}"/>
    <cellStyle name="Comma 4 2 4 2 2" xfId="1190" xr:uid="{BA4021FF-D836-48E6-AEB0-0DF356FE160A}"/>
    <cellStyle name="Comma 4 2 4 2 2 2" xfId="1731" xr:uid="{3B3314FA-EFE9-4923-92F0-C708A72FAF7D}"/>
    <cellStyle name="Comma 4 2 4 2 2 2 2" xfId="11732" xr:uid="{A6580787-5F31-4568-B6E7-3343A72A746B}"/>
    <cellStyle name="Comma 4 2 4 2 2 3" xfId="4824" xr:uid="{7E721728-EAC7-434D-8C7F-3BA3EF284EA0}"/>
    <cellStyle name="Comma 4 2 4 2 2 4" xfId="5305" xr:uid="{5C320A55-C74E-42CD-BBC1-5253B4699E77}"/>
    <cellStyle name="Comma 4 2 4 2 2 5" xfId="6473" xr:uid="{015EB100-5583-43A3-93A9-145780B4540D}"/>
    <cellStyle name="Comma 4 2 4 2 3" xfId="1539" xr:uid="{AFA5EF9C-4F66-41AD-A149-2EE6AB25F102}"/>
    <cellStyle name="Comma 4 2 4 2 3 2" xfId="6474" xr:uid="{22DAE155-1BC3-4A58-B713-7631CB374D94}"/>
    <cellStyle name="Comma 4 2 4 2 4" xfId="839" xr:uid="{C95442B5-7385-48F8-AB32-09F2AC4C78BE}"/>
    <cellStyle name="Comma 4 2 4 2 4 2" xfId="7338" xr:uid="{6196ACE4-F47E-420E-9E76-BCD05D2B3909}"/>
    <cellStyle name="Comma 4 2 4 2 5" xfId="3619" xr:uid="{FE2A7155-0E82-48D8-9766-2792CD56CC20}"/>
    <cellStyle name="Comma 4 2 4 2 5 2" xfId="4619" xr:uid="{99135B9C-49BD-43C9-89C3-A37F762A502C}"/>
    <cellStyle name="Comma 4 2 4 2 6" xfId="5060" xr:uid="{50636ED3-77F3-4FB1-B715-276577D01C92}"/>
    <cellStyle name="Comma 4 2 4 2 7" xfId="4248" xr:uid="{11F4BF61-5EE0-4011-9676-9F8E9D25F877}"/>
    <cellStyle name="Comma 4 2 4 2 8" xfId="6472" xr:uid="{9115AA18-C530-42C8-A870-4F50B3AA5D9F}"/>
    <cellStyle name="Comma 4 2 4 2 9" xfId="41924" xr:uid="{7A1DB611-0D08-4047-9802-287C014EDA75}"/>
    <cellStyle name="Comma 4 2 4 3" xfId="1150" xr:uid="{9BBCB8FF-814E-410F-8CE3-976A9A0E1B56}"/>
    <cellStyle name="Comma 4 2 4 3 2" xfId="1691" xr:uid="{EDEBB257-ED7B-400E-A575-7C44DC21B059}"/>
    <cellStyle name="Comma 4 2 4 3 3" xfId="4426" xr:uid="{0B674079-D990-4F20-96CD-DEFB2DB58AA9}"/>
    <cellStyle name="Comma 4 2 4 3 4" xfId="45756" xr:uid="{9ECC06FB-BA5C-4744-B7B6-BEC4C1A60FCE}"/>
    <cellStyle name="Comma 4 2 4 4" xfId="1494" xr:uid="{6B67E146-40E9-412A-9790-FEA5A5B9F6B7}"/>
    <cellStyle name="Comma 4 2 4 4 2" xfId="7337" xr:uid="{8D1B1BCB-D84B-465A-B171-FE07D226AE5D}"/>
    <cellStyle name="Comma 4 2 4 4 3" xfId="38080" xr:uid="{411B91A0-AA7F-474D-B053-F16B2827C550}"/>
    <cellStyle name="Comma 4 2 4 5" xfId="794" xr:uid="{27F8D077-7FE1-4320-B092-0A0836057A91}"/>
    <cellStyle name="Comma 4 2 4 5 2" xfId="10902" xr:uid="{BFB12846-78EC-4B14-AD6B-73988FAD82BC}"/>
    <cellStyle name="Comma 4 2 4 5 3" xfId="7746" xr:uid="{7A396FF4-4D25-45B8-990D-0F657FDF0B8B}"/>
    <cellStyle name="Comma 4 2 4 6" xfId="2171" xr:uid="{38AEE750-7A9E-4269-A69D-84E19CBBD4AB}"/>
    <cellStyle name="Comma 4 2 4 6 2" xfId="6471" xr:uid="{CF796248-778C-4F15-AFB3-676B7A6FB45A}"/>
    <cellStyle name="Comma 4 2 4 7" xfId="46362" xr:uid="{8B036DCA-AFD2-4393-ADFA-D045FD30951A}"/>
    <cellStyle name="Comma 4 2 5" xfId="321" xr:uid="{DDF8F4A9-7CAC-45C7-82CC-12B39F9E201F}"/>
    <cellStyle name="Comma 4 2 5 10" xfId="38170" xr:uid="{90A9FA1F-DCDB-4ABE-9B9D-0627EBCF5640}"/>
    <cellStyle name="Comma 4 2 5 11" xfId="46322" xr:uid="{05F69E61-25AB-4239-A9CF-C4AFA2E01996}"/>
    <cellStyle name="Comma 4 2 5 2" xfId="1191" xr:uid="{9F5BDB24-82A4-49C6-AB8B-B680461AB991}"/>
    <cellStyle name="Comma 4 2 5 2 2" xfId="1732" xr:uid="{C2F2DA4E-6303-4123-A0A3-877E1EF2D227}"/>
    <cellStyle name="Comma 4 2 5 2 2 2" xfId="11267" xr:uid="{B46239AC-359D-4318-A63D-AF57E45A1D52}"/>
    <cellStyle name="Comma 4 2 5 2 3" xfId="4776" xr:uid="{87BFE3EA-E4B2-4F13-9098-6E1B83638B35}"/>
    <cellStyle name="Comma 4 2 5 2 4" xfId="5244" xr:uid="{940A45CD-F4A9-49D9-A7F6-030F1E46C495}"/>
    <cellStyle name="Comma 4 2 5 2 5" xfId="6476" xr:uid="{2023A4AD-6DC7-4BD1-B640-858D48369BE2}"/>
    <cellStyle name="Comma 4 2 5 3" xfId="1540" xr:uid="{55C0AA10-5065-4618-9584-57310C7F1EBD}"/>
    <cellStyle name="Comma 4 2 5 3 2" xfId="6477" xr:uid="{7EB2EFC8-ED5D-45C6-84D9-1074D01576DE}"/>
    <cellStyle name="Comma 4 2 5 4" xfId="840" xr:uid="{8BF63223-68A2-4504-B2A4-679865C2F568}"/>
    <cellStyle name="Comma 4 2 5 4 2" xfId="7339" xr:uid="{6A4185C1-7BEA-425D-ABDA-25ED19C51368}"/>
    <cellStyle name="Comma 4 2 5 5" xfId="3264" xr:uid="{92CDB2E4-31E2-4439-A9F6-E17BCAF895D9}"/>
    <cellStyle name="Comma 4 2 5 5 2" xfId="8248" xr:uid="{B645B187-AEC6-4C83-8F6F-3E692045C60D}"/>
    <cellStyle name="Comma 4 2 5 5 3" xfId="4728" xr:uid="{B0C76733-3E52-4C60-87DB-3A9D030C75F8}"/>
    <cellStyle name="Comma 4 2 5 6" xfId="5002" xr:uid="{1460F594-E6C1-4F91-BC54-172D30B08F5C}"/>
    <cellStyle name="Comma 4 2 5 7" xfId="4186" xr:uid="{7D17D560-5E88-4C6B-BAC7-218E9B2BA790}"/>
    <cellStyle name="Comma 4 2 5 8" xfId="6052" xr:uid="{9FC2C00C-4DAA-41E5-9D04-A5E9EF9FE1CE}"/>
    <cellStyle name="Comma 4 2 5 9" xfId="6475" xr:uid="{94318F55-6C7A-425C-9546-489612F13A51}"/>
    <cellStyle name="Comma 4 2 6" xfId="1006" xr:uid="{10BF7BBF-FE10-458E-A071-24D26987E799}"/>
    <cellStyle name="Comma 4 2 6 11 2" xfId="88" xr:uid="{B3BAF1D4-F3A1-4738-9566-39ABC60D0081}"/>
    <cellStyle name="Comma 4 2 6 11 2 2" xfId="116" xr:uid="{0AEA4A9A-E530-410C-970F-E766AFEE8B59}"/>
    <cellStyle name="Comma 4 2 6 11 2 3" xfId="46469" xr:uid="{3BDD0F53-E5DE-4103-96BC-042B5C05B911}"/>
    <cellStyle name="Comma 4 2 6 11 2 4" xfId="46513" xr:uid="{6E38DC90-0542-488A-85A9-B092B83CCF5E}"/>
    <cellStyle name="Comma 4 2 6 2" xfId="1617" xr:uid="{D1370E8E-F4EF-46EA-AFC2-DC1F04F81B4B}"/>
    <cellStyle name="Comma 4 2 6 2 2" xfId="4586" xr:uid="{26A73402-2988-492E-94C4-30827313E037}"/>
    <cellStyle name="Comma 4 2 6 2 3" xfId="4822" xr:uid="{079EA525-39FE-4A92-9B60-1C958FE92EB7}"/>
    <cellStyle name="Comma 4 2 6 2 4" xfId="5302" xr:uid="{884D13B8-3AB0-419F-B62C-891B9983D5EF}"/>
    <cellStyle name="Comma 4 2 6 2 5" xfId="6479" xr:uid="{2DCCF10E-4D3B-41A5-BE06-BFFB31F4CBCF}"/>
    <cellStyle name="Comma 4 2 6 3" xfId="4484" xr:uid="{69025304-C5AD-4F7F-A6A4-16BF06CF5D69}"/>
    <cellStyle name="Comma 4 2 6 4" xfId="4709" xr:uid="{52C009C5-3DCE-4C05-A1A4-BD25857DCA3C}"/>
    <cellStyle name="Comma 4 2 6 5" xfId="5057" xr:uid="{F5D0D2AD-6A06-4524-9413-EB9AA5743B33}"/>
    <cellStyle name="Comma 4 2 6 6" xfId="4245" xr:uid="{B5E64BEE-722A-4E2B-BFED-89F4EE9FB9E6}"/>
    <cellStyle name="Comma 4 2 6 7" xfId="6478" xr:uid="{26D23B63-544D-4D7E-A5A9-8571270E6200}"/>
    <cellStyle name="Comma 4 2 6 8" xfId="43411" xr:uid="{1C6BCF66-2B12-47CE-8A31-EB4086AEA3ED}"/>
    <cellStyle name="Comma 4 2 7" xfId="1346" xr:uid="{2FA5A42A-48E7-4C0D-B25E-C197A8E0F1A7}"/>
    <cellStyle name="Comma 4 2 7 2" xfId="6480" xr:uid="{478CCD99-0E7C-4711-BE33-DBBA31EE8D19}"/>
    <cellStyle name="Comma 4 2 7 3" xfId="4371" xr:uid="{7B2E43E4-F08A-448A-BD4C-E860D257A6CD}"/>
    <cellStyle name="Comma 4 2 7 4" xfId="12653" xr:uid="{0838C54B-FB47-4BBD-8619-072824C42971}"/>
    <cellStyle name="Comma 4 2 8" xfId="700" xr:uid="{8BF7FF2F-2D3C-48AD-8707-FB2E36A52E89}"/>
    <cellStyle name="Comma 4 2 8 2" xfId="7332" xr:uid="{F1CE838E-24C9-4E1D-B49D-AA6885BC38D9}"/>
    <cellStyle name="Comma 4 2 9" xfId="1873" xr:uid="{80A50082-F6DD-4254-8FB5-12B07A858914}"/>
    <cellStyle name="Comma 4 20" xfId="46474" xr:uid="{EFEDD2EA-DB03-47BA-8955-32E723C7DD6A}"/>
    <cellStyle name="Comma 4 21" xfId="312" xr:uid="{1733A868-531D-45EA-BC32-2040F204989C}"/>
    <cellStyle name="Comma 4 22" xfId="46530" xr:uid="{3F5D6405-EBCA-4F18-8924-C5E0F0FE8B07}"/>
    <cellStyle name="Comma 4 23" xfId="46638" xr:uid="{BA565B18-6B6C-4105-B7ED-6C7CA63D7FBD}"/>
    <cellStyle name="Comma 4 24" xfId="46710" xr:uid="{64FE6778-B508-478C-8399-5F9B6B7B46B6}"/>
    <cellStyle name="Comma 4 25" xfId="46923" xr:uid="{D65EB805-E2C2-4426-949F-69895A725D04}"/>
    <cellStyle name="Comma 4 26" xfId="46970" xr:uid="{74555EC5-9A54-41A9-816E-6B57F6690957}"/>
    <cellStyle name="Comma 4 27" xfId="47057" xr:uid="{DB78F8EA-94DE-4AFF-B3EA-90CC8755E35C}"/>
    <cellStyle name="Comma 4 28" xfId="47088" xr:uid="{879FC142-2116-469D-AEE6-59EDDDB4F55C}"/>
    <cellStyle name="Comma 4 29" xfId="47155" xr:uid="{99831988-4F83-4577-994F-55F7F2CADB70}"/>
    <cellStyle name="Comma 4 3" xfId="322" xr:uid="{C54FDA40-F916-4A9B-AA39-75A8A4E86577}"/>
    <cellStyle name="Comma 4 3 10" xfId="4150" xr:uid="{3EFFBC74-E90E-46E5-8D49-0FD4B911F6A7}"/>
    <cellStyle name="Comma 4 3 11" xfId="5766" xr:uid="{2EC62D6F-3D50-4271-9189-A83CE57246BD}"/>
    <cellStyle name="Comma 4 3 12" xfId="6481" xr:uid="{83A061A8-7609-44A7-8E72-75A1E7FBE1CD}"/>
    <cellStyle name="Comma 4 3 13" xfId="46217" xr:uid="{3070C4B7-7238-4C9E-BB03-C2F5A4EE4090}"/>
    <cellStyle name="Comma 4 3 14" xfId="46561" xr:uid="{3DF3B30E-FAED-4338-92E0-51F5F5469F50}"/>
    <cellStyle name="Comma 4 3 15" xfId="46933" xr:uid="{CEF77CD5-C670-4A3E-8C21-0FA20B94E8B6}"/>
    <cellStyle name="Comma 4 3 16" xfId="46981" xr:uid="{BCE28914-A52A-4DFE-8A98-DB41AF77989B}"/>
    <cellStyle name="Comma 4 3 17" xfId="47062" xr:uid="{C6C6F800-0646-46CC-A95F-C7E60A063898}"/>
    <cellStyle name="Comma 4 3 2" xfId="323" xr:uid="{4622C807-B1C3-4CCF-9E8C-AE7DEC5B4B3C}"/>
    <cellStyle name="Comma 4 3 2 10" xfId="46179" xr:uid="{62E006A9-3A20-420C-9084-CB1AE3B44AD8}"/>
    <cellStyle name="Comma 4 3 2 11" xfId="46232" xr:uid="{9BECBBD6-2292-41AD-A8AC-000C6E33FAC3}"/>
    <cellStyle name="Comma 4 3 2 2" xfId="1350" xr:uid="{E3F52932-71CC-4785-A18E-E798FCDED291}"/>
    <cellStyle name="Comma 4 3 2 2 2" xfId="2207" xr:uid="{909379A0-18EB-4AEB-B761-9BEF3E0A699A}"/>
    <cellStyle name="Comma 4 3 2 2 2 2" xfId="2844" xr:uid="{BCFC8EFF-9D6B-4E28-B856-65F324B30B1F}"/>
    <cellStyle name="Comma 4 3 2 2 2 2 2" xfId="9819" xr:uid="{F8C15D60-56A3-40AE-9AA8-69683A16BC0B}"/>
    <cellStyle name="Comma 4 3 2 2 2 2 3" xfId="7750" xr:uid="{E5590F40-9975-409A-AFF2-9AD40875C20B}"/>
    <cellStyle name="Comma 4 3 2 2 2 3" xfId="8866" xr:uid="{39F67A3F-C929-4320-9181-91F1E2BBF398}"/>
    <cellStyle name="Comma 4 3 2 2 2 4" xfId="6482" xr:uid="{677129A6-5E90-422E-BB4A-A0CB9A38B4FC}"/>
    <cellStyle name="Comma 4 3 2 2 2 5" xfId="4486" xr:uid="{08EC48E2-4160-4C66-A756-D78F6F85EB5A}"/>
    <cellStyle name="Comma 4 3 2 2 3" xfId="2569" xr:uid="{82C08D34-8D30-44B9-979F-F20C1C530558}"/>
    <cellStyle name="Comma 4 3 2 2 3 2" xfId="9410" xr:uid="{5BE0AFF0-F834-411D-A7F7-00488D6CFC9C}"/>
    <cellStyle name="Comma 4 3 2 2 3 3" xfId="7749" xr:uid="{CB5354F8-8610-445B-818B-D394FA0C7E73}"/>
    <cellStyle name="Comma 4 3 2 2 4" xfId="2308" xr:uid="{8710906D-2F55-4943-A0DA-96595D735402}"/>
    <cellStyle name="Comma 4 3 2 3" xfId="740" xr:uid="{E70DDBB8-E10F-40DB-B395-E00708056650}"/>
    <cellStyle name="Comma 4 3 2 3 2" xfId="2732" xr:uid="{FDA26D96-201D-4866-8F66-48F378E8DD89}"/>
    <cellStyle name="Comma 4 3 2 3 2 2" xfId="9679" xr:uid="{2D63993B-C488-4E90-82F0-222BF88C37AA}"/>
    <cellStyle name="Comma 4 3 2 3 2 3" xfId="7751" xr:uid="{BCD41BDB-322C-42D3-A4E7-EDCCCA267C4D}"/>
    <cellStyle name="Comma 4 3 2 3 3" xfId="2229" xr:uid="{74242780-5951-43E2-994B-C1C8CF2B237B}"/>
    <cellStyle name="Comma 4 3 2 3 3 2" xfId="8896" xr:uid="{8AB82682-E74D-4821-8C7D-F0A299E6559F}"/>
    <cellStyle name="Comma 4 3 2 3 4" xfId="5245" xr:uid="{A5F80AAE-5B0D-4CFE-8DEB-6FCE8702B254}"/>
    <cellStyle name="Comma 4 3 2 3 5" xfId="5768" xr:uid="{A6A6B55E-9E52-472A-AAAA-DB98ABB676D4}"/>
    <cellStyle name="Comma 4 3 2 3 6" xfId="6483" xr:uid="{AB54D0F0-86A8-4BB6-96A5-C5B2201403CA}"/>
    <cellStyle name="Comma 4 3 2 3 7" xfId="10875" xr:uid="{5099EA35-F758-41E9-BDBF-17681BF4C004}"/>
    <cellStyle name="Comma 4 3 2 4" xfId="2568" xr:uid="{10CE9DC0-5CAD-4D4E-B790-85708F2B541D}"/>
    <cellStyle name="Comma 4 3 2 4 2" xfId="9409" xr:uid="{67387A2E-F1FE-4BE5-A0CE-EAC5875E2F78}"/>
    <cellStyle name="Comma 4 3 2 4 3" xfId="6484" xr:uid="{A2FA6752-4AB8-4050-A1F6-EDAC02B8ECF6}"/>
    <cellStyle name="Comma 4 3 2 5" xfId="3007" xr:uid="{FDD84588-1AFA-4EA3-B94A-69F0E5791F8B}"/>
    <cellStyle name="Comma 4 3 2 5 2" xfId="10007" xr:uid="{9FB99A39-DC44-4A37-946F-A5772C6B286A}"/>
    <cellStyle name="Comma 4 3 2 5 3" xfId="7748" xr:uid="{114AFC89-CB73-479E-9F1D-AFC076B5B879}"/>
    <cellStyle name="Comma 4 3 2 6" xfId="3120" xr:uid="{06113A81-1B81-4D63-8DF9-B8A807239CCD}"/>
    <cellStyle name="Comma 4 3 2 6 2" xfId="10107" xr:uid="{648A2C11-1882-45BB-90A0-FE749A63F74C}"/>
    <cellStyle name="Comma 4 3 2 6 3" xfId="4690" xr:uid="{C4EFBDD4-9DA4-4E70-B66B-7CD06ADFFE6F}"/>
    <cellStyle name="Comma 4 3 2 7" xfId="2066" xr:uid="{F83E48BD-84CA-4F1A-98E4-8B062B5C1B91}"/>
    <cellStyle name="Comma 4 3 2 7 2" xfId="8687" xr:uid="{846F7406-C8F6-4979-8472-FB0F6E903F96}"/>
    <cellStyle name="Comma 4 3 2 8" xfId="4187" xr:uid="{88939BF0-982E-4A20-9465-C5A9616C98DF}"/>
    <cellStyle name="Comma 4 3 2 9" xfId="5767" xr:uid="{15DEEACF-0F49-4D15-B19B-31A63B9D221F}"/>
    <cellStyle name="Comma 4 3 3" xfId="324" xr:uid="{0F6902C4-3C16-40EB-8A75-D3C59892366A}"/>
    <cellStyle name="Comma 4 3 3 2" xfId="325" xr:uid="{EDD0C2DA-35CD-4631-BBD3-60A73B81C065}"/>
    <cellStyle name="Comma 4 3 3 2 2" xfId="1192" xr:uid="{B5A9E08B-D68E-4A93-B8BA-3D80CBE5BE47}"/>
    <cellStyle name="Comma 4 3 3 2 2 2" xfId="1733" xr:uid="{86FC9D46-C860-445C-88AE-C4D2E17009E0}"/>
    <cellStyle name="Comma 4 3 3 2 2 2 2" xfId="9904" xr:uid="{3177A0E4-A013-488B-B91A-414E12A84CC5}"/>
    <cellStyle name="Comma 4 3 3 2 2 2 3" xfId="7754" xr:uid="{74B6D401-3C87-4C6A-B48A-AC6A75F3E2E3}"/>
    <cellStyle name="Comma 4 3 3 2 2 3" xfId="8996" xr:uid="{F2E4D2AF-0248-4EAD-926C-8D2921B3B3AE}"/>
    <cellStyle name="Comma 4 3 3 2 2 4" xfId="6487" xr:uid="{0ACF9316-4B4F-46B6-834A-C26B5A0FFCC4}"/>
    <cellStyle name="Comma 4 3 3 2 3" xfId="1541" xr:uid="{BC69E7DD-4573-4C32-82ED-920F7AA622CC}"/>
    <cellStyle name="Comma 4 3 3 2 3 2" xfId="9412" xr:uid="{FF9E81A2-E457-49C7-9C47-8A1BF33D8D79}"/>
    <cellStyle name="Comma 4 3 3 2 3 3" xfId="7342" xr:uid="{B4F7CE16-DB71-404C-8891-55842E72F94B}"/>
    <cellStyle name="Comma 4 3 3 2 4" xfId="841" xr:uid="{75E5B975-80C0-4A7A-B0F9-574EACA89AA8}"/>
    <cellStyle name="Comma 4 3 3 2 4 2" xfId="7753" xr:uid="{00D4E89D-F357-4E3B-B17C-0E4293C51940}"/>
    <cellStyle name="Comma 4 3 3 2 5" xfId="5307" xr:uid="{5F9B7402-7DB2-4557-9B22-F4B793A1071C}"/>
    <cellStyle name="Comma 4 3 3 2 5 2" xfId="8982" xr:uid="{62C8A661-B890-4335-B01F-AC9BDD38973D}"/>
    <cellStyle name="Comma 4 3 3 2 6" xfId="5770" xr:uid="{6FBEB81D-9881-4596-A41E-E778ADE720EB}"/>
    <cellStyle name="Comma 4 3 3 2 7" xfId="6486" xr:uid="{365175B4-AE3B-4F1D-887F-0C5144F8A9E8}"/>
    <cellStyle name="Comma 4 3 3 2 8" xfId="45653" xr:uid="{26502675-84A9-4F70-943D-19D486473E2B}"/>
    <cellStyle name="Comma 4 3 3 3" xfId="1152" xr:uid="{F6F5FC94-78E3-4DDF-9243-B1AFFB896C5B}"/>
    <cellStyle name="Comma 4 3 3 3 2" xfId="1693" xr:uid="{5B69D519-FD63-4B7C-90CB-5F8620753C94}"/>
    <cellStyle name="Comma 4 3 3 3 2 2" xfId="9752" xr:uid="{DD4FD1BC-D654-42F2-8498-CC8D8B9F1C04}"/>
    <cellStyle name="Comma 4 3 3 3 2 3" xfId="7755" xr:uid="{D877430E-7D48-41C0-93C0-1515747466EB}"/>
    <cellStyle name="Comma 4 3 3 3 3" xfId="8984" xr:uid="{DD50ABD3-4232-4CB2-A9EC-577C3A58556E}"/>
    <cellStyle name="Comma 4 3 3 3 4" xfId="6488" xr:uid="{22CCF584-0BF5-42E2-AF5D-214F72D11BBB}"/>
    <cellStyle name="Comma 4 3 3 4" xfId="1496" xr:uid="{4E863EF4-C1FB-42BF-B4BE-EC6472070879}"/>
    <cellStyle name="Comma 4 3 3 4 2" xfId="9411" xr:uid="{11254519-5568-415D-AD97-4FD71D83B5DA}"/>
    <cellStyle name="Comma 4 3 3 4 3" xfId="7341" xr:uid="{3981760D-DB58-435E-8C14-CCCE2CF0E9E0}"/>
    <cellStyle name="Comma 4 3 3 5" xfId="796" xr:uid="{A691E6C2-1902-4D93-AB75-D5CA7B0C5E8E}"/>
    <cellStyle name="Comma 4 3 3 5 2" xfId="7752" xr:uid="{92B9768D-499E-4D9E-923F-882C23E5F79B}"/>
    <cellStyle name="Comma 4 3 3 6" xfId="5062" xr:uid="{4D4E6CA7-E39E-41B9-B9C8-B19E322B0F75}"/>
    <cellStyle name="Comma 4 3 3 6 2" xfId="8939" xr:uid="{0B84E924-BB9C-4AA8-B899-CF7A8802A191}"/>
    <cellStyle name="Comma 4 3 3 7" xfId="4250" xr:uid="{4CF0C61A-1855-4F23-8A58-AE060F9A32A4}"/>
    <cellStyle name="Comma 4 3 3 8" xfId="5769" xr:uid="{FDBA4A55-CFCB-4835-8AE4-60674678FC00}"/>
    <cellStyle name="Comma 4 3 3 9" xfId="6485" xr:uid="{B54C8D7C-9D7A-48BC-8704-8C152AC691A2}"/>
    <cellStyle name="Comma 4 3 4" xfId="326" xr:uid="{7214F4CA-9EC8-4192-91E2-BE84D22B9FD8}"/>
    <cellStyle name="Comma 4 3 4 10" xfId="37894" xr:uid="{5B2D1335-CCEE-4C2F-AC89-8624AF29C488}"/>
    <cellStyle name="Comma 4 3 4 2" xfId="1193" xr:uid="{88039A92-893C-46DF-814E-CD0D69F518B8}"/>
    <cellStyle name="Comma 4 3 4 2 2" xfId="1734" xr:uid="{3E427B8D-5996-4192-BC77-85E8B5D7B383}"/>
    <cellStyle name="Comma 4 3 4 2 2 2" xfId="9818" xr:uid="{C82CD383-45DF-40AE-9D9E-AE160B48E987}"/>
    <cellStyle name="Comma 4 3 4 2 2 3" xfId="7757" xr:uid="{5348D1FD-6692-4989-B75D-08807E72FEAA}"/>
    <cellStyle name="Comma 4 3 4 2 3" xfId="4825" xr:uid="{BC3FBB96-5384-40A5-8C07-936E33489309}"/>
    <cellStyle name="Comma 4 3 4 2 3 2" xfId="8941" xr:uid="{3AB3C4A7-97B9-45C7-BAB7-27C7302C7E12}"/>
    <cellStyle name="Comma 4 3 4 2 4" xfId="5306" xr:uid="{439448AC-10FA-479F-A0AB-774772878626}"/>
    <cellStyle name="Comma 4 3 4 2 5" xfId="5772" xr:uid="{630AAE40-8C9D-4864-96B1-36B511E10342}"/>
    <cellStyle name="Comma 4 3 4 2 6" xfId="6490" xr:uid="{99B76D6A-C66A-441B-B981-C0E63BF0284B}"/>
    <cellStyle name="Comma 4 3 4 3" xfId="1542" xr:uid="{624E92D3-C3A7-431D-BBE7-2E76D3F7374F}"/>
    <cellStyle name="Comma 4 3 4 3 2" xfId="9413" xr:uid="{F550522E-2CB7-45D6-B4AF-3A4C1F4B6402}"/>
    <cellStyle name="Comma 4 3 4 3 3" xfId="6491" xr:uid="{70C9FF56-AF35-412E-B785-E0D1839FFAE7}"/>
    <cellStyle name="Comma 4 3 4 4" xfId="842" xr:uid="{4831570B-93BB-4C21-935C-450C96ADAE55}"/>
    <cellStyle name="Comma 4 3 4 4 2" xfId="7343" xr:uid="{D96AD307-D798-4F2E-8321-E4C6FD779A41}"/>
    <cellStyle name="Comma 4 3 4 5" xfId="4638" xr:uid="{D111DFEB-F598-4361-9509-0BFCD791B38B}"/>
    <cellStyle name="Comma 4 3 4 5 2" xfId="7756" xr:uid="{EDED7936-6CB7-472F-8E7C-5F52BF0BDA67}"/>
    <cellStyle name="Comma 4 3 4 6" xfId="5061" xr:uid="{BAEBB20F-177F-4D89-A75C-910810393BAE}"/>
    <cellStyle name="Comma 4 3 4 6 2" xfId="8929" xr:uid="{649A7E55-3AC2-4A7E-83E5-2F5962E92A30}"/>
    <cellStyle name="Comma 4 3 4 7" xfId="4249" xr:uid="{ADD28E95-64ED-470F-85AC-7D314744FF5C}"/>
    <cellStyle name="Comma 4 3 4 8" xfId="5771" xr:uid="{AAA85009-E254-4ABA-B66B-38D74E85D74B}"/>
    <cellStyle name="Comma 4 3 4 9" xfId="6489" xr:uid="{848AB4AD-9709-48FB-877F-37588946D833}"/>
    <cellStyle name="Comma 4 3 5" xfId="1008" xr:uid="{9A9EF109-A93B-4AFF-8A0D-455279584E83}"/>
    <cellStyle name="Comma 4 3 5 2" xfId="1619" xr:uid="{8BCAA322-75CA-471F-BC7B-A9C7470E4BDC}"/>
    <cellStyle name="Comma 4 3 5 2 2" xfId="9678" xr:uid="{B41B5FD6-B4E6-478D-BFCC-EA461F63A902}"/>
    <cellStyle name="Comma 4 3 5 2 3" xfId="7758" xr:uid="{8EC4B2D2-439B-42B0-8FBC-82697DC5192D}"/>
    <cellStyle name="Comma 4 3 5 3" xfId="4753" xr:uid="{907FDEFA-22D9-4619-A89C-1A5F6266194B}"/>
    <cellStyle name="Comma 4 3 5 3 2" xfId="8905" xr:uid="{C705684F-045A-4952-B2AE-FA38F16EDB04}"/>
    <cellStyle name="Comma 4 3 5 4" xfId="5196" xr:uid="{0B253474-95C3-4AE0-9325-DD29D41A9F86}"/>
    <cellStyle name="Comma 4 3 5 5" xfId="5773" xr:uid="{21F35210-1F58-456B-BF94-A4F7FDB10BEC}"/>
    <cellStyle name="Comma 4 3 5 6" xfId="6492" xr:uid="{D5B936D5-6A64-4BC8-B033-C64E45787A23}"/>
    <cellStyle name="Comma 4 3 6" xfId="1349" xr:uid="{DF3A1226-7741-4E7D-9CAC-0D5B576A3A70}"/>
    <cellStyle name="Comma 4 3 6 2" xfId="6055" xr:uid="{7E240A26-D486-4226-B13F-F78EB1B97B01}"/>
    <cellStyle name="Comma 4 3 6 2 2" xfId="8251" xr:uid="{67F0042F-C543-4DDE-9C5C-FA56F05F3D76}"/>
    <cellStyle name="Comma 4 3 6 3" xfId="9408" xr:uid="{3373DB11-9B4C-4FAB-A06B-04F4272DD27D}"/>
    <cellStyle name="Comma 4 3 6 4" xfId="6493" xr:uid="{74ACF357-9CBC-4853-8749-B53ED31C7819}"/>
    <cellStyle name="Comma 4 3 7" xfId="704" xr:uid="{83723DAD-97A4-467B-94E2-E37F722E5CA1}"/>
    <cellStyle name="Comma 4 3 7 2" xfId="9953" xr:uid="{337864E7-2B4F-427B-AB74-48C9F2EC7111}"/>
    <cellStyle name="Comma 4 3 7 3" xfId="7340" xr:uid="{B7E393EF-5268-4B98-A267-2C90CFDF2435}"/>
    <cellStyle name="Comma 4 3 8" xfId="3055" xr:uid="{7B3EC8CF-05CB-4E9D-A0F9-204D71B93844}"/>
    <cellStyle name="Comma 4 3 8 2" xfId="10060" xr:uid="{8FDCED20-23C3-49E8-914C-895C9EA25728}"/>
    <cellStyle name="Comma 4 3 8 3" xfId="7747" xr:uid="{8B3D145F-178B-4963-A647-E3DAABBB0955}"/>
    <cellStyle name="Comma 4 3 9" xfId="3295" xr:uid="{FA2EB321-1EB1-44F5-A76C-2CEAEEC17558}"/>
    <cellStyle name="Comma 4 3 9 2" xfId="8631" xr:uid="{8E6E2A98-75BB-4FD3-9B15-803130CC4FE7}"/>
    <cellStyle name="Comma 4 30" xfId="47178" xr:uid="{9A7D5988-A086-490F-B535-150912B1F12E}"/>
    <cellStyle name="Comma 4 30 2" xfId="47292" xr:uid="{980756B5-DF2A-4766-99F1-F3B02B07023C}"/>
    <cellStyle name="Comma 4 31" xfId="47180" xr:uid="{5794C0A5-3628-4D03-B45F-DCBB3D374A83}"/>
    <cellStyle name="Comma 4 32" xfId="47191" xr:uid="{66864E34-2367-4D72-8BB6-68EB556988B7}"/>
    <cellStyle name="Comma 4 32 2" xfId="47283" xr:uid="{1EBDE163-72D9-4928-B69C-0F28B67E9CF8}"/>
    <cellStyle name="Comma 4 33" xfId="47303" xr:uid="{DBE09883-B7FD-4814-95EC-307C4BD9B6DE}"/>
    <cellStyle name="Comma 4 34" xfId="47315" xr:uid="{392C4DB2-04D7-4480-A084-739EC975E14F}"/>
    <cellStyle name="Comma 4 35" xfId="47317" xr:uid="{E282FF19-131B-4C9C-989D-0F9725927244}"/>
    <cellStyle name="Comma 4 4" xfId="327" xr:uid="{8CF6873E-D709-4986-A26D-9BCDD7B3395C}"/>
    <cellStyle name="Comma 4 4 10" xfId="46509" xr:uid="{558AD331-F967-425F-8CAA-8E7F594AF4BB}"/>
    <cellStyle name="Comma 4 4 11" xfId="46602" xr:uid="{B74F729E-0D3A-4CDA-9C8C-CE29D9E27ABA}"/>
    <cellStyle name="Comma 4 4 12" xfId="46684" xr:uid="{8BCFB441-1031-41D0-A95F-BB4D20C5C816}"/>
    <cellStyle name="Comma 4 4 13" xfId="47007" xr:uid="{2F9626CF-9DAD-40B4-A080-C93D82118A77}"/>
    <cellStyle name="Comma 4 4 14" xfId="47227" xr:uid="{0F61DBE9-9824-4AFE-87ED-87D9D2AA579C}"/>
    <cellStyle name="Comma 4 4 2" xfId="328" xr:uid="{46DD3E5B-26F1-4523-8F50-84EB5564B931}"/>
    <cellStyle name="Comma 4 4 2 10" xfId="38225" xr:uid="{CA8E0825-4E31-460E-B7F9-62DBD8DA17E5}"/>
    <cellStyle name="Comma 4 4 2 11" xfId="46245" xr:uid="{7DC7B19C-14EA-4085-A60E-D9B64D1A1B97}"/>
    <cellStyle name="Comma 4 4 2 2" xfId="329" xr:uid="{0B2808B2-95E5-4C56-9494-F17B6A3D66C2}"/>
    <cellStyle name="Comma 4 4 2 2 2" xfId="1194" xr:uid="{754666F5-A1AF-4175-8808-341AA851E54C}"/>
    <cellStyle name="Comma 4 4 2 2 2 2" xfId="1735" xr:uid="{A5367A3D-B1E4-4A5E-9B23-37BA9AC52E2F}"/>
    <cellStyle name="Comma 4 4 2 2 3" xfId="1543" xr:uid="{5E5D86FB-0817-476B-8804-35A1FE200151}"/>
    <cellStyle name="Comma 4 4 2 2 3 2" xfId="7346" xr:uid="{136DCA2A-748F-40E4-9940-BFAB35B486EF}"/>
    <cellStyle name="Comma 4 4 2 2 4" xfId="843" xr:uid="{47CD980C-9687-45CC-90A5-8170023B0412}"/>
    <cellStyle name="Comma 4 4 2 2 4 2" xfId="11670" xr:uid="{2A752834-51C0-437E-8B7D-4BE2C9BFF1E9}"/>
    <cellStyle name="Comma 4 4 2 2 5" xfId="5309" xr:uid="{9582F353-C59B-494A-BFC9-FBBF30EF08FE}"/>
    <cellStyle name="Comma 4 4 2 2 6" xfId="6496" xr:uid="{27E93F71-3CE8-4055-BD33-F4C78DC25B54}"/>
    <cellStyle name="Comma 4 4 2 3" xfId="1153" xr:uid="{7B58F99D-A386-42AD-8CA7-8762F4230205}"/>
    <cellStyle name="Comma 4 4 2 3 2" xfId="1694" xr:uid="{3C9A1188-627A-435E-BCB7-409881AF6C86}"/>
    <cellStyle name="Comma 4 4 2 4" xfId="1497" xr:uid="{5292F248-EEBC-4274-B3E1-F5E121C82C9B}"/>
    <cellStyle name="Comma 4 4 2 4 2" xfId="7345" xr:uid="{D588D4A4-2578-4436-9ABC-2EAB3BF025D5}"/>
    <cellStyle name="Comma 4 4 2 5" xfId="797" xr:uid="{349EBC0A-582F-4F5E-9DEE-38500DF9B815}"/>
    <cellStyle name="Comma 4 4 2 5 2" xfId="7760" xr:uid="{6EFEE52F-DB65-4DDC-BE69-113A29C79184}"/>
    <cellStyle name="Comma 4 4 2 5 3" xfId="12173" xr:uid="{D0DCD0CD-1162-4B79-99AA-E031EC74DC3D}"/>
    <cellStyle name="Comma 4 4 2 6" xfId="2212" xr:uid="{7662BEBA-1B9F-4A02-9963-3A6E28CA0855}"/>
    <cellStyle name="Comma 4 4 2 6 2" xfId="5064" xr:uid="{499883AF-A206-4083-B7ED-8D9277D202C6}"/>
    <cellStyle name="Comma 4 4 2 7" xfId="4252" xr:uid="{FA95E917-B3B3-4F85-B91C-30AF9D7B1F2C}"/>
    <cellStyle name="Comma 4 4 2 8" xfId="5774" xr:uid="{9F12A3F0-771B-4012-BB3B-10A7E949DA81}"/>
    <cellStyle name="Comma 4 4 2 9" xfId="6495" xr:uid="{56E173A3-1AC9-4082-A340-81FCF8BD3F93}"/>
    <cellStyle name="Comma 4 4 3" xfId="330" xr:uid="{0C72AFFB-FACA-406D-A8FF-EEDE4E7F2DA2}"/>
    <cellStyle name="Comma 4 4 3 10" xfId="43460" xr:uid="{E2A410C1-ED73-4A35-89AE-C7DE678FE903}"/>
    <cellStyle name="Comma 4 4 3 2" xfId="1195" xr:uid="{F027FA50-10BC-4A35-A828-218622C8E2D3}"/>
    <cellStyle name="Comma 4 4 3 2 2" xfId="1736" xr:uid="{2F251155-FF2A-420D-BE4F-79831C6DE472}"/>
    <cellStyle name="Comma 4 4 3 2 2 2" xfId="11698" xr:uid="{20E8B34A-5CCF-4366-B4B3-BEDE28BC1DBF}"/>
    <cellStyle name="Comma 4 4 3 2 3" xfId="4826" xr:uid="{03311689-D444-4250-B8A2-EDC84C8CFA10}"/>
    <cellStyle name="Comma 4 4 3 2 4" xfId="5308" xr:uid="{58053670-D939-46F3-9E51-14D274C39C53}"/>
    <cellStyle name="Comma 4 4 3 2 5" xfId="6498" xr:uid="{2F83C85F-D020-4E32-8BA4-55B6CE6B95E7}"/>
    <cellStyle name="Comma 4 4 3 3" xfId="1544" xr:uid="{6480116E-6867-4EF5-B6AF-754684D7E770}"/>
    <cellStyle name="Comma 4 4 3 3 2" xfId="6499" xr:uid="{65B07F19-5780-480E-9EBC-57803D7244A0}"/>
    <cellStyle name="Comma 4 4 3 4" xfId="844" xr:uid="{FCA2FDA5-811D-4911-B38D-00E483A86AF3}"/>
    <cellStyle name="Comma 4 4 3 4 2" xfId="7347" xr:uid="{8D9DD8EE-8F0D-4F40-BF39-7BC6E43C2C41}"/>
    <cellStyle name="Comma 4 4 3 5" xfId="3276" xr:uid="{633F10B3-CBA9-408F-8F08-69613EAA8580}"/>
    <cellStyle name="Comma 4 4 3 5 2" xfId="8252" xr:uid="{5EC61C0B-6F86-4637-B7D5-C9F4F6ED3BA3}"/>
    <cellStyle name="Comma 4 4 3 5 3" xfId="4609" xr:uid="{DB9E7550-CF4C-46FC-B70A-6ACBFE170118}"/>
    <cellStyle name="Comma 4 4 3 6" xfId="5063" xr:uid="{7472F2AE-A838-4905-BD1C-3E201419D96D}"/>
    <cellStyle name="Comma 4 4 3 7" xfId="4251" xr:uid="{6C75FF76-0CF0-4C94-A21C-418C71070B0A}"/>
    <cellStyle name="Comma 4 4 3 8" xfId="6056" xr:uid="{26226A95-C546-40C0-82A5-259CB696873D}"/>
    <cellStyle name="Comma 4 4 3 9" xfId="6497" xr:uid="{B5160282-48F1-46FA-803A-D13A17054204}"/>
    <cellStyle name="Comma 4 4 4" xfId="1009" xr:uid="{40ABBB45-712F-4266-A502-5DD21551EA0B}"/>
    <cellStyle name="Comma 4 4 4 2" xfId="1620" xr:uid="{0E2953D6-80B8-4D9D-BE9F-EA1CD5A525FA}"/>
    <cellStyle name="Comma 4 4 4 3" xfId="4374" xr:uid="{7958777D-EADD-43D3-9C67-1C7432D953B0}"/>
    <cellStyle name="Comma 4 4 4 4" xfId="12656" xr:uid="{E590C1D3-F877-4C06-AC2C-6D823B01D254}"/>
    <cellStyle name="Comma 4 4 5" xfId="1351" xr:uid="{5E15BAFE-020D-4231-A074-CE29325BEEC2}"/>
    <cellStyle name="Comma 4 4 5 2" xfId="7344" xr:uid="{6870F432-2611-4B33-B6E7-0B69D800913E}"/>
    <cellStyle name="Comma 4 4 6" xfId="755" xr:uid="{146E8B62-472C-4C41-8B52-0BADD9D6F281}"/>
    <cellStyle name="Comma 4 4 6 2" xfId="11692" xr:uid="{78FACC26-F535-4429-B31C-D04AA75DF8CD}"/>
    <cellStyle name="Comma 4 4 6 3" xfId="7759" xr:uid="{E9BF7F3F-A53D-4E01-84A3-5AF5F0A9DC3A}"/>
    <cellStyle name="Comma 4 4 7" xfId="1875" xr:uid="{05C531B5-1A94-442C-A009-CEC256DBCF00}"/>
    <cellStyle name="Comma 4 4 7 2" xfId="6494" xr:uid="{3EFDB235-FA16-4225-9E7C-974851A46396}"/>
    <cellStyle name="Comma 4 4 8" xfId="46219" xr:uid="{62A3F7BD-A6BD-480E-A622-8143ECBFA10F}"/>
    <cellStyle name="Comma 4 4 9" xfId="46453" xr:uid="{B6763BCE-288E-413B-878D-B2C0C71F94F1}"/>
    <cellStyle name="Comma 4 5" xfId="331" xr:uid="{63C05E8D-AEB6-4624-98D4-94FBECD3768F}"/>
    <cellStyle name="Comma 4 5 2" xfId="332" xr:uid="{D0CCC348-A388-469B-BBEC-D9F1A785BC2A}"/>
    <cellStyle name="Comma 4 5 2 10" xfId="46334" xr:uid="{B8666ACD-3DC5-4B6B-B4D6-62719351D566}"/>
    <cellStyle name="Comma 4 5 2 2" xfId="1196" xr:uid="{1ADAEEE7-B7C9-4577-A629-C4D3F5F268C8}"/>
    <cellStyle name="Comma 4 5 2 2 2" xfId="1737" xr:uid="{20D1645B-B5A9-4BF4-A195-199C732AA405}"/>
    <cellStyle name="Comma 4 5 2 2 2 2" xfId="11258" xr:uid="{453E6BB3-D5F6-4FF1-8273-430E8A097378}"/>
    <cellStyle name="Comma 4 5 2 2 3" xfId="4827" xr:uid="{A5B93B29-7BFB-43D8-A37A-F62926390715}"/>
    <cellStyle name="Comma 4 5 2 2 4" xfId="5310" xr:uid="{584B4CB6-7B0D-4D36-8E46-32830973AE3B}"/>
    <cellStyle name="Comma 4 5 2 2 5" xfId="6502" xr:uid="{921CAE50-F29B-4E62-BB4B-801DFB8F0918}"/>
    <cellStyle name="Comma 4 5 2 2 6" xfId="46355" xr:uid="{329632DD-0B3A-41B1-A6ED-CD753DC914CB}"/>
    <cellStyle name="Comma 4 5 2 3" xfId="1545" xr:uid="{5A05B720-D71E-4EF1-B4AE-0DBCD4955ABE}"/>
    <cellStyle name="Comma 4 5 2 3 2" xfId="6503" xr:uid="{8096CC9B-6416-4B39-A595-AD9EA46925C7}"/>
    <cellStyle name="Comma 4 5 2 4" xfId="845" xr:uid="{49EA7C9F-D01C-4E35-8265-2D8F33FE1B66}"/>
    <cellStyle name="Comma 4 5 2 4 2" xfId="7349" xr:uid="{4D29A628-3881-45EB-A82A-6977CFDC2AA2}"/>
    <cellStyle name="Comma 4 5 2 5" xfId="3239" xr:uid="{3FE31585-346D-4A4B-898C-928D34A2B8B0}"/>
    <cellStyle name="Comma 4 5 2 5 2" xfId="4682" xr:uid="{027DB6D8-942E-4ABB-9ABA-2BF8CD7D1636}"/>
    <cellStyle name="Comma 4 5 2 6" xfId="5065" xr:uid="{5157D91E-B913-4D11-93C1-2121B69BCBD5}"/>
    <cellStyle name="Comma 4 5 2 7" xfId="4253" xr:uid="{A941F05C-5E76-4D25-9D30-CFB1E38003F7}"/>
    <cellStyle name="Comma 4 5 2 8" xfId="6501" xr:uid="{DA587E7B-C5A8-4249-BB76-E9B9D6E54015}"/>
    <cellStyle name="Comma 4 5 2 9" xfId="38169" xr:uid="{07A7649F-FD28-47AE-B94C-4B9F9AA4C78F}"/>
    <cellStyle name="Comma 4 5 3" xfId="1128" xr:uid="{9ED57499-A12C-4FC2-AB10-AF382FD3CE2C}"/>
    <cellStyle name="Comma 4 5 3 2" xfId="1669" xr:uid="{34B075A3-30FF-450D-8160-69A0EAB28C32}"/>
    <cellStyle name="Comma 4 5 3 3" xfId="4364" xr:uid="{4F2F396C-DF49-4F0D-BB97-20294EF3D4EA}"/>
    <cellStyle name="Comma 4 5 3 4" xfId="46346" xr:uid="{9FDC0AAA-B9E0-43DD-84E3-FCE274E7066C}"/>
    <cellStyle name="Comma 4 5 4" xfId="1464" xr:uid="{0D8B6F0B-B808-4028-B03A-102E73F34771}"/>
    <cellStyle name="Comma 4 5 4 2" xfId="7348" xr:uid="{18FE6B6F-0AE2-4958-93F6-807A5761AA78}"/>
    <cellStyle name="Comma 4 5 5" xfId="764" xr:uid="{9A6160D7-802E-4924-AB1D-B9608F4AD929}"/>
    <cellStyle name="Comma 4 5 5 2" xfId="12101" xr:uid="{245DDF80-85D4-4E77-897D-759357C46E9C}"/>
    <cellStyle name="Comma 4 5 5 3" xfId="7761" xr:uid="{753EF9D8-95A8-4A9C-A2CD-5FF939BA6799}"/>
    <cellStyle name="Comma 4 5 6" xfId="2305" xr:uid="{ED3E1166-4C2E-43C0-93C9-DC713CA2A49D}"/>
    <cellStyle name="Comma 4 5 6 2" xfId="6500" xr:uid="{10F03179-D3D4-448F-9ABE-D19E08888D7A}"/>
    <cellStyle name="Comma 4 5 7" xfId="12595" xr:uid="{C3DF2BB6-28FC-41B0-A0C4-3598CF90D236}"/>
    <cellStyle name="Comma 4 5 8" xfId="46321" xr:uid="{2A889D24-891A-4179-811F-7AA27A7AA731}"/>
    <cellStyle name="Comma 4 5 9" xfId="46566" xr:uid="{0263D5AA-5747-4553-BE7E-D05D0E5D90AE}"/>
    <cellStyle name="Comma 4 6" xfId="333" xr:uid="{E2FFD0D6-79FE-4B8C-82DA-8AC74FAD3253}"/>
    <cellStyle name="Comma 4 6 11" xfId="46573" xr:uid="{2A69F644-A572-4F43-A56E-6C8773B50CED}"/>
    <cellStyle name="Comma 4 6 11 2" xfId="46622" xr:uid="{F2521AB6-F6F8-4B38-89AC-0BD4771DCC70}"/>
    <cellStyle name="Comma 4 6 2" xfId="1142" xr:uid="{5033DBFD-913D-4006-AE38-4893AA97EE85}"/>
    <cellStyle name="Comma 4 6 2 2" xfId="1683" xr:uid="{D4DF6240-A60B-4DF2-8CA4-8D5C48FB1323}"/>
    <cellStyle name="Comma 4 6 2 2 2" xfId="8222" xr:uid="{E664AC12-740A-4621-A4C6-85F87BF2676D}"/>
    <cellStyle name="Comma 4 6 2 2 3" xfId="4461" xr:uid="{938CEF6C-D36D-430F-91F3-2CA22D323474}"/>
    <cellStyle name="Comma 4 6 2 3" xfId="7902" xr:uid="{9184E59D-C885-4166-8A4C-68846613D598}"/>
    <cellStyle name="Comma 4 6 2 4" xfId="4077" xr:uid="{A3371327-D043-4A73-9682-9DC3B4652612}"/>
    <cellStyle name="Comma 4 6 2 5" xfId="43410" xr:uid="{11CE8C3F-8E46-4E1E-9BBD-3F28F9B46AE1}"/>
    <cellStyle name="Comma 4 6 3" xfId="1484" xr:uid="{6FF683E1-4C18-4DAA-ACA3-83011B95A242}"/>
    <cellStyle name="Comma 4 6 3 2" xfId="4333" xr:uid="{E9469F55-8580-4899-8050-66680D19EB5D}"/>
    <cellStyle name="Comma 4 6 3 2 2" xfId="4587" xr:uid="{2487795D-9245-42EA-BB8A-DD95329D7A94}"/>
    <cellStyle name="Comma 4 6 3 2 3" xfId="4828" xr:uid="{AAF89834-1098-479B-A12F-8F59721F38AB}"/>
    <cellStyle name="Comma 4 6 3 2 4" xfId="5311" xr:uid="{FF910F31-D525-4EDC-A8F9-0F4EE2B7FBB7}"/>
    <cellStyle name="Comma 4 6 3 2 5" xfId="6505" xr:uid="{B6638FA5-4841-450D-B086-665EA73418CC}"/>
    <cellStyle name="Comma 4 6 3 3" xfId="4487" xr:uid="{74D8F590-CFC5-4686-AABD-38BA872A3015}"/>
    <cellStyle name="Comma 4 6 3 4" xfId="4710" xr:uid="{EB6E8304-E9F1-4ECE-8F26-CCE955659977}"/>
    <cellStyle name="Comma 4 6 3 5" xfId="5066" xr:uid="{64FF2802-029D-47E8-9C10-C3675346474D}"/>
    <cellStyle name="Comma 4 6 3 6" xfId="4254" xr:uid="{2437FBBE-09A7-4AC6-9DFD-B2F7FF74A385}"/>
    <cellStyle name="Comma 4 6 3 7" xfId="6504" xr:uid="{1CB2C413-EB40-406C-AA5E-CD9814718C40}"/>
    <cellStyle name="Comma 4 6 4" xfId="784" xr:uid="{49D3CCCA-F848-4810-812A-81F08E3197F5}"/>
    <cellStyle name="Comma 4 6 4 2" xfId="7350" xr:uid="{5E38E6A1-0D13-4823-B6DF-72B859779560}"/>
    <cellStyle name="Comma 4 6 4 3" xfId="4424" xr:uid="{0E6CEA10-5B12-4233-90CD-7CF10C9B7251}"/>
    <cellStyle name="Comma 4 6 5" xfId="3618" xr:uid="{E8F0A0C4-D00F-49A5-A3D0-BEC565211574}"/>
    <cellStyle name="Comma 4 6 5 2" xfId="8247" xr:uid="{4101C5CC-B7B9-46A2-B2F5-22475FC55AE9}"/>
    <cellStyle name="Comma 4 6 6" xfId="4037" xr:uid="{552D66AA-5028-4C8A-B70D-CEC83E8F2AAB}"/>
    <cellStyle name="Comma 4 6 7" xfId="12504" xr:uid="{DCBA4B51-6C3E-417A-A2C4-6D787B778A97}"/>
    <cellStyle name="Comma 4 6 8" xfId="46341" xr:uid="{D1D4FC02-734A-4212-8DBD-8888E1631B24}"/>
    <cellStyle name="Comma 4 6 9" xfId="46523" xr:uid="{2259A40B-8AA7-41CA-B321-3A638F3B6A1B}"/>
    <cellStyle name="Comma 4 7" xfId="1005" xr:uid="{0045659B-4331-4451-B484-702B1979FF49}"/>
    <cellStyle name="Comma 4 7 2" xfId="1616" xr:uid="{4D01C9C8-79E7-4368-AAE3-3772E82A4DEF}"/>
    <cellStyle name="Comma 4 7 2 2" xfId="4567" xr:uid="{A74A9B26-9047-4A97-A772-3D336E135034}"/>
    <cellStyle name="Comma 4 7 2 3" xfId="11727" xr:uid="{FED19A05-EBD6-48D2-8E97-F4392C36D13B}"/>
    <cellStyle name="Comma 4 7 2 4" xfId="4322" xr:uid="{87474862-7305-4F7A-9AFF-BA065E422E0E}"/>
    <cellStyle name="Comma 4 7 2 5" xfId="46080" xr:uid="{840C9E0D-0C72-4DB5-880D-D6AFB95CFC1B}"/>
    <cellStyle name="Comma 4 7 3" xfId="3223" xr:uid="{E9C715FF-7FA4-402A-B7B8-7F104065C714}"/>
    <cellStyle name="Comma 4 7 3 2" xfId="8361" xr:uid="{96E30AA2-A3C0-48B8-B605-C7624206E66C}"/>
    <cellStyle name="Comma 4 7 3 3" xfId="4392" xr:uid="{18C72E99-9124-455D-A0D4-41DD0C4442D5}"/>
    <cellStyle name="Comma 4 7 4" xfId="4153" xr:uid="{3983393E-6674-45A4-93E0-BE196C37B88A}"/>
    <cellStyle name="Comma 4 7 5" xfId="11116" xr:uid="{A14C2330-F6A0-4AB3-BD09-3A5935A461D8}"/>
    <cellStyle name="Comma 4 7 6" xfId="3986" xr:uid="{8927D4DB-D593-4299-9847-DC9220282EAF}"/>
    <cellStyle name="Comma 4 7 7" xfId="12202" xr:uid="{48CFF587-76F6-4C8C-8B1A-DA0C4F8DBC1A}"/>
    <cellStyle name="Comma 4 7 8" xfId="46296" xr:uid="{A9FDCC7F-2D80-4C98-86E3-C6AA37CF54FC}"/>
    <cellStyle name="Comma 4 8" xfId="1345" xr:uid="{387A5D81-D360-4870-9EE2-111859090202}"/>
    <cellStyle name="Comma 4 8 2" xfId="4328" xr:uid="{0595F9A5-4A62-4926-A249-0E9D33BEC2D9}"/>
    <cellStyle name="Comma 4 8 2 2" xfId="4575" xr:uid="{95CECA99-A1F9-4BA7-9974-B51D12B6CB63}"/>
    <cellStyle name="Comma 4 8 3" xfId="4441" xr:uid="{F1662E24-714C-4562-A360-04E7E39C730A}"/>
    <cellStyle name="Comma 4 8 4" xfId="4175" xr:uid="{1FDF49E9-CD2E-43EA-B8EA-C0C2DDC686E7}"/>
    <cellStyle name="Comma 4 8 5" xfId="11422" xr:uid="{CF1ED37D-E42B-4A03-B44B-AD995BDB7198}"/>
    <cellStyle name="Comma 4 8 6" xfId="4062" xr:uid="{21C7230A-2884-4540-B217-3C4A7C3FD453}"/>
    <cellStyle name="Comma 4 8 7" xfId="12652" xr:uid="{0867AF3E-A6AD-4294-819E-7B6486E96DDD}"/>
    <cellStyle name="Comma 4 9" xfId="656" xr:uid="{448A10B3-1DB7-4495-9283-DF55F7F0C7C6}"/>
    <cellStyle name="Comma 4 9 2" xfId="4556" xr:uid="{B8A2F155-B20E-43E2-B93C-8DBE6BBC450D}"/>
    <cellStyle name="Comma 4 9 3" xfId="11216" xr:uid="{D8C6EA02-B43D-4B51-973A-1C2F27C8518F}"/>
    <cellStyle name="Comma 4 9 4" xfId="4314" xr:uid="{A36131D7-9EFD-4089-ACA8-ADC88E38D236}"/>
    <cellStyle name="Comma 4 9 5" xfId="46311" xr:uid="{B83CB3AB-F3DA-4AE6-824F-71A0702B5E24}"/>
    <cellStyle name="Comma 40" xfId="2028" xr:uid="{6837A230-D4C6-4067-8E74-9E90EC204E60}"/>
    <cellStyle name="Comma 40 10" xfId="3237" xr:uid="{E2C369F4-D87E-4CBA-BE2A-281E9E5C11E4}"/>
    <cellStyle name="Comma 40 11" xfId="6508" xr:uid="{BA9DC5C6-6532-4B4E-A8BA-9D0F7214A711}"/>
    <cellStyle name="Comma 40 12" xfId="12616" xr:uid="{1CFBDD5D-8BD8-4DAF-8DA6-823EAD4DCD9E}"/>
    <cellStyle name="Comma 40 13" xfId="46098" xr:uid="{A987C13A-D0FA-4750-A842-963BFA1DA2F7}"/>
    <cellStyle name="Comma 40 2" xfId="2092" xr:uid="{3A57D6C7-ABD9-4C1E-AA7D-34BD5A999CE0}"/>
    <cellStyle name="Comma 40 2 2" xfId="2306" xr:uid="{68918403-5F9A-4419-A0A3-745FD2EC08F1}"/>
    <cellStyle name="Comma 40 2 2 2" xfId="5776" xr:uid="{F624ECDD-87D8-4CBB-B1C6-7A167DE8E5C5}"/>
    <cellStyle name="Comma 40 2 2 2 2" xfId="46255" xr:uid="{6DC3F5FD-0EB2-46EB-BE09-C2AA2B16B4E6}"/>
    <cellStyle name="Comma 40 2 2 3" xfId="4559" xr:uid="{5F660C4D-4F15-4635-BA9E-0D4393E42512}"/>
    <cellStyle name="Comma 40 2 2 4" xfId="46228" xr:uid="{7668B5C4-8D7F-49AA-954C-D5B3F6521A05}"/>
    <cellStyle name="Comma 40 2 3" xfId="4732" xr:uid="{A1CDE00C-C18D-4AAC-90C5-5838C1916A9A}"/>
    <cellStyle name="Comma 40 2 3 2" xfId="46241" xr:uid="{0496BEE3-B1D5-449B-8B84-5919C9950639}"/>
    <cellStyle name="Comma 40 2 4" xfId="5170" xr:uid="{4FC94915-1971-4D88-9512-41D8788BCDFD}"/>
    <cellStyle name="Comma 40 2 5" xfId="5775" xr:uid="{42E6C303-A711-40AB-AE33-79BDFEC34A82}"/>
    <cellStyle name="Comma 40 2 6" xfId="6509" xr:uid="{5C7FA238-6B3B-4249-9FE9-20DF652CEACF}"/>
    <cellStyle name="Comma 40 2 7" xfId="4318" xr:uid="{C698BFAE-6E1B-492F-8FFC-CC7B666A4132}"/>
    <cellStyle name="Comma 40 2 8" xfId="41805" xr:uid="{660EFAEA-4D06-4973-AED8-3717910595C3}"/>
    <cellStyle name="Comma 40 2 9" xfId="46106" xr:uid="{C3618353-3D6C-49E3-9242-7D72AFB85FA2}"/>
    <cellStyle name="Comma 40 3" xfId="2224" xr:uid="{C5F4B5DD-705B-4490-9695-DB5E062119B8}"/>
    <cellStyle name="Comma 40 3 2" xfId="2225" xr:uid="{08498E44-7D6F-4BA3-BCE4-54F420F57905}"/>
    <cellStyle name="Comma 40 3 2 2" xfId="2265" xr:uid="{1731081B-2128-47CC-B950-3F96ED09C51A}"/>
    <cellStyle name="Comma 40 3 2 2 2" xfId="2898" xr:uid="{D6E8D587-8798-4109-AE96-500FF9125EDC}"/>
    <cellStyle name="Comma 40 3 2 2 2 2" xfId="9894" xr:uid="{78159809-7E60-4E1B-A47F-2FBBA48B441F}"/>
    <cellStyle name="Comma 40 3 2 2 3" xfId="8947" xr:uid="{CB08DBCE-6CC9-446F-8637-8E783C458892}"/>
    <cellStyle name="Comma 40 3 2 2 4" xfId="6512" xr:uid="{0D868385-835F-4691-A793-3022345991AD}"/>
    <cellStyle name="Comma 40 3 2 3" xfId="2572" xr:uid="{57809621-DA3C-433A-9A2E-65CA0171D3C4}"/>
    <cellStyle name="Comma 40 3 2 3 2" xfId="9416" xr:uid="{803FFCA7-A5AE-4FF4-BB07-58B28C7F3881}"/>
    <cellStyle name="Comma 40 3 2 4" xfId="8889" xr:uid="{B937CEE4-84D6-49F9-B8C5-CDC29F8CFD04}"/>
    <cellStyle name="Comma 40 3 2 5" xfId="6511" xr:uid="{F7494315-6C46-40D3-A64B-FFD56EEABA19}"/>
    <cellStyle name="Comma 40 3 2 6" xfId="46248" xr:uid="{B8B8DFB4-3DAB-40F1-BD20-FDE4DD511C6C}"/>
    <cellStyle name="Comma 40 3 3" xfId="2331" xr:uid="{527C3E85-3E0F-48AC-807C-654D4C807F3A}"/>
    <cellStyle name="Comma 40 3 3 2" xfId="2775" xr:uid="{99B5B372-A489-456C-AA01-FB604CB5BBC7}"/>
    <cellStyle name="Comma 40 3 3 2 2" xfId="9742" xr:uid="{BDDD78FC-D0E4-4EF6-AFB4-C385D56ED4CA}"/>
    <cellStyle name="Comma 40 3 3 3" xfId="8994" xr:uid="{AF586DFF-0EE8-46FF-A0AA-73E442D2A9EE}"/>
    <cellStyle name="Comma 40 3 3 4" xfId="6513" xr:uid="{F7F740E5-E7D4-4257-9D37-00B6395ADC13}"/>
    <cellStyle name="Comma 40 3 4" xfId="2571" xr:uid="{93D101CA-2510-4107-A9FA-2D50A2148426}"/>
    <cellStyle name="Comma 40 3 4 2" xfId="9415" xr:uid="{64244B7C-F944-4A2B-9BDA-8D4475CA8AF2}"/>
    <cellStyle name="Comma 40 3 4 3" xfId="7764" xr:uid="{4C3CFD21-08FF-497C-A52B-9886694E2490}"/>
    <cellStyle name="Comma 40 3 5" xfId="8888" xr:uid="{CEF65B1B-C51B-4F73-8F96-2B01FCE05D0E}"/>
    <cellStyle name="Comma 40 3 6" xfId="6510" xr:uid="{94A815BC-5868-4E49-BBC1-C8ED6B498AD9}"/>
    <cellStyle name="Comma 40 3 7" xfId="45648" xr:uid="{BC1C1B8F-7CEE-4518-8F33-547149885B7E}"/>
    <cellStyle name="Comma 40 3 8" xfId="46222" xr:uid="{37A48F57-67BB-4AE8-AC7F-6BE46A16FD9A}"/>
    <cellStyle name="Comma 40 4" xfId="2001" xr:uid="{B7E9FB82-DAF8-42A2-AFEA-E504E0E80868}"/>
    <cellStyle name="Comma 40 4 2" xfId="2322" xr:uid="{C70FC425-0964-4AC9-B7D5-601C9CB8FFD8}"/>
    <cellStyle name="Comma 40 4 2 2" xfId="2815" xr:uid="{B87F767D-0E2D-45B0-865B-4A245D9DE051}"/>
    <cellStyle name="Comma 40 4 2 2 2" xfId="9784" xr:uid="{942179C5-BAC1-4CDC-946A-ADA556707BF8}"/>
    <cellStyle name="Comma 40 4 2 3" xfId="8990" xr:uid="{F5C9608E-DE7B-44DA-8B16-44E72B4E8861}"/>
    <cellStyle name="Comma 40 4 2 4" xfId="6515" xr:uid="{B0AF20B1-1811-4CCA-9472-9E77047A0653}"/>
    <cellStyle name="Comma 40 4 3" xfId="2509" xr:uid="{0B658C18-E074-489F-8EFB-FA67B20CE0FD}"/>
    <cellStyle name="Comma 40 4 3 2" xfId="9316" xr:uid="{F5881653-C5A7-41E1-B4E5-F5C2846E8DFA}"/>
    <cellStyle name="Comma 40 4 3 3" xfId="7765" xr:uid="{80EFF79E-15A4-4272-A5E3-ED120872168E}"/>
    <cellStyle name="Comma 40 4 4" xfId="8499" xr:uid="{69B0FE7E-ECB6-474D-9EC0-6A5826049058}"/>
    <cellStyle name="Comma 40 4 4 2 2 3 2" xfId="46192" xr:uid="{BA709DC6-0E89-4023-8D34-066A718F798A}"/>
    <cellStyle name="Comma 40 4 5" xfId="6514" xr:uid="{34C69B2E-1570-46DF-845D-149B9716BAB3}"/>
    <cellStyle name="Comma 40 4 6" xfId="37889" xr:uid="{D1A8CE9E-4AB0-4650-B305-CF1708EAD1A3}"/>
    <cellStyle name="Comma 40 4 7" xfId="46235" xr:uid="{F4BFEDE5-3FE2-46F7-A5A9-AEF60AEFB53D}"/>
    <cellStyle name="Comma 40 5" xfId="2011" xr:uid="{8E06F431-90D6-4305-8C24-20A2C217CD03}"/>
    <cellStyle name="Comma 40 5 2" xfId="2244" xr:uid="{86797531-D7C1-4FCB-9E29-DD243C561467}"/>
    <cellStyle name="Comma 40 5 2 2" xfId="2816" xr:uid="{62B958D5-77F8-4A96-9E0A-1F1C13740389}"/>
    <cellStyle name="Comma 40 5 2 2 2" xfId="9785" xr:uid="{319A3AA2-197A-4AB1-8A5C-491420C035CB}"/>
    <cellStyle name="Comma 40 5 2 3" xfId="8924" xr:uid="{AE2E1CB3-CD80-4F55-920B-FCD6FC5AFBC7}"/>
    <cellStyle name="Comma 40 5 2 4" xfId="6517" xr:uid="{793C4DCF-EC26-4125-89D5-CB104D573566}"/>
    <cellStyle name="Comma 40 5 3" xfId="2573" xr:uid="{440C3D99-9B27-43B7-8A85-DBC129EA20B7}"/>
    <cellStyle name="Comma 40 5 3 2" xfId="9417" xr:uid="{DC6E4C42-EE09-4899-8D3C-9645C7322652}"/>
    <cellStyle name="Comma 40 5 3 3" xfId="7766" xr:uid="{A51BB626-FC46-4124-AAB2-570D40BB578A}"/>
    <cellStyle name="Comma 40 5 4" xfId="8520" xr:uid="{4B253C33-03CE-4E35-961A-25A1ACB98B8F}"/>
    <cellStyle name="Comma 40 5 5" xfId="6516" xr:uid="{ED74DD06-9BCB-450B-8077-63E855182D06}"/>
    <cellStyle name="Comma 40 6" xfId="2141" xr:uid="{BADAFE48-20EF-484A-9F6F-96B4F1E04742}"/>
    <cellStyle name="Comma 40 6 2" xfId="2716" xr:uid="{0FCE8558-5AB4-456D-A58D-3DA67B6D3A7F}"/>
    <cellStyle name="Comma 40 6 2 2" xfId="9645" xr:uid="{EAC998A4-BB53-4947-9322-6424D4CEBD1A}"/>
    <cellStyle name="Comma 40 6 2 3" xfId="7767" xr:uid="{7C05E3A2-AD3C-4F7A-9E61-20CC660DDFC9}"/>
    <cellStyle name="Comma 40 6 3" xfId="8786" xr:uid="{BA1F2274-209D-4954-B8F9-BBDB5C9DEAE3}"/>
    <cellStyle name="Comma 40 6 4" xfId="6518" xr:uid="{B11EB821-4D6A-4063-9FF1-E02465751226}"/>
    <cellStyle name="Comma 40 7" xfId="2570" xr:uid="{116D4B5E-6794-47A8-B7AD-62E819CEFEF6}"/>
    <cellStyle name="Comma 40 7 2" xfId="9414" xr:uid="{13D5D2E7-7BC4-42A1-B4EE-1464AE6B7B28}"/>
    <cellStyle name="Comma 40 7 3" xfId="8217" xr:uid="{72FC64FD-71DF-4C97-8360-03B42E54D910}"/>
    <cellStyle name="Comma 40 8" xfId="2953" xr:uid="{16924DB5-8782-4355-AB20-9D83E9BD79E6}"/>
    <cellStyle name="Comma 40 8 2" xfId="9939" xr:uid="{E5D9447D-BC07-48B1-A855-378D222C6286}"/>
    <cellStyle name="Comma 40 8 3" xfId="7762" xr:uid="{5D9734DD-D4F5-43A1-8B9B-5B91F88FD151}"/>
    <cellStyle name="Comma 40 9" xfId="3029" xr:uid="{C832FCA6-AA75-453F-ACAD-0B746FE09352}"/>
    <cellStyle name="Comma 41" xfId="2017" xr:uid="{DFEF6A23-A02B-40DD-B746-665D0691BF34}"/>
    <cellStyle name="Comma 41 10" xfId="38047" xr:uid="{57931404-B9D1-42BC-A315-F1FD596EB4C6}"/>
    <cellStyle name="Comma 41 2" xfId="2094" xr:uid="{84DFE4EF-FF5C-45F7-B3B2-51EEE4E01F6D}"/>
    <cellStyle name="Comma 41 2 2" xfId="2233" xr:uid="{3C7F1F94-BF64-4420-8B8B-5E30DE7231B2}"/>
    <cellStyle name="Comma 41 2 2 2" xfId="5779" xr:uid="{A3BBCC41-E2BD-4E17-B842-3E3229DA4F5D}"/>
    <cellStyle name="Comma 41 2 2 3" xfId="4562" xr:uid="{8A3AC0DD-EF1A-4253-935F-FCF7BBE9C9F9}"/>
    <cellStyle name="Comma 41 2 3" xfId="4734" xr:uid="{CEED1F75-83B3-4370-B243-60F35F81CABE}"/>
    <cellStyle name="Comma 41 2 3 2" xfId="7768" xr:uid="{5D106B4A-3896-4B99-90D3-449AE26E402E}"/>
    <cellStyle name="Comma 41 2 4" xfId="5172" xr:uid="{243202C5-1977-4A2D-A484-9F28375526DB}"/>
    <cellStyle name="Comma 41 2 5" xfId="5778" xr:uid="{02A61126-4E9D-4A66-A596-8B626BAB8B06}"/>
    <cellStyle name="Comma 41 2 6" xfId="6520" xr:uid="{7BE9E90B-B6A7-4D2A-9E76-130EAC4698F3}"/>
    <cellStyle name="Comma 41 2 7" xfId="4320" xr:uid="{3BC9C32D-7446-4583-A661-098D6A53A7B3}"/>
    <cellStyle name="Comma 41 2 8" xfId="41909" xr:uid="{235284C3-63BD-4184-A58F-AE03A5C7E48B}"/>
    <cellStyle name="Comma 41 3" xfId="2150" xr:uid="{58CDCAA0-6118-4881-B77F-81F0CCBFFD6D}"/>
    <cellStyle name="Comma 41 3 2" xfId="5780" xr:uid="{592F1D8D-2E7D-41A5-BBC2-B4DD2FB4550C}"/>
    <cellStyle name="Comma 41 3 3" xfId="4363" xr:uid="{0AC9FC46-40DD-4148-962B-1249C7D66A2C}"/>
    <cellStyle name="Comma 41 3 3 2 2" xfId="46180" xr:uid="{7FED3EE9-61C2-4AE3-9359-0C2F0732674C}"/>
    <cellStyle name="Comma 41 3 3 2 3 2" xfId="46191" xr:uid="{FF3DD3B0-5FFA-4909-ADE6-C58CDD51265B}"/>
    <cellStyle name="Comma 41 3 4" xfId="45746" xr:uid="{459C1CC9-2338-4DBF-AC4E-13FD17427196}"/>
    <cellStyle name="Comma 41 4" xfId="2309" xr:uid="{9D30AFE1-9783-4768-A9AE-888AB797DB8D}"/>
    <cellStyle name="Comma 41 4 2" xfId="5781" xr:uid="{3B8CE221-BFDB-4D4A-AF57-EFC1C4485379}"/>
    <cellStyle name="Comma 41 4 3" xfId="4624" xr:uid="{DDB75006-C0CE-4784-874A-590DDD41F183}"/>
    <cellStyle name="Comma 41 5" xfId="3271" xr:uid="{0DCF88A1-BCE6-4817-9031-C472B5272E04}"/>
    <cellStyle name="Comma 41 5 2" xfId="6025" xr:uid="{0DF67A39-88B2-4912-A545-79DE5CFD3B8F}"/>
    <cellStyle name="Comma 41 5 3" xfId="4926" xr:uid="{A2AC51F5-381F-4F17-8F92-E306344BAF1E}"/>
    <cellStyle name="Comma 41 6" xfId="4133" xr:uid="{6FB359E3-C481-4B22-9C47-E322C442A7E4}"/>
    <cellStyle name="Comma 41 7" xfId="5777" xr:uid="{26FA094D-86C2-40BC-BEFF-B6ED2802AF87}"/>
    <cellStyle name="Comma 41 8" xfId="6519" xr:uid="{33B2734A-7195-40A6-9613-9F1F6020791E}"/>
    <cellStyle name="Comma 41 9" xfId="3964" xr:uid="{D7AD0296-0F42-4C05-98E3-101238E3118D}"/>
    <cellStyle name="Comma 42" xfId="2050" xr:uid="{E71F96B6-7945-415A-B282-8C9062BE5473}"/>
    <cellStyle name="Comma 42 10" xfId="38076" xr:uid="{EA8FE8ED-4C29-4A3B-B0EB-00AC44FEDAF9}"/>
    <cellStyle name="Comma 42 2" xfId="2173" xr:uid="{5877EA05-9912-4989-A111-9DBAEF412B4C}"/>
    <cellStyle name="Comma 42 2 2" xfId="2213" xr:uid="{A503DB62-2C9D-4AF0-A8AD-58244CF24789}"/>
    <cellStyle name="Comma 42 2 2 2" xfId="2845" xr:uid="{151231BE-6689-48F6-9D47-99AD9CDC0009}"/>
    <cellStyle name="Comma 42 2 2 2 2" xfId="9820" xr:uid="{3DBBF43D-894D-4C2B-BE68-37873F3AF7F9}"/>
    <cellStyle name="Comma 42 2 2 2 3" xfId="7772" xr:uid="{2D214405-D377-45F9-BE24-6A0706C7EBA9}"/>
    <cellStyle name="Comma 42 2 2 3" xfId="8878" xr:uid="{255ECFD1-AC27-4CF3-B792-D0EC5A9C1EDD}"/>
    <cellStyle name="Comma 42 2 2 4" xfId="6525" xr:uid="{5870B2CA-B761-4AFE-B94F-5E2EAE79CA8F}"/>
    <cellStyle name="Comma 42 2 3" xfId="2575" xr:uid="{80DE920D-3664-40DB-A02A-6AA281FB7C75}"/>
    <cellStyle name="Comma 42 2 3 2" xfId="9419" xr:uid="{347E5863-BE79-4D09-8E01-540B09634728}"/>
    <cellStyle name="Comma 42 2 3 3" xfId="7771" xr:uid="{A77251A3-D8D8-42B3-B990-32691250E70F}"/>
    <cellStyle name="Comma 42 2 4" xfId="5222" xr:uid="{048E73F0-BB80-44F5-9BB0-89FC05272513}"/>
    <cellStyle name="Comma 42 2 4 2" xfId="8827" xr:uid="{A3D459A3-8901-4227-B157-2AE01415BACA}"/>
    <cellStyle name="Comma 42 2 5" xfId="5782" xr:uid="{041CFADD-3748-49C7-AB45-9266B82D5B2F}"/>
    <cellStyle name="Comma 42 2 6" xfId="6524" xr:uid="{0B09A650-E848-43E4-BD43-D9DA2AD74680}"/>
    <cellStyle name="Comma 42 3" xfId="2298" xr:uid="{A64DA959-7E22-461C-AD92-ABBBE8FD2766}"/>
    <cellStyle name="Comma 42 3 2" xfId="2733" xr:uid="{C1105666-ADD0-4387-8BBD-B1C3866876C8}"/>
    <cellStyle name="Comma 42 3 2 2" xfId="9680" xr:uid="{340D29C6-7F80-4F1E-8F2D-5B5A75ACEFB0}"/>
    <cellStyle name="Comma 42 3 2 3" xfId="7773" xr:uid="{4B08F5D0-14D3-40A0-A154-DE52C241A692}"/>
    <cellStyle name="Comma 42 3 3" xfId="8976" xr:uid="{D386DC96-3C42-4EC1-8E84-E567B1DF3BFB}"/>
    <cellStyle name="Comma 42 3 4" xfId="6526" xr:uid="{253159AF-C13E-4F75-9E0A-E9BFF1DC09E4}"/>
    <cellStyle name="Comma 42 4" xfId="2474" xr:uid="{846851F1-5EA8-48A0-A809-6691A104F142}"/>
    <cellStyle name="Comma 42 4 2" xfId="9299" xr:uid="{18B86884-2CC6-4097-8364-93D4CAC4193E}"/>
    <cellStyle name="Comma 42 4 3" xfId="7770" xr:uid="{96589F02-02CA-4E5D-9208-2796912767A4}"/>
    <cellStyle name="Comma 42 5" xfId="2574" xr:uid="{4D70CCA3-7EA4-4FC2-B2E5-3595E5EB43CF}"/>
    <cellStyle name="Comma 42 5 2" xfId="9418" xr:uid="{2981DA92-FABD-4DF3-9E15-FAA60CE5481E}"/>
    <cellStyle name="Comma 42 6" xfId="2994" xr:uid="{7B9C46E4-4A87-4B8D-9C95-2CBCAFC3B737}"/>
    <cellStyle name="Comma 42 6 2" xfId="9980" xr:uid="{B0978D63-DB86-42E5-AB47-A804A657E0DD}"/>
    <cellStyle name="Comma 42 7" xfId="3082" xr:uid="{0486557A-28C1-4635-9207-694CA5A81C29}"/>
    <cellStyle name="Comma 42 7 2" xfId="10087" xr:uid="{D2399E12-C19D-4B1D-8A61-504DA66DCF5D}"/>
    <cellStyle name="Comma 42 8" xfId="8663" xr:uid="{3896A135-D0B2-4E81-9C64-F45F18AE2DA0}"/>
    <cellStyle name="Comma 42 9" xfId="6523" xr:uid="{913E82B2-1F34-4AC3-B4A4-9CED2F3AEC9B}"/>
    <cellStyle name="Comma 43" xfId="2052" xr:uid="{7A4C3574-3F67-42F2-B7CC-9884B5C7340D}"/>
    <cellStyle name="Comma 43 10" xfId="38067" xr:uid="{F617AE80-F04E-466C-855B-FC538CCDD7C5}"/>
    <cellStyle name="Comma 43 11" xfId="46454" xr:uid="{2F8CF804-48AE-40F3-A21C-CFAC7E64B960}"/>
    <cellStyle name="Comma 43 2" xfId="2146" xr:uid="{33FEFB00-77F3-4A73-919C-4316949CD05C}"/>
    <cellStyle name="Comma 43 2 2" xfId="2267" xr:uid="{0928963A-0011-4CFF-B52E-1A8221B2FD81}"/>
    <cellStyle name="Comma 43 2 2 2" xfId="2818" xr:uid="{76024673-5FDC-49C0-9945-32C0DC102C79}"/>
    <cellStyle name="Comma 43 2 2 2 2" xfId="9787" xr:uid="{A7D47073-940A-4552-BBCA-774114A702E8}"/>
    <cellStyle name="Comma 43 2 2 2 3" xfId="7776" xr:uid="{51282C42-6622-4C3A-AC4D-D8BFA46FC2B1}"/>
    <cellStyle name="Comma 43 2 2 3" xfId="8952" xr:uid="{0C8B7583-9EF8-40A4-9A46-F87F7BEB2516}"/>
    <cellStyle name="Comma 43 2 2 4" xfId="6529" xr:uid="{D6155AD7-A5D1-4597-B267-022B46DA9FC1}"/>
    <cellStyle name="Comma 43 2 3" xfId="2577" xr:uid="{C2520BF3-87E7-4389-9D31-7368FDAFB1A9}"/>
    <cellStyle name="Comma 43 2 3 2" xfId="9421" xr:uid="{EEAF2B28-5F1B-4602-8A13-5BFE227A1B47}"/>
    <cellStyle name="Comma 43 2 3 3" xfId="7775" xr:uid="{A570F1C5-16C7-4C30-BABC-97BA3AD4B255}"/>
    <cellStyle name="Comma 43 2 4" xfId="5171" xr:uid="{63F20928-41D9-49D6-9F1E-F3F4F3688088}"/>
    <cellStyle name="Comma 43 2 4 2" xfId="8794" xr:uid="{D8FADD55-9A2A-46A2-ABBA-B74A199E55A2}"/>
    <cellStyle name="Comma 43 2 5" xfId="5783" xr:uid="{188F50EB-EC68-4D60-AD71-AB7C211B5ED6}"/>
    <cellStyle name="Comma 43 2 6" xfId="6528" xr:uid="{3D4DACF0-F77B-4C83-AFE8-3C5046250DAC}"/>
    <cellStyle name="Comma 43 2 7" xfId="41915" xr:uid="{ED05401F-C977-48F8-A14A-C6348E5EAD9C}"/>
    <cellStyle name="Comma 43 3" xfId="2312" xr:uid="{3C3061CB-9E4A-43BF-BCA2-7B3F00A92A9B}"/>
    <cellStyle name="Comma 43 3 2" xfId="2307" xr:uid="{390F7B9B-9A8F-4EBA-ACBF-B2AA38AD7440}"/>
    <cellStyle name="Comma 43 3 2 2" xfId="2939" xr:uid="{A3EF211B-4E29-4866-A37A-E11B61C87279}"/>
    <cellStyle name="Comma 43 3 2 2 2" xfId="9937" xr:uid="{2DEC158B-1AB0-43BD-832E-1CB366676A51}"/>
    <cellStyle name="Comma 43 3 2 3" xfId="8980" xr:uid="{710E5997-25C4-4673-9232-5EDA152034E0}"/>
    <cellStyle name="Comma 43 3 2 4" xfId="6531" xr:uid="{CAAF8317-C529-4F74-9F9A-FF3A98166447}"/>
    <cellStyle name="Comma 43 3 3" xfId="2578" xr:uid="{679B47D2-9D5F-432B-B4A2-7D0A8BCEEC1D}"/>
    <cellStyle name="Comma 43 3 3 2" xfId="9422" xr:uid="{F1DDC203-A043-4ECC-8E10-BAD56DA5EB08}"/>
    <cellStyle name="Comma 43 3 3 3" xfId="7777" xr:uid="{F480BC14-51B0-4FB0-B7C3-BB980D852262}"/>
    <cellStyle name="Comma 43 3 4" xfId="8981" xr:uid="{66F2BBEF-FB97-403A-9ABC-EB70C6558C02}"/>
    <cellStyle name="Comma 43 3 5" xfId="6530" xr:uid="{F03EF30E-C34A-499A-BD2A-EC52E4A6E854}"/>
    <cellStyle name="Comma 43 3 6" xfId="45751" xr:uid="{8CA69DC8-82AE-463D-87F3-887B39F5683E}"/>
    <cellStyle name="Comma 43 4" xfId="2332" xr:uid="{3B8487B2-7569-4FC5-92F7-093238B2946A}"/>
    <cellStyle name="Comma 43 4 2" xfId="2718" xr:uid="{901E03ED-5161-4BD0-8965-5463901A364C}"/>
    <cellStyle name="Comma 43 4 2 2" xfId="9647" xr:uid="{EA28AA13-FB3C-46E9-A7E6-A92159C28A3C}"/>
    <cellStyle name="Comma 43 4 2 3" xfId="7778" xr:uid="{2D69D725-32F7-4434-BF6C-FF4FA4CE265C}"/>
    <cellStyle name="Comma 43 4 3" xfId="8995" xr:uid="{5187A885-B537-4481-B2DD-AA768A280029}"/>
    <cellStyle name="Comma 43 4 4" xfId="6532" xr:uid="{7FC06D1A-0244-4EFC-990E-5A2EAE8018C2}"/>
    <cellStyle name="Comma 43 5" xfId="2576" xr:uid="{DB4A8399-91BF-4719-9F60-068DADE7C02A}"/>
    <cellStyle name="Comma 43 5 2" xfId="9420" xr:uid="{2FD1623A-23FB-4847-A90B-4F350B261809}"/>
    <cellStyle name="Comma 43 5 3" xfId="7774" xr:uid="{9F6AD9E6-2B4A-4C29-8EB1-69A10ADA9EA5}"/>
    <cellStyle name="Comma 43 6" xfId="2996" xr:uid="{DF1EFB83-9D5D-4553-AA37-815D0FB40E18}"/>
    <cellStyle name="Comma 43 6 2" xfId="9981" xr:uid="{0AA563F3-5AC9-4D4E-86AC-01FF27BA4906}"/>
    <cellStyle name="Comma 43 7" xfId="3084" xr:uid="{F8E08C37-42BB-4C2D-A198-1F254D9053A7}"/>
    <cellStyle name="Comma 43 7 2" xfId="10088" xr:uid="{4B8DAB3A-026F-48B7-A8B8-F4007B451EBA}"/>
    <cellStyle name="Comma 43 8" xfId="8665" xr:uid="{C9166411-E34F-4740-8C05-F4A98A255C61}"/>
    <cellStyle name="Comma 43 9" xfId="6527" xr:uid="{279F53FB-C289-4653-948E-687670A852FC}"/>
    <cellStyle name="Comma 44" xfId="2118" xr:uid="{85118A3A-682C-43A4-914A-032EADEB0505}"/>
    <cellStyle name="Comma 44 10" xfId="38077" xr:uid="{D638E1EF-F86B-4C23-AD48-DE672CC40999}"/>
    <cellStyle name="Comma 44 2" xfId="2238" xr:uid="{C5E6671D-F84B-495A-9F6B-392742C4CEB6}"/>
    <cellStyle name="Comma 44 2 2" xfId="4574" xr:uid="{FFF20F70-3B8A-48E9-83AC-52BA5FBA3E62}"/>
    <cellStyle name="Comma 44 2 2 2" xfId="7780" xr:uid="{A6F8047A-2F1E-474D-A99B-392DA3B3986F}"/>
    <cellStyle name="Comma 44 2 3" xfId="4765" xr:uid="{15396BD5-1817-4B8A-81B0-AC30C09192D7}"/>
    <cellStyle name="Comma 44 2 4" xfId="5232" xr:uid="{14CD2C0F-1F05-4E3F-9FA6-B15926E109A4}"/>
    <cellStyle name="Comma 44 2 5" xfId="5785" xr:uid="{39E00CBE-7382-459B-8448-85B06DDFE044}"/>
    <cellStyle name="Comma 44 2 6" xfId="6534" xr:uid="{D842D3D5-6DF5-4FCA-ACF3-8759B1CC9331}"/>
    <cellStyle name="Comma 44 2 7" xfId="4327" xr:uid="{DF46E6D0-B069-4203-B35F-A744A5BDA7E5}"/>
    <cellStyle name="Comma 44 2 8" xfId="41921" xr:uid="{2C275A65-E834-4E58-BBC7-38B2F7E0D972}"/>
    <cellStyle name="Comma 44 3" xfId="4440" xr:uid="{DD526844-FB8C-4C42-B80E-45907CC4AAA6}"/>
    <cellStyle name="Comma 44 3 2" xfId="7779" xr:uid="{609CE27B-FDD9-40C6-80C9-3785C8CD9059}"/>
    <cellStyle name="Comma 44 3 3" xfId="45754" xr:uid="{B5ECFEDC-A61F-4EA8-99D9-5CCFEA18DC3D}"/>
    <cellStyle name="Comma 44 4" xfId="4691" xr:uid="{A8CE99CD-A473-4D04-A815-098AF4A2D118}"/>
    <cellStyle name="Comma 44 5" xfId="4996" xr:uid="{E34D0E71-23C3-424E-AA15-DE3DC92F6DAA}"/>
    <cellStyle name="Comma 44 6" xfId="4174" xr:uid="{F229FF2B-CEED-4786-8ED2-978464F4B440}"/>
    <cellStyle name="Comma 44 7" xfId="5784" xr:uid="{332A24A3-C2FB-411A-B40D-F3B858FC3669}"/>
    <cellStyle name="Comma 44 8" xfId="6533" xr:uid="{39635B88-6C86-4F59-8871-1144F0698245}"/>
    <cellStyle name="Comma 44 9" xfId="4060" xr:uid="{91FA6EAD-CA00-48D3-8F73-C5F0791F926A}"/>
    <cellStyle name="Comma 45" xfId="2103" xr:uid="{80EB48BE-4A22-44B8-8538-302F60E7F28F}"/>
    <cellStyle name="Comma 45 10" xfId="38079" xr:uid="{502D61D1-2AF1-45D9-BB2B-BD8E820FFC47}"/>
    <cellStyle name="Comma 45 2" xfId="2162" xr:uid="{F8CE8BC7-1E96-459E-9AC9-599E760FBBE2}"/>
    <cellStyle name="Comma 45 2 2" xfId="4576" xr:uid="{89E4284C-E972-4BA0-BA99-33574AC5F543}"/>
    <cellStyle name="Comma 45 2 2 2" xfId="7781" xr:uid="{440879CE-BBA7-4CE9-80F7-306AF4488772}"/>
    <cellStyle name="Comma 45 2 3" xfId="4767" xr:uid="{6999B60A-B1E8-4C82-AB25-DA4625C92698}"/>
    <cellStyle name="Comma 45 2 4" xfId="5234" xr:uid="{2E534E7A-A0A9-43DC-BA2D-4293CCEF115E}"/>
    <cellStyle name="Comma 45 2 5" xfId="5786" xr:uid="{71F28A97-C39D-4551-9C2C-A726CEFE727C}"/>
    <cellStyle name="Comma 45 2 6" xfId="6536" xr:uid="{D73378F0-E89C-45B4-9696-4AED967AB57E}"/>
    <cellStyle name="Comma 45 2 7" xfId="4329" xr:uid="{35EE061E-ACF4-4727-ABF3-648165C0F3FF}"/>
    <cellStyle name="Comma 45 2 8" xfId="41923" xr:uid="{825E1D6B-3004-4682-8DF2-5E6AC2D487CF}"/>
    <cellStyle name="Comma 45 3" xfId="4442" xr:uid="{34A19C91-D29B-4465-98AD-E1BF99F6A798}"/>
    <cellStyle name="Comma 45 3 2" xfId="7531" xr:uid="{C7C4313C-BCD8-4526-BAE3-9E99AFB4A15E}"/>
    <cellStyle name="Comma 45 3 3" xfId="45755" xr:uid="{9347A851-5E15-4BD6-9BE5-1065FC8BA9BC}"/>
    <cellStyle name="Comma 45 4" xfId="4692" xr:uid="{76EF8BC9-EF90-47B9-9777-EFB2DA934456}"/>
    <cellStyle name="Comma 45 5" xfId="4998" xr:uid="{C942A4CD-6735-4C3E-94F0-50E38BF14374}"/>
    <cellStyle name="Comma 45 6" xfId="4177" xr:uid="{03C3A3C4-177F-4252-B768-E4590434D1BE}"/>
    <cellStyle name="Comma 45 7" xfId="5646" xr:uid="{EE9E5474-1C70-4E0F-A6BD-233B217F86F3}"/>
    <cellStyle name="Comma 45 8" xfId="6535" xr:uid="{89C5AAA0-187D-45EC-960E-F28ADECBBF1E}"/>
    <cellStyle name="Comma 45 9" xfId="4063" xr:uid="{FF41C8BE-1DD0-4413-87B9-9ABEC0344E71}"/>
    <cellStyle name="Comma 46" xfId="2201" xr:uid="{EB324876-53B5-41F2-8F78-331436267E2D}"/>
    <cellStyle name="Comma 46 2" xfId="2199" xr:uid="{AE8C70B1-E3A6-488F-838B-9082D55FE738}"/>
    <cellStyle name="Comma 46 2 2" xfId="5788" xr:uid="{80F09355-A85B-486B-B438-FE00EC44102C}"/>
    <cellStyle name="Comma 46 2 3" xfId="4470" xr:uid="{87F650B4-DEF8-4F75-B2D2-D2ACC2A853F8}"/>
    <cellStyle name="Comma 46 3" xfId="5787" xr:uid="{8B6B0957-9839-483A-9442-173261828184}"/>
    <cellStyle name="Comma 46 4" xfId="4087" xr:uid="{EC118AFA-FA60-43E2-8D83-278B015A07FD}"/>
    <cellStyle name="Comma 47" xfId="2177" xr:uid="{C70582DA-2FD5-47E4-BE08-E54A86A23256}"/>
    <cellStyle name="Comma 47 2" xfId="2140" xr:uid="{8E9D1683-C8CD-4B3B-8870-CC6C473E150E}"/>
    <cellStyle name="Comma 47 2 2" xfId="4570" xr:uid="{031AE788-F297-497B-BC79-CE81EBE3FFA2}"/>
    <cellStyle name="Comma 47 2 2 2" xfId="7783" xr:uid="{8D6B9D14-B173-413E-A0F5-CAE66669A9AF}"/>
    <cellStyle name="Comma 47 2 3" xfId="5790" xr:uid="{B3037EC6-DC73-4FB9-8B8B-5763BFA8FC4A}"/>
    <cellStyle name="Comma 47 2 4" xfId="4325" xr:uid="{D5E6520E-1A82-437D-82B3-A46A97C4027B}"/>
    <cellStyle name="Comma 47 3" xfId="4399" xr:uid="{3C7915D3-D33B-4A02-B6A2-DECC09961B31}"/>
    <cellStyle name="Comma 47 3 2" xfId="7782" xr:uid="{27CB6CBA-6BA1-4D48-B0DC-9D052C795DFD}"/>
    <cellStyle name="Comma 47 4" xfId="4160" xr:uid="{B66BB368-A16B-4B18-A573-7C45BF53DD88}"/>
    <cellStyle name="Comma 47 5" xfId="5789" xr:uid="{346EADE0-2C45-4847-816B-0B9A2AA63C81}"/>
    <cellStyle name="Comma 47 6" xfId="4009" xr:uid="{04EF4A1C-15F4-4765-942F-D9A469E46E2F}"/>
    <cellStyle name="Comma 48" xfId="2182" xr:uid="{36111891-A27E-40B4-A3C9-FA8BC3F15010}"/>
    <cellStyle name="Comma 48 2" xfId="2183" xr:uid="{4EF5D3C6-FF3A-497C-9F6A-429283DE7FEC}"/>
    <cellStyle name="Comma 48 2 2" xfId="5792" xr:uid="{4B64D121-E9D0-4795-8E2A-19FFD4FEB5A4}"/>
    <cellStyle name="Comma 48 2 3" xfId="4471" xr:uid="{040250F1-0B69-44FD-A926-DF7149EFFF7F}"/>
    <cellStyle name="Comma 48 3" xfId="5791" xr:uid="{1C40EDC5-FDC6-4682-8C8A-D7F14FBBA10D}"/>
    <cellStyle name="Comma 48 4" xfId="4088" xr:uid="{83709229-3BE0-4107-B1D6-60E29AAEE1CB}"/>
    <cellStyle name="Comma 49" xfId="2143" xr:uid="{388C0607-50C9-4BFF-9313-2EFCD46173F5}"/>
    <cellStyle name="Comma 49 2" xfId="2256" xr:uid="{61C97374-F5AE-4FCA-A8AD-AD2D5D894BA5}"/>
    <cellStyle name="Comma 49 2 2" xfId="5794" xr:uid="{50EB459E-99C3-4235-B5D0-3CB80C079ABB}"/>
    <cellStyle name="Comma 49 2 3" xfId="4356" xr:uid="{A461D5E4-0A1C-492A-8D3D-505FD011E7DD}"/>
    <cellStyle name="Comma 49 2 4" xfId="42981" xr:uid="{8582744C-82F7-4685-81C3-A7C64C789271}"/>
    <cellStyle name="Comma 49 3" xfId="4612" xr:uid="{EF3D5486-AA3F-4083-8564-1E151D04A1AF}"/>
    <cellStyle name="Comma 49 4" xfId="4921" xr:uid="{0F85D721-E1F5-43DB-9886-7D7947D2B3BE}"/>
    <cellStyle name="Comma 49 5" xfId="5793" xr:uid="{6B777803-2AF1-4D8D-9EAA-D5284860EC3C}"/>
    <cellStyle name="Comma 49 6" xfId="6539" xr:uid="{5BDFB970-2357-437D-B024-638B0EC2FCD0}"/>
    <cellStyle name="Comma 49 7" xfId="4127" xr:uid="{DFDB6A13-DC24-40E4-B42F-729B1183A53B}"/>
    <cellStyle name="Comma 49 8" xfId="12193" xr:uid="{D6725D3A-2F9C-4E5B-ABBB-299E7BE939D8}"/>
    <cellStyle name="Comma 5" xfId="128" xr:uid="{2754B3C6-18AC-40E2-A6C3-BE8EA0F4C3BB}"/>
    <cellStyle name="Comma 5 10" xfId="46259" xr:uid="{95727114-57FD-4C4E-907F-C8BAD944842C}"/>
    <cellStyle name="Comma 5 11" xfId="46394" xr:uid="{1E38FDA9-9BB8-49B1-BF09-77DB5610C77D}"/>
    <cellStyle name="Comma 5 12" xfId="46409" xr:uid="{48902800-BBF1-41F9-936D-643B33D20F79}"/>
    <cellStyle name="Comma 5 13" xfId="46435" xr:uid="{75991AA4-8B83-4F9E-BBE9-E130A319212C}"/>
    <cellStyle name="Comma 5 14" xfId="46493" xr:uid="{FB42AFB4-87F8-46BB-B4BD-DCC17B29FBA7}"/>
    <cellStyle name="Comma 5 15" xfId="334" xr:uid="{D1D354A3-C6D5-46B7-9C8E-B1D218582718}"/>
    <cellStyle name="Comma 5 16" xfId="46535" xr:uid="{41B3CBB8-2C07-4F07-A607-0B7BAFFF61D0}"/>
    <cellStyle name="Comma 5 17" xfId="46924" xr:uid="{E7C35251-14F0-47B2-8825-481288668622}"/>
    <cellStyle name="Comma 5 18" xfId="46972" xr:uid="{73A35E7F-A1AC-479B-B907-C193ADE6C83C}"/>
    <cellStyle name="Comma 5 19" xfId="46581" xr:uid="{5D96591E-01D4-4C0F-873A-374ABFD0F234}"/>
    <cellStyle name="Comma 5 19 2" xfId="46645" xr:uid="{7FA04629-C0D6-45B9-A796-9320AA30738F}"/>
    <cellStyle name="Comma 5 19 2 2" xfId="46715" xr:uid="{5E0BC4D1-8AF1-4588-86A4-C8CFBAA05F58}"/>
    <cellStyle name="Comma 5 19 2 3" xfId="46790" xr:uid="{FCC7B251-CE8E-4DF8-89A4-BCC0268CA611}"/>
    <cellStyle name="Comma 5 19 2 4" xfId="46827" xr:uid="{B58DCA16-89A5-4505-9EA5-29E82D7746E6}"/>
    <cellStyle name="Comma 5 19 3" xfId="46746" xr:uid="{4A50A09F-C233-43CE-ADB9-EFE11A7F42DC}"/>
    <cellStyle name="Comma 5 19 4" xfId="46776" xr:uid="{D637615E-AE84-4F2F-846E-DD9A4EDF3174}"/>
    <cellStyle name="Comma 5 19 5" xfId="46883" xr:uid="{74DE04A6-26BA-4BF7-9BED-06B98F0CA0C1}"/>
    <cellStyle name="Comma 5 2" xfId="335" xr:uid="{8C769808-894D-4BEE-8837-EEF5F1A0A226}"/>
    <cellStyle name="Comma 5 2 10" xfId="46698" xr:uid="{4AE3FCE1-527D-4AAE-A1FA-0A4B1FEC9426}"/>
    <cellStyle name="Comma 5 2 11" xfId="46751" xr:uid="{39DDE969-AE60-466B-951B-F77FA72FA440}"/>
    <cellStyle name="Comma 5 2 12" xfId="46781" xr:uid="{A87A9DFE-BB2F-4E41-A764-BA559C001728}"/>
    <cellStyle name="Comma 5 2 13" xfId="46648" xr:uid="{8A3296A9-A02B-4ABE-8419-CB36985F9A1D}"/>
    <cellStyle name="Comma 5 2 13 2" xfId="46717" xr:uid="{C898CC1C-A3F4-4BDC-808F-7D1E83F58612}"/>
    <cellStyle name="Comma 5 2 13 3" xfId="46809" xr:uid="{82FF52D2-E545-4F2A-8058-D31EE8751FC9}"/>
    <cellStyle name="Comma 5 2 13 4" xfId="46829" xr:uid="{AE88FD64-05C9-43F1-A85D-94213B84C038}"/>
    <cellStyle name="Comma 5 2 14" xfId="46890" xr:uid="{91CC64BF-481F-40AE-A645-489913352208}"/>
    <cellStyle name="Comma 5 2 15" xfId="46934" xr:uid="{1D06F9F5-B45D-425C-8C4E-EED62BF40C8F}"/>
    <cellStyle name="Comma 5 2 16" xfId="46982" xr:uid="{59837892-4C3B-43AF-AE9D-D649608E1253}"/>
    <cellStyle name="Comma 5 2 17" xfId="47031" xr:uid="{C04A7C65-0491-4456-A9D4-82BD0667F632}"/>
    <cellStyle name="Comma 5 2 18" xfId="47063" xr:uid="{4B3FD24B-0081-498C-BD57-20E13F23DD68}"/>
    <cellStyle name="Comma 5 2 19" xfId="47162" xr:uid="{13084095-E5DC-4919-B7BA-29C121BCB8F6}"/>
    <cellStyle name="Comma 5 2 2" xfId="1353" xr:uid="{40B633FC-1B26-47A2-A12B-8B1352FD7B08}"/>
    <cellStyle name="Comma 5 2 2 2" xfId="2003" xr:uid="{187880D6-F837-4741-AAB3-AD2446FA58AC}"/>
    <cellStyle name="Comma 5 2 2 3" xfId="3286" xr:uid="{A81DB912-C3CC-4CAD-9884-E2FBAE4AF843}"/>
    <cellStyle name="Comma 5 2 2 4" xfId="30614" xr:uid="{2429F60A-AA69-40BA-BF41-A5BD36BEA474}"/>
    <cellStyle name="Comma 5 2 2 5" xfId="46358" xr:uid="{63F8140E-4C4A-471D-976F-C47D8C04B8FB}"/>
    <cellStyle name="Comma 5 2 2 6" xfId="46555" xr:uid="{2B40A0AD-78BA-4989-AA0C-C8994B9E9EF5}"/>
    <cellStyle name="Comma 5 2 3" xfId="694" xr:uid="{4EDDB415-A287-4BB4-9D58-527B49AA3E95}"/>
    <cellStyle name="Comma 5 2 3 2" xfId="3621" xr:uid="{61CDFDCA-FB63-4346-804A-48DEF413FDB9}"/>
    <cellStyle name="Comma 5 2 3 2 2" xfId="4429" xr:uid="{3D9A78CC-BDC4-48F6-9EB6-31F9530E2733}"/>
    <cellStyle name="Comma 5 2 3 2 3" xfId="39981" xr:uid="{B2819D88-C783-4D0B-ADB2-F78A7EEFD706}"/>
    <cellStyle name="Comma 5 2 3 3" xfId="2197" xr:uid="{33C56D2A-DA7F-404A-982F-76FBA04F8998}"/>
    <cellStyle name="Comma 5 2 3 3 2" xfId="6551" xr:uid="{9ED54529-09A2-4EF0-BB8B-6F31E2540CF8}"/>
    <cellStyle name="Comma 5 2 3 3 3" xfId="44554" xr:uid="{529FCFCC-5E97-4D0B-9076-7B330DEE111C}"/>
    <cellStyle name="Comma 5 2 3 4" xfId="30613" xr:uid="{621F4183-51C0-429A-B947-8755A768FE61}"/>
    <cellStyle name="Comma 5 2 4" xfId="1877" xr:uid="{8F9FFAC2-9720-4FE2-ACE9-B7B6FD01A382}"/>
    <cellStyle name="Comma 5 2 4 2" xfId="8253" xr:uid="{AE756007-A1A2-4411-80A3-8D9D37A162BD}"/>
    <cellStyle name="Comma 5 2 4 3" xfId="6541" xr:uid="{6AFCE6CD-99E2-4EC8-AD12-1A75C90E72CA}"/>
    <cellStyle name="Comma 5 2 5" xfId="4639" xr:uid="{66F40CDC-8EE2-4277-87A9-BD5FEDDBB399}"/>
    <cellStyle name="Comma 5 2 5 2" xfId="47012" xr:uid="{77CD1CFB-B272-44E6-A87D-3D6C84DD5974}"/>
    <cellStyle name="Comma 5 2 6" xfId="12645" xr:uid="{77C0AEF4-5947-4E45-8F19-1E43D836A8E2}"/>
    <cellStyle name="Comma 5 2 7" xfId="46524" xr:uid="{12FD3C23-78C6-4003-9F16-EED6F129F980}"/>
    <cellStyle name="Comma 5 2 8" xfId="46575" xr:uid="{2C3BE5A0-3448-4FB0-B673-F53E335AD5A0}"/>
    <cellStyle name="Comma 5 2 9" xfId="46624" xr:uid="{B7A2DC00-5324-47B9-8DEE-69396C2A9025}"/>
    <cellStyle name="Comma 5 20" xfId="47058" xr:uid="{4F96EE3A-10A2-4F67-88C7-F485A93C6F8E}"/>
    <cellStyle name="Comma 5 21" xfId="47091" xr:uid="{6A5D23BE-01F9-43AD-8DA9-785A13A52E91}"/>
    <cellStyle name="Comma 5 3" xfId="336" xr:uid="{4E1789B7-CCFA-4094-A824-841DB9D66E41}"/>
    <cellStyle name="Comma 5 3 2" xfId="1354" xr:uid="{3CDE44A9-AFCF-458B-84C7-62CEAA7566B3}"/>
    <cellStyle name="Comma 5 3 2 2" xfId="30615" xr:uid="{7029D180-5214-4344-A1E6-995D1C20E0E9}"/>
    <cellStyle name="Comma 5 3 2 3" xfId="46249" xr:uid="{55ED10F6-22B8-4124-A780-C8FC793F9DD6}"/>
    <cellStyle name="Comma 5 3 3" xfId="693" xr:uid="{37783C3A-952A-4B78-9D81-FB01C0E7CAC1}"/>
    <cellStyle name="Comma 5 3 3 2" xfId="38172" xr:uid="{FAC4587A-58C2-442F-A401-71F113E42CDE}"/>
    <cellStyle name="Comma 5 3 4" xfId="43412" xr:uid="{B57128F8-6CED-4672-9243-A6822148EB34}"/>
    <cellStyle name="Comma 5 3 5" xfId="12699" xr:uid="{951512E0-A691-4ED8-872D-F19C3DEC0DFE}"/>
    <cellStyle name="Comma 5 3 6" xfId="12256" xr:uid="{63B7AEAA-D649-459F-B411-985CE0B8713D}"/>
    <cellStyle name="Comma 5 3 7" xfId="46349" xr:uid="{20628FC3-9D26-4A12-BFD7-ACE2C6DA3172}"/>
    <cellStyle name="Comma 5 3 8" xfId="46544" xr:uid="{70089775-D1F7-4E85-A87B-78E24FC3AD4B}"/>
    <cellStyle name="Comma 5 4" xfId="337" xr:uid="{360E14D3-B5AC-49B9-8D7C-278E8E775FEE}"/>
    <cellStyle name="Comma 5 4 2" xfId="1450" xr:uid="{C4148BF5-E5A8-42C8-98A2-9064B548BA04}"/>
    <cellStyle name="Comma 5 4 2 2" xfId="4432" xr:uid="{B750FF92-63C6-4742-A2FE-C80929C5A130}"/>
    <cellStyle name="Comma 5 4 3" xfId="673" xr:uid="{AD570A33-9C0A-4765-B756-02B4382E8B3D}"/>
    <cellStyle name="Comma 5 4 3 2" xfId="4415" xr:uid="{C7317F69-C509-420B-9459-ADB21120004B}"/>
    <cellStyle name="Comma 5 4 3 2 2" xfId="8255" xr:uid="{42BAB573-7BB2-48F4-AC88-AAA51B30D945}"/>
    <cellStyle name="Comma 5 4 3 3" xfId="6057" xr:uid="{DCAF68CF-A207-46AF-8CDA-B772E7BC390C}"/>
    <cellStyle name="Comma 5 4 3 4" xfId="4026" xr:uid="{2C99054F-B408-4349-9CAF-183705174CEB}"/>
    <cellStyle name="Comma 5 4 4" xfId="4375" xr:uid="{941EF1AE-9172-4BAA-8D9C-3A0C2B35CE2E}"/>
    <cellStyle name="Comma 5 4 4 2" xfId="6544" xr:uid="{4116974C-0985-4368-ACBA-4040F11F8691}"/>
    <cellStyle name="Comma 5 4 5" xfId="4911" xr:uid="{E13303B1-5B8A-40D7-B348-C9B35C0D2382}"/>
    <cellStyle name="Comma 5 4 6" xfId="12502" xr:uid="{7882A09F-5A37-4F6D-8436-1C9EE8F2E6EF}"/>
    <cellStyle name="Comma 5 4 7" xfId="46289" xr:uid="{8348EDBC-4A3E-4914-9184-10708B13D0D3}"/>
    <cellStyle name="Comma 5 5" xfId="1352" xr:uid="{6C6A9815-47C1-4D9E-BE38-A4A6FAB147C1}"/>
    <cellStyle name="Comma 5 5 2" xfId="2205" xr:uid="{E6BA85A2-6A4C-4137-8018-D99E1708F8CD}"/>
    <cellStyle name="Comma 5 5 2 2" xfId="7784" xr:uid="{5FB21AA7-CD96-49C3-9C23-4BF58A8E8B72}"/>
    <cellStyle name="Comma 5 5 2 3" xfId="41962" xr:uid="{E3F0BC42-CA6B-4645-BB1B-F564D86A0FC2}"/>
    <cellStyle name="Comma 5 5 3" xfId="3328" xr:uid="{6AFBAD89-0777-49C1-8BF9-3032B0227ECA}"/>
    <cellStyle name="Comma 5 5 3 2" xfId="45795" xr:uid="{2B8D2C6A-7499-45D7-993E-2A25ACFEC618}"/>
    <cellStyle name="Comma 5 5 4" xfId="2037" xr:uid="{6822C067-A9CE-45CC-8118-2CD7E8480357}"/>
    <cellStyle name="Comma 5 5 5" xfId="6270" xr:uid="{200353A8-C75A-490E-9CCF-88FDF06D8BD2}"/>
    <cellStyle name="Comma 5 5 6" xfId="38150" xr:uid="{41F8BA4D-11D3-4F96-9E19-B8901318F95B}"/>
    <cellStyle name="Comma 5 6" xfId="664" xr:uid="{35A576C8-B53A-46F4-A284-AA2357B6B54B}"/>
    <cellStyle name="Comma 5 6 2" xfId="3620" xr:uid="{CFF94500-640B-4581-98A1-2067DEF66CC9}"/>
    <cellStyle name="Comma 5 6 2 2" xfId="7785" xr:uid="{349D0A1E-5700-4955-850D-179FE892FA65}"/>
    <cellStyle name="Comma 5 6 2 3" xfId="4488" xr:uid="{F2F9CFF8-B2ED-4B6B-9B4B-9D296D7876B8}"/>
    <cellStyle name="Comma 5 6 3" xfId="2101" xr:uid="{2DDBD2F6-61EF-4D64-9EBB-FFC4ABB55FD0}"/>
    <cellStyle name="Comma 5 6 4" xfId="38171" xr:uid="{F94FCE0E-FE11-42E7-94BE-3143E43DF746}"/>
    <cellStyle name="Comma 5 7" xfId="1876" xr:uid="{80E17229-460C-4A34-8D9B-312DD18347C0}"/>
    <cellStyle name="Comma 5 7 2" xfId="2484" xr:uid="{65F94929-DF92-4513-BBB7-19D3FD57221B}"/>
    <cellStyle name="Comma 5 7 3" xfId="4360" xr:uid="{1B9E7314-72B5-407C-B434-B9826BED8C50}"/>
    <cellStyle name="Comma 5 8" xfId="3244" xr:uid="{4558A9D3-4764-4C13-8CDF-4FCC727C3A92}"/>
    <cellStyle name="Comma 5 8 2" xfId="8362" xr:uid="{F9701152-B707-4127-86AB-9401DDD5F784}"/>
    <cellStyle name="Comma 5 8 3" xfId="4621" xr:uid="{F181CA33-C5ED-4479-9196-CED7F52AFC61}"/>
    <cellStyle name="Comma 5 9" xfId="12182" xr:uid="{511DF7A3-65ED-4F5F-9BC9-EE070ACA94B0}"/>
    <cellStyle name="Comma 50" xfId="2123" xr:uid="{AF462112-2B42-4ADA-A584-4E8C17D92865}"/>
    <cellStyle name="Comma 50 2" xfId="2221" xr:uid="{195C9A8C-C848-4125-BFC1-6483418EC792}"/>
    <cellStyle name="Comma 50 3" xfId="2485" xr:uid="{8388A6A3-BAF1-418C-BA60-09159F33E172}"/>
    <cellStyle name="Comma 50 4" xfId="43386" xr:uid="{E25B0EE4-3A4B-42CE-B3A5-65EC9CB2AFEC}"/>
    <cellStyle name="Comma 51" xfId="2159" xr:uid="{EA303A6D-8D60-4889-B43E-C7FE3E0A07D4}"/>
    <cellStyle name="Comma 51 2" xfId="2486" xr:uid="{5C726A84-0750-453F-9077-FD2463379158}"/>
    <cellStyle name="Comma 51 2 2" xfId="6075" xr:uid="{38BA74FB-B241-48C5-9A50-C149D138500C}"/>
    <cellStyle name="Comma 51 2 3" xfId="4555" xr:uid="{2E8A1259-28D8-4CCA-886A-2ED47C062523}"/>
    <cellStyle name="Comma 51 3" xfId="4730" xr:uid="{F79B3414-F358-4C24-9979-637B32E3B077}"/>
    <cellStyle name="Comma 51 3 2" xfId="7786" xr:uid="{57FF2E14-6EF7-437F-93D6-C112CA6BAE47}"/>
    <cellStyle name="Comma 51 4" xfId="5168" xr:uid="{730052F1-A429-434A-A426-B7BE9CB86EA2}"/>
    <cellStyle name="Comma 51 5" xfId="5795" xr:uid="{E3347F42-8B93-4012-A16D-5B7301A63547}"/>
    <cellStyle name="Comma 51 6" xfId="6546" xr:uid="{B81E25E6-0CAF-4F2A-843D-91A16B3772EE}"/>
    <cellStyle name="Comma 51 7" xfId="4313" xr:uid="{EC7BDC91-E5B1-47BC-BFD9-96EC3C5DE5C7}"/>
    <cellStyle name="Comma 51 8" xfId="43387" xr:uid="{7109A60D-BEE4-419E-BFFA-9B39697E77D7}"/>
    <cellStyle name="Comma 52" xfId="2272" xr:uid="{31727142-28F0-428D-895E-698DC0763759}"/>
    <cellStyle name="Comma 52 2" xfId="2487" xr:uid="{1403ED1A-043C-4233-BEA2-9A0ABA9908B8}"/>
    <cellStyle name="Comma 52 3" xfId="5796" xr:uid="{3F7164D2-7FA2-47D6-9667-81081E8B151B}"/>
    <cellStyle name="Comma 52 4" xfId="43521" xr:uid="{270A289B-4470-4443-AFC8-7DB4AD17B753}"/>
    <cellStyle name="Comma 53" xfId="2230" xr:uid="{A99A6C8A-9E27-4390-897C-62CCF3BF8B58}"/>
    <cellStyle name="Comma 53 2" xfId="2423" xr:uid="{7AF35412-F0E0-4B7A-B703-FA533E0447C2}"/>
    <cellStyle name="Comma 53 2 2" xfId="6073" xr:uid="{37D5517F-3EB6-4CB0-A9F2-FDF0AAA8F7AE}"/>
    <cellStyle name="Comma 53 2 3" xfId="4600" xr:uid="{E1F0CABA-0A7A-4612-AF83-D260DD1736CF}"/>
    <cellStyle name="Comma 53 3" xfId="2488" xr:uid="{B6BDB741-5576-41E6-8FA5-4B5CD96B8DFA}"/>
    <cellStyle name="Comma 53 4" xfId="5797" xr:uid="{014B2A03-4337-418B-8B40-E404361AAEC9}"/>
    <cellStyle name="Comma 53 5" xfId="4342" xr:uid="{2783902B-A582-47B9-963E-2DD544241B0B}"/>
    <cellStyle name="Comma 53 6" xfId="45900" xr:uid="{2E43E7EF-6BF6-403E-9490-D0DA045C4BA0}"/>
    <cellStyle name="Comma 54" xfId="2419" xr:uid="{3DD16D52-CC68-4FD0-9CBB-643D6D052F30}"/>
    <cellStyle name="Comma 54 2" xfId="2489" xr:uid="{7C4909A2-0446-4F9F-A7C9-37133680AFEA}"/>
    <cellStyle name="Comma 54 2 2" xfId="6077" xr:uid="{932CC0A9-684F-497D-BA64-BCADFDB61997}"/>
    <cellStyle name="Comma 54 2 3" xfId="4601" xr:uid="{E63C5EBE-F2C9-49BD-B0BC-7AE221E78C08}"/>
    <cellStyle name="Comma 54 3" xfId="6076" xr:uid="{6948C46A-1980-463D-966E-0031B99570D6}"/>
    <cellStyle name="Comma 54 4" xfId="9276" xr:uid="{1A868F67-3DAD-4518-A9CA-CE95C198E5FD}"/>
    <cellStyle name="Comma 54 5" xfId="4343" xr:uid="{561CC3AC-41F3-4110-8A76-33628417E444}"/>
    <cellStyle name="Comma 55" xfId="2424" xr:uid="{322BCE13-B0F4-47D1-BED9-C1D56F12A64E}"/>
    <cellStyle name="Comma 55 2" xfId="45853" xr:uid="{DA0FE065-0667-4819-A669-41505D1CE5FE}"/>
    <cellStyle name="Comma 56" xfId="2425" xr:uid="{1ED70241-B717-4ED6-B049-F3DDC228CBB1}"/>
    <cellStyle name="Comma 56 2" xfId="6078" xr:uid="{216EA211-3600-4649-B7DF-C55DB7FDF01F}"/>
    <cellStyle name="Comma 56 3" xfId="4344" xr:uid="{CB76D0D9-F2F8-4480-8B84-7FCC0750CEE0}"/>
    <cellStyle name="Comma 56 4" xfId="45817" xr:uid="{573F4FF8-604A-426F-AE17-162A78338B36}"/>
    <cellStyle name="Comma 57" xfId="2426" xr:uid="{54C9F1CD-6C39-4A03-A794-44030BB4603B}"/>
    <cellStyle name="Comma 57 2" xfId="6079" xr:uid="{5D251DBE-75CF-4FE3-B018-AB1E2EFE4C50}"/>
    <cellStyle name="Comma 57 3" xfId="4554" xr:uid="{0ECBC673-ACB7-4A41-A23F-31BCFC6D4E7C}"/>
    <cellStyle name="Comma 57 4" xfId="43779" xr:uid="{340F7235-F05A-45CB-B92E-4872BF8AE827}"/>
    <cellStyle name="Comma 58" xfId="2427" xr:uid="{1C8D06F0-3834-4315-85B3-AD8F64B47A66}"/>
    <cellStyle name="Comma 58 2" xfId="6080" xr:uid="{B0E08FD5-2001-40A0-84D5-B3A150DCB4F6}"/>
    <cellStyle name="Comma 58 3" xfId="6548" xr:uid="{A07DFD2B-4F57-4521-8A90-754B5ACF5D87}"/>
    <cellStyle name="Comma 58 4" xfId="4603" xr:uid="{12772CFF-388E-4598-A8E3-64F13FA62CB0}"/>
    <cellStyle name="Comma 59" xfId="2490" xr:uid="{E9754FBA-17FB-46A7-9454-56B3990719B4}"/>
    <cellStyle name="Comma 59 2" xfId="6081" xr:uid="{B7D6C0A1-1D87-4878-895C-C1BE8EB7D101}"/>
    <cellStyle name="Comma 59 2 2" xfId="8280" xr:uid="{EDFDF2FD-C9B7-4B21-9205-D4B494792407}"/>
    <cellStyle name="Comma 59 3" xfId="9307" xr:uid="{DD1D29DD-0EF2-4785-9245-5E171B04AD6D}"/>
    <cellStyle name="Comma 59 4" xfId="6549" xr:uid="{256EF507-2C1D-4757-BF18-0B0636FAE6AB}"/>
    <cellStyle name="Comma 59 5" xfId="4729" xr:uid="{7D67CD31-A1D5-49B8-B92B-1C7BCB027BFA}"/>
    <cellStyle name="Comma 6" xfId="338" xr:uid="{0E316D8E-81EC-4CDD-B499-D83E0B6124BB}"/>
    <cellStyle name="Comma 6 10" xfId="46399" xr:uid="{23FB7BF4-81E5-4EF3-AD94-EF779788749D}"/>
    <cellStyle name="Comma 6 11" xfId="46545" xr:uid="{E3BBF49D-43EB-447A-B3FE-F1009A6858FF}"/>
    <cellStyle name="Comma 6 12" xfId="46603" xr:uid="{48409C30-7AFB-49BE-BA9C-738FC9292698}"/>
    <cellStyle name="Comma 6 13" xfId="46685" xr:uid="{93DBA0C6-EA17-44FD-866E-32DD69C8A5ED}"/>
    <cellStyle name="Comma 6 14" xfId="46938" xr:uid="{2AC7D560-6C5C-45C1-ABD3-C79CBE772A65}"/>
    <cellStyle name="Comma 6 15" xfId="46986" xr:uid="{6DC4809A-E529-402C-A5A4-670E769D518F}"/>
    <cellStyle name="Comma 6 16" xfId="47065" xr:uid="{4CABCFA3-05F8-43CD-9B00-CA7750FE755A}"/>
    <cellStyle name="Comma 6 2" xfId="339" xr:uid="{AC2DD133-9212-4684-91D0-6FD35AA37422}"/>
    <cellStyle name="Comma 6 2 10" xfId="47228" xr:uid="{3E077445-0609-48CB-89E6-563DE149066F}"/>
    <cellStyle name="Comma 6 2 2" xfId="1356" xr:uid="{91505B55-5C4A-4FBC-BBB8-27E743DF3CE0}"/>
    <cellStyle name="Comma 6 2 2 2" xfId="30616" xr:uid="{4AEE4E5C-1CDA-4106-980F-CB898E00961D}"/>
    <cellStyle name="Comma 6 2 2 2 2" xfId="46256" xr:uid="{612A0193-D3CC-4C63-AFE2-2F5E50556599}"/>
    <cellStyle name="Comma 6 2 2 3" xfId="46230" xr:uid="{8ADE822D-BAC2-466C-8F98-BDBF957EAF9E}"/>
    <cellStyle name="Comma 6 2 2 4" xfId="46353" xr:uid="{2499A78D-B496-4CCA-974E-414351B22E6D}"/>
    <cellStyle name="Comma 6 2 3" xfId="699" xr:uid="{A72D21DC-F7EB-4821-B333-3F02B5DB5DD3}"/>
    <cellStyle name="Comma 6 2 3 2" xfId="46242" xr:uid="{0D6E5A64-7B01-4521-B2E6-48AE1740AAE3}"/>
    <cellStyle name="Comma 6 2 4" xfId="12257" xr:uid="{EBC23774-9455-45C5-B1B3-2F5D4AF0FF53}"/>
    <cellStyle name="Comma 6 2 5" xfId="46107" xr:uid="{0D90CD8A-0936-4435-8265-5EF2DF0A1EEE}"/>
    <cellStyle name="Comma 6 2 6" xfId="46332" xr:uid="{5E00CC0F-DD39-4AA7-84E9-A01BD704F57B}"/>
    <cellStyle name="Comma 6 2 7" xfId="46550" xr:uid="{77AFF2E8-554E-46BC-9C31-D36C29F5F493}"/>
    <cellStyle name="Comma 6 2 8" xfId="47008" xr:uid="{9403D811-D2C4-4367-8EA5-C770B437A7F5}"/>
    <cellStyle name="Comma 6 2 9" xfId="47206" xr:uid="{EC2A916D-EC16-4EF1-B25A-939BB5930DAD}"/>
    <cellStyle name="Comma 6 3" xfId="1094" xr:uid="{F601641A-B116-41F8-AF28-38DE4B0E849B}"/>
    <cellStyle name="Comma 6 3 2" xfId="1660" xr:uid="{CBCB2BF5-D5C4-4223-BA47-21383E371D81}"/>
    <cellStyle name="Comma 6 3 2 2" xfId="4433" xr:uid="{32E9B239-0D13-46E0-B7B8-082902D95250}"/>
    <cellStyle name="Comma 6 3 2 2 2" xfId="41809" xr:uid="{85C28181-1689-48E7-BB3A-C23E462141BA}"/>
    <cellStyle name="Comma 6 3 2 3" xfId="45654" xr:uid="{ED966A49-3537-4688-B59E-ADBCE4D983CD}"/>
    <cellStyle name="Comma 6 3 2 4" xfId="37895" xr:uid="{A60B82DB-7F58-4F75-88A3-D32FFE1AF9FA}"/>
    <cellStyle name="Comma 6 3 2 5" xfId="46250" xr:uid="{2EF5549E-BE90-41AD-8DA8-DACF4D5696FC}"/>
    <cellStyle name="Comma 6 3 3" xfId="3277" xr:uid="{B712466C-3AF0-4977-9686-029BE947772D}"/>
    <cellStyle name="Comma 6 3 3 2" xfId="4416" xr:uid="{DDBC6C96-7001-4153-9F1C-522DC0C98E58}"/>
    <cellStyle name="Comma 6 3 3 2 2" xfId="8258" xr:uid="{D682D139-4B7C-45B8-9CCC-15B3C045B3FA}"/>
    <cellStyle name="Comma 6 3 3 3" xfId="6059" xr:uid="{EC9502BA-D0FD-4E88-B076-23144E95EA61}"/>
    <cellStyle name="Comma 6 3 3 4" xfId="4027" xr:uid="{DC4A3124-4727-4554-ADFA-B1E7AFEEA2BB}"/>
    <cellStyle name="Comma 6 3 3 5" xfId="38174" xr:uid="{E04E5051-EE16-4C5D-BB55-DEAF5CD26FB1}"/>
    <cellStyle name="Comma 6 3 4" xfId="4376" xr:uid="{5BFAE979-F67E-4CAE-932A-829F77EB7F9A}"/>
    <cellStyle name="Comma 6 3 4 2" xfId="43413" xr:uid="{A53A085C-5884-4697-B8E3-18F84A5CB707}"/>
    <cellStyle name="Comma 6 3 5" xfId="12686" xr:uid="{1BE66395-41F2-4C36-A58E-8D7E920E4CF5}"/>
    <cellStyle name="Comma 6 3 6" xfId="12258" xr:uid="{8A886CCD-BFFD-4DC4-8C0E-3B841A8DBDCD}"/>
    <cellStyle name="Comma 6 3 7" xfId="46224" xr:uid="{E1698F13-C51E-441F-8A1E-E68FDB683C59}"/>
    <cellStyle name="Comma 6 3 8" xfId="46285" xr:uid="{0EBBE1A6-F424-46B4-8047-877CC63C9AC9}"/>
    <cellStyle name="Comma 6 4" xfId="1355" xr:uid="{D8872367-A0D3-4D42-A090-65BAF3475D29}"/>
    <cellStyle name="Comma 6 4 2" xfId="2130" xr:uid="{DE15AA32-36F3-4050-8675-8F53EDDBCB1A}"/>
    <cellStyle name="Comma 6 4 2 2" xfId="7787" xr:uid="{73A39C32-5865-45A6-9CEC-E1D6B19C99CE}"/>
    <cellStyle name="Comma 6 4 2 3" xfId="38173" xr:uid="{26360260-9C6B-415F-9A6F-08F14ADFAB01}"/>
    <cellStyle name="Comma 6 4 3" xfId="3329" xr:uid="{368E5CC0-6D25-4D97-A6AA-EA1B6F4A4A25}"/>
    <cellStyle name="Comma 6 4 4" xfId="2036" xr:uid="{78166341-9409-45F1-B5D5-18B4D69E56B4}"/>
    <cellStyle name="Comma 6 4 5" xfId="6553" xr:uid="{C11A70AB-7B02-4D76-95FF-2E123BBDF2FD}"/>
    <cellStyle name="Comma 6 4 6" xfId="12500" xr:uid="{EF4E862C-4EAA-4088-81F2-2AD9488E6241}"/>
    <cellStyle name="Comma 6 4 7" xfId="46236" xr:uid="{8DB6D41D-7EC8-47CB-9B4E-17213A174A25}"/>
    <cellStyle name="Comma 6 4 8" xfId="46288" xr:uid="{1E661636-8C1A-4648-8C8F-AD9460B58D75}"/>
    <cellStyle name="Comma 6 5" xfId="1442" xr:uid="{E4918DA9-26E2-4910-8F00-18E21FE9E709}"/>
    <cellStyle name="Comma 6 5 2" xfId="3622" xr:uid="{040A7D65-02B9-4EE4-9E42-5E639ECE3D60}"/>
    <cellStyle name="Comma 6 5 2 2" xfId="5798" xr:uid="{A4630471-44DF-4012-90F4-B21127B15E4C}"/>
    <cellStyle name="Comma 6 5 3" xfId="2121" xr:uid="{9F617946-3849-436F-9F34-AD4B963EC292}"/>
    <cellStyle name="Comma 6 6" xfId="658" xr:uid="{C8E62F45-C95B-4462-8B58-900AF924B1E8}"/>
    <cellStyle name="Comma 6 6 2" xfId="3242" xr:uid="{286E057A-555F-49BB-80B5-0C4053475AC4}"/>
    <cellStyle name="Comma 6 6 2 2" xfId="11466" xr:uid="{EEC2C024-8177-4998-9C2F-6F1A87CC7E34}"/>
    <cellStyle name="Comma 6 6 3" xfId="6058" xr:uid="{1474706A-F29F-440D-884C-DAD9A1C1F708}"/>
    <cellStyle name="Comma 6 7" xfId="1878" xr:uid="{4F293A07-8260-420A-AA42-721E354E7015}"/>
    <cellStyle name="Comma 6 8" xfId="46100" xr:uid="{AAEE8C97-649A-4721-B60F-5490AFA4AF04}"/>
    <cellStyle name="Comma 6 9" xfId="46298" xr:uid="{E54A1437-9040-43A2-AF83-7EB55EB7E743}"/>
    <cellStyle name="Comma 60" xfId="2491" xr:uid="{EF6D07B2-0A07-4357-9309-C407F09F9C67}"/>
    <cellStyle name="Comma 60 2" xfId="6082" xr:uid="{7F066F24-5682-4DA5-87B1-8EE8E962419D}"/>
    <cellStyle name="Comma 60 2 2" xfId="8281" xr:uid="{9E11B55D-558F-4BDF-B891-E876AF851D3F}"/>
    <cellStyle name="Comma 60 3" xfId="9308" xr:uid="{06875F75-FB67-4402-AAEE-46054A26E3A7}"/>
    <cellStyle name="Comma 60 4" xfId="6555" xr:uid="{CA039EA5-A239-4FD4-B2AF-03F17F67E0B3}"/>
    <cellStyle name="Comma 60 5" xfId="4887" xr:uid="{0A6D7FD8-5826-4FBE-9258-7620274C2CB1}"/>
    <cellStyle name="Comma 61" xfId="2492" xr:uid="{30D466B6-C86D-46A1-898A-680DB9751216}"/>
    <cellStyle name="Comma 61 2" xfId="6083" xr:uid="{8EFCB81B-8CBA-4CB3-AE38-89C36BDE692B}"/>
    <cellStyle name="Comma 61 2 2" xfId="8282" xr:uid="{A31481A0-7F43-4E7B-B26C-F984206D70BB}"/>
    <cellStyle name="Comma 61 3" xfId="9309" xr:uid="{F80C5CA1-54FE-4D8B-8A56-7D0F5B7FA2B9}"/>
    <cellStyle name="Comma 61 4" xfId="6162" xr:uid="{088A768B-E469-4C72-A45A-DDCF3603181C}"/>
    <cellStyle name="Comma 61 5" xfId="4649" xr:uid="{FD7293C5-FA8F-4E0C-AF76-89031C52CF6E}"/>
    <cellStyle name="Comma 62" xfId="2506" xr:uid="{BC172D31-29BD-4A58-B266-FEF50D20DD59}"/>
    <cellStyle name="Comma 62 2" xfId="8351" xr:uid="{813AC5EB-8FC5-4E93-A2B8-589644B42F93}"/>
    <cellStyle name="Comma 62 3" xfId="6163" xr:uid="{C1EF17DE-4688-462B-8645-122399F402A1}"/>
    <cellStyle name="Comma 62 4" xfId="5167" xr:uid="{3933CB48-CD6C-4308-AFD1-2FA03B3A919D}"/>
    <cellStyle name="Comma 62 5" xfId="43943" xr:uid="{E59B2201-8619-4ADA-8A5B-DFDCEA58C2FF}"/>
    <cellStyle name="Comma 63" xfId="2508" xr:uid="{7A18DAA2-844D-41C1-90FE-4841C7651682}"/>
    <cellStyle name="Comma 63 2" xfId="6120" xr:uid="{514A7F7F-F49B-4F39-81DF-A2A7B7320397}"/>
    <cellStyle name="Comma 63 3" xfId="7295" xr:uid="{682F47C1-C72E-48B8-8FEF-FAC915F088F2}"/>
    <cellStyle name="Comma 63 4" xfId="5369" xr:uid="{85F590E5-67F4-4008-BAAD-38109F71C4EE}"/>
    <cellStyle name="Comma 63 5" xfId="43971" xr:uid="{78974935-D886-4AAB-9EE0-5A81E9BCB70C}"/>
    <cellStyle name="Comma 64" xfId="3184" xr:uid="{DA65BB8D-6B97-4BAE-9E30-CD674B9D7308}"/>
    <cellStyle name="Comma 64 2" xfId="8353" xr:uid="{47E4C52B-9699-4382-96B7-0F318E3D4FD9}"/>
    <cellStyle name="Comma 64 3" xfId="7464" xr:uid="{B579BB79-1EC3-4A78-92EF-ECCB1085171B}"/>
    <cellStyle name="Comma 64 4" xfId="4311" xr:uid="{50EE19C9-884E-4D70-8230-564F570E9C04}"/>
    <cellStyle name="Comma 64 5" xfId="44003" xr:uid="{780A3327-FFC1-41C8-B782-A253F68541C5}"/>
    <cellStyle name="Comma 64 6" xfId="46521" xr:uid="{701A0C64-FEE3-453C-A58C-6A733AE88E1D}"/>
    <cellStyle name="Comma 64 8" xfId="46572" xr:uid="{4718C90E-BA64-4131-BA0E-0A968F721384}"/>
    <cellStyle name="Comma 64 8 2" xfId="46620" xr:uid="{6B8ABBAD-7C2E-4A08-BAD9-E9E0FE944848}"/>
    <cellStyle name="Comma 65" xfId="3175" xr:uid="{684DB8DE-8500-46DA-B262-BFA46D8F405D}"/>
    <cellStyle name="Comma 65 2" xfId="10153" xr:uid="{23C3BE3B-087D-4994-BF69-B78EE6180D12}"/>
    <cellStyle name="Comma 65 3" xfId="7528" xr:uid="{3D7B6C36-475A-40C3-8F75-F79C82D724A6}"/>
    <cellStyle name="Comma 65 4" xfId="5371" xr:uid="{F2026760-0965-453D-8E24-8D80E75482A7}"/>
    <cellStyle name="Comma 65 5" xfId="46070" xr:uid="{5F0748E8-03C9-4319-AF54-445C9905A58F}"/>
    <cellStyle name="Comma 66" xfId="3173" xr:uid="{8DB26506-165D-451C-B653-20798E43C78D}"/>
    <cellStyle name="Comma 66 2" xfId="10152" xr:uid="{2572D970-7430-41C9-A629-7E62D1F85846}"/>
    <cellStyle name="Comma 66 2 2" xfId="46075" xr:uid="{14F10491-CCE7-4CCB-923A-7985F2EFC2FB}"/>
    <cellStyle name="Comma 66 3" xfId="8215" xr:uid="{141894C6-D7EE-4AE2-8F85-834C00466463}"/>
    <cellStyle name="Comma 66 4" xfId="5643" xr:uid="{8C234203-06C2-4AF9-AC65-E0851F31ED2D}"/>
    <cellStyle name="Comma 66 5" xfId="12195" xr:uid="{D484625D-0C2E-46E5-AC30-771F65981D9F}"/>
    <cellStyle name="Comma 67" xfId="3211" xr:uid="{71B6C323-E994-45DF-A624-522C60C08C15}"/>
    <cellStyle name="Comma 67 2" xfId="10169" xr:uid="{2524AD6A-FB01-440D-A9E3-C4A52654464D}"/>
    <cellStyle name="Comma 67 3" xfId="5645" xr:uid="{8BBD7409-AD43-41CE-B1AD-FB02F78818D5}"/>
    <cellStyle name="Comma 67 4" xfId="46079" xr:uid="{76E2A333-F9B8-4962-B8FD-DA1401845C05}"/>
    <cellStyle name="Comma 68" xfId="3212" xr:uid="{7F6F7DBD-C415-467E-B40B-03A9B755917E}"/>
    <cellStyle name="Comma 68 2" xfId="10170" xr:uid="{A0A26CD2-167F-4DB7-94D1-FF7B8703DC60}"/>
    <cellStyle name="Comma 68 3" xfId="6139" xr:uid="{15C6D9E9-C66A-49A5-8CB2-C4A858EF1852}"/>
    <cellStyle name="Comma 68 4" xfId="46082" xr:uid="{E7526CD0-1577-4DD1-A0F1-B59B61637A29}"/>
    <cellStyle name="Comma 69" xfId="3203" xr:uid="{28C17FC3-0E49-4EA1-911C-CA2CB3617FED}"/>
    <cellStyle name="Comma 69 2" xfId="46087" xr:uid="{79341926-2465-4A2E-BFB3-AB4FEF227135}"/>
    <cellStyle name="Comma 7" xfId="340" xr:uid="{92C9C6A4-27FC-4424-ADE1-85FBD27C3D7C}"/>
    <cellStyle name="Comma 7 10" xfId="667" xr:uid="{65B48ED8-4C9D-471A-A7D6-37819806429C}"/>
    <cellStyle name="Comma 7 11" xfId="1879" xr:uid="{A7E64EBB-ADB4-4A0E-8FCD-E948527D0701}"/>
    <cellStyle name="Comma 7 12" xfId="46437" xr:uid="{7EC8EFE6-FD25-47DF-9292-30F3870274FC}"/>
    <cellStyle name="Comma 7 13" xfId="46557" xr:uid="{2C6C3DDA-6AFC-41D7-BCF4-7B195941DAE6}"/>
    <cellStyle name="Comma 7 13 2" xfId="47142" xr:uid="{F2B94A77-6875-4999-8BE0-775629889D54}"/>
    <cellStyle name="Comma 7 14" xfId="46941" xr:uid="{C2D6132A-7039-4278-97E1-EFD309349DDB}"/>
    <cellStyle name="Comma 7 2" xfId="108" xr:uid="{09F3417A-CED3-4E00-B354-D6E19FFA02C2}"/>
    <cellStyle name="Comma 7 2 2" xfId="126" xr:uid="{5B26E572-3480-48F7-938C-2175CD06D257}"/>
    <cellStyle name="Comma 7 2 2 2" xfId="2165" xr:uid="{B80094E9-B862-42F7-89E5-43ED0D8AB9B5}"/>
    <cellStyle name="Comma 7 2 2 2 2" xfId="38041" xr:uid="{9D16CBF2-7DC9-4FAD-BE37-D1D372DE4313}"/>
    <cellStyle name="Comma 7 2 2 3" xfId="3291" xr:uid="{C0205004-43D1-4B3A-9CC5-2781D555D1B6}"/>
    <cellStyle name="Comma 7 2 2 3 2" xfId="38176" xr:uid="{792B7253-6EE9-4D12-A2F4-E4558CEB9C3B}"/>
    <cellStyle name="Comma 7 2 2 4" xfId="43415" xr:uid="{35427776-9808-4083-9127-0C5AAC929958}"/>
    <cellStyle name="Comma 7 2 2 5" xfId="12695" xr:uid="{3CCB60C2-3738-4EEF-A669-5720509709B7}"/>
    <cellStyle name="Comma 7 2 2 6" xfId="12260" xr:uid="{36A87B77-6751-4D29-B178-BEA43135704B}"/>
    <cellStyle name="Comma 7 2 2 7" xfId="46251" xr:uid="{89F6B923-7309-4545-8752-2C166A6B51BF}"/>
    <cellStyle name="Comma 7 2 2 7 2" xfId="47167" xr:uid="{87DB3340-979E-4437-A1CB-0770066DA73A}"/>
    <cellStyle name="Comma 7 2 2 8" xfId="46354" xr:uid="{9B5DE102-A113-45EA-AC3A-3A55573D316D}"/>
    <cellStyle name="Comma 7 2 2 9" xfId="1358" xr:uid="{A9968761-0033-44D5-9FC8-DFB9F15A8BAC}"/>
    <cellStyle name="Comma 7 2 3" xfId="698" xr:uid="{12256A2A-5F77-4712-A38A-398ADF3B56F7}"/>
    <cellStyle name="Comma 7 2 3 2" xfId="2178" xr:uid="{3A4F39FF-7653-43F3-B310-B5E2AF4B2694}"/>
    <cellStyle name="Comma 7 2 3 2 2" xfId="38475" xr:uid="{BEC0A167-64CE-460F-B43D-CE0E4C50DE0C}"/>
    <cellStyle name="Comma 7 2 3 3" xfId="11375" xr:uid="{CDEF66F5-37BF-4C89-95CB-4A06850F6423}"/>
    <cellStyle name="Comma 7 2 3 3 2" xfId="43697" xr:uid="{51F6A8AD-B8C1-4D71-8D9A-3C62772753C6}"/>
    <cellStyle name="Comma 7 2 3 4" xfId="13182" xr:uid="{6DE090AE-095A-419A-9987-2CE25FFE55A6}"/>
    <cellStyle name="Comma 7 2 4" xfId="1880" xr:uid="{A017A649-F1BA-4B5F-A10E-D8A71231DAB0}"/>
    <cellStyle name="Comma 7 2 4 2" xfId="8260" xr:uid="{CA7111E3-5C9B-429C-A40A-035735EC29A7}"/>
    <cellStyle name="Comma 7 2 4 3" xfId="6560" xr:uid="{F30F71D9-FA4C-4587-8F96-3449DAC5FCD9}"/>
    <cellStyle name="Comma 7 2 4 4" xfId="38175" xr:uid="{4245D880-EC0A-42E0-9222-5D3E6A752487}"/>
    <cellStyle name="Comma 7 2 5" xfId="4659" xr:uid="{B00D702C-01F1-4D5D-A58B-BE54564E12F9}"/>
    <cellStyle name="Comma 7 2 5 2" xfId="43414" xr:uid="{48A9191E-153A-4CDB-9890-B315727D9EA7}"/>
    <cellStyle name="Comma 7 2 6" xfId="12694" xr:uid="{21D84287-3A4A-43F9-94A7-D33718DF6334}"/>
    <cellStyle name="Comma 7 2 7" xfId="12259" xr:uid="{0557201E-E541-48D2-AA58-EA52F92F5A8B}"/>
    <cellStyle name="Comma 7 2 8" xfId="46333" xr:uid="{C9B19D1C-64C9-4974-8B14-7C70B1076DF6}"/>
    <cellStyle name="Comma 7 2 9" xfId="341" xr:uid="{49B23B5A-1429-4B02-A9EC-3F9E8534212A}"/>
    <cellStyle name="Comma 7 3" xfId="342" xr:uid="{818264BB-A049-4A2A-91B1-93FF8BB629A5}"/>
    <cellStyle name="Comma 7 3 2" xfId="1359" xr:uid="{6759D000-1EC4-4CAA-931B-AEEBC5520D83}"/>
    <cellStyle name="Comma 7 3 2 2" xfId="2128" xr:uid="{0D285893-FECA-47EE-BDF3-D750C07E1790}"/>
    <cellStyle name="Comma 7 3 2 3" xfId="11418" xr:uid="{E555B4F8-C467-4B39-930C-F99929D7E2B6}"/>
    <cellStyle name="Comma 7 3 2 4" xfId="41810" xr:uid="{C0A837D8-8213-4B3D-9D60-4DD884DC2BCF}"/>
    <cellStyle name="Comma 7 3 3" xfId="741" xr:uid="{9CF2A93F-2CB3-4E91-986D-ED56BA64DFE9}"/>
    <cellStyle name="Comma 7 3 3 2" xfId="3278" xr:uid="{8EE94CCE-6C05-463F-957B-EB29DCD58B54}"/>
    <cellStyle name="Comma 7 3 3 2 2" xfId="8262" xr:uid="{6F80A445-CACA-4AB5-92DC-1AED362159D9}"/>
    <cellStyle name="Comma 7 3 3 2 3" xfId="4417" xr:uid="{F47BFE95-C83A-43EC-8CBD-4D1D84ECB256}"/>
    <cellStyle name="Comma 7 3 3 3" xfId="6061" xr:uid="{0A79F1CB-D574-4C40-B5F1-E465412C6AE2}"/>
    <cellStyle name="Comma 7 3 3 4" xfId="11788" xr:uid="{A8AB02DC-BC0D-4AA8-A1E1-08CA75117A02}"/>
    <cellStyle name="Comma 7 3 3 5" xfId="4028" xr:uid="{F7F1EE04-E0BE-467A-8028-2C805D9BEE66}"/>
    <cellStyle name="Comma 7 3 3 6" xfId="45655" xr:uid="{334D9B9C-1546-4ADB-925D-68F4A1129EFB}"/>
    <cellStyle name="Comma 7 3 4" xfId="1881" xr:uid="{2C2FDF30-1F9C-4032-A322-391624FB7270}"/>
    <cellStyle name="Comma 7 3 4 2" xfId="4489" xr:uid="{8F1CFB56-6ED9-4508-8D3A-F2CB29831012}"/>
    <cellStyle name="Comma 7 3 4 3" xfId="4091" xr:uid="{DC9F2F6B-49F8-41EA-BE3B-70361AFADFFA}"/>
    <cellStyle name="Comma 7 3 4 4" xfId="37896" xr:uid="{4F028334-77E0-4527-802A-889F3368D10C}"/>
    <cellStyle name="Comma 7 3 5" xfId="4377" xr:uid="{D12D4DD2-D6A6-4025-8A34-9F1B1AF5D092}"/>
    <cellStyle name="Comma 7 3 5 2" xfId="6562" xr:uid="{08CA2D28-C1B1-4400-896B-206605E4D4F6}"/>
    <cellStyle name="Comma 7 3 6" xfId="4891" xr:uid="{D940A2B3-8B29-4A8C-93A2-4B51BBDD9F28}"/>
    <cellStyle name="Comma 7 3 7" xfId="46237" xr:uid="{D7D9F64E-3817-4ACB-8F1A-E230BF24B9BA}"/>
    <cellStyle name="Comma 7 4" xfId="343" xr:uid="{34C88EA5-CA74-4131-9932-EEF6ADA30F26}"/>
    <cellStyle name="Comma 7 4 2" xfId="1451" xr:uid="{D13C4CDB-750C-4BB3-93C7-296F3DFCA051}"/>
    <cellStyle name="Comma 7 4 3" xfId="674" xr:uid="{1FCAC211-4437-4845-A007-779B5378FDE1}"/>
    <cellStyle name="Comma 7 4 3 2" xfId="7789" xr:uid="{F4FE6CF5-C16F-4D0C-A6B5-CA9F0437BF22}"/>
    <cellStyle name="Comma 7 4 4" xfId="2129" xr:uid="{458D6924-7A68-4723-8527-8DD06AC28927}"/>
    <cellStyle name="Comma 7 4 5" xfId="12351" xr:uid="{8C3C652F-8DE4-417E-AEF2-B16115F5AE82}"/>
    <cellStyle name="Comma 7 4 6" xfId="46383" xr:uid="{117AE14E-A0A7-4DBD-9E63-E8DF15CEF7D1}"/>
    <cellStyle name="Comma 7 5" xfId="344" xr:uid="{99CB8CF4-EA74-4A17-8019-7DEE8C4C83FB}"/>
    <cellStyle name="Comma 7 5 2" xfId="1486" xr:uid="{71992FE3-23E3-4D3D-A4D9-860270353D21}"/>
    <cellStyle name="Comma 7 5 2 2" xfId="8259" xr:uid="{2888628D-482A-4A03-96D9-F5F1C1C4E877}"/>
    <cellStyle name="Comma 7 5 3" xfId="786" xr:uid="{F259B8F5-834A-4970-874B-3C600E440788}"/>
    <cellStyle name="Comma 7 5 3 2" xfId="11254" xr:uid="{FD58A256-BB94-4B89-9F16-B2D23796EBD6}"/>
    <cellStyle name="Comma 7 5 3 3" xfId="6060" xr:uid="{C78BE924-7F80-4318-A54F-574D3B9DB715}"/>
    <cellStyle name="Comma 7 5 4" xfId="3243" xr:uid="{504EB24A-F099-47C1-8844-2F66944D4215}"/>
    <cellStyle name="Comma 7 6" xfId="1010" xr:uid="{0394EB69-998D-4EF0-BA6B-3B56D1C339E7}"/>
    <cellStyle name="Comma 7 6 2" xfId="1621" xr:uid="{F283110D-8BC6-4237-A7BE-3B7055051E30}"/>
    <cellStyle name="Comma 7 6 3" xfId="4365" xr:uid="{1E94A5C7-E92E-4C35-ABA9-AF4124789EBF}"/>
    <cellStyle name="Comma 7 7" xfId="1102" xr:uid="{892A4C4C-131C-46C3-8118-647EBB2619B1}"/>
    <cellStyle name="Comma 7 7 2" xfId="1661" xr:uid="{5E26F368-6D50-4826-A811-F1BC7B5D4CC1}"/>
    <cellStyle name="Comma 7 7 2 2" xfId="6594" xr:uid="{50ABE5A9-7679-488F-915C-20E132821055}"/>
    <cellStyle name="Comma 7 7 2 3" xfId="7788" xr:uid="{B990D221-7EF4-498C-86CE-69424265FB71}"/>
    <cellStyle name="Comma 7 8" xfId="1357" xr:uid="{0AA497FC-97BA-4995-9A95-C710E3244405}"/>
    <cellStyle name="Comma 7 9" xfId="1446" xr:uid="{C66E7637-3FCA-4B28-8027-739DE989013B}"/>
    <cellStyle name="Comma 70" xfId="3221" xr:uid="{B7BEC2A0-86F9-401C-B304-5A04BDE26C2C}"/>
    <cellStyle name="Comma 70 2" xfId="9301" xr:uid="{18C1B703-1F64-453B-B485-F7C9FC8CCFB2}"/>
    <cellStyle name="Comma 71" xfId="2476" xr:uid="{2763D617-EDE9-406E-8165-F595E600DA49}"/>
    <cellStyle name="Comma 72" xfId="3835" xr:uid="{986A655D-798F-4820-9A66-D3D479F1A1E2}"/>
    <cellStyle name="Comma 72 2" xfId="10652" xr:uid="{8BAC9279-A613-4B9E-9DE6-B9EA0C158931}"/>
    <cellStyle name="Comma 73" xfId="3837" xr:uid="{ABA9512D-7EAF-48D2-9ADD-802101EE8A19}"/>
    <cellStyle name="Comma 73 2" xfId="10741" xr:uid="{8A278F1B-E956-43C2-B33C-4D51AA4B3988}"/>
    <cellStyle name="Comma 74" xfId="8555" xr:uid="{DFAC7E32-9821-40C1-B631-A932DAC9E3AB}"/>
    <cellStyle name="Comma 75" xfId="6152" xr:uid="{E97D3B57-E9A1-4175-AB39-6B5EA7D98015}"/>
    <cellStyle name="Comma 76" xfId="7268" xr:uid="{F2BFEF4A-31EF-4337-85BB-778088EF18C5}"/>
    <cellStyle name="Comma 77" xfId="11137" xr:uid="{23D1EDAC-AF51-4279-AE56-4374FB7699DD}"/>
    <cellStyle name="Comma 78" xfId="10908" xr:uid="{85BC8826-E969-4297-A4BC-F4C0AEE54AAD}"/>
    <cellStyle name="Comma 79" xfId="11319" xr:uid="{E51F99BE-3726-4B71-9245-7AE98ED85E74}"/>
    <cellStyle name="Comma 8" xfId="345" xr:uid="{4F314B5C-3503-4192-BD5E-BD04A326A765}"/>
    <cellStyle name="Comma 8 10" xfId="1882" xr:uid="{8AC0C8DA-6568-4E98-862C-78800E9FE7F0}"/>
    <cellStyle name="Comma 8 11" xfId="46442" xr:uid="{58D74B41-679A-4FE3-94B7-37371DCE5FB2}"/>
    <cellStyle name="Comma 8 12" xfId="46564" xr:uid="{27100CA6-2B31-42D5-9456-B475E8EFC240}"/>
    <cellStyle name="Comma 8 12 2" xfId="47144" xr:uid="{1C15652E-A6A2-4773-B0C6-353A63BC67F3}"/>
    <cellStyle name="Comma 8 2" xfId="346" xr:uid="{64947077-948F-4137-A3D3-B09FA2312A99}"/>
    <cellStyle name="Comma 8 2 10" xfId="3290" xr:uid="{EB99D253-F654-46F4-92DB-EE6031740379}"/>
    <cellStyle name="Comma 8 2 10 2" xfId="8611" xr:uid="{EEEDE56D-FFD7-4B74-A7D5-A55FB3B84890}"/>
    <cellStyle name="Comma 8 2 11" xfId="5799" xr:uid="{4C87DEA5-7B18-4C02-AD55-1CCA3EB45994}"/>
    <cellStyle name="Comma 8 2 12" xfId="6564" xr:uid="{6F4FF980-791D-4106-9474-F16AD26A73AC}"/>
    <cellStyle name="Comma 8 2 13" xfId="12261" xr:uid="{B810548B-F8D3-4C56-A7EF-EA0A27B4DE99}"/>
    <cellStyle name="Comma 8 2 14" xfId="46231" xr:uid="{D608B1D1-EBD5-4644-833E-57429B07F4E4}"/>
    <cellStyle name="Comma 8 2 15" xfId="46351" xr:uid="{6EDA3AE6-DEAE-456C-8890-4AE6DA3D2DD8}"/>
    <cellStyle name="Comma 8 2 2" xfId="347" xr:uid="{F999AC74-A647-4B48-9E26-2C695D7C144C}"/>
    <cellStyle name="Comma 8 2 2 10" xfId="5800" xr:uid="{E83AF25A-09BF-4DB3-B79E-D646F189BAB4}"/>
    <cellStyle name="Comma 8 2 2 11" xfId="6565" xr:uid="{F529AF94-C107-453C-BF63-B6CCF505503F}"/>
    <cellStyle name="Comma 8 2 2 12" xfId="46257" xr:uid="{402046C5-F76C-467F-A642-5553A9D2994B}"/>
    <cellStyle name="Comma 8 2 2 2" xfId="348" xr:uid="{B0581CC2-0661-463D-8D13-9383D88E0822}"/>
    <cellStyle name="Comma 8 2 2 2 10" xfId="6566" xr:uid="{A65F2B59-5E6F-4081-8CAB-9B60A734A55E}"/>
    <cellStyle name="Comma 8 2 2 2 11" xfId="30617" xr:uid="{0EED3873-F785-4BFD-B4F0-985C4E39B5EF}"/>
    <cellStyle name="Comma 8 2 2 2 2" xfId="349" xr:uid="{87B3DC51-373F-4C6C-A624-B27D6B4E8871}"/>
    <cellStyle name="Comma 8 2 2 2 2 2" xfId="1197" xr:uid="{866DF291-0C19-4D7E-B61B-77F08629F32A}"/>
    <cellStyle name="Comma 8 2 2 2 2 2 2" xfId="1738" xr:uid="{B7999238-776C-417C-8625-DF6A93429764}"/>
    <cellStyle name="Comma 8 2 2 2 2 2 2 2" xfId="9823" xr:uid="{4FA9F55C-B51A-4DCF-80ED-C15F16BD7ACA}"/>
    <cellStyle name="Comma 8 2 2 2 2 2 2 3" xfId="7795" xr:uid="{084771F2-28AD-436C-BF5D-ACF743746E0E}"/>
    <cellStyle name="Comma 8 2 2 2 2 2 3" xfId="4829" xr:uid="{6B2191B3-2347-4D9A-A790-C2872F511130}"/>
    <cellStyle name="Comma 8 2 2 2 2 2 3 2" xfId="8832" xr:uid="{3A03F7E6-2A2B-47C2-9A61-FBC474F227B8}"/>
    <cellStyle name="Comma 8 2 2 2 2 2 4" xfId="5314" xr:uid="{9A7A8808-C897-4136-9FB0-EA7CEBE4BFE0}"/>
    <cellStyle name="Comma 8 2 2 2 2 2 5" xfId="5803" xr:uid="{8756B78F-0010-4A20-86AD-B7C367035B23}"/>
    <cellStyle name="Comma 8 2 2 2 2 2 6" xfId="6568" xr:uid="{749400D6-41BD-4285-B52F-B60B7DA331D8}"/>
    <cellStyle name="Comma 8 2 2 2 2 3" xfId="1546" xr:uid="{CEA55A36-8F94-447E-BCD0-514DD8B10C5F}"/>
    <cellStyle name="Comma 8 2 2 2 2 3 2" xfId="9426" xr:uid="{09221888-1410-4E59-B259-CEAB9B0A3906}"/>
    <cellStyle name="Comma 8 2 2 2 2 3 3" xfId="6569" xr:uid="{3ABD5EEA-51EC-4C55-AEEC-7EAD8848EA60}"/>
    <cellStyle name="Comma 8 2 2 2 2 4" xfId="846" xr:uid="{B9BBC5CF-9C55-477C-B161-9C64F1B87658}"/>
    <cellStyle name="Comma 8 2 2 2 2 4 2" xfId="7354" xr:uid="{F337C697-16E2-4668-A9C5-C3832F67018C}"/>
    <cellStyle name="Comma 8 2 2 2 2 5" xfId="4604" xr:uid="{2A65B7A3-856A-481B-BEA7-52776201B3E8}"/>
    <cellStyle name="Comma 8 2 2 2 2 5 2" xfId="7794" xr:uid="{51231DC1-D628-4D64-A751-7F5BFC0DCEA6}"/>
    <cellStyle name="Comma 8 2 2 2 2 6" xfId="5069" xr:uid="{BF07B906-6687-42DF-9957-3D1D020940F7}"/>
    <cellStyle name="Comma 8 2 2 2 2 6 2" xfId="8738" xr:uid="{6F191EFA-47A1-4665-AA4A-E29A33B4DF40}"/>
    <cellStyle name="Comma 8 2 2 2 2 7" xfId="4257" xr:uid="{C267E8C8-F933-4EA9-B679-186F111EBF46}"/>
    <cellStyle name="Comma 8 2 2 2 2 8" xfId="5802" xr:uid="{482D67D5-F1F4-4B7D-BDCC-757F749E4795}"/>
    <cellStyle name="Comma 8 2 2 2 2 9" xfId="6567" xr:uid="{D0F0CACE-1BB7-49D8-8A5D-B1BAC8239B02}"/>
    <cellStyle name="Comma 8 2 2 2 3" xfId="1155" xr:uid="{4AB99D15-090C-4EF7-87A2-82DF3B7EAA4C}"/>
    <cellStyle name="Comma 8 2 2 2 3 2" xfId="1696" xr:uid="{7FBAC5AF-66C6-4F56-BDA1-9D0C76E34EE5}"/>
    <cellStyle name="Comma 8 2 2 2 3 2 2" xfId="9683" xr:uid="{94B49DFE-CC12-4EDC-83B4-3D3FED3129D8}"/>
    <cellStyle name="Comma 8 2 2 2 3 2 3" xfId="7796" xr:uid="{45F596F1-9540-480E-9F14-94830D52DFBF}"/>
    <cellStyle name="Comma 8 2 2 2 3 3" xfId="4786" xr:uid="{A84EA1AE-070A-48FB-B1EC-5F104AF2B204}"/>
    <cellStyle name="Comma 8 2 2 2 3 3 2" xfId="8895" xr:uid="{746EBC6F-9407-4D97-892E-B525B1FC0B52}"/>
    <cellStyle name="Comma 8 2 2 2 3 4" xfId="5255" xr:uid="{C9F438E6-3DBA-4776-98A1-F390A6A71565}"/>
    <cellStyle name="Comma 8 2 2 2 3 5" xfId="5804" xr:uid="{3AA04722-9CE1-444F-B38D-70129990D150}"/>
    <cellStyle name="Comma 8 2 2 2 3 6" xfId="6570" xr:uid="{A6031763-3B58-48AB-8FA0-3850A82CBEAA}"/>
    <cellStyle name="Comma 8 2 2 2 4" xfId="1499" xr:uid="{CA1EE9F6-DB2C-435E-9A75-CEB47FF5F3C6}"/>
    <cellStyle name="Comma 8 2 2 2 4 2" xfId="9425" xr:uid="{2D99CFAD-D4EF-47D7-AA8B-39152B9EC027}"/>
    <cellStyle name="Comma 8 2 2 2 4 3" xfId="6571" xr:uid="{F4A01981-4B4D-4B20-885F-AD9C10C6029F}"/>
    <cellStyle name="Comma 8 2 2 2 5" xfId="799" xr:uid="{0A87956C-CA48-4A95-AB65-2A5630A0608D}"/>
    <cellStyle name="Comma 8 2 2 2 5 2" xfId="10017" xr:uid="{29CBAF73-1070-43E4-9457-8A42DF116DD6}"/>
    <cellStyle name="Comma 8 2 2 2 5 3" xfId="7353" xr:uid="{001DA17B-2965-41F2-88E0-B0C6CD7135D8}"/>
    <cellStyle name="Comma 8 2 2 2 6" xfId="3130" xr:uid="{2BA7C25F-6698-4544-8008-0612C11FBD67}"/>
    <cellStyle name="Comma 8 2 2 2 6 2" xfId="10117" xr:uid="{5BD9812B-3BED-40BB-8A28-14DFB9E5FE82}"/>
    <cellStyle name="Comma 8 2 2 2 6 3" xfId="7793" xr:uid="{89E3698C-6B1A-4DB3-8F63-35A44C6682A2}"/>
    <cellStyle name="Comma 8 2 2 2 7" xfId="5008" xr:uid="{4A5E0761-55DB-40CD-835A-3B17A8BADAA2}"/>
    <cellStyle name="Comma 8 2 2 2 7 2" xfId="8697" xr:uid="{ED25ADD1-C825-4F25-BECE-7FD4488FE1B3}"/>
    <cellStyle name="Comma 8 2 2 2 8" xfId="4197" xr:uid="{0F7C7300-2A7D-4B6D-832F-0BA6606D88D1}"/>
    <cellStyle name="Comma 8 2 2 2 9" xfId="5801" xr:uid="{4811C52D-825F-425E-9D91-B64EB5D8FFDB}"/>
    <cellStyle name="Comma 8 2 2 3" xfId="350" xr:uid="{AF0E8A20-2D87-40DB-A29B-3EB5A32C3222}"/>
    <cellStyle name="Comma 8 2 2 3 2" xfId="1198" xr:uid="{44BF869D-08E9-4839-B457-D1151C46F04B}"/>
    <cellStyle name="Comma 8 2 2 3 2 2" xfId="1739" xr:uid="{41C1467B-2B90-44A4-9140-ADB3C5424E8B}"/>
    <cellStyle name="Comma 8 2 2 3 2 2 2" xfId="2909" xr:uid="{467ED524-5D9F-43FD-BB2E-73F049A118BD}"/>
    <cellStyle name="Comma 8 2 2 3 2 2 2 2" xfId="9906" xr:uid="{CB1B628B-F648-4B68-9BA6-6D78DC21B819}"/>
    <cellStyle name="Comma 8 2 2 3 2 2 2 3" xfId="7799" xr:uid="{3644DA11-CF14-4D6D-897A-1C745B771D69}"/>
    <cellStyle name="Comma 8 2 2 3 2 2 3" xfId="8822" xr:uid="{3D22B8AC-65BD-4773-9F58-7A9CD4A67564}"/>
    <cellStyle name="Comma 8 2 2 3 2 2 4" xfId="6574" xr:uid="{031499D0-5072-4926-A96E-CEE47B92CBA5}"/>
    <cellStyle name="Comma 8 2 2 3 2 3" xfId="2579" xr:uid="{7CDA39C1-46CF-4A1D-B9D1-E03541460DDB}"/>
    <cellStyle name="Comma 8 2 2 3 2 3 2" xfId="9428" xr:uid="{E10B0C0F-4D2E-4B80-8310-8C709F5F8095}"/>
    <cellStyle name="Comma 8 2 2 3 2 3 3" xfId="7798" xr:uid="{5DA37611-AC3D-4D1C-976E-D1634E324C27}"/>
    <cellStyle name="Comma 8 2 2 3 2 4" xfId="5313" xr:uid="{54755ED6-7427-4DE7-871C-685B3EBF07A5}"/>
    <cellStyle name="Comma 8 2 2 3 2 4 2" xfId="8519" xr:uid="{C9DCEFBC-E15F-4E9C-951C-F55250021584}"/>
    <cellStyle name="Comma 8 2 2 3 2 5" xfId="5806" xr:uid="{A0846306-23BA-4168-A134-B58D6EA46CF5}"/>
    <cellStyle name="Comma 8 2 2 3 2 6" xfId="6573" xr:uid="{70E729ED-6ABD-41AC-BFAA-E815F50BF395}"/>
    <cellStyle name="Comma 8 2 2 3 3" xfId="1547" xr:uid="{F491236E-6F90-468F-969E-72FB58716890}"/>
    <cellStyle name="Comma 8 2 2 3 3 2" xfId="2786" xr:uid="{12E9112D-84E5-49DF-B025-9303F9A0338E}"/>
    <cellStyle name="Comma 8 2 2 3 3 2 2" xfId="9754" xr:uid="{17667FFC-1943-4792-8CAB-1F7827CDA8D8}"/>
    <cellStyle name="Comma 8 2 2 3 3 2 3" xfId="7800" xr:uid="{821DA4A8-D1B8-4735-88B3-3EE5AD147D56}"/>
    <cellStyle name="Comma 8 2 2 3 3 3" xfId="8940" xr:uid="{E78B2E45-3F87-4314-AC95-8498F753F55D}"/>
    <cellStyle name="Comma 8 2 2 3 3 4" xfId="6575" xr:uid="{E2781B5A-1B1D-48F0-8170-2AE87BD4B6E7}"/>
    <cellStyle name="Comma 8 2 2 3 4" xfId="847" xr:uid="{0A1CE20C-436F-4E2F-B14A-D95ED1D29482}"/>
    <cellStyle name="Comma 8 2 2 3 4 2" xfId="9427" xr:uid="{FC4ADAAE-429A-45EC-A8AA-E70D98ACD28F}"/>
    <cellStyle name="Comma 8 2 2 3 4 3" xfId="7355" xr:uid="{08FABCB8-3AC7-4C27-9A89-E9A39E9ACB30}"/>
    <cellStyle name="Comma 8 2 2 3 5" xfId="4616" xr:uid="{63482BA5-5332-437F-ABF5-FAB8CE11B94A}"/>
    <cellStyle name="Comma 8 2 2 3 5 2" xfId="7797" xr:uid="{FBB3C449-F53C-482B-88DA-4C0F6827B714}"/>
    <cellStyle name="Comma 8 2 2 3 6" xfId="5068" xr:uid="{2E37C62B-F249-46C6-B550-236E2353FC28}"/>
    <cellStyle name="Comma 8 2 2 3 6 2" xfId="8933" xr:uid="{F27EE3A0-4327-45DD-9F01-4C8E080261BF}"/>
    <cellStyle name="Comma 8 2 2 3 7" xfId="4256" xr:uid="{BA2ABC53-BFBE-4009-B0AD-6F8EAF23A15B}"/>
    <cellStyle name="Comma 8 2 2 3 8" xfId="5805" xr:uid="{EDBAB1A1-F6B1-47D8-9310-765260769A93}"/>
    <cellStyle name="Comma 8 2 2 3 9" xfId="6572" xr:uid="{67F11BB0-5CC3-492F-A6E0-750B5B2B86CB}"/>
    <cellStyle name="Comma 8 2 2 4" xfId="1012" xr:uid="{2E45D6EA-A308-425D-96C2-44E5041A9E16}"/>
    <cellStyle name="Comma 8 2 2 4 2" xfId="1623" xr:uid="{19DBA457-4185-466D-A325-4EFAAA928701}"/>
    <cellStyle name="Comma 8 2 2 4 2 2" xfId="2847" xr:uid="{292C6E24-B338-4B5C-8DD3-A7A003C4665A}"/>
    <cellStyle name="Comma 8 2 2 4 2 2 2" xfId="9822" xr:uid="{A7650BD4-CA27-424B-AF9C-63D039D09583}"/>
    <cellStyle name="Comma 8 2 2 4 2 2 3" xfId="7802" xr:uid="{67E40A81-6278-403F-9C27-CD9751E061DA}"/>
    <cellStyle name="Comma 8 2 2 4 2 3" xfId="8875" xr:uid="{68F3B957-F8EA-44DC-9549-A5C8EFFC929C}"/>
    <cellStyle name="Comma 8 2 2 4 2 4" xfId="6577" xr:uid="{8ED82EAA-D658-487D-A947-5E06E4B7313D}"/>
    <cellStyle name="Comma 8 2 2 4 3" xfId="2580" xr:uid="{2A87C930-1EAA-4749-A433-AB42755E6168}"/>
    <cellStyle name="Comma 8 2 2 4 3 2" xfId="9429" xr:uid="{3D258172-3299-4143-B099-EEEB80D42E8E}"/>
    <cellStyle name="Comma 8 2 2 4 3 3" xfId="7801" xr:uid="{7970CED8-AC2E-4052-8603-773B11D2360D}"/>
    <cellStyle name="Comma 8 2 2 4 4" xfId="5206" xr:uid="{F24B9DF0-4914-46CC-8D0B-7B4B3D87080E}"/>
    <cellStyle name="Comma 8 2 2 4 4 2" xfId="8815" xr:uid="{E9B7B7F0-8E24-4ACC-9C4F-478B9509476C}"/>
    <cellStyle name="Comma 8 2 2 4 5" xfId="5807" xr:uid="{F5F22158-BCE2-4913-AC63-617F530D727F}"/>
    <cellStyle name="Comma 8 2 2 4 6" xfId="6576" xr:uid="{15345386-E1E7-41D2-917D-316F1AABF0DA}"/>
    <cellStyle name="Comma 8 2 2 5" xfId="1362" xr:uid="{A024FBE0-9D78-419D-81DF-42033117A1C6}"/>
    <cellStyle name="Comma 8 2 2 5 2" xfId="2735" xr:uid="{83392176-386F-47BE-B56F-B58CEB0398A3}"/>
    <cellStyle name="Comma 8 2 2 5 2 2" xfId="9682" xr:uid="{C17B104F-9307-4CFA-8964-1F16A944ABDC}"/>
    <cellStyle name="Comma 8 2 2 5 2 3" xfId="7803" xr:uid="{F719087F-BB6F-4167-8532-18925565F60A}"/>
    <cellStyle name="Comma 8 2 2 5 3" xfId="8791" xr:uid="{3FF58B3A-C415-4191-8C30-5A47BB478DD2}"/>
    <cellStyle name="Comma 8 2 2 5 4" xfId="6578" xr:uid="{BCAFD4E9-BD42-43C1-AD11-4C3DCE62FFEC}"/>
    <cellStyle name="Comma 8 2 2 6" xfId="718" xr:uid="{4F6CD6F6-8B7D-4CB8-8059-1EA3234AE3C7}"/>
    <cellStyle name="Comma 8 2 2 6 2" xfId="6064" xr:uid="{E2CCF899-F54F-4B0F-9111-0D4C86E09043}"/>
    <cellStyle name="Comma 8 2 2 6 2 2" xfId="8265" xr:uid="{16DDA449-0345-4896-85C6-2FC58894D2FF}"/>
    <cellStyle name="Comma 8 2 2 6 3" xfId="9424" xr:uid="{26CA942A-3CE2-4CAA-B3B4-2B789A696AF8}"/>
    <cellStyle name="Comma 8 2 2 6 4" xfId="7352" xr:uid="{025935DC-C560-4309-95B7-03A24EDADBFD}"/>
    <cellStyle name="Comma 8 2 2 7" xfId="2977" xr:uid="{D24D6601-3950-4492-97E7-2A3342DCA6D9}"/>
    <cellStyle name="Comma 8 2 2 7 2" xfId="9963" xr:uid="{22956930-BBCB-4686-9BD5-D1E4049CAD81}"/>
    <cellStyle name="Comma 8 2 2 7 3" xfId="7792" xr:uid="{1962C423-A552-486C-9675-4AB5F4893ECC}"/>
    <cellStyle name="Comma 8 2 2 8" xfId="3065" xr:uid="{AA0B0314-5D63-49D3-84CB-6C57D93C036A}"/>
    <cellStyle name="Comma 8 2 2 8 2" xfId="10070" xr:uid="{E769BC03-22AC-426D-8FCF-3D4A67FEA7E6}"/>
    <cellStyle name="Comma 8 2 2 9" xfId="3306" xr:uid="{A016ED86-10F5-476B-B927-29E1BC93C9D8}"/>
    <cellStyle name="Comma 8 2 2 9 2" xfId="8644" xr:uid="{E2AD2C5B-7205-4D9E-83A9-80B37D5B98F4}"/>
    <cellStyle name="Comma 8 2 3" xfId="351" xr:uid="{84F28777-63E7-4E9D-8524-A63C74968923}"/>
    <cellStyle name="Comma 8 2 3 10" xfId="6579" xr:uid="{7A3A9B1A-B1AF-4B55-9DB0-44866BBBEB2E}"/>
    <cellStyle name="Comma 8 2 3 2" xfId="352" xr:uid="{11784528-2B49-46F4-8467-891F55129482}"/>
    <cellStyle name="Comma 8 2 3 2 2" xfId="1199" xr:uid="{A0311DEE-8090-4A54-9B22-ADC47D7F8550}"/>
    <cellStyle name="Comma 8 2 3 2 2 2" xfId="1740" xr:uid="{D045776C-1FE8-4E84-A1A7-AB83390D6E2F}"/>
    <cellStyle name="Comma 8 2 3 2 2 2 2" xfId="9824" xr:uid="{1ADE4F34-F9E7-4175-9C27-AF6A72C4D195}"/>
    <cellStyle name="Comma 8 2 3 2 2 2 3" xfId="7806" xr:uid="{A3765D2D-FE6E-4BFA-99FC-9788F52AD9E4}"/>
    <cellStyle name="Comma 8 2 3 2 2 3" xfId="4830" xr:uid="{186A9CA3-7D34-43E8-938C-14841CFB9B13}"/>
    <cellStyle name="Comma 8 2 3 2 2 3 2" xfId="8886" xr:uid="{49AAE9D4-0343-495B-96FD-089A108723AA}"/>
    <cellStyle name="Comma 8 2 3 2 2 4" xfId="5315" xr:uid="{88131C56-9F27-498B-B755-A3E666B9FB41}"/>
    <cellStyle name="Comma 8 2 3 2 2 5" xfId="5810" xr:uid="{B50C074B-55D7-42C4-999F-76BF1810C65F}"/>
    <cellStyle name="Comma 8 2 3 2 2 6" xfId="6581" xr:uid="{1626773A-AD3A-4AA5-8138-C8B7A83B686C}"/>
    <cellStyle name="Comma 8 2 3 2 3" xfId="1548" xr:uid="{95479B2F-89A6-4430-872C-89B5C023B09C}"/>
    <cellStyle name="Comma 8 2 3 2 3 2" xfId="9431" xr:uid="{00AD9DE6-F3EF-4FB9-B6AD-D837BFBA2972}"/>
    <cellStyle name="Comma 8 2 3 2 3 3" xfId="6582" xr:uid="{C12D500F-979B-4D29-B708-88E5E1D79004}"/>
    <cellStyle name="Comma 8 2 3 2 4" xfId="848" xr:uid="{31F5D446-3529-4DD1-AF38-34F5BA1F6342}"/>
    <cellStyle name="Comma 8 2 3 2 4 2" xfId="7357" xr:uid="{ED4083E9-9DF3-4C00-A279-EC89A352236B}"/>
    <cellStyle name="Comma 8 2 3 2 5" xfId="4897" xr:uid="{46C88C3E-C115-4255-9CC0-63AA22E56003}"/>
    <cellStyle name="Comma 8 2 3 2 5 2" xfId="7805" xr:uid="{CB382FCB-77E9-45F1-98F6-157098024C91}"/>
    <cellStyle name="Comma 8 2 3 2 6" xfId="5070" xr:uid="{189DAB61-ECB8-4568-B761-1FFE275B42D2}"/>
    <cellStyle name="Comma 8 2 3 2 6 2" xfId="8906" xr:uid="{4E035649-E085-4DA2-AABB-0DCCB6A2457F}"/>
    <cellStyle name="Comma 8 2 3 2 7" xfId="4258" xr:uid="{12C07F23-A8E8-4D4F-8912-5E47801A5D98}"/>
    <cellStyle name="Comma 8 2 3 2 8" xfId="5809" xr:uid="{8149B315-2F9B-447D-A0E4-103181BC177F}"/>
    <cellStyle name="Comma 8 2 3 2 9" xfId="6580" xr:uid="{8B5BEDF2-DEB5-4686-AB25-5C1CC2E724B8}"/>
    <cellStyle name="Comma 8 2 3 3" xfId="1154" xr:uid="{627153FD-41C4-413F-BE70-A391FA94F1D1}"/>
    <cellStyle name="Comma 8 2 3 3 2" xfId="1695" xr:uid="{F9EF278D-2C43-48E4-A0D6-D204976073BB}"/>
    <cellStyle name="Comma 8 2 3 3 2 2" xfId="9684" xr:uid="{B81E2C2D-170E-410D-8D55-E5AA08C458B8}"/>
    <cellStyle name="Comma 8 2 3 3 2 3" xfId="7807" xr:uid="{7ADC0E2B-9710-4CFC-AFBB-B5FA95F614B3}"/>
    <cellStyle name="Comma 8 2 3 3 3" xfId="4775" xr:uid="{42C9986E-5092-44EB-B90A-3B156A99E5FF}"/>
    <cellStyle name="Comma 8 2 3 3 3 2" xfId="8740" xr:uid="{4AB32AC7-EA46-457E-9D29-EA8F7172FA60}"/>
    <cellStyle name="Comma 8 2 3 3 4" xfId="5243" xr:uid="{D7C449F3-791E-4FF5-B7E5-23B5701F7C69}"/>
    <cellStyle name="Comma 8 2 3 3 5" xfId="5811" xr:uid="{F0A4E1BD-089A-416D-85F6-1AA36CB362AF}"/>
    <cellStyle name="Comma 8 2 3 3 6" xfId="6583" xr:uid="{9AB37EFE-91BA-4293-93C2-CE35AC172EA8}"/>
    <cellStyle name="Comma 8 2 3 4" xfId="1498" xr:uid="{4ACD7848-133E-4528-ADF6-B7F7EE34E7B9}"/>
    <cellStyle name="Comma 8 2 3 4 2" xfId="9430" xr:uid="{C9EBB6CB-C97D-4FB6-8B59-E1B5E244AAF9}"/>
    <cellStyle name="Comma 8 2 3 4 3" xfId="6584" xr:uid="{A9F4C207-D559-4049-8CBB-52016D5F1BB9}"/>
    <cellStyle name="Comma 8 2 3 5" xfId="798" xr:uid="{ABDBA7D7-1064-4A05-B55B-97809DC43DD3}"/>
    <cellStyle name="Comma 8 2 3 5 2" xfId="10005" xr:uid="{2D537391-0E92-4D33-B1F9-F01116F23478}"/>
    <cellStyle name="Comma 8 2 3 5 3" xfId="7356" xr:uid="{B6B7EAD3-8213-42E3-BEC9-0F0541133F75}"/>
    <cellStyle name="Comma 8 2 3 6" xfId="3118" xr:uid="{3A1A8CF6-0217-4A92-8924-24887C48803F}"/>
    <cellStyle name="Comma 8 2 3 6 2" xfId="10105" xr:uid="{0BEFD8F8-4531-4BF1-93F7-7C2E0EAFB684}"/>
    <cellStyle name="Comma 8 2 3 6 3" xfId="7804" xr:uid="{090C42D7-B037-4612-8966-E52F7C17F71B}"/>
    <cellStyle name="Comma 8 2 3 7" xfId="5001" xr:uid="{FC715D69-F95C-41ED-9883-3ACD74884384}"/>
    <cellStyle name="Comma 8 2 3 7 2" xfId="8685" xr:uid="{AB0FAAFE-CF02-4739-A07C-081AEC5F1921}"/>
    <cellStyle name="Comma 8 2 3 8" xfId="4185" xr:uid="{CC01B242-C2F1-4AE4-892B-CE5049DC1BBA}"/>
    <cellStyle name="Comma 8 2 3 9" xfId="5808" xr:uid="{31B4E150-9DB1-4462-B62E-5AA89DA9159D}"/>
    <cellStyle name="Comma 8 2 4" xfId="353" xr:uid="{8D0A7212-9AA8-4605-B851-A87B4AD51F5B}"/>
    <cellStyle name="Comma 8 2 4 2" xfId="1200" xr:uid="{5D4B8E35-3D76-4DAF-B021-21EEC2E4774B}"/>
    <cellStyle name="Comma 8 2 4 2 2" xfId="1741" xr:uid="{E3D3D17A-DCC2-4C65-976D-E5D12BAB9F1B}"/>
    <cellStyle name="Comma 8 2 4 2 2 2" xfId="2908" xr:uid="{930A1AC3-9B9B-4655-BBC7-DF83A5E5B836}"/>
    <cellStyle name="Comma 8 2 4 2 2 2 2" xfId="9905" xr:uid="{8EDEDCC7-3AD8-4CA2-8EA4-6640CCC19F82}"/>
    <cellStyle name="Comma 8 2 4 2 2 2 3" xfId="7810" xr:uid="{29B8CADC-6E35-4B5E-A659-937CC36B3CE5}"/>
    <cellStyle name="Comma 8 2 4 2 2 3" xfId="8730" xr:uid="{CA076672-A8AB-47E9-8D3E-742398B35095}"/>
    <cellStyle name="Comma 8 2 4 2 2 4" xfId="6587" xr:uid="{A2771554-6263-4BD7-B41A-340B20557C0B}"/>
    <cellStyle name="Comma 8 2 4 2 3" xfId="2581" xr:uid="{9A9F7858-D2B5-4B4D-B145-774EF5044384}"/>
    <cellStyle name="Comma 8 2 4 2 3 2" xfId="9433" xr:uid="{3FDAF450-D037-473F-B6E0-74A493E5B5A5}"/>
    <cellStyle name="Comma 8 2 4 2 3 3" xfId="7809" xr:uid="{68B76AFA-F7B3-41EC-9F83-D99B7CBA9CE3}"/>
    <cellStyle name="Comma 8 2 4 2 4" xfId="5312" xr:uid="{DF039415-A658-49CC-977D-EFF44352115D}"/>
    <cellStyle name="Comma 8 2 4 2 4 2" xfId="8948" xr:uid="{F65C996F-9449-449D-80C7-984126DD84A7}"/>
    <cellStyle name="Comma 8 2 4 2 5" xfId="5813" xr:uid="{383FE2C1-4C56-4B5A-9EB3-9F7C950E2E62}"/>
    <cellStyle name="Comma 8 2 4 2 6" xfId="6586" xr:uid="{09DF3C04-9B00-43AB-9E53-23F6CDD3928F}"/>
    <cellStyle name="Comma 8 2 4 3" xfId="1549" xr:uid="{B03CACEF-C46B-433C-B3B3-70B3201C7D7A}"/>
    <cellStyle name="Comma 8 2 4 3 2" xfId="2785" xr:uid="{03A57E31-DF13-45F3-9F95-050F1FCC558B}"/>
    <cellStyle name="Comma 8 2 4 3 2 2" xfId="9753" xr:uid="{C5236D38-E53C-4642-9F84-B0281C13D1FF}"/>
    <cellStyle name="Comma 8 2 4 3 2 3" xfId="7811" xr:uid="{65272E18-53A1-46B2-BCF1-1FEC0BAA6F72}"/>
    <cellStyle name="Comma 8 2 4 3 3" xfId="8525" xr:uid="{DBE5C719-7072-4D3C-A17B-FB099789D27C}"/>
    <cellStyle name="Comma 8 2 4 3 4" xfId="6588" xr:uid="{7296E756-7B92-4634-98F3-E175F68CC938}"/>
    <cellStyle name="Comma 8 2 4 4" xfId="849" xr:uid="{8A4F1513-7185-4143-A2D9-7DE19DA7C2C3}"/>
    <cellStyle name="Comma 8 2 4 4 2" xfId="9432" xr:uid="{1E92B13C-EFBA-4D36-BD51-42F0D2DE2C57}"/>
    <cellStyle name="Comma 8 2 4 4 3" xfId="7358" xr:uid="{98FCE35B-E28B-430E-B84F-205A1443207A}"/>
    <cellStyle name="Comma 8 2 4 5" xfId="4914" xr:uid="{196DDF77-8ED7-417C-B7CB-66681CB4DFFF}"/>
    <cellStyle name="Comma 8 2 4 5 2" xfId="7808" xr:uid="{019474BA-195F-4E7D-A986-E5DB737D7C8B}"/>
    <cellStyle name="Comma 8 2 4 6" xfId="5067" xr:uid="{60ABD359-9BC1-421D-A2E6-03BBE876A2D9}"/>
    <cellStyle name="Comma 8 2 4 6 2" xfId="8934" xr:uid="{38A59C69-874D-4F13-9DCF-B9B73286CF09}"/>
    <cellStyle name="Comma 8 2 4 7" xfId="4255" xr:uid="{E3E490BD-DCA5-45F6-8E87-465575C23F9A}"/>
    <cellStyle name="Comma 8 2 4 8" xfId="5812" xr:uid="{B2E96FA8-F1A7-450F-8CBE-85078136A667}"/>
    <cellStyle name="Comma 8 2 4 9" xfId="6585" xr:uid="{4DDBEC60-CC6B-4D1C-8B85-D54FBDEEF752}"/>
    <cellStyle name="Comma 8 2 5" xfId="1011" xr:uid="{DE3E3539-0C50-41C6-9822-6A99328B2D2E}"/>
    <cellStyle name="Comma 8 2 5 2" xfId="1622" xr:uid="{8ACF7F76-BF3E-44A2-B216-454325EA1DC8}"/>
    <cellStyle name="Comma 8 2 5 2 2" xfId="2846" xr:uid="{E8114520-3C8D-4E81-92BE-7E23974F36EE}"/>
    <cellStyle name="Comma 8 2 5 2 2 2" xfId="9821" xr:uid="{63F92B99-6C92-44FD-8269-86F95221102D}"/>
    <cellStyle name="Comma 8 2 5 2 2 3" xfId="7813" xr:uid="{CC98EC8F-37EA-4682-9A8E-65F9B13CB5A9}"/>
    <cellStyle name="Comma 8 2 5 2 3" xfId="8912" xr:uid="{8E376205-6B7F-4349-9829-291ACB2F6C9D}"/>
    <cellStyle name="Comma 8 2 5 2 4" xfId="6590" xr:uid="{8B8A9476-4027-4FC1-8424-B3E6CCFFB67B}"/>
    <cellStyle name="Comma 8 2 5 3" xfId="2582" xr:uid="{AC081AD9-20FF-4DA2-A068-D3B32991DC52}"/>
    <cellStyle name="Comma 8 2 5 3 2" xfId="9434" xr:uid="{16DF227F-269A-450F-8304-511D33685472}"/>
    <cellStyle name="Comma 8 2 5 3 3" xfId="7812" xr:uid="{75C96429-7A45-4BDF-87C0-1AA5145A9CFD}"/>
    <cellStyle name="Comma 8 2 5 4" xfId="5194" xr:uid="{B1615414-A682-41EE-897E-74EF7CA342FF}"/>
    <cellStyle name="Comma 8 2 5 4 2" xfId="8793" xr:uid="{D4FB9E0F-F94A-4E86-8B08-3A695AFC212B}"/>
    <cellStyle name="Comma 8 2 5 5" xfId="5814" xr:uid="{EC208DD0-8AFC-42B3-B7F7-B0D742E0D023}"/>
    <cellStyle name="Comma 8 2 5 6" xfId="6589" xr:uid="{50E5D6BA-8E51-4872-BE71-BE5C490C460C}"/>
    <cellStyle name="Comma 8 2 6" xfId="1361" xr:uid="{2640CF2C-F470-47E9-B8A8-2AE255B20138}"/>
    <cellStyle name="Comma 8 2 6 2" xfId="2734" xr:uid="{07C33503-08E2-4B52-93C1-8CDADB78B5E8}"/>
    <cellStyle name="Comma 8 2 6 2 2" xfId="9681" xr:uid="{510E0E18-47D0-4C95-8F65-66DF6C6F7857}"/>
    <cellStyle name="Comma 8 2 6 2 3" xfId="7814" xr:uid="{AA74B138-0D1A-4A24-A4DD-26B53CFD4405}"/>
    <cellStyle name="Comma 8 2 6 3" xfId="8960" xr:uid="{3977BCD0-6362-40E3-AEAA-4D5489F52210}"/>
    <cellStyle name="Comma 8 2 6 4" xfId="6591" xr:uid="{4479F13D-562A-4F9F-83CC-CA73ED70639D}"/>
    <cellStyle name="Comma 8 2 7" xfId="697" xr:uid="{CCF5966C-A55E-47F0-A38A-7033B41EAA8D}"/>
    <cellStyle name="Comma 8 2 7 2" xfId="6063" xr:uid="{A1B14CF3-B8E9-428D-BD98-A8C935D74720}"/>
    <cellStyle name="Comma 8 2 7 2 2" xfId="8264" xr:uid="{5478930C-5451-4724-8F1F-3C5AAED39C9F}"/>
    <cellStyle name="Comma 8 2 7 3" xfId="9423" xr:uid="{01AA4049-4017-4846-A1F2-CC1BF3EEDF1B}"/>
    <cellStyle name="Comma 8 2 7 4" xfId="7351" xr:uid="{F50439C5-6176-45A5-B369-5474262C25F5}"/>
    <cellStyle name="Comma 8 2 8" xfId="2966" xr:uid="{CAA92FCA-EEED-42BD-95E0-FAF1E2195910}"/>
    <cellStyle name="Comma 8 2 8 2" xfId="9951" xr:uid="{0B7D2EE1-A289-443B-B27C-B78956442627}"/>
    <cellStyle name="Comma 8 2 8 3" xfId="7791" xr:uid="{9EFBCA51-3EE4-4B4D-9D47-E98F76342AF2}"/>
    <cellStyle name="Comma 8 2 9" xfId="3053" xr:uid="{EDE2C1AC-98ED-40E0-B724-9CE47C9089F8}"/>
    <cellStyle name="Comma 8 2 9 2" xfId="10058" xr:uid="{E1FEFF5B-10CF-4BE6-B4A7-9D8A8EB7846D}"/>
    <cellStyle name="Comma 8 3" xfId="354" xr:uid="{F0DC794A-71F2-4EC4-9F35-1C3D2238DB57}"/>
    <cellStyle name="Comma 8 3 2" xfId="1363" xr:uid="{F44A817F-BE57-4B3A-B76D-A3947F5A98EC}"/>
    <cellStyle name="Comma 8 3 2 2" xfId="2214" xr:uid="{68BE18A5-C67A-4184-BE31-A60F7CBB230A}"/>
    <cellStyle name="Comma 8 3 2 3" xfId="6164" xr:uid="{E9E2B8BB-E1F3-4DD0-B8EA-5202F9707E20}"/>
    <cellStyle name="Comma 8 3 2 4" xfId="41811" xr:uid="{3F7C4BA7-3A13-405A-BCB6-A1B2AED64ED3}"/>
    <cellStyle name="Comma 8 3 3" xfId="742" xr:uid="{D7D83448-C2DA-4607-96C0-D1756B26A35D}"/>
    <cellStyle name="Comma 8 3 3 2" xfId="3279" xr:uid="{15495AE3-F275-4EF4-80AB-80131D8E9F97}"/>
    <cellStyle name="Comma 8 3 3 2 2" xfId="8266" xr:uid="{527C38C3-BF3D-4A19-A4EA-C2424871AD0D}"/>
    <cellStyle name="Comma 8 3 3 2 3" xfId="4418" xr:uid="{A1812581-3EF6-48DF-BCDA-D95B699C1ACA}"/>
    <cellStyle name="Comma 8 3 3 3" xfId="6065" xr:uid="{21AB44C9-59ED-44B9-A86B-22B69B722C4C}"/>
    <cellStyle name="Comma 8 3 3 4" xfId="12117" xr:uid="{92C44BF7-9510-4211-A753-C87FDC69AD7C}"/>
    <cellStyle name="Comma 8 3 3 5" xfId="4029" xr:uid="{54C73B04-CF09-432F-9E34-EB535C767454}"/>
    <cellStyle name="Comma 8 3 3 6" xfId="45656" xr:uid="{52C9FA05-4684-4CF7-A612-730253A2FA79}"/>
    <cellStyle name="Comma 8 3 4" xfId="1883" xr:uid="{556CCFA6-EA01-4AAF-9421-17E13C1B4F19}"/>
    <cellStyle name="Comma 8 3 4 2" xfId="4490" xr:uid="{07A2305E-EEB5-49E4-9555-D03EF02056C9}"/>
    <cellStyle name="Comma 8 3 4 3" xfId="4092" xr:uid="{FEDFFE74-F782-450D-81C5-7E2973D441A7}"/>
    <cellStyle name="Comma 8 3 4 4" xfId="37897" xr:uid="{F82D7C3C-24F4-48B7-B577-AB8616E6D9CB}"/>
    <cellStyle name="Comma 8 3 5" xfId="4378" xr:uid="{2F9B26E3-078E-41FD-890D-332CA4A48B67}"/>
    <cellStyle name="Comma 8 3 5 2" xfId="6595" xr:uid="{D15BF3CD-D1E0-4137-B1A4-774D31416087}"/>
    <cellStyle name="Comma 8 3 6" xfId="4871" xr:uid="{D9726423-F953-44E8-83E9-8399EFD6A33F}"/>
    <cellStyle name="Comma 8 4" xfId="355" xr:uid="{7230A0CB-CDE1-4F0E-874F-D5B68B19D58A}"/>
    <cellStyle name="Comma 8 4 2" xfId="1481" xr:uid="{00B1660C-F448-48B2-BF23-FF5C92B561C3}"/>
    <cellStyle name="Comma 8 4 2 2" xfId="6597" xr:uid="{2C6C3FE8-7ACC-4AD4-8080-56EFDBEC6EEC}"/>
    <cellStyle name="Comma 8 4 3" xfId="781" xr:uid="{5C79726A-A69F-4CFF-BF49-19D47DCE0446}"/>
    <cellStyle name="Comma 8 4 3 2" xfId="6598" xr:uid="{0769D5DF-1341-4B74-AA5C-FF38A8FF0504}"/>
    <cellStyle name="Comma 8 4 3 3" xfId="4898" xr:uid="{99F8A1CB-8251-4FF0-A1BF-FC9E23262595}"/>
    <cellStyle name="Comma 8 4 4" xfId="2144" xr:uid="{94A900DF-B704-4742-B684-493AA37A1A8B}"/>
    <cellStyle name="Comma 8 4 5" xfId="12353" xr:uid="{E4CB6924-0E9F-4B66-9E8D-54EC99101487}"/>
    <cellStyle name="Comma 8 5" xfId="356" xr:uid="{188B3335-E62D-4D64-822C-140E2C3A7AA7}"/>
    <cellStyle name="Comma 8 5 2" xfId="1487" xr:uid="{BF088D81-231C-4BC1-ABF3-35115708AC52}"/>
    <cellStyle name="Comma 8 5 2 2" xfId="8263" xr:uid="{EEFCA771-6035-458D-96C5-CE0D53828B50}"/>
    <cellStyle name="Comma 8 5 3" xfId="787" xr:uid="{CD7DF953-7AD9-47A0-A750-D072A7BA113D}"/>
    <cellStyle name="Comma 8 5 3 2" xfId="7175" xr:uid="{FA3FB011-D7D1-48F6-B4D1-3ECFB58D9415}"/>
    <cellStyle name="Comma 8 5 3 3" xfId="6062" xr:uid="{C4E37309-8875-406E-947B-C651C2E9B18F}"/>
    <cellStyle name="Comma 8 5 4" xfId="3246" xr:uid="{A27AADA3-F1C2-4B5F-BB3A-DF306DD8C6AA}"/>
    <cellStyle name="Comma 8 5 5" xfId="43416" xr:uid="{8DB33F36-D4BA-48CB-8319-F53BFC5A81B4}"/>
    <cellStyle name="Comma 8 6" xfId="1106" xr:uid="{55723DD0-B8B7-4F72-9E0D-F52C39AAE755}"/>
    <cellStyle name="Comma 8 6 2" xfId="1663" xr:uid="{D6B7A935-F712-4DB9-94D7-3A6ACFF66934}"/>
    <cellStyle name="Comma 8 6 3" xfId="4366" xr:uid="{3BF7E952-566F-4D76-A6D2-C3591D7CA1BE}"/>
    <cellStyle name="Comma 8 7" xfId="1360" xr:uid="{454F3B5B-144B-48FF-8A91-E1B20071F678}"/>
    <cellStyle name="Comma 8 7 2" xfId="7790" xr:uid="{8D333289-732C-479C-BE78-C955C8078F58}"/>
    <cellStyle name="Comma 8 7 3" xfId="11599" xr:uid="{B72ADF72-7C46-4DF1-AEF8-108488E697F9}"/>
    <cellStyle name="Comma 8 7 4" xfId="4872" xr:uid="{286A60EB-083D-43D7-9D61-D576A48C9607}"/>
    <cellStyle name="Comma 8 8" xfId="1452" xr:uid="{8AF00A9A-D410-42CF-84E7-C68A11976764}"/>
    <cellStyle name="Comma 8 9" xfId="675" xr:uid="{BE94692F-4007-4027-9707-9DCB905CE959}"/>
    <cellStyle name="Comma 80" xfId="11765" xr:uid="{F17CACD3-1F69-44E3-8672-BC68CA9D5E68}"/>
    <cellStyle name="Comma 81" xfId="11694" xr:uid="{17FF7B29-20C5-4192-B97F-3167D170625B}"/>
    <cellStyle name="Comma 82" xfId="11070" xr:uid="{89B42CF0-42B1-4A32-85ED-310866100981}"/>
    <cellStyle name="Comma 83" xfId="12104" xr:uid="{0B79C154-77FC-42CE-910C-528BFCBF92AB}"/>
    <cellStyle name="Comma 84" xfId="11326" xr:uid="{CFBCC469-651C-4054-9078-522B787AB14B}"/>
    <cellStyle name="Comma 85" xfId="9574" xr:uid="{3881CA13-4A94-4D35-8567-6CDEA25B52EF}"/>
    <cellStyle name="Comma 86" xfId="12177" xr:uid="{0132C096-22D7-4BC5-A022-6F87A8DB2682}"/>
    <cellStyle name="Comma 87" xfId="12178" xr:uid="{A194D888-2053-4606-ACB8-EDCD335D3DAD}"/>
    <cellStyle name="Comma 87 10" xfId="47188" xr:uid="{A7DA6789-7F2D-4F26-8454-8B88F607860F}"/>
    <cellStyle name="Comma 87 11" xfId="47216" xr:uid="{ECC0B3E7-1A91-4E93-A823-052DFAA3CF54}"/>
    <cellStyle name="Comma 87 12" xfId="47246" xr:uid="{333C1449-14D4-43B4-88FD-4CE8BD2DA9BA}"/>
    <cellStyle name="Comma 87 13" xfId="47257" xr:uid="{D026FA54-C399-4BEA-A71B-1FE476C021CB}"/>
    <cellStyle name="Comma 87 2" xfId="46515" xr:uid="{61688D3E-36B8-491E-B142-F43AFA945D94}"/>
    <cellStyle name="Comma 87 2 2" xfId="46605" xr:uid="{91D5F4F9-43CF-46BD-8E1B-F35C4C93E733}"/>
    <cellStyle name="Comma 87 2 2 2" xfId="47000" xr:uid="{15F920DA-FF81-49DF-AFC6-BF90B362FDCC}"/>
    <cellStyle name="Comma 87 2 2 3" xfId="47217" xr:uid="{FC6096D0-D7C7-4A58-BAF0-AB8A07489EB9}"/>
    <cellStyle name="Comma 87 2 3" xfId="46687" xr:uid="{BCDE60C4-8278-4C1B-8C8F-1C6BDD6C2F41}"/>
    <cellStyle name="Comma 87 2 4" xfId="47083" xr:uid="{026DF9D2-FB84-409E-9AD3-CF1A92DB7859}"/>
    <cellStyle name="Comma 87 2 5" xfId="47251" xr:uid="{DA43B6A2-2E9C-4549-A2C2-8DA27488A188}"/>
    <cellStyle name="Comma 87 2 6" xfId="47262" xr:uid="{AA3EF3D9-6C64-4F8D-A77B-4F0DC7192C7E}"/>
    <cellStyle name="Comma 87 3" xfId="46505" xr:uid="{349DA3E5-4C80-4C4A-97B0-A6BF1C2A1D51}"/>
    <cellStyle name="Comma 87 4" xfId="46599" xr:uid="{E7ECF157-EEEA-44DF-88C8-E8B0CEE84B95}"/>
    <cellStyle name="Comma 87 5" xfId="46681" xr:uid="{056B9F0B-67DB-478F-A691-019E1D590C19}"/>
    <cellStyle name="Comma 87 6" xfId="46999" xr:uid="{827D0DF7-C5A9-4253-87E3-F51EBA5CD1DE}"/>
    <cellStyle name="Comma 87 7" xfId="47078" xr:uid="{246BE4AB-4BC7-4435-B906-65E976B0B2A9}"/>
    <cellStyle name="Comma 87 8" xfId="47148" xr:uid="{528ABA4E-B878-43FD-B5E1-F39897DF2971}"/>
    <cellStyle name="Comma 87 9" xfId="47185" xr:uid="{CE1A48CD-061F-4A8E-A8C2-4FF4522FDE57}"/>
    <cellStyle name="Comma 88" xfId="12181" xr:uid="{F911165D-89E1-48DA-A9CC-049B569D6E75}"/>
    <cellStyle name="Comma 89" xfId="12185" xr:uid="{29C26FE0-A01D-4965-AAB4-D6A7D2082525}"/>
    <cellStyle name="Comma 89 2" xfId="46396" xr:uid="{E27BD8A3-2DB9-49EF-B8DE-B6DEFA7F4694}"/>
    <cellStyle name="Comma 89 3" xfId="46504" xr:uid="{B2100BD4-BB02-4D0B-8320-1BA4FC341575}"/>
    <cellStyle name="Comma 89 3 2" xfId="46596" xr:uid="{BD692076-C577-4A71-B71F-6015230F5807}"/>
    <cellStyle name="Comma 89 3 3" xfId="46680" xr:uid="{328713FF-4336-46E3-B64F-0DB84243D35B}"/>
    <cellStyle name="Comma 89 4" xfId="47139" xr:uid="{EB4D5FA7-E14B-4B47-91C0-59124CA736AE}"/>
    <cellStyle name="Comma 9" xfId="357" xr:uid="{1B43EC0F-59F3-40F9-B5DA-D742F14B146D}"/>
    <cellStyle name="Comma 9 10" xfId="1884" xr:uid="{86DE6821-D908-4C40-B125-31BE73F2B633}"/>
    <cellStyle name="Comma 9 11" xfId="6599" xr:uid="{BF4FA058-E3FB-4041-BC74-6202BCF6A95A}"/>
    <cellStyle name="Comma 9 12" xfId="46565" xr:uid="{994E92C3-0418-4458-85C5-1486332F14F4}"/>
    <cellStyle name="Comma 9 13" xfId="47181" xr:uid="{A8E79E67-5CE0-4C52-99B2-06CF50DABD92}"/>
    <cellStyle name="Comma 9 2" xfId="358" xr:uid="{12E4DAD3-9491-4B21-B8AF-C841C00067CF}"/>
    <cellStyle name="Comma 9 2 10" xfId="5815" xr:uid="{9713837F-F96F-4A1C-A192-A9F7E0509C14}"/>
    <cellStyle name="Comma 9 2 11" xfId="6600" xr:uid="{CA324D07-6182-4EB8-AEFF-20D073D09848}"/>
    <cellStyle name="Comma 9 2 12" xfId="12262" xr:uid="{AD77E71B-D753-437B-B94E-54CA4E97CEF1}"/>
    <cellStyle name="Comma 9 2 13" xfId="46178" xr:uid="{4AC5BA87-B47E-4D12-9A52-0025676F228A}"/>
    <cellStyle name="Comma 9 2 14" xfId="46343" xr:uid="{0ECA4829-1B98-4E0B-A856-7565D922A70D}"/>
    <cellStyle name="Comma 9 2 2" xfId="359" xr:uid="{0C1D0B91-3053-4921-9A01-38021F1DAB0E}"/>
    <cellStyle name="Comma 9 2 2 10" xfId="6601" xr:uid="{EC3324E6-C525-4890-A1CE-BAAC7D7D87FD}"/>
    <cellStyle name="Comma 9 2 2 11" xfId="12528" xr:uid="{B84790DF-EA1B-4651-87FA-89BB4EDE23DD}"/>
    <cellStyle name="Comma 9 2 2 2" xfId="360" xr:uid="{A443A7D2-917D-4ED1-9CE3-63C61E7A80FD}"/>
    <cellStyle name="Comma 9 2 2 2 10" xfId="30618" xr:uid="{52C21818-4148-42EC-A743-5554129FDAC2}"/>
    <cellStyle name="Comma 9 2 2 2 2" xfId="1201" xr:uid="{D11356F0-1B59-4588-97D1-2A408BB3BA11}"/>
    <cellStyle name="Comma 9 2 2 2 2 2" xfId="1742" xr:uid="{FFD5A003-5719-4F6A-ADB6-74266207010D}"/>
    <cellStyle name="Comma 9 2 2 2 2 2 2" xfId="9826" xr:uid="{B6BEF1A8-4A24-4C27-B3DD-C7E21D2F1870}"/>
    <cellStyle name="Comma 9 2 2 2 2 2 3" xfId="7818" xr:uid="{82646FAA-4FE4-4AE3-99A7-4DA6D75119D1}"/>
    <cellStyle name="Comma 9 2 2 2 2 3" xfId="4832" xr:uid="{3FA0D72B-E04E-4F91-B340-22888C6E6D04}"/>
    <cellStyle name="Comma 9 2 2 2 2 3 2" xfId="8968" xr:uid="{A25F3DF1-6E50-4948-81B8-B66819155581}"/>
    <cellStyle name="Comma 9 2 2 2 2 4" xfId="5318" xr:uid="{74BFFB0C-71ED-48D3-BF53-CC1556E91BA2}"/>
    <cellStyle name="Comma 9 2 2 2 2 5" xfId="5818" xr:uid="{B6BA7B98-3D16-4890-9F1D-2E4C9A31A2C9}"/>
    <cellStyle name="Comma 9 2 2 2 2 6" xfId="6603" xr:uid="{B6561A44-3F34-4176-B3F1-DA02CA0C7541}"/>
    <cellStyle name="Comma 9 2 2 2 3" xfId="1550" xr:uid="{D164C982-9812-4514-9D44-E70EBF0A5FE4}"/>
    <cellStyle name="Comma 9 2 2 2 3 2" xfId="9437" xr:uid="{028A6F92-D89C-4CFA-A667-74EB57560BD4}"/>
    <cellStyle name="Comma 9 2 2 2 3 3" xfId="6604" xr:uid="{0FCCFFDE-5FFD-4FFC-81CD-81376FEBEEE7}"/>
    <cellStyle name="Comma 9 2 2 2 4" xfId="850" xr:uid="{106F20ED-3427-4B4F-9720-E7C42500EAA2}"/>
    <cellStyle name="Comma 9 2 2 2 4 2" xfId="7362" xr:uid="{6DA7B9DA-1465-4C48-A720-40C37BF7ABFE}"/>
    <cellStyle name="Comma 9 2 2 2 5" xfId="4698" xr:uid="{EA55B255-ADEB-4AA2-86A7-9BEF55831877}"/>
    <cellStyle name="Comma 9 2 2 2 5 2" xfId="7817" xr:uid="{24D88B4E-D9A4-46BE-A123-514B348D48F6}"/>
    <cellStyle name="Comma 9 2 2 2 6" xfId="5073" xr:uid="{AAE7AC82-9B8D-43A2-9FE6-C3D5D8E00D57}"/>
    <cellStyle name="Comma 9 2 2 2 6 2" xfId="8953" xr:uid="{C1ACDD9A-6362-42A9-AA5B-B9FFD34E101D}"/>
    <cellStyle name="Comma 9 2 2 2 7" xfId="4261" xr:uid="{CFD71B13-B584-49CC-B050-4F761C09A346}"/>
    <cellStyle name="Comma 9 2 2 2 8" xfId="5817" xr:uid="{3A877D44-B883-4726-8B89-12B27AC13E34}"/>
    <cellStyle name="Comma 9 2 2 2 9" xfId="6602" xr:uid="{CB8961F8-2B29-4ADC-9E9D-113118CB730E}"/>
    <cellStyle name="Comma 9 2 2 3" xfId="1156" xr:uid="{C81A2A24-526C-4886-BE68-D37FAF757DB8}"/>
    <cellStyle name="Comma 9 2 2 3 2" xfId="1697" xr:uid="{6DCEA139-714D-4DB3-A24A-8C8DEB13A2E3}"/>
    <cellStyle name="Comma 9 2 2 3 2 2" xfId="9686" xr:uid="{F13596D3-B190-4345-BCD6-D2B4D8F9990D}"/>
    <cellStyle name="Comma 9 2 2 3 2 3" xfId="7819" xr:uid="{1D342572-0CCD-4F8E-9380-4F8078194DB8}"/>
    <cellStyle name="Comma 9 2 2 3 3" xfId="4779" xr:uid="{B3266719-FEE4-46E5-9DA9-FD1DFE732C33}"/>
    <cellStyle name="Comma 9 2 2 3 3 2" xfId="8813" xr:uid="{02636D17-7E1D-4519-8FFE-305978D6B8AA}"/>
    <cellStyle name="Comma 9 2 2 3 4" xfId="5248" xr:uid="{E20B2047-68FA-451D-A4F4-BEC2E165B324}"/>
    <cellStyle name="Comma 9 2 2 3 5" xfId="5819" xr:uid="{644326D3-BB10-4D06-8761-DF446FEEAE33}"/>
    <cellStyle name="Comma 9 2 2 3 6" xfId="6605" xr:uid="{D1FEF5FE-55A9-4D69-9E52-2252961565A1}"/>
    <cellStyle name="Comma 9 2 2 4" xfId="1500" xr:uid="{CB1A811C-0809-48F0-9E45-2B9A4390F526}"/>
    <cellStyle name="Comma 9 2 2 4 2" xfId="9436" xr:uid="{E28DB01B-C79A-4466-9126-7644F36DE720}"/>
    <cellStyle name="Comma 9 2 2 4 3" xfId="6606" xr:uid="{22CCA202-A76C-42ED-B8A9-4728B4837F36}"/>
    <cellStyle name="Comma 9 2 2 5" xfId="800" xr:uid="{1EE210B8-2613-4D98-87E4-45023C4C0295}"/>
    <cellStyle name="Comma 9 2 2 5 2" xfId="10010" xr:uid="{C15C6D8B-ABAF-4222-8DB1-137DA1FB40A5}"/>
    <cellStyle name="Comma 9 2 2 5 3" xfId="7361" xr:uid="{5B72C635-FA91-4869-B89E-6672EF21BE67}"/>
    <cellStyle name="Comma 9 2 2 6" xfId="3123" xr:uid="{BD90364E-48BE-492D-BF00-3893CB55CA30}"/>
    <cellStyle name="Comma 9 2 2 6 2" xfId="10110" xr:uid="{C3BAA2CD-C9DA-4E30-8020-53F9613705C6}"/>
    <cellStyle name="Comma 9 2 2 6 3" xfId="7816" xr:uid="{96DC389B-8618-41CF-A0A3-0B2BB3F9918A}"/>
    <cellStyle name="Comma 9 2 2 7" xfId="5004" xr:uid="{BAA9C419-0858-478A-8863-9ABD70E852D7}"/>
    <cellStyle name="Comma 9 2 2 7 2" xfId="8690" xr:uid="{11CC946B-4329-41F7-BF23-733B731B8E62}"/>
    <cellStyle name="Comma 9 2 2 8" xfId="4190" xr:uid="{E8CADB7B-66A9-4FAD-B1A7-83A2CAD37832}"/>
    <cellStyle name="Comma 9 2 2 9" xfId="5816" xr:uid="{E4A4C1AC-0089-4391-B692-A725D801DB9A}"/>
    <cellStyle name="Comma 9 2 3" xfId="361" xr:uid="{210A473E-1169-4B99-AF37-0EB8E186514F}"/>
    <cellStyle name="Comma 9 2 3 10" xfId="38177" xr:uid="{15087C9E-B949-4613-B906-5108BB62354C}"/>
    <cellStyle name="Comma 9 2 3 2" xfId="1202" xr:uid="{BA28ED71-EAEE-45F0-95D1-2D2945488516}"/>
    <cellStyle name="Comma 9 2 3 2 2" xfId="1743" xr:uid="{7172EF46-1D48-4281-825E-3C822F8EA6B6}"/>
    <cellStyle name="Comma 9 2 3 2 2 2" xfId="2910" xr:uid="{E77BDB23-179D-4514-8D5E-6190BB6E459B}"/>
    <cellStyle name="Comma 9 2 3 2 2 2 2" xfId="9907" xr:uid="{B6D85CEC-821B-4CDC-B4C2-A5DC1699DFD0}"/>
    <cellStyle name="Comma 9 2 3 2 2 2 3" xfId="7822" xr:uid="{4704C018-3DD1-4D9C-A458-3B804A652139}"/>
    <cellStyle name="Comma 9 2 3 2 2 3" xfId="8772" xr:uid="{7714418F-A8F4-4473-A9F8-F09E37281044}"/>
    <cellStyle name="Comma 9 2 3 2 2 4" xfId="6609" xr:uid="{41D60186-88F8-4C4E-BD57-BEAA4CD793D0}"/>
    <cellStyle name="Comma 9 2 3 2 3" xfId="2583" xr:uid="{BE04DA83-6183-438F-92BD-2D4DC9E4DFDA}"/>
    <cellStyle name="Comma 9 2 3 2 3 2" xfId="9439" xr:uid="{595D780D-5CC1-475E-875D-B032F66F06C4}"/>
    <cellStyle name="Comma 9 2 3 2 3 3" xfId="7821" xr:uid="{FBF08E13-AC30-4883-A5B0-23A6D138B24F}"/>
    <cellStyle name="Comma 9 2 3 2 4" xfId="5317" xr:uid="{E02D17B8-4B83-40EE-A3C1-C0757AB1D7F4}"/>
    <cellStyle name="Comma 9 2 3 2 4 2" xfId="8835" xr:uid="{5E4994F7-5010-463A-9AAD-563CA016BDAD}"/>
    <cellStyle name="Comma 9 2 3 2 5" xfId="5821" xr:uid="{0200EA6D-4648-434F-AD80-EEFED249AA49}"/>
    <cellStyle name="Comma 9 2 3 2 6" xfId="6608" xr:uid="{416FA83C-5884-4C77-BD9E-E927C083C482}"/>
    <cellStyle name="Comma 9 2 3 3" xfId="1551" xr:uid="{42E04787-FCDF-4E52-9395-7908E9900170}"/>
    <cellStyle name="Comma 9 2 3 3 2" xfId="2787" xr:uid="{6C8DAAED-78B1-499C-9245-BA09C99734DC}"/>
    <cellStyle name="Comma 9 2 3 3 2 2" xfId="9755" xr:uid="{3737516F-5371-4B83-B2E3-07ED06C23D74}"/>
    <cellStyle name="Comma 9 2 3 3 2 3" xfId="7823" xr:uid="{C682CEE5-38B2-40C2-AFE4-D5BE52656F4B}"/>
    <cellStyle name="Comma 9 2 3 3 3" xfId="8864" xr:uid="{4A6CA8F0-14B5-4959-8195-E0854158FADC}"/>
    <cellStyle name="Comma 9 2 3 3 4" xfId="6610" xr:uid="{43943AE1-8A56-43A7-BA51-8766D3B838AE}"/>
    <cellStyle name="Comma 9 2 3 4" xfId="851" xr:uid="{B6FFD6A7-1568-4260-B177-180EAA094637}"/>
    <cellStyle name="Comma 9 2 3 4 2" xfId="9438" xr:uid="{33C569FE-DE6A-495D-BBD4-227D96D181E5}"/>
    <cellStyle name="Comma 9 2 3 4 3" xfId="7363" xr:uid="{C0BF4DC7-D326-456D-9E82-7F16CC9A32B7}"/>
    <cellStyle name="Comma 9 2 3 5" xfId="4912" xr:uid="{C989D67E-ABD0-4904-950C-55ED138172F9}"/>
    <cellStyle name="Comma 9 2 3 5 2" xfId="7820" xr:uid="{43498227-76C3-487B-BF42-12EFE9F7DA9A}"/>
    <cellStyle name="Comma 9 2 3 6" xfId="5072" xr:uid="{3DAC9FB3-BC17-4870-A491-B0A0EF7318A5}"/>
    <cellStyle name="Comma 9 2 3 6 2" xfId="8884" xr:uid="{73FAB829-86FD-43FF-BC75-94C47D3B71B3}"/>
    <cellStyle name="Comma 9 2 3 7" xfId="4260" xr:uid="{59D4F44E-0FA6-4331-AD1A-0EA8D22EFBCE}"/>
    <cellStyle name="Comma 9 2 3 8" xfId="5820" xr:uid="{C18673B6-037E-4F0F-9DDD-7EF4F2EEE8A1}"/>
    <cellStyle name="Comma 9 2 3 9" xfId="6607" xr:uid="{149AAF9A-F837-4959-8370-A93EE5A7E0C3}"/>
    <cellStyle name="Comma 9 2 4" xfId="1014" xr:uid="{1A3EDF76-8E1E-411F-9D88-31441EC8521C}"/>
    <cellStyle name="Comma 9 2 4 2" xfId="1625" xr:uid="{F80AE104-0C75-4443-B745-6F39758571E9}"/>
    <cellStyle name="Comma 9 2 4 2 2" xfId="2848" xr:uid="{9A192130-0C81-43BF-A5ED-8DD94F0D782D}"/>
    <cellStyle name="Comma 9 2 4 2 2 2" xfId="9825" xr:uid="{87105B6F-4151-4859-9DBD-3DAF0D006E5A}"/>
    <cellStyle name="Comma 9 2 4 2 2 3" xfId="7825" xr:uid="{C37C275B-3DE5-49F2-8C2C-B4F57CC35B1B}"/>
    <cellStyle name="Comma 9 2 4 2 3" xfId="8872" xr:uid="{06E42EDD-4473-4F9E-8315-F3E17D5B462D}"/>
    <cellStyle name="Comma 9 2 4 2 4" xfId="6612" xr:uid="{C6AFEFCD-CE1F-4999-B567-626C6E330470}"/>
    <cellStyle name="Comma 9 2 4 3" xfId="2584" xr:uid="{93D0E506-7A11-4BD2-9323-7F334F446652}"/>
    <cellStyle name="Comma 9 2 4 3 2" xfId="9440" xr:uid="{BE9871CA-6329-4D12-9F4F-1CB63EF09FF4}"/>
    <cellStyle name="Comma 9 2 4 3 3" xfId="7824" xr:uid="{E441CA49-DB74-41FD-8933-125D0DD274A3}"/>
    <cellStyle name="Comma 9 2 4 4" xfId="5199" xr:uid="{CFD7E85D-CC04-484E-8FCA-C3B6C9D7E8AA}"/>
    <cellStyle name="Comma 9 2 4 4 2" xfId="8900" xr:uid="{5E048436-A50F-4CCB-839D-ADD8BC732487}"/>
    <cellStyle name="Comma 9 2 4 5" xfId="5822" xr:uid="{BB3D8DB3-F25B-4489-9248-C27576DD5E13}"/>
    <cellStyle name="Comma 9 2 4 6" xfId="6611" xr:uid="{DC9886DC-5AEB-48CC-9A25-C876BA9D4E30}"/>
    <cellStyle name="Comma 9 2 4 7" xfId="43418" xr:uid="{10151F72-6A56-4720-99EE-FDA740E29F05}"/>
    <cellStyle name="Comma 9 2 5" xfId="1365" xr:uid="{09F41A7D-C973-47C0-A88E-F7639A192BD8}"/>
    <cellStyle name="Comma 9 2 5 2" xfId="2736" xr:uid="{E5FAD0B4-44D2-40B8-AA04-726479200B3A}"/>
    <cellStyle name="Comma 9 2 5 2 2" xfId="9685" xr:uid="{8CBFC593-61EB-4388-A3BD-07661BA53EAC}"/>
    <cellStyle name="Comma 9 2 5 2 3" xfId="7826" xr:uid="{E1FEBEE7-5080-464A-B65C-95C316D85F13}"/>
    <cellStyle name="Comma 9 2 5 3" xfId="8790" xr:uid="{DE9243D5-9B36-4242-BCC9-D4AA419F3450}"/>
    <cellStyle name="Comma 9 2 5 4" xfId="6613" xr:uid="{FE3A19D6-28F5-4845-A61B-67481389292A}"/>
    <cellStyle name="Comma 9 2 5 5" xfId="12698" xr:uid="{7DCF6AEF-027A-4B7E-9167-CF45168A3371}"/>
    <cellStyle name="Comma 9 2 6" xfId="709" xr:uid="{BFFB1DF0-12BC-4716-872B-D8425E31B656}"/>
    <cellStyle name="Comma 9 2 6 2" xfId="6067" xr:uid="{DEF5E981-19CC-4FFA-A7E0-7653E1AAD65A}"/>
    <cellStyle name="Comma 9 2 6 2 2" xfId="8268" xr:uid="{FCBE101F-5023-4FB9-BA6C-83823FF72735}"/>
    <cellStyle name="Comma 9 2 6 3" xfId="9435" xr:uid="{C221378E-66AB-4DD5-8E58-8C26DB2B7738}"/>
    <cellStyle name="Comma 9 2 6 4" xfId="7360" xr:uid="{CDBF16A3-2551-4DEB-A28F-2BDDAC792DA0}"/>
    <cellStyle name="Comma 9 2 7" xfId="2970" xr:uid="{F2C4C4EF-5499-4AD0-8040-0908986F758D}"/>
    <cellStyle name="Comma 9 2 7 2" xfId="9956" xr:uid="{FF505460-D835-4F64-8105-53AFADD4FDEF}"/>
    <cellStyle name="Comma 9 2 7 3" xfId="7815" xr:uid="{3DD2062E-7C5A-48A5-BBF6-F39243DEF482}"/>
    <cellStyle name="Comma 9 2 8" xfId="3058" xr:uid="{872CECA7-FBE1-4A0D-8E3D-06F7A5B83431}"/>
    <cellStyle name="Comma 9 2 8 2" xfId="10063" xr:uid="{FC642770-B589-4DF2-9253-9A053A6E55E9}"/>
    <cellStyle name="Comma 9 2 9" xfId="3299" xr:uid="{94A68A41-4F27-402C-8F62-1EE9D58E5E5E}"/>
    <cellStyle name="Comma 9 2 9 2" xfId="8636" xr:uid="{03E8EF5B-860C-4557-8102-380CD0E4D682}"/>
    <cellStyle name="Comma 9 3" xfId="362" xr:uid="{12737F27-68AF-480B-A35D-4E137DF3C337}"/>
    <cellStyle name="Comma 9 3 10" xfId="5823" xr:uid="{BDF0EF74-9FE7-4551-BACC-81A6E8E139CD}"/>
    <cellStyle name="Comma 9 3 11" xfId="6614" xr:uid="{9B9A6CC2-0A83-45AC-86B9-5B59D02861E0}"/>
    <cellStyle name="Comma 9 3 2" xfId="363" xr:uid="{CEDD5F3C-5F92-4876-8669-F555AEB3666B}"/>
    <cellStyle name="Comma 9 3 2 10" xfId="6615" xr:uid="{D692CCCC-8FFF-4DC7-AA69-E4523178273B}"/>
    <cellStyle name="Comma 9 3 2 11" xfId="41780" xr:uid="{205D2D34-B34E-4F5B-9A27-B67EB92D6B76}"/>
    <cellStyle name="Comma 9 3 2 12" xfId="46190" xr:uid="{76F86BA8-14E5-4764-9162-BCCE33667ACB}"/>
    <cellStyle name="Comma 9 3 2 2" xfId="364" xr:uid="{720D8903-D783-45D8-999A-5051BB2EFABF}"/>
    <cellStyle name="Comma 9 3 2 2 10" xfId="46295" xr:uid="{AEE92701-F904-4AE3-A4C0-9777D1900CD7}"/>
    <cellStyle name="Comma 9 3 2 2 2" xfId="1203" xr:uid="{9EA81629-3136-4897-802A-E98B0191B7A5}"/>
    <cellStyle name="Comma 9 3 2 2 2 2" xfId="1744" xr:uid="{01F16F63-FEDA-44EE-B312-AC1DA30703D8}"/>
    <cellStyle name="Comma 9 3 2 2 2 2 2" xfId="9828" xr:uid="{AD6C89A3-3D99-4E5D-9E8E-885FA5E7B751}"/>
    <cellStyle name="Comma 9 3 2 2 2 2 3" xfId="7830" xr:uid="{D7A6A8B0-19BF-4B1F-885B-2F8CB7A8C028}"/>
    <cellStyle name="Comma 9 3 2 2 2 3" xfId="4833" xr:uid="{E82F2F3F-CBCE-43CC-99F2-FD142CE72E59}"/>
    <cellStyle name="Comma 9 3 2 2 2 3 2" xfId="8506" xr:uid="{A647F8D3-EB7E-4718-85D2-240CDC555110}"/>
    <cellStyle name="Comma 9 3 2 2 2 4" xfId="5320" xr:uid="{866AEF05-23B7-4F41-B6FB-9355392F8E1E}"/>
    <cellStyle name="Comma 9 3 2 2 2 5" xfId="5826" xr:uid="{F938DAAA-B962-4FAC-8F41-C4C2650CB257}"/>
    <cellStyle name="Comma 9 3 2 2 2 6" xfId="6617" xr:uid="{1AE494E0-8B83-4865-B517-E1E5A3DFD285}"/>
    <cellStyle name="Comma 9 3 2 2 3" xfId="1552" xr:uid="{64B257BE-1050-469E-9E9A-0E6D3FF7B4B9}"/>
    <cellStyle name="Comma 9 3 2 2 3 2" xfId="9443" xr:uid="{51DC1D12-19C8-446E-B611-6C1B104650CE}"/>
    <cellStyle name="Comma 9 3 2 2 3 3" xfId="6618" xr:uid="{BC604C3E-BADF-4209-8465-25E98A57BBA3}"/>
    <cellStyle name="Comma 9 3 2 2 4" xfId="852" xr:uid="{1C01C533-9DDA-4DFE-A7A0-AD9C3A3A12B0}"/>
    <cellStyle name="Comma 9 3 2 2 4 2" xfId="7366" xr:uid="{7C53390A-E771-4054-8774-21EFEF35AAD8}"/>
    <cellStyle name="Comma 9 3 2 2 5" xfId="4673" xr:uid="{A4B04F6A-2C5D-4F90-A0D5-8667CC07DF63}"/>
    <cellStyle name="Comma 9 3 2 2 5 2" xfId="7829" xr:uid="{B530D0AD-B3DD-49D4-8C3F-2828444ADF4E}"/>
    <cellStyle name="Comma 9 3 2 2 6" xfId="5075" xr:uid="{72C06649-D63F-46BE-9431-970E0E821AAF}"/>
    <cellStyle name="Comma 9 3 2 2 6 2" xfId="8800" xr:uid="{FF0E8E36-1B26-4165-89E2-69325567B6CE}"/>
    <cellStyle name="Comma 9 3 2 2 7" xfId="4263" xr:uid="{39CB6CE5-C6D5-46F2-A5B8-167C5C5304FA}"/>
    <cellStyle name="Comma 9 3 2 2 8" xfId="5825" xr:uid="{57085866-1610-4F11-9A4A-9430EE18403F}"/>
    <cellStyle name="Comma 9 3 2 2 9" xfId="6616" xr:uid="{8BD8907F-082A-4814-9D4E-FEF079C11930}"/>
    <cellStyle name="Comma 9 3 2 3" xfId="1157" xr:uid="{4C75EBD4-4A4E-498A-9B8D-C2AA3C7C94E4}"/>
    <cellStyle name="Comma 9 3 2 3 2" xfId="1698" xr:uid="{C14A935A-2D37-4FF3-8654-977BE78487AD}"/>
    <cellStyle name="Comma 9 3 2 3 2 2" xfId="9688" xr:uid="{605398C5-F335-42F0-850C-BB7AEB3E7E6B}"/>
    <cellStyle name="Comma 9 3 2 3 2 3" xfId="7831" xr:uid="{C7B562A4-4DDB-46EC-BEBF-DF378869EDBB}"/>
    <cellStyle name="Comma 9 3 2 3 3" xfId="4794" xr:uid="{51885BEA-A209-4D8F-84F2-60D0F234D298}"/>
    <cellStyle name="Comma 9 3 2 3 3 2" xfId="8739" xr:uid="{81049B31-88D6-4870-BB0E-70777A03B3C3}"/>
    <cellStyle name="Comma 9 3 2 3 4" xfId="5263" xr:uid="{76C44A61-513E-4292-A4CE-DD7406594E88}"/>
    <cellStyle name="Comma 9 3 2 3 5" xfId="5827" xr:uid="{364E5E80-8B8B-4489-9BA9-84C41042B091}"/>
    <cellStyle name="Comma 9 3 2 3 6" xfId="6619" xr:uid="{538ED099-CD9B-4398-9E95-C2F9388B4DB8}"/>
    <cellStyle name="Comma 9 3 2 4" xfId="1501" xr:uid="{A20DA2AE-562E-4CB5-9BB0-C006FF64A4D6}"/>
    <cellStyle name="Comma 9 3 2 4 2" xfId="9442" xr:uid="{3461AE60-458E-481D-A0BA-9C91676DBD2E}"/>
    <cellStyle name="Comma 9 3 2 4 3" xfId="6620" xr:uid="{AAC8D033-165B-4246-A31A-D98B83FBC99E}"/>
    <cellStyle name="Comma 9 3 2 5" xfId="801" xr:uid="{9E2606F1-8A77-4E45-8616-D0257EF857CD}"/>
    <cellStyle name="Comma 9 3 2 5 2" xfId="10025" xr:uid="{92028E16-B7ED-44BD-B7C9-BEA2D5BB66D5}"/>
    <cellStyle name="Comma 9 3 2 5 3" xfId="7365" xr:uid="{BF880CB2-4290-42DC-8090-5B9695349A72}"/>
    <cellStyle name="Comma 9 3 2 6" xfId="3138" xr:uid="{A0ACB62F-1AC0-4B95-A82E-D16F79B10F51}"/>
    <cellStyle name="Comma 9 3 2 6 2" xfId="10125" xr:uid="{9CC6DBC1-1857-4BC7-9F63-B969D5E9A7E1}"/>
    <cellStyle name="Comma 9 3 2 6 3" xfId="7828" xr:uid="{2394A747-8893-4398-99F2-AD0CB08406F1}"/>
    <cellStyle name="Comma 9 3 2 7" xfId="5012" xr:uid="{A6335D08-88F0-4B34-95DA-6F87FC45BDC3}"/>
    <cellStyle name="Comma 9 3 2 7 2" xfId="8705" xr:uid="{9434799F-D2CF-4178-B20C-6AD413B3078F}"/>
    <cellStyle name="Comma 9 3 2 8" xfId="4205" xr:uid="{97B37CE2-E283-43CC-B11F-4B5E89C60AAD}"/>
    <cellStyle name="Comma 9 3 2 9" xfId="5824" xr:uid="{ACEC9434-3236-4C70-AE1B-3E2310540CA5}"/>
    <cellStyle name="Comma 9 3 3" xfId="365" xr:uid="{9D9BCC80-BC66-4DF2-B9EC-2087B48613DA}"/>
    <cellStyle name="Comma 9 3 3 10" xfId="45623" xr:uid="{F7EEDF3F-8FE6-4B9E-841D-AAE4A567B7FA}"/>
    <cellStyle name="Comma 9 3 3 2" xfId="1204" xr:uid="{59DFBA6D-F063-46B5-8841-6E2DA52A8DED}"/>
    <cellStyle name="Comma 9 3 3 2 2" xfId="1745" xr:uid="{4283FB12-C313-4BBC-A010-73B2242D2B8A}"/>
    <cellStyle name="Comma 9 3 3 2 2 2" xfId="2911" xr:uid="{DDFF9829-B533-44C2-A226-AC4D12021EBC}"/>
    <cellStyle name="Comma 9 3 3 2 2 2 2" xfId="9908" xr:uid="{E3C41084-1022-4EE9-B63B-DB566525EFA6}"/>
    <cellStyle name="Comma 9 3 3 2 2 2 3" xfId="7834" xr:uid="{4F99CF1E-F96B-49B4-BFED-9AE105BE86DC}"/>
    <cellStyle name="Comma 9 3 3 2 2 3" xfId="8801" xr:uid="{56A2034E-0EA9-40F8-8F32-94892530AEE9}"/>
    <cellStyle name="Comma 9 3 3 2 2 4" xfId="6623" xr:uid="{C971B6E5-5D29-44C8-BDF9-CA14239C204C}"/>
    <cellStyle name="Comma 9 3 3 2 3" xfId="2585" xr:uid="{7B8AEB5D-8187-45D6-897A-0082F72079FC}"/>
    <cellStyle name="Comma 9 3 3 2 3 2" xfId="9445" xr:uid="{1710CEE5-0291-4F27-8F6B-5B54C1D95025}"/>
    <cellStyle name="Comma 9 3 3 2 3 3" xfId="7833" xr:uid="{1C98E88E-6962-4C9A-A9B3-DCBD0CA59DA6}"/>
    <cellStyle name="Comma 9 3 3 2 4" xfId="5319" xr:uid="{D1DB7FAD-78BA-4040-9E0F-78449523E0AC}"/>
    <cellStyle name="Comma 9 3 3 2 4 2" xfId="8927" xr:uid="{99FB6A00-9785-419A-88D8-C25F813A1308}"/>
    <cellStyle name="Comma 9 3 3 2 5" xfId="5829" xr:uid="{BFE49055-9C13-49D8-94D3-B7EE6D2A1140}"/>
    <cellStyle name="Comma 9 3 3 2 6" xfId="6622" xr:uid="{B29C636A-FFEB-4CDD-B2F1-DD8AC942FEEB}"/>
    <cellStyle name="Comma 9 3 3 3" xfId="1553" xr:uid="{8A08937C-1584-43C1-856A-3405BEEF41D9}"/>
    <cellStyle name="Comma 9 3 3 3 2" xfId="2788" xr:uid="{E152A8B0-3AAE-419F-BC3B-8A13D836847C}"/>
    <cellStyle name="Comma 9 3 3 3 2 2" xfId="9756" xr:uid="{86D423E6-4F6A-4C9A-9570-D9DC404A3DF5}"/>
    <cellStyle name="Comma 9 3 3 3 2 3" xfId="7835" xr:uid="{0C4321A9-2189-45A5-9883-29536CA9F937}"/>
    <cellStyle name="Comma 9 3 3 3 3" xfId="8524" xr:uid="{5425B0FC-0F1D-41C4-8943-2AD08F688C88}"/>
    <cellStyle name="Comma 9 3 3 3 4" xfId="6624" xr:uid="{8AAE6D0E-9CFB-4309-A6B8-9260AC3FBAA0}"/>
    <cellStyle name="Comma 9 3 3 4" xfId="853" xr:uid="{18A4ECF9-4F46-4265-B975-8E48AAEDD04B}"/>
    <cellStyle name="Comma 9 3 3 4 2" xfId="9444" xr:uid="{2A45FCB5-8D59-4A59-8DC7-EDF8882FFEF3}"/>
    <cellStyle name="Comma 9 3 3 4 3" xfId="7367" xr:uid="{48D89CB6-43AD-4428-9E33-368C075E9732}"/>
    <cellStyle name="Comma 9 3 3 5" xfId="4671" xr:uid="{E3E19041-FCF8-4686-A228-EF0FB7575885}"/>
    <cellStyle name="Comma 9 3 3 5 2" xfId="7832" xr:uid="{847CA0A9-E28B-4EC7-AD66-93FBF67F1A06}"/>
    <cellStyle name="Comma 9 3 3 6" xfId="5074" xr:uid="{2B9AEA6F-3E7E-4293-A95A-2514D4AFEE66}"/>
    <cellStyle name="Comma 9 3 3 6 2" xfId="8795" xr:uid="{09ACADFF-BF30-41D5-9A83-4EFE8362ECB6}"/>
    <cellStyle name="Comma 9 3 3 7" xfId="4262" xr:uid="{543245D8-F58A-435A-9A3C-05E44FAB1687}"/>
    <cellStyle name="Comma 9 3 3 8" xfId="5828" xr:uid="{997B605D-4C48-4D8F-AB8A-5C04F0AFCBAD}"/>
    <cellStyle name="Comma 9 3 3 9" xfId="6621" xr:uid="{B86B692A-0D18-4C5D-871C-5FBB7946C78C}"/>
    <cellStyle name="Comma 9 3 4" xfId="1015" xr:uid="{A7FAF14A-C394-499B-80E2-8B68AF5E3E14}"/>
    <cellStyle name="Comma 9 3 4 2" xfId="1626" xr:uid="{3DEB756D-1D91-4D8B-A05B-C3BF0DA74080}"/>
    <cellStyle name="Comma 9 3 4 2 2" xfId="2849" xr:uid="{C8F72126-DB87-4C86-8C0A-B8C6CF8169C5}"/>
    <cellStyle name="Comma 9 3 4 2 2 2" xfId="9827" xr:uid="{F813DB0C-3DB5-4DCB-98C2-2581F826AFBE}"/>
    <cellStyle name="Comma 9 3 4 2 2 3" xfId="7837" xr:uid="{2AE7021E-E6DC-43BE-8515-FD8647C99FD3}"/>
    <cellStyle name="Comma 9 3 4 2 3" xfId="8812" xr:uid="{1777B418-EEE2-482B-B2CA-A64959CFC6C8}"/>
    <cellStyle name="Comma 9 3 4 2 4" xfId="6626" xr:uid="{B0B9494A-58CE-4900-9CE8-1BF5F0F1726F}"/>
    <cellStyle name="Comma 9 3 4 3" xfId="2586" xr:uid="{4C1844B0-C33B-46EC-94CA-03FDA38FACB3}"/>
    <cellStyle name="Comma 9 3 4 3 2" xfId="9446" xr:uid="{2A2CA612-FC27-4162-B6C4-496FBBB0C612}"/>
    <cellStyle name="Comma 9 3 4 3 3" xfId="7836" xr:uid="{768927FE-BF76-40D7-B20A-1BDC6538F571}"/>
    <cellStyle name="Comma 9 3 4 4" xfId="5214" xr:uid="{BE35661B-0CF5-4813-8946-484AFC708193}"/>
    <cellStyle name="Comma 9 3 4 4 2" xfId="8898" xr:uid="{49BCBEF2-7ED7-4FCB-BAF0-E71FAD645AA4}"/>
    <cellStyle name="Comma 9 3 4 5" xfId="5830" xr:uid="{77D91C24-259E-4391-AD81-7FEA06C1272F}"/>
    <cellStyle name="Comma 9 3 4 6" xfId="6625" xr:uid="{2AEEB43A-2DF4-4A5E-AC8E-C63CE61E3C9B}"/>
    <cellStyle name="Comma 9 3 4 7" xfId="37833" xr:uid="{C59004D9-02C7-4B3A-9D60-9B7D281A2219}"/>
    <cellStyle name="Comma 9 3 5" xfId="1366" xr:uid="{A3F49902-410A-47DA-8BE8-EB725AD5575D}"/>
    <cellStyle name="Comma 9 3 5 2" xfId="2737" xr:uid="{4847DE8F-A520-4A55-B489-849564D5B19E}"/>
    <cellStyle name="Comma 9 3 5 2 2" xfId="9687" xr:uid="{608C4F94-71D7-4BC1-BA73-F2587DC74EA8}"/>
    <cellStyle name="Comma 9 3 5 2 3" xfId="7838" xr:uid="{B597DEC4-15A6-4C74-A303-BFF4F1B443D7}"/>
    <cellStyle name="Comma 9 3 5 3" xfId="8811" xr:uid="{9C722294-19DC-4E7B-A492-1053D911BD6B}"/>
    <cellStyle name="Comma 9 3 5 4" xfId="6627" xr:uid="{AE1A3152-7E53-479C-836E-5533442A90B9}"/>
    <cellStyle name="Comma 9 3 6" xfId="728" xr:uid="{CB79C0EF-0C3D-475D-9C43-8880FA66164D}"/>
    <cellStyle name="Comma 9 3 6 2" xfId="6068" xr:uid="{96EDE105-724B-476C-B303-48C173EEBEC9}"/>
    <cellStyle name="Comma 9 3 6 2 2" xfId="8269" xr:uid="{9CC1D8F8-B856-4AA5-BA07-8D9AFCC7967B}"/>
    <cellStyle name="Comma 9 3 6 3" xfId="9441" xr:uid="{EB807C16-24B4-476F-B075-8625980266FC}"/>
    <cellStyle name="Comma 9 3 6 4" xfId="7364" xr:uid="{40452F49-ACB1-4BBB-B74F-5A234C6057C2}"/>
    <cellStyle name="Comma 9 3 7" xfId="2985" xr:uid="{5C59DBAD-91F1-4446-97A5-5CD403CA4B10}"/>
    <cellStyle name="Comma 9 3 7 2" xfId="9971" xr:uid="{F1FD6848-D6B3-4DCE-AE04-A5D6D8DB863E}"/>
    <cellStyle name="Comma 9 3 7 3" xfId="7827" xr:uid="{AC62B692-4428-41EF-B611-6802238E1DEB}"/>
    <cellStyle name="Comma 9 3 8" xfId="3073" xr:uid="{B3B76A09-9FF5-44D8-B1D9-DE2535D9AECB}"/>
    <cellStyle name="Comma 9 3 8 2" xfId="10078" xr:uid="{04C02746-098F-477E-9E1A-2A2052E1FB4C}"/>
    <cellStyle name="Comma 9 3 9" xfId="3315" xr:uid="{D70300E8-0B3B-4FC6-B99C-18CA7B35CD69}"/>
    <cellStyle name="Comma 9 3 9 2" xfId="8652" xr:uid="{FC2F0B52-F0F3-432A-ACB3-BC386EB9C66B}"/>
    <cellStyle name="Comma 9 4" xfId="366" xr:uid="{6949E9A1-0A01-43B2-9C85-90204F7CC98B}"/>
    <cellStyle name="Comma 9 4 10" xfId="4151" xr:uid="{5736D5F0-C86B-489B-BC0F-32B7E2984877}"/>
    <cellStyle name="Comma 9 4 11" xfId="5831" xr:uid="{A1457525-F112-4093-B504-C5B7C3556A3C}"/>
    <cellStyle name="Comma 9 4 12" xfId="6628" xr:uid="{1E6B9DCC-73FB-49A3-A149-E197C7E3E09C}"/>
    <cellStyle name="Comma 9 4 2" xfId="367" xr:uid="{7AF806D4-D29B-46A0-B8AF-0D6ECE5B7527}"/>
    <cellStyle name="Comma 9 4 2 10" xfId="5832" xr:uid="{56607E1E-B672-48C3-B5E8-3DA6FEE6F41E}"/>
    <cellStyle name="Comma 9 4 2 11" xfId="6629" xr:uid="{2C52672A-C54B-4ED3-AE3D-A73CCF5E4295}"/>
    <cellStyle name="Comma 9 4 2 12" xfId="41812" xr:uid="{EB76F070-A634-42A1-920A-D43CE4045C21}"/>
    <cellStyle name="Comma 9 4 2 2" xfId="368" xr:uid="{732BA88C-108C-4585-B740-8631F1432DB0}"/>
    <cellStyle name="Comma 9 4 2 2 2" xfId="1205" xr:uid="{B7A89A8C-31B9-4F08-9B9A-D4798DE352DF}"/>
    <cellStyle name="Comma 9 4 2 2 2 2" xfId="1746" xr:uid="{5C042529-C26D-4A64-8804-5D93C1043092}"/>
    <cellStyle name="Comma 9 4 2 2 2 2 2" xfId="9830" xr:uid="{4CDDA26E-B75C-4726-8CF8-9786C224B7FF}"/>
    <cellStyle name="Comma 9 4 2 2 2 2 3" xfId="7842" xr:uid="{0F049224-1730-4E60-A262-6BFBDEFFDB27}"/>
    <cellStyle name="Comma 9 4 2 2 2 3" xfId="4802" xr:uid="{2825301B-E5BE-4BA0-83EF-3B29897F0407}"/>
    <cellStyle name="Comma 9 4 2 2 2 3 2" xfId="8787" xr:uid="{BBE46F28-4361-4D7B-B53C-746408577A01}"/>
    <cellStyle name="Comma 9 4 2 2 2 4" xfId="5278" xr:uid="{2554BEC2-2473-42EE-B94D-ECF541429EF0}"/>
    <cellStyle name="Comma 9 4 2 2 2 5" xfId="5834" xr:uid="{1B46E18E-32B1-45DF-A1FF-7FBD7547A72B}"/>
    <cellStyle name="Comma 9 4 2 2 2 6" xfId="6631" xr:uid="{4B669671-008F-48D7-B86F-3F023BCDFE94}"/>
    <cellStyle name="Comma 9 4 2 2 3" xfId="1554" xr:uid="{F67CCB7A-F26E-49C2-851C-11F17B33F85A}"/>
    <cellStyle name="Comma 9 4 2 2 3 2" xfId="9449" xr:uid="{417972B0-F3CF-45D1-874C-6FBF4EDB5655}"/>
    <cellStyle name="Comma 9 4 2 2 3 3" xfId="6632" xr:uid="{A00E1A2B-FC3B-4A5E-96C7-90213961276F}"/>
    <cellStyle name="Comma 9 4 2 2 4" xfId="854" xr:uid="{C064B1A4-2481-4876-BC97-C157C894CCB3}"/>
    <cellStyle name="Comma 9 4 2 2 4 2" xfId="7370" xr:uid="{4F60EB78-E183-440F-9157-8A42A8B5FE4B}"/>
    <cellStyle name="Comma 9 4 2 2 5" xfId="4870" xr:uid="{8377F351-20DD-46AC-B73C-C6F08CE25206}"/>
    <cellStyle name="Comma 9 4 2 2 5 2" xfId="7841" xr:uid="{9B1B9CA2-A56D-4CC9-9340-0449DB58A7A2}"/>
    <cellStyle name="Comma 9 4 2 2 6" xfId="5032" xr:uid="{7BDE00CC-71C8-454E-B84A-E4FD89BE3920}"/>
    <cellStyle name="Comma 9 4 2 2 6 2" xfId="8876" xr:uid="{5A1DAE58-FC14-4831-B6B5-A2A147B1ED49}"/>
    <cellStyle name="Comma 9 4 2 2 7" xfId="4221" xr:uid="{6D56BDD0-AB96-4223-B32D-AD76FBC9CBDB}"/>
    <cellStyle name="Comma 9 4 2 2 8" xfId="5833" xr:uid="{991FA0B7-9D53-4C19-B770-2382C4499592}"/>
    <cellStyle name="Comma 9 4 2 2 9" xfId="6630" xr:uid="{E0F68C2B-B72D-434C-B18A-089F67919201}"/>
    <cellStyle name="Comma 9 4 2 3" xfId="1158" xr:uid="{EEBBAEA5-A6D2-4F4C-A722-B50854BB2853}"/>
    <cellStyle name="Comma 9 4 2 3 2" xfId="1699" xr:uid="{14E2D2CE-9B5B-4508-A7F2-F7A17E9BB89E}"/>
    <cellStyle name="Comma 9 4 2 3 2 2" xfId="4589" xr:uid="{6389D39B-4923-4818-8D53-3E9141D92341}"/>
    <cellStyle name="Comma 9 4 2 3 2 2 2" xfId="9690" xr:uid="{F29D615B-7E1E-4A71-AA55-530FEDB76FD4}"/>
    <cellStyle name="Comma 9 4 2 3 2 3" xfId="4835" xr:uid="{9E02E064-8418-4A0B-AF9F-89CC3020B663}"/>
    <cellStyle name="Comma 9 4 2 3 2 4" xfId="5322" xr:uid="{8F069DFD-4CF4-4CDC-A140-4C017D978ECC}"/>
    <cellStyle name="Comma 9 4 2 3 2 5" xfId="6634" xr:uid="{EC60A051-5E5F-48FB-9063-577584F53D3B}"/>
    <cellStyle name="Comma 9 4 2 3 3" xfId="4492" xr:uid="{E1B1C58A-D3F3-446A-97C0-4E935A0F7A00}"/>
    <cellStyle name="Comma 9 4 2 3 3 2" xfId="7843" xr:uid="{858F0C42-BADD-48D6-BE3E-A7EAE0F78898}"/>
    <cellStyle name="Comma 9 4 2 3 4" xfId="4714" xr:uid="{DEA954C8-07CE-4369-948A-F367F7DF96D1}"/>
    <cellStyle name="Comma 9 4 2 3 4 2" xfId="8863" xr:uid="{658EFF6A-783D-4E2F-9025-D3EC9187009F}"/>
    <cellStyle name="Comma 9 4 2 3 5" xfId="5077" xr:uid="{C5B17D36-7C86-4721-BFAC-0E33CBF0189B}"/>
    <cellStyle name="Comma 9 4 2 3 6" xfId="4265" xr:uid="{C11B4963-CF11-4BE8-8D9D-285B6F7ABC2A}"/>
    <cellStyle name="Comma 9 4 2 3 7" xfId="5835" xr:uid="{94F77800-9E72-4DE3-8057-2D691C75B838}"/>
    <cellStyle name="Comma 9 4 2 3 8" xfId="6633" xr:uid="{BBC25919-667A-46BE-A5A4-003617111086}"/>
    <cellStyle name="Comma 9 4 2 4" xfId="1502" xr:uid="{2D3F65D5-7188-4C51-9E11-6E8CF525673D}"/>
    <cellStyle name="Comma 9 4 2 4 2" xfId="4573" xr:uid="{4DC6D505-8616-43C4-B457-A6E0C148CAB5}"/>
    <cellStyle name="Comma 9 4 2 4 2 2" xfId="9448" xr:uid="{836DFFE3-BC67-43ED-8054-C8A1C8701CF8}"/>
    <cellStyle name="Comma 9 4 2 4 3" xfId="4764" xr:uid="{4ABB48C0-806E-411D-8BF6-5CFC8DC75BDC}"/>
    <cellStyle name="Comma 9 4 2 4 4" xfId="5230" xr:uid="{AE9D448E-F9C0-410C-B990-36B648DB9C4C}"/>
    <cellStyle name="Comma 9 4 2 4 5" xfId="6635" xr:uid="{77DF8F7B-8054-4908-8786-68C6637E40D1}"/>
    <cellStyle name="Comma 9 4 2 5" xfId="802" xr:uid="{89962FD4-4A94-4636-B9F6-8998492B163D}"/>
    <cellStyle name="Comma 9 4 2 5 2" xfId="10032" xr:uid="{49784E80-6169-4058-88DD-EB919895171F}"/>
    <cellStyle name="Comma 9 4 2 5 3" xfId="6636" xr:uid="{24AAC960-C8FF-4B07-83E8-F63A15EB29A0}"/>
    <cellStyle name="Comma 9 4 2 6" xfId="3145" xr:uid="{3FBD2CEB-5278-4029-9B45-559C678B215E}"/>
    <cellStyle name="Comma 9 4 2 6 2" xfId="10132" xr:uid="{481CAC2B-0B84-433B-A513-F90F27A6B8CE}"/>
    <cellStyle name="Comma 9 4 2 6 3" xfId="7369" xr:uid="{0D356C1F-67F3-4CD7-A9AA-847FF0ADB4AD}"/>
    <cellStyle name="Comma 9 4 2 7" xfId="4913" xr:uid="{444E11D9-3016-47ED-B113-4BC865CB3D57}"/>
    <cellStyle name="Comma 9 4 2 7 2" xfId="7840" xr:uid="{5309E14C-2F53-4D15-A7AE-11F03C4C8EE9}"/>
    <cellStyle name="Comma 9 4 2 8" xfId="4995" xr:uid="{27C3196F-7931-4750-AA96-FE75A8BA6715}"/>
    <cellStyle name="Comma 9 4 2 8 2" xfId="8712" xr:uid="{72801CBF-44CA-43A3-82D0-BFBAC281D2C4}"/>
    <cellStyle name="Comma 9 4 2 9" xfId="4173" xr:uid="{B0E27BDE-D9E9-4115-8729-431C3A636244}"/>
    <cellStyle name="Comma 9 4 3" xfId="369" xr:uid="{5C751E50-B7B6-4227-A2A8-BAB693FCC1FB}"/>
    <cellStyle name="Comma 9 4 3 2" xfId="1206" xr:uid="{081760DF-54E1-4EC4-A50F-F8B4234A2057}"/>
    <cellStyle name="Comma 9 4 3 2 2" xfId="1747" xr:uid="{3753D9CE-2E90-4516-80CE-0A1294FB7CC8}"/>
    <cellStyle name="Comma 9 4 3 2 2 2" xfId="2912" xr:uid="{BE043A8F-FE79-421D-BE98-E815B35FD318}"/>
    <cellStyle name="Comma 9 4 3 2 2 2 2" xfId="9909" xr:uid="{90292A2B-23D6-4BAD-AF9E-21BEF46DA0C4}"/>
    <cellStyle name="Comma 9 4 3 2 2 3" xfId="8890" xr:uid="{9AA98E50-B35B-4487-8242-CD7DB2517000}"/>
    <cellStyle name="Comma 9 4 3 2 2 4" xfId="6639" xr:uid="{6F050486-637F-4E2C-A9A2-487DB70A2ED8}"/>
    <cellStyle name="Comma 9 4 3 2 3" xfId="2587" xr:uid="{11AB1700-A39A-4054-8816-AB8A8B932485}"/>
    <cellStyle name="Comma 9 4 3 2 3 2" xfId="9451" xr:uid="{92131F7C-7CFC-4DB1-8182-3378EF9AB442}"/>
    <cellStyle name="Comma 9 4 3 2 3 3" xfId="7845" xr:uid="{C70C120C-187F-4A58-8D14-BF045C818870}"/>
    <cellStyle name="Comma 9 4 3 2 4" xfId="8741" xr:uid="{7C88A1A4-278F-402D-BBCE-6BA017C43CEA}"/>
    <cellStyle name="Comma 9 4 3 2 5" xfId="6638" xr:uid="{C7B8F610-9283-4C82-84D0-484A71E867C3}"/>
    <cellStyle name="Comma 9 4 3 2 6" xfId="4419" xr:uid="{C39A9826-F3D4-43A4-A935-2507D9B74E3D}"/>
    <cellStyle name="Comma 9 4 3 3" xfId="1555" xr:uid="{58AA584C-979A-4693-BF27-621C34C3664B}"/>
    <cellStyle name="Comma 9 4 3 3 2" xfId="2789" xr:uid="{160C08A7-8861-4602-B6EC-8D03FD62A6D8}"/>
    <cellStyle name="Comma 9 4 3 3 2 2" xfId="9757" xr:uid="{311EA744-ADE0-494B-8081-63FBD4347160}"/>
    <cellStyle name="Comma 9 4 3 3 2 3" xfId="7846" xr:uid="{F7D9FE58-44D3-4CC8-B67E-6DA28AE5B463}"/>
    <cellStyle name="Comma 9 4 3 3 3" xfId="8899" xr:uid="{D4EBB1B7-E62C-4CD0-A8DF-E8B2BA5D1137}"/>
    <cellStyle name="Comma 9 4 3 3 4" xfId="6640" xr:uid="{5B4FB56D-ACBE-4FEC-84D1-10F68F908D3E}"/>
    <cellStyle name="Comma 9 4 3 4" xfId="855" xr:uid="{D229CD5A-B9CE-42FD-A97A-378FD9A36E19}"/>
    <cellStyle name="Comma 9 4 3 4 2" xfId="9450" xr:uid="{F345D941-6DAF-408A-AC11-CF32A018D475}"/>
    <cellStyle name="Comma 9 4 3 4 3" xfId="7371" xr:uid="{6566737D-96CE-4CE7-82C4-A9BEFCEB7919}"/>
    <cellStyle name="Comma 9 4 3 5" xfId="7844" xr:uid="{BD78C121-3F89-4C39-908C-554A44A07401}"/>
    <cellStyle name="Comma 9 4 3 6" xfId="8918" xr:uid="{B2321AFE-7CDC-4414-955D-BED9D621030A}"/>
    <cellStyle name="Comma 9 4 3 7" xfId="6637" xr:uid="{44DEABAD-D53D-499B-8382-08D3AC728770}"/>
    <cellStyle name="Comma 9 4 3 8" xfId="4030" xr:uid="{309ACCF9-9001-40A4-B990-20A3013D4943}"/>
    <cellStyle name="Comma 9 4 3 9" xfId="45657" xr:uid="{2E64523E-0AB3-4A22-803F-5E0A5ADEA158}"/>
    <cellStyle name="Comma 9 4 4" xfId="1016" xr:uid="{DB600733-7B98-47A3-844F-C0025FE22322}"/>
    <cellStyle name="Comma 9 4 4 2" xfId="1627" xr:uid="{78FD4BC2-2220-4EF1-A48F-3DBF0D37AD8B}"/>
    <cellStyle name="Comma 9 4 4 2 2" xfId="2850" xr:uid="{B3ABA554-BB77-438D-9370-ADA28ECB34D3}"/>
    <cellStyle name="Comma 9 4 4 2 2 2" xfId="9829" xr:uid="{500FF4EA-050B-4CD2-A61E-B3AD5B5F6C8F}"/>
    <cellStyle name="Comma 9 4 4 2 2 3" xfId="7848" xr:uid="{3D124D85-83C9-4D85-B5C1-B285C24C5E02}"/>
    <cellStyle name="Comma 9 4 4 2 3" xfId="4834" xr:uid="{8DF9F2B0-A621-4709-9AD5-1692E7BC8CB0}"/>
    <cellStyle name="Comma 9 4 4 2 3 2" xfId="8518" xr:uid="{E8B33ABA-653A-4C87-BA70-FC1830EA7CB1}"/>
    <cellStyle name="Comma 9 4 4 2 4" xfId="5321" xr:uid="{CCB5E4C5-8BCD-47CB-A131-2D7D4807D687}"/>
    <cellStyle name="Comma 9 4 4 2 5" xfId="5837" xr:uid="{DDA75AAA-10CF-4C6C-A444-4C81CB531991}"/>
    <cellStyle name="Comma 9 4 4 2 6" xfId="6642" xr:uid="{4999D86D-06B5-4816-AC22-3ECDF062675D}"/>
    <cellStyle name="Comma 9 4 4 3" xfId="2588" xr:uid="{9BC95CDC-24F3-46FC-91E3-EA08874DA691}"/>
    <cellStyle name="Comma 9 4 4 3 2" xfId="9452" xr:uid="{110693F5-725B-44F5-9953-4895D718F70F}"/>
    <cellStyle name="Comma 9 4 4 3 3" xfId="7847" xr:uid="{3F44A39A-1C1A-4F58-871C-CB18777CC6ED}"/>
    <cellStyle name="Comma 9 4 4 4" xfId="4713" xr:uid="{AC29AB97-D612-442A-8BA7-419168887ACE}"/>
    <cellStyle name="Comma 9 4 4 4 2" xfId="8974" xr:uid="{09D20AFD-310C-4863-B0D3-FAD418550DF6}"/>
    <cellStyle name="Comma 9 4 4 5" xfId="5076" xr:uid="{FEDE1B16-6ED4-4196-BDFE-BF11CC78BCF1}"/>
    <cellStyle name="Comma 9 4 4 6" xfId="4264" xr:uid="{73550500-1208-4E40-B69D-5639AED3E866}"/>
    <cellStyle name="Comma 9 4 4 7" xfId="5836" xr:uid="{A035B8F3-DA87-44A1-BC97-67E9AF79F6D6}"/>
    <cellStyle name="Comma 9 4 4 8" xfId="6641" xr:uid="{6E40EB24-1612-4742-A3DE-C3A80F3B71BB}"/>
    <cellStyle name="Comma 9 4 4 9" xfId="37898" xr:uid="{B8ECDB1A-0FA4-47F9-B7BA-DCA54FC509D0}"/>
    <cellStyle name="Comma 9 4 5" xfId="1367" xr:uid="{59D6239D-3CB3-4DB0-B6AB-40F736EBF99D}"/>
    <cellStyle name="Comma 9 4 5 2" xfId="2738" xr:uid="{6B393381-541B-497E-9689-C952B300C201}"/>
    <cellStyle name="Comma 9 4 5 2 2" xfId="9689" xr:uid="{56543B20-2337-484A-B593-5C5EEBCCE0A1}"/>
    <cellStyle name="Comma 9 4 5 2 3" xfId="7849" xr:uid="{FEDAD49E-1477-4C88-84B6-405B32E84968}"/>
    <cellStyle name="Comma 9 4 5 3" xfId="4755" xr:uid="{D291D84A-E7AD-444D-B765-DBA9374F7C5A}"/>
    <cellStyle name="Comma 9 4 5 3 2" xfId="8908" xr:uid="{57C7E720-2501-4996-B24E-D8B004835C71}"/>
    <cellStyle name="Comma 9 4 5 4" xfId="5221" xr:uid="{39720020-F691-4A49-9356-A9752296ABA3}"/>
    <cellStyle name="Comma 9 4 5 5" xfId="5838" xr:uid="{546D2080-365B-4ABD-8B30-5BAC30FE8F87}"/>
    <cellStyle name="Comma 9 4 5 6" xfId="6643" xr:uid="{B38B8EF9-C4D5-408B-92BE-6D9342A7E496}"/>
    <cellStyle name="Comma 9 4 6" xfId="737" xr:uid="{CB020870-F48A-4D2A-93D6-8327AE9850A7}"/>
    <cellStyle name="Comma 9 4 6 2" xfId="6069" xr:uid="{415FEE97-9136-4DEB-BAC4-8ED83E4DC09A}"/>
    <cellStyle name="Comma 9 4 6 2 2" xfId="8270" xr:uid="{4765F2E8-6162-42DC-86DC-62DD0238E15C}"/>
    <cellStyle name="Comma 9 4 6 3" xfId="9447" xr:uid="{AE8FD79A-FBF1-413E-B864-70C86C2A3890}"/>
    <cellStyle name="Comma 9 4 6 4" xfId="6644" xr:uid="{B87D0BD5-8E26-4CB6-A88E-6A0AE0B6D8DC}"/>
    <cellStyle name="Comma 9 4 7" xfId="2992" xr:uid="{4920A865-9CE5-4885-8273-5BC153D4CDBA}"/>
    <cellStyle name="Comma 9 4 7 2" xfId="9978" xr:uid="{E93C1782-746F-4768-88EA-44B6C2045AC9}"/>
    <cellStyle name="Comma 9 4 7 3" xfId="7368" xr:uid="{F3C43BEB-B794-4ED9-BF11-C58D0A2C5EE3}"/>
    <cellStyle name="Comma 9 4 8" xfId="3080" xr:uid="{04A87392-3B7F-46AB-9743-BA490F6D3AC5}"/>
    <cellStyle name="Comma 9 4 8 2" xfId="10085" xr:uid="{DE9639E1-CBB9-4E0E-B845-F58A18CFB4A8}"/>
    <cellStyle name="Comma 9 4 8 3" xfId="7839" xr:uid="{8F31D7D8-8CAE-443B-A57E-71FCEDD0DA2A}"/>
    <cellStyle name="Comma 9 4 9" xfId="3323" xr:uid="{5BDB8E69-C88B-4206-9990-2D9D1E0EB11D}"/>
    <cellStyle name="Comma 9 4 9 2" xfId="8660" xr:uid="{E3625FA8-DB90-4D43-BB37-C8745C8BF6C0}"/>
    <cellStyle name="Comma 9 5" xfId="370" xr:uid="{7CEB3D84-7994-45D8-BF24-6E450A47CB05}"/>
    <cellStyle name="Comma 9 5 10" xfId="5839" xr:uid="{C29CDED0-AFAE-47D2-8559-33B23CA25349}"/>
    <cellStyle name="Comma 9 5 11" xfId="6645" xr:uid="{05EEA8D5-95B8-48CB-AF88-59F9AFDF491A}"/>
    <cellStyle name="Comma 9 5 12" xfId="12529" xr:uid="{6FC18462-71EE-4E0E-8190-545794F8A5D8}"/>
    <cellStyle name="Comma 9 5 2" xfId="371" xr:uid="{BE340C7F-CA91-4881-ABF4-DFDC077593E0}"/>
    <cellStyle name="Comma 9 5 2 10" xfId="38462" xr:uid="{B627DD21-0E99-4CF2-9FA4-6399929D74FC}"/>
    <cellStyle name="Comma 9 5 2 2" xfId="1207" xr:uid="{935F732E-E7B2-4209-8269-71D405030F56}"/>
    <cellStyle name="Comma 9 5 2 2 2" xfId="1748" xr:uid="{DB57583A-31A4-4231-82BA-97C486249DFE}"/>
    <cellStyle name="Comma 9 5 2 2 2 2" xfId="2852" xr:uid="{020297BE-A135-4296-AEAE-1F2F8B20BFBC}"/>
    <cellStyle name="Comma 9 5 2 2 2 2 2" xfId="9832" xr:uid="{F0A19701-81F5-4331-8A96-92D75B2762CD}"/>
    <cellStyle name="Comma 9 5 2 2 2 2 3" xfId="7853" xr:uid="{A05E4BAB-5488-46A4-851C-5AA4433F1D35}"/>
    <cellStyle name="Comma 9 5 2 2 2 3" xfId="8963" xr:uid="{F1FB2A4A-8143-4EBA-9C0A-A17D2F5250A6}"/>
    <cellStyle name="Comma 9 5 2 2 2 4" xfId="6648" xr:uid="{FB09930E-BE9D-4E29-9C46-27BACC4306DF}"/>
    <cellStyle name="Comma 9 5 2 2 3" xfId="2590" xr:uid="{ACDFDFAC-5E0F-4423-A16B-A7947979C53B}"/>
    <cellStyle name="Comma 9 5 2 2 3 2" xfId="9455" xr:uid="{C6A5A9BF-885E-4F08-8DC4-66B5A5F8999E}"/>
    <cellStyle name="Comma 9 5 2 2 3 3" xfId="7852" xr:uid="{17971102-5E08-48BA-A1B2-03D4BDADE651}"/>
    <cellStyle name="Comma 9 5 2 2 4" xfId="5267" xr:uid="{D9E1D21C-EC70-42E0-9C03-B1668927239C}"/>
    <cellStyle name="Comma 9 5 2 2 4 2" xfId="8942" xr:uid="{23CA0AFB-966B-4649-B252-B5FCBD6C9546}"/>
    <cellStyle name="Comma 9 5 2 2 5" xfId="5841" xr:uid="{8461B7B4-86C4-4536-8AF8-2E6205D3AB7B}"/>
    <cellStyle name="Comma 9 5 2 2 6" xfId="6647" xr:uid="{7CE2DBEE-A253-47B7-BE60-10908E94C773}"/>
    <cellStyle name="Comma 9 5 2 3" xfId="1556" xr:uid="{AD9AA796-128C-4FEA-AA49-B7D8BFD82CA7}"/>
    <cellStyle name="Comma 9 5 2 3 2" xfId="2740" xr:uid="{EEC171A5-E18D-406D-9B84-1D8AE17D3D9C}"/>
    <cellStyle name="Comma 9 5 2 3 2 2" xfId="9692" xr:uid="{5839D713-21ED-4037-9340-03A0D854BBB5}"/>
    <cellStyle name="Comma 9 5 2 3 2 3" xfId="7854" xr:uid="{2F3DF2CF-7D0C-49F1-8660-0A232A1EE9B1}"/>
    <cellStyle name="Comma 9 5 2 3 3" xfId="9001" xr:uid="{60A5510F-CED1-4010-8A02-007416E04FEC}"/>
    <cellStyle name="Comma 9 5 2 3 4" xfId="6649" xr:uid="{76C1894C-AE53-4131-B129-D5E869BC6E16}"/>
    <cellStyle name="Comma 9 5 2 4" xfId="856" xr:uid="{645888F6-B98D-4B8A-ADA0-65FFC2B1BA4C}"/>
    <cellStyle name="Comma 9 5 2 4 2" xfId="9454" xr:uid="{93BE9563-1E4D-4944-A42F-7C3A09577605}"/>
    <cellStyle name="Comma 9 5 2 4 3" xfId="7373" xr:uid="{0BFF73A7-D234-4B49-8B0B-66972F3440DD}"/>
    <cellStyle name="Comma 9 5 2 5" xfId="3001" xr:uid="{B8B9BD38-AB6A-4BDF-8392-631D5A8FDAFF}"/>
    <cellStyle name="Comma 9 5 2 5 2" xfId="9998" xr:uid="{880AF761-1000-415F-8AEC-A3EB2BF11516}"/>
    <cellStyle name="Comma 9 5 2 5 3" xfId="7851" xr:uid="{0B64488D-F9EE-49B7-857F-6316A845D791}"/>
    <cellStyle name="Comma 9 5 2 6" xfId="3111" xr:uid="{68EC66FE-6D5B-403A-887F-15A1EC491619}"/>
    <cellStyle name="Comma 9 5 2 6 2" xfId="10098" xr:uid="{561708B4-4758-47D6-B46A-3CBA88FD6ABD}"/>
    <cellStyle name="Comma 9 5 2 7" xfId="4213" xr:uid="{8A509C3F-3E69-468B-98A2-D908483F6681}"/>
    <cellStyle name="Comma 9 5 2 7 2" xfId="8678" xr:uid="{6A837B37-133D-4387-A1D1-863C3908F2FC}"/>
    <cellStyle name="Comma 9 5 2 8" xfId="5840" xr:uid="{8DC0AD9D-EA13-4BE0-9563-444F5FE8149C}"/>
    <cellStyle name="Comma 9 5 2 9" xfId="6646" xr:uid="{C02F0FDC-CF49-43EC-94FF-AAA5A208F543}"/>
    <cellStyle name="Comma 9 5 3" xfId="1127" xr:uid="{76A45191-5ABB-45D0-B3F1-9DD57E44DB94}"/>
    <cellStyle name="Comma 9 5 3 2" xfId="1668" xr:uid="{EF296ABA-1790-424F-904F-21F6F05FFFA8}"/>
    <cellStyle name="Comma 9 5 3 2 2" xfId="2339" xr:uid="{AC836EE0-CE2B-4FF5-8DEE-A2DC81F40667}"/>
    <cellStyle name="Comma 9 5 3 2 2 2" xfId="2913" xr:uid="{E25E87A7-3F49-4E28-98A5-7E0EF4677414}"/>
    <cellStyle name="Comma 9 5 3 2 2 2 2" xfId="9910" xr:uid="{182CC864-47E3-48A0-9B34-DC152B19C340}"/>
    <cellStyle name="Comma 9 5 3 2 2 2 3" xfId="7857" xr:uid="{828C3F9B-9D5C-4428-8B55-9440C33A10C2}"/>
    <cellStyle name="Comma 9 5 3 2 2 3" xfId="9004" xr:uid="{712563A7-05C6-4EF8-A7E5-A3EB5E2FF5F6}"/>
    <cellStyle name="Comma 9 5 3 2 2 4" xfId="6652" xr:uid="{D41FEFF2-23FC-4DC9-A9F3-20CE42A1F0FF}"/>
    <cellStyle name="Comma 9 5 3 2 3" xfId="2592" xr:uid="{1902D64F-37B6-4E1B-9A36-3D152CB1C92C}"/>
    <cellStyle name="Comma 9 5 3 2 3 2" xfId="9457" xr:uid="{71093FB7-BEE9-4066-BB90-EB20F1B963A7}"/>
    <cellStyle name="Comma 9 5 3 2 3 3" xfId="7856" xr:uid="{F512E061-13FA-4E75-B61C-38793CB6C1DA}"/>
    <cellStyle name="Comma 9 5 3 2 4" xfId="5323" xr:uid="{96FDF18C-827D-429C-92CF-5093D56CFEDE}"/>
    <cellStyle name="Comma 9 5 3 2 4 2" xfId="9003" xr:uid="{423F6CC5-D142-4A61-B27D-42F72509BD91}"/>
    <cellStyle name="Comma 9 5 3 2 5" xfId="5843" xr:uid="{EF2068C1-F660-4506-890E-688AB8E1194A}"/>
    <cellStyle name="Comma 9 5 3 2 6" xfId="6651" xr:uid="{8A6BE1DD-EA26-482A-9338-6DB1350FA241}"/>
    <cellStyle name="Comma 9 5 3 3" xfId="2340" xr:uid="{48468A61-9F9F-4179-8958-66CD806FB527}"/>
    <cellStyle name="Comma 9 5 3 3 2" xfId="2790" xr:uid="{2FFDFADC-2061-4FFF-8D2C-BA7D01F47D1F}"/>
    <cellStyle name="Comma 9 5 3 3 2 2" xfId="9758" xr:uid="{1AB02BEF-BB09-4CA9-8D8D-BCDE6FEC1405}"/>
    <cellStyle name="Comma 9 5 3 3 2 3" xfId="7858" xr:uid="{84C6322E-5715-4DE1-8461-119FC74E3B33}"/>
    <cellStyle name="Comma 9 5 3 3 3" xfId="9005" xr:uid="{14BA3359-D7FD-45A3-9A5A-F49B47D1889A}"/>
    <cellStyle name="Comma 9 5 3 3 4" xfId="6653" xr:uid="{EE2AA001-EF5F-48F5-952D-324BB0C745D7}"/>
    <cellStyle name="Comma 9 5 3 4" xfId="2591" xr:uid="{56D37B74-44F2-41D1-92BD-F85DF86B2AA8}"/>
    <cellStyle name="Comma 9 5 3 4 2" xfId="9456" xr:uid="{C8B4F717-FAD6-4489-843D-D662B47278A6}"/>
    <cellStyle name="Comma 9 5 3 4 3" xfId="7855" xr:uid="{1C87EE84-5D02-471F-A7EF-0681109BEF13}"/>
    <cellStyle name="Comma 9 5 3 5" xfId="5078" xr:uid="{9AA2B747-26C3-4C03-8966-7D2B6B5A8463}"/>
    <cellStyle name="Comma 9 5 3 5 2" xfId="9002" xr:uid="{01FEF527-46D5-4D31-886D-2D6CA5C828CE}"/>
    <cellStyle name="Comma 9 5 3 6" xfId="4266" xr:uid="{AAD88943-DD59-4BA6-BD91-6CF8389DB3CD}"/>
    <cellStyle name="Comma 9 5 3 7" xfId="5842" xr:uid="{44E1BFBE-04C4-4074-951D-6502933DDA35}"/>
    <cellStyle name="Comma 9 5 3 8" xfId="6650" xr:uid="{F870AED4-1CAA-4DA3-AD8E-4ED8E88246EC}"/>
    <cellStyle name="Comma 9 5 3 9" xfId="43682" xr:uid="{ADE55B16-DBAB-43D8-BF51-2C6D4D52CA65}"/>
    <cellStyle name="Comma 9 5 4" xfId="1463" xr:uid="{61C3D76C-CD65-4B8B-BBEB-E8458EC46C65}"/>
    <cellStyle name="Comma 9 5 4 2" xfId="2341" xr:uid="{4C7813C9-6968-4BFD-A248-FE579125F42C}"/>
    <cellStyle name="Comma 9 5 4 2 2" xfId="2851" xr:uid="{20FD57FF-E475-4F74-A2A6-72FED25B9C8A}"/>
    <cellStyle name="Comma 9 5 4 2 2 2" xfId="9831" xr:uid="{DD411B96-49BA-4250-B706-486638CA7425}"/>
    <cellStyle name="Comma 9 5 4 2 2 3" xfId="7860" xr:uid="{78FBD013-6A07-49DA-BC28-34B759444160}"/>
    <cellStyle name="Comma 9 5 4 2 3" xfId="9007" xr:uid="{BD91078C-8553-4E96-8EC5-526F1AFF1DA5}"/>
    <cellStyle name="Comma 9 5 4 2 4" xfId="6655" xr:uid="{FD8BDE21-49ED-4924-9D68-7B996CBA8DB2}"/>
    <cellStyle name="Comma 9 5 4 3" xfId="2593" xr:uid="{3A10F7E7-4F03-4763-A461-13572FC033C1}"/>
    <cellStyle name="Comma 9 5 4 3 2" xfId="9458" xr:uid="{676C9D0B-FC39-4AA2-AE10-69BD31A84A5A}"/>
    <cellStyle name="Comma 9 5 4 3 3" xfId="7859" xr:uid="{91E75A2D-011B-43C9-8E27-9ABEAFE7E53B}"/>
    <cellStyle name="Comma 9 5 4 4" xfId="5187" xr:uid="{1CE9E90D-3D58-493B-A77B-F01CC0E5172C}"/>
    <cellStyle name="Comma 9 5 4 4 2" xfId="9006" xr:uid="{FFA218C3-D56A-49CB-BE48-C64FFB49496B}"/>
    <cellStyle name="Comma 9 5 4 5" xfId="5844" xr:uid="{EFD91EEA-02CE-43B0-994A-D2A202D0EB41}"/>
    <cellStyle name="Comma 9 5 4 6" xfId="6654" xr:uid="{72DF5B6B-2BA2-4634-9719-BF4D3761FEB9}"/>
    <cellStyle name="Comma 9 5 4 7" xfId="13166" xr:uid="{760F039E-056D-4DEC-9221-00A106F873E1}"/>
    <cellStyle name="Comma 9 5 5" xfId="763" xr:uid="{787D735A-46E1-4A24-A8F7-DC49FFAF4449}"/>
    <cellStyle name="Comma 9 5 5 2" xfId="2739" xr:uid="{E103E6CD-03D0-4E78-A586-6785C0B2EBDF}"/>
    <cellStyle name="Comma 9 5 5 2 2" xfId="9691" xr:uid="{9AFC4E3E-6D4E-4197-8AEC-44899CF35163}"/>
    <cellStyle name="Comma 9 5 5 2 3" xfId="7861" xr:uid="{32241E13-4D08-4090-B17C-3AAA1CC8035F}"/>
    <cellStyle name="Comma 9 5 5 3" xfId="9008" xr:uid="{07728607-70AB-4C3B-8CA5-002F569DCCC4}"/>
    <cellStyle name="Comma 9 5 5 4" xfId="6656" xr:uid="{A4C4EB9F-5651-482A-8503-09C77B7C3683}"/>
    <cellStyle name="Comma 9 5 6" xfId="2589" xr:uid="{9B72B310-E23C-4355-9E75-0BF612F566D5}"/>
    <cellStyle name="Comma 9 5 6 2" xfId="6070" xr:uid="{559BF397-F5CB-49DF-82FC-4CFC00EC2341}"/>
    <cellStyle name="Comma 9 5 6 2 2" xfId="8271" xr:uid="{8CFCFFC4-D38B-4955-863A-69CE511024FF}"/>
    <cellStyle name="Comma 9 5 6 3" xfId="9453" xr:uid="{AC002A37-E097-47FD-B3B3-BE6CF75B2C10}"/>
    <cellStyle name="Comma 9 5 6 4" xfId="7372" xr:uid="{1F781A16-8661-4CB5-81B9-4C211E5B916E}"/>
    <cellStyle name="Comma 9 5 7" xfId="2959" xr:uid="{4E789D4A-6100-4625-8744-47AC1CE4C935}"/>
    <cellStyle name="Comma 9 5 7 2" xfId="9944" xr:uid="{DF847BE6-25E1-4A28-93E0-47D51C32F212}"/>
    <cellStyle name="Comma 9 5 7 3" xfId="7850" xr:uid="{F3F30B7B-FD53-4527-912F-3DD3D64BAE7A}"/>
    <cellStyle name="Comma 9 5 8" xfId="3040" xr:uid="{A78DE4C2-6519-454A-A88D-CA35B518AC25}"/>
    <cellStyle name="Comma 9 5 8 2" xfId="10045" xr:uid="{004DBE8B-F5F6-4226-BA4A-9F8468DE577E}"/>
    <cellStyle name="Comma 9 5 9" xfId="3280" xr:uid="{85B85556-9393-4590-B488-EC24F3BBF307}"/>
    <cellStyle name="Comma 9 5 9 2" xfId="8594" xr:uid="{2285F6B2-6761-43D4-BD54-DCB0AB426904}"/>
    <cellStyle name="Comma 9 6" xfId="372" xr:uid="{D598204B-5435-4D58-B500-3E3A56C705B9}"/>
    <cellStyle name="Comma 9 6 10" xfId="6657" xr:uid="{5876A711-05A1-482E-BD61-F52126B4A4D4}"/>
    <cellStyle name="Comma 9 6 2" xfId="1144" xr:uid="{E539DDDB-2FF8-46BD-96F8-DADE3D1CE6C7}"/>
    <cellStyle name="Comma 9 6 2 2" xfId="1685" xr:uid="{A9E0C942-5F29-4C47-9802-E8BEC8391B7D}"/>
    <cellStyle name="Comma 9 6 2 2 2" xfId="4590" xr:uid="{60F40091-C7A7-4F3D-9A41-88865D740B9A}"/>
    <cellStyle name="Comma 9 6 2 2 3" xfId="4836" xr:uid="{69377F21-373E-40BF-B637-86CE09822B01}"/>
    <cellStyle name="Comma 9 6 2 2 4" xfId="5324" xr:uid="{4AC491F9-B1CF-4B99-A990-68E0BE7AF172}"/>
    <cellStyle name="Comma 9 6 2 2 5" xfId="6659" xr:uid="{3D57D8D4-585B-40DA-B6DC-60D0FF3A697A}"/>
    <cellStyle name="Comma 9 6 2 3" xfId="3623" xr:uid="{EBB1C2C4-BAD6-4940-A002-54CB2BC95F73}"/>
    <cellStyle name="Comma 9 6 2 3 2" xfId="4493" xr:uid="{0B3C31E2-2C72-4C46-800D-AFFC18867F50}"/>
    <cellStyle name="Comma 9 6 2 4" xfId="4715" xr:uid="{7BC72B67-74BE-4A74-9D29-0B0512F45F05}"/>
    <cellStyle name="Comma 9 6 2 5" xfId="5079" xr:uid="{274E1A2A-A68E-41BC-91A5-28EC94640CB6}"/>
    <cellStyle name="Comma 9 6 2 6" xfId="4267" xr:uid="{77167EC4-B83D-4DD1-8779-87DEF321B9AD}"/>
    <cellStyle name="Comma 9 6 2 7" xfId="6658" xr:uid="{489D9F90-3DD3-4D91-9E89-4E60C04E201A}"/>
    <cellStyle name="Comma 9 6 3" xfId="1488" xr:uid="{48368F78-6FF5-41D5-BAB6-540945247DDF}"/>
    <cellStyle name="Comma 9 6 3 2" xfId="4577" xr:uid="{E199C089-E120-484E-8257-737583CFA490}"/>
    <cellStyle name="Comma 9 6 3 3" xfId="4768" xr:uid="{D8A2D10D-75C0-4DBA-960D-750BD0347B68}"/>
    <cellStyle name="Comma 9 6 3 4" xfId="5235" xr:uid="{316F2F94-4509-4A21-8369-02BF04A1D1D4}"/>
    <cellStyle name="Comma 9 6 3 5" xfId="6660" xr:uid="{F1F55189-9EB0-40E6-90C4-CB57D6237F63}"/>
    <cellStyle name="Comma 9 6 4" xfId="788" xr:uid="{8AA58062-5AC2-40D5-82CB-DC2D5849D912}"/>
    <cellStyle name="Comma 9 6 4 2" xfId="6661" xr:uid="{8EEF140E-A8D8-46D9-96DE-9CA24C9EABF2}"/>
    <cellStyle name="Comma 9 6 5" xfId="2342" xr:uid="{0D6D76A7-8EBB-492A-BA69-96122A94159F}"/>
    <cellStyle name="Comma 9 6 5 2" xfId="7374" xr:uid="{3DEC08D3-EBB1-4081-B321-D21CCD09250D}"/>
    <cellStyle name="Comma 9 6 5 3" xfId="4693" xr:uid="{BDCB4A94-1C3C-4171-BD82-8800D8915D01}"/>
    <cellStyle name="Comma 9 6 6" xfId="4656" xr:uid="{BEB86CE0-440A-458E-AE13-FBBFF366F018}"/>
    <cellStyle name="Comma 9 6 6 2" xfId="7862" xr:uid="{0FDF30A9-4D44-435D-968F-D4E63EF5AEC0}"/>
    <cellStyle name="Comma 9 6 7" xfId="4999" xr:uid="{C19C21DF-4D8B-455F-AEA5-4766BD448BC1}"/>
    <cellStyle name="Comma 9 6 8" xfId="4178" xr:uid="{C4162212-EC7D-46EB-B0FE-9861A32193D8}"/>
    <cellStyle name="Comma 9 6 9" xfId="5845" xr:uid="{8A69A19B-4028-45A6-A55D-8229C4A3A9A3}"/>
    <cellStyle name="Comma 9 7" xfId="1013" xr:uid="{67F42248-BC86-4FC6-B2B1-FE01E3FA239C}"/>
    <cellStyle name="Comma 9 7 2" xfId="1624" xr:uid="{FAD1E0F7-E5E3-40FD-BB8C-EB01FE1F64E7}"/>
    <cellStyle name="Comma 9 7 2 2" xfId="4588" xr:uid="{799CF5EB-38E9-475D-803A-0299D4529752}"/>
    <cellStyle name="Comma 9 7 2 3" xfId="4831" xr:uid="{9B4E6D14-C49F-4A56-974C-5CB5415768A0}"/>
    <cellStyle name="Comma 9 7 2 4" xfId="5316" xr:uid="{D59CE1E5-6C20-4D18-B88A-B8F015AC992B}"/>
    <cellStyle name="Comma 9 7 2 5" xfId="6663" xr:uid="{94637270-AD4E-4D00-9D0A-C26090C3EB6F}"/>
    <cellStyle name="Comma 9 7 3" xfId="3249" xr:uid="{33AAD055-6B85-48FB-A4FA-1E61849F6459}"/>
    <cellStyle name="Comma 9 7 3 2" xfId="8267" xr:uid="{D5594199-0B13-4E81-BF63-02B6A8E6EB48}"/>
    <cellStyle name="Comma 9 7 3 3" xfId="4491" xr:uid="{1B569E84-7EDD-4F19-BE85-5202F80E37E6}"/>
    <cellStyle name="Comma 9 7 4" xfId="4712" xr:uid="{6D79F747-C2BB-46CC-AC0D-210DB0306C90}"/>
    <cellStyle name="Comma 9 7 5" xfId="5071" xr:uid="{D3D73554-6E5C-4399-A46F-3496A06D65CE}"/>
    <cellStyle name="Comma 9 7 6" xfId="4259" xr:uid="{9E9A0FBB-3CEF-42CC-BF52-86CA2FBC35C1}"/>
    <cellStyle name="Comma 9 7 7" xfId="6066" xr:uid="{A9EA6A05-7E85-4331-9154-E4498F542D20}"/>
    <cellStyle name="Comma 9 7 8" xfId="6662" xr:uid="{7AA246DB-9CC5-4AC8-8BE6-E904F596B9C4}"/>
    <cellStyle name="Comma 9 7 9" xfId="43417" xr:uid="{BE58528B-277F-42D9-B93D-BC06D340694D}"/>
    <cellStyle name="Comma 9 8" xfId="1364" xr:uid="{C4904B4D-A0C2-4958-A5A8-5BB960FF9B22}"/>
    <cellStyle name="Comma 9 8 2" xfId="6664" xr:uid="{8AC78FA7-B05F-40A0-949C-93863B12997B}"/>
    <cellStyle name="Comma 9 8 3" xfId="4367" xr:uid="{D11ACCDA-F3CC-464E-AC9E-95B27CAC8FDB}"/>
    <cellStyle name="Comma 9 9" xfId="676" xr:uid="{07F68489-6524-4D15-87A0-190317A19518}"/>
    <cellStyle name="Comma 9 9 2" xfId="7359" xr:uid="{7EB693D9-CC05-4759-8FAD-EB8CDDC0528D}"/>
    <cellStyle name="Comma 90" xfId="12187" xr:uid="{709528F3-761B-4BCB-B4FC-9FD5B45A7BEF}"/>
    <cellStyle name="Comma 91" xfId="12188" xr:uid="{3FD7A1B2-406F-4C04-AF24-C8DE0434D7F6}"/>
    <cellStyle name="Comma 92" xfId="12203" xr:uid="{58627AA0-D2F0-4376-B01B-22A67A5F187D}"/>
    <cellStyle name="Comma 93" xfId="46101" xr:uid="{4874A4A3-E779-4B81-B639-2BD38F50B904}"/>
    <cellStyle name="Comma 94" xfId="46110" xr:uid="{DDA5914A-9EE0-4891-994E-90830BCDC009}"/>
    <cellStyle name="Comma 95" xfId="46113" xr:uid="{7B699D86-F726-4232-B519-5FFBADBDF5E9}"/>
    <cellStyle name="Comma 95 2" xfId="46203" xr:uid="{5385EBEA-5F43-46E6-BE0B-EAB5CFF295DD}"/>
    <cellStyle name="Comma 96" xfId="46130" xr:uid="{BEC01D9D-6F9C-451F-A66C-89A90BDD651E}"/>
    <cellStyle name="Comma 96 2" xfId="46201" xr:uid="{E931214E-FF4E-489C-9087-85B1356A3E80}"/>
    <cellStyle name="Comma 96 2 2" xfId="47150" xr:uid="{AC13CD98-55AC-4ED3-92F4-A54279131180}"/>
    <cellStyle name="Comma 96 2 3" xfId="47183" xr:uid="{ADC4A31B-C605-45E0-B401-3693A7CFF98A}"/>
    <cellStyle name="Comma 97" xfId="46186" xr:uid="{20C15EE4-2E0A-4F34-9BD2-146B4862A1EC}"/>
    <cellStyle name="Comma 98" xfId="46198" xr:uid="{689E425B-724B-4698-BBEB-92D570C0C8B6}"/>
    <cellStyle name="Comma 98 2" xfId="46293" xr:uid="{95DDA906-70A4-47BA-A0B5-0F880028CB07}"/>
    <cellStyle name="Comma 99" xfId="46307" xr:uid="{D981761C-86AA-4C5F-9BE2-5067916EB8EB}"/>
    <cellStyle name="comma zerodec" xfId="3624" xr:uid="{2D4C6E06-E74E-4E8A-AD6D-8DE593B2A7EB}"/>
    <cellStyle name="Comma0" xfId="3625" xr:uid="{E0AD16D9-8E0F-43AD-AA74-61097184ED90}"/>
    <cellStyle name="Comma0 - Modelo1" xfId="30619" xr:uid="{DBD99AC5-92B6-41F3-AADD-92CB722468AE}"/>
    <cellStyle name="Comma0 - Style1" xfId="30620" xr:uid="{04668E33-EA25-429C-8BA6-7D4C42B6711B}"/>
    <cellStyle name="Comma0 2" xfId="12530" xr:uid="{B3A7ADE7-220B-4416-B36A-ADE9A47B3EC3}"/>
    <cellStyle name="Copied" xfId="3626" xr:uid="{5E5F6D0C-465F-4E48-A082-720ACA4CB52A}"/>
    <cellStyle name="Cor1" xfId="30621" xr:uid="{02A5B85B-B3A4-49C7-AE59-0F18A0DE9054}"/>
    <cellStyle name="Cor2" xfId="30622" xr:uid="{1C093A5A-7D45-436D-8DB7-6FA07CA09289}"/>
    <cellStyle name="Cor3" xfId="30623" xr:uid="{CA2C9501-C435-4B43-860A-B517B37AFAED}"/>
    <cellStyle name="Cor6" xfId="30624" xr:uid="{5A58EA9E-B14D-4CE7-A0AD-EB27E8E49D50}"/>
    <cellStyle name="Currency (.00)" xfId="12263" xr:uid="{DC44795A-FD4C-426A-931A-70671265EA3C}"/>
    <cellStyle name="Currency (.00) 2" xfId="12264" xr:uid="{B45A5389-91A3-4A3A-BF3A-DCA950CC4A7E}"/>
    <cellStyle name="Currency (0)" xfId="12265" xr:uid="{F2815221-4FCA-4A64-8572-9474159F03D9}"/>
    <cellStyle name="Currency (0) 2" xfId="12266" xr:uid="{93E15019-0AC8-4551-81BC-31014EB793A7}"/>
    <cellStyle name="Currency [0] 2" xfId="1885" xr:uid="{90B8ED10-7709-4E1C-ACB8-C47EB189AA7D}"/>
    <cellStyle name="Currency [0] 2 2" xfId="1886" xr:uid="{685AEEF0-8577-4305-9D55-41D68E2CE4D7}"/>
    <cellStyle name="Currency [0] 2 2 2" xfId="2428" xr:uid="{03E74378-2306-49BE-9F4B-3E722AA27252}"/>
    <cellStyle name="Currency [0] 2 2 2 2" xfId="8283" xr:uid="{926BDC14-8877-432A-A18A-14FA174A3907}"/>
    <cellStyle name="Currency [0] 2 2 3" xfId="7864" xr:uid="{76BD6B5D-AA7D-4A7E-AC09-FBCC36ACE467}"/>
    <cellStyle name="Currency [0] 2 3" xfId="4038" xr:uid="{803035B0-7C0F-40CA-B3B4-8305DBB5996A}"/>
    <cellStyle name="Currency [0] 2 3 2" xfId="4080" xr:uid="{A64F2825-50AF-4D8E-96E7-CD2945543826}"/>
    <cellStyle name="Currency [0] 2 4" xfId="7863" xr:uid="{49D5D1BA-C194-4310-9D9C-79D0E1CE9BF4}"/>
    <cellStyle name="Currency [0] 2 5" xfId="46183" xr:uid="{F73C5568-F9D5-4D6B-A1AF-631215A171F1}"/>
    <cellStyle name="Currency [0] 3" xfId="1887" xr:uid="{24D9CEAA-EC5F-46F8-9051-E870EA56F1FD}"/>
    <cellStyle name="Currency [0] 3 2" xfId="2429" xr:uid="{ED8ECEFC-88B3-4453-989E-95C9C67B6F31}"/>
    <cellStyle name="Currency [0] 3 2 2" xfId="8284" xr:uid="{D1789B72-84CA-4C16-BA17-C6B9EBD2532D}"/>
    <cellStyle name="Currency [0] 3 3" xfId="7865" xr:uid="{2EDCD0F0-20C5-42EF-9166-C701F1349C0B}"/>
    <cellStyle name="Currency [0] 4" xfId="2430" xr:uid="{E75DBD49-76CF-46B2-AA79-E05723116F38}"/>
    <cellStyle name="Currency [0] 4 2" xfId="4074" xr:uid="{BD170D07-68A1-4182-9402-83C119B18C5D}"/>
    <cellStyle name="Currency [0] 4 3" xfId="8285" xr:uid="{BAE6BD1D-2F11-478D-B799-6C946F7F4AEF}"/>
    <cellStyle name="Currency [0] 5" xfId="2431" xr:uid="{F644A767-D1D0-461B-9D04-FCA4266800FE}"/>
    <cellStyle name="Currency [0] 5 2" xfId="8286" xr:uid="{0A3A5104-30C6-4313-B250-705A64801FB8}"/>
    <cellStyle name="Currency [0] 6" xfId="2432" xr:uid="{E8BC8FAE-6324-4F9E-9372-8F83F720CC0A}"/>
    <cellStyle name="Currency [0] 6 2" xfId="8287" xr:uid="{E42FE886-9190-400B-AA36-F7F781A4FF93}"/>
    <cellStyle name="Currency [00]" xfId="3627" xr:uid="{63869AF3-FBA9-469C-884B-DD1598236F9D}"/>
    <cellStyle name="Currency [00] 2" xfId="30625" xr:uid="{4E49A5A0-5172-4756-9EDD-C8A76BC915E6}"/>
    <cellStyle name="Currency 10" xfId="1888" xr:uid="{D5EDEB77-99DD-4BD5-9EBB-03CED5EB2245}"/>
    <cellStyle name="Currency 10 2" xfId="2433" xr:uid="{120D6EFB-62F7-49FD-BB8E-0304E5E21B94}"/>
    <cellStyle name="Currency 10 2 2" xfId="8288" xr:uid="{35C6B4F8-3FF4-48CE-808E-83CA713CDC96}"/>
    <cellStyle name="Currency 10 3" xfId="7866" xr:uid="{D239EEAE-964E-47D3-BCE1-8E7039781F5A}"/>
    <cellStyle name="Currency 11" xfId="1889" xr:uid="{BCA02329-B9EF-4A3A-A8C5-6439B8F22E31}"/>
    <cellStyle name="Currency 11 2" xfId="2434" xr:uid="{9F5BEE74-D986-4727-82A5-22B74C2DDEA5}"/>
    <cellStyle name="Currency 11 2 2" xfId="8289" xr:uid="{3FA8197F-5A60-4E90-A59E-D2568486C7B6}"/>
    <cellStyle name="Currency 11 3" xfId="7867" xr:uid="{F0D801D0-0A63-444D-947B-49289F96D879}"/>
    <cellStyle name="Currency 12" xfId="1890" xr:uid="{243A3A6D-6862-4F0A-9FAD-2DCF3EDD4E3A}"/>
    <cellStyle name="Currency 12 2" xfId="2435" xr:uid="{BE4D921D-DC2A-414F-90B8-5A049783EF10}"/>
    <cellStyle name="Currency 12 2 2" xfId="8290" xr:uid="{25291A15-FBA7-4D0E-AFA0-3150CC9B7B98}"/>
    <cellStyle name="Currency 12 3" xfId="7868" xr:uid="{A1147D3A-F3B7-4935-A792-4E3711550CBF}"/>
    <cellStyle name="Currency 13" xfId="1891" xr:uid="{D1C9E37A-950D-47B8-892F-A886E36CBF96}"/>
    <cellStyle name="Currency 13 2" xfId="2436" xr:uid="{56BA1394-DC16-4E7E-A610-6A22AF75A2FD}"/>
    <cellStyle name="Currency 13 2 2" xfId="8291" xr:uid="{CC5071C0-3587-4C00-BD9B-0DBF3B85ED21}"/>
    <cellStyle name="Currency 13 3" xfId="7869" xr:uid="{1201DBDD-5DAB-452D-B84A-CB33286125E3}"/>
    <cellStyle name="Currency 14" xfId="1892" xr:uid="{10D9E54F-917A-4C73-B683-B18EA0F29EF6}"/>
    <cellStyle name="Currency 14 2" xfId="2437" xr:uid="{63965346-ED93-420F-9B67-9230DA3F5ADC}"/>
    <cellStyle name="Currency 14 2 2" xfId="8292" xr:uid="{7379A4A9-45F0-4BDD-ACF1-CED9F7E5467A}"/>
    <cellStyle name="Currency 14 3" xfId="7870" xr:uid="{D4FE7571-C3AC-4449-8824-F4B78204BD54}"/>
    <cellStyle name="Currency 15" xfId="1893" xr:uid="{563FFDC0-A83E-40F6-86FA-A6F28B0BC1B5}"/>
    <cellStyle name="Currency 15 2" xfId="2438" xr:uid="{A5592E5A-2E86-4CE2-92A1-D4041B0555A6}"/>
    <cellStyle name="Currency 15 2 2" xfId="8293" xr:uid="{957F3486-FACC-4C80-95D1-9D878642E4EB}"/>
    <cellStyle name="Currency 15 3" xfId="7871" xr:uid="{51A1C673-E380-4E7B-9391-4FA70D31F946}"/>
    <cellStyle name="Currency 16" xfId="1894" xr:uid="{52C12AF7-994A-4F4C-8F92-2807B8811F06}"/>
    <cellStyle name="Currency 16 2" xfId="2439" xr:uid="{C0D36390-D36E-4374-93E2-B95EE2FBC105}"/>
    <cellStyle name="Currency 16 2 2" xfId="8294" xr:uid="{80B52CC5-A465-4043-B090-8079517FC281}"/>
    <cellStyle name="Currency 16 3" xfId="7872" xr:uid="{EF014717-25C0-4601-8935-1517479D68EB}"/>
    <cellStyle name="Currency 17" xfId="1895" xr:uid="{4D84E20E-DBFA-41EE-9313-7B827FA5506E}"/>
    <cellStyle name="Currency 17 2" xfId="2440" xr:uid="{7871E799-EC3B-4D5F-83BF-0B51F8426304}"/>
    <cellStyle name="Currency 17 2 2" xfId="8295" xr:uid="{1205FD8F-015D-43F1-965A-ACCC5BBD11A9}"/>
    <cellStyle name="Currency 17 3" xfId="7873" xr:uid="{A0D885BF-68C5-4CF6-A5B6-739CED95F128}"/>
    <cellStyle name="Currency 18" xfId="1896" xr:uid="{53B38688-9579-43B2-A475-2E0F332DC69D}"/>
    <cellStyle name="Currency 18 2" xfId="2441" xr:uid="{A1EEE064-F54D-494B-8A7A-F4EB836A89A4}"/>
    <cellStyle name="Currency 18 2 2" xfId="8296" xr:uid="{4DD5A765-3351-4D18-BA7F-EDC2EFFC3732}"/>
    <cellStyle name="Currency 18 3" xfId="7874" xr:uid="{C45467F1-D509-4240-8019-3917FA5F1919}"/>
    <cellStyle name="Currency 19" xfId="1897" xr:uid="{AAE612DC-FD8B-4681-BB2E-151D7712E391}"/>
    <cellStyle name="Currency 19 2" xfId="2442" xr:uid="{A0636910-46F7-4B1B-8428-C236D5AB3AD3}"/>
    <cellStyle name="Currency 19 2 2" xfId="8297" xr:uid="{E618CA87-0DE4-4C3C-8CBD-A905CDEE7619}"/>
    <cellStyle name="Currency 19 3" xfId="7875" xr:uid="{E38EEC87-7BE7-4017-8D8C-C28C8D44BFBE}"/>
    <cellStyle name="Currency 2" xfId="76" xr:uid="{C75236F3-5409-4C3F-8E36-09503C024E51}"/>
    <cellStyle name="Currency 2 2" xfId="1898" xr:uid="{2E3A598A-9F3B-4C2F-86C4-ED20D1BCA0B7}"/>
    <cellStyle name="Currency 2 2 2" xfId="2443" xr:uid="{A19C3DF2-8307-4F96-9E95-B55AAB6D3D4B}"/>
    <cellStyle name="Currency 2 2 2 2" xfId="8298" xr:uid="{E525D1C4-1EB5-4DD5-BC70-E2C5F848EFAE}"/>
    <cellStyle name="Currency 2 2 2 3" xfId="38042" xr:uid="{F2A88A68-E6C2-4CBD-9DF9-BE4067FA1D34}"/>
    <cellStyle name="Currency 2 2 3" xfId="7876" xr:uid="{DA4375D7-F454-4201-A50B-A97B313C373C}"/>
    <cellStyle name="Currency 2 2 3 2" xfId="12196" xr:uid="{62448D4F-AFC2-4DEE-A77C-EED349963F2F}"/>
    <cellStyle name="Currency 2 2 4" xfId="12268" xr:uid="{42AFF987-90BC-43A9-B8C0-D821C988C6CB}"/>
    <cellStyle name="Currency 2 3" xfId="1899" xr:uid="{870F607A-FA4B-4803-AD18-93CD2BB7A122}"/>
    <cellStyle name="Currency 2 3 2" xfId="30626" xr:uid="{05DEB2B9-8EBE-4715-B15C-642714F062BC}"/>
    <cellStyle name="Currency 2 3 3" xfId="12267" xr:uid="{19163C13-7710-439C-B0DE-293C7EBC6AC7}"/>
    <cellStyle name="Currency 2 4" xfId="2032" xr:uid="{EE995213-ACAD-48A9-97CD-67B3B458F932}"/>
    <cellStyle name="Currency 2 4 2" xfId="4079" xr:uid="{E1CC27A6-1663-4FE7-B314-449B363238BF}"/>
    <cellStyle name="Currency 2 4 3" xfId="7877" xr:uid="{EFC2B0FF-DED9-4661-AD74-591A98035DDA}"/>
    <cellStyle name="Currency 20" xfId="1900" xr:uid="{9701837D-019E-4C25-9681-F70C0A65F56B}"/>
    <cellStyle name="Currency 20 2" xfId="2444" xr:uid="{80F3DDC9-DC10-454C-B2E0-D664AA45C7E2}"/>
    <cellStyle name="Currency 20 2 2" xfId="8299" xr:uid="{B983042A-B8EB-409F-8364-E08B8E2970FC}"/>
    <cellStyle name="Currency 20 3" xfId="7878" xr:uid="{00B75615-7DC9-4BA5-B593-D22C600BF1D2}"/>
    <cellStyle name="Currency 21" xfId="1901" xr:uid="{DBB5D896-986A-4669-8E8E-20642050CBC9}"/>
    <cellStyle name="Currency 21 2" xfId="2445" xr:uid="{5D2C548B-88B0-4BAF-8574-334CE9B4EBAC}"/>
    <cellStyle name="Currency 21 2 2" xfId="8300" xr:uid="{6EDB1227-5044-4A7A-B810-5AFC9F9A765E}"/>
    <cellStyle name="Currency 21 3" xfId="7879" xr:uid="{E78E4B22-8630-44AC-B7F1-CE1BE33C07F2}"/>
    <cellStyle name="Currency 22" xfId="1902" xr:uid="{5A5DACD9-5E96-4EC3-B7FC-27A76FC6213E}"/>
    <cellStyle name="Currency 22 2" xfId="2446" xr:uid="{1709ED3E-852D-4D45-91B3-B1E92A1378F2}"/>
    <cellStyle name="Currency 22 2 2" xfId="8301" xr:uid="{BA6557BF-22E1-4E5E-A34C-2F7D726C4FF0}"/>
    <cellStyle name="Currency 22 3" xfId="7880" xr:uid="{FD330A1C-19F6-423C-829B-8E9C1DE6D6AD}"/>
    <cellStyle name="Currency 23" xfId="1903" xr:uid="{3DB4C4B7-72A3-4901-ADB7-9FDC6B55CCF0}"/>
    <cellStyle name="Currency 23 2" xfId="2447" xr:uid="{A15169D0-09FD-4FE5-A11B-2DC5832A5054}"/>
    <cellStyle name="Currency 23 2 2" xfId="8302" xr:uid="{FA1E3CD0-D854-4613-A7B8-2FA97386FF66}"/>
    <cellStyle name="Currency 23 3" xfId="7881" xr:uid="{C4233947-FD4D-4C17-986C-D5ED0FB28D45}"/>
    <cellStyle name="Currency 24" xfId="1904" xr:uid="{79B758E2-27EB-4A41-878C-7643302F24C1}"/>
    <cellStyle name="Currency 24 2" xfId="2448" xr:uid="{C9E3A75C-BC22-48FF-AAC5-5682985EAF44}"/>
    <cellStyle name="Currency 24 2 2" xfId="8303" xr:uid="{1338A0BB-8E1D-4FAD-B04E-140A1B14396B}"/>
    <cellStyle name="Currency 24 3" xfId="7882" xr:uid="{7E9DAB36-8C66-4DEE-90D5-084F491065B5}"/>
    <cellStyle name="Currency 25" xfId="1905" xr:uid="{EA7036BB-2522-40A1-991F-BA387A55AD24}"/>
    <cellStyle name="Currency 25 2" xfId="2449" xr:uid="{98BF4C78-E18C-4A64-9861-A3D74ABB2D89}"/>
    <cellStyle name="Currency 25 2 2" xfId="8304" xr:uid="{731298FC-3785-40A3-B46E-BAD872B36C0D}"/>
    <cellStyle name="Currency 25 3" xfId="7883" xr:uid="{4197CDAF-E7D8-455F-9A1D-852769AD2912}"/>
    <cellStyle name="Currency 26" xfId="1906" xr:uid="{CEC2722E-C356-45ED-8B2D-724F3377674C}"/>
    <cellStyle name="Currency 26 2" xfId="2450" xr:uid="{0FA4AFE2-4A80-4730-A2CA-069250F6734C}"/>
    <cellStyle name="Currency 26 2 2" xfId="8305" xr:uid="{B893D85D-F87B-4E66-9D4D-15180C123386}"/>
    <cellStyle name="Currency 26 3" xfId="7884" xr:uid="{4556011F-4A59-402E-84C1-C4CD3F5DE485}"/>
    <cellStyle name="Currency 27" xfId="1907" xr:uid="{593F9222-DDA9-4561-A029-0CA64A6E9304}"/>
    <cellStyle name="Currency 27 2" xfId="2451" xr:uid="{5DF9AC55-EB67-41BF-AF30-FD817B3756CD}"/>
    <cellStyle name="Currency 27 2 2" xfId="8306" xr:uid="{ADCB1394-0D38-482C-89E2-62B283886532}"/>
    <cellStyle name="Currency 27 3" xfId="7885" xr:uid="{902A1062-2CD6-47C1-9307-B0BEBFFC9DBE}"/>
    <cellStyle name="Currency 28" xfId="1908" xr:uid="{893161CD-3517-4FDF-89BD-D2DDD8BC7542}"/>
    <cellStyle name="Currency 28 2" xfId="4073" xr:uid="{94F11C81-56DC-44FD-B4F1-2827B57E0379}"/>
    <cellStyle name="Currency 28 3" xfId="7886" xr:uid="{1D9CF80D-430E-49AE-B68F-1583B05BC5C9}"/>
    <cellStyle name="Currency 29" xfId="1909" xr:uid="{C575ADF0-CE4D-47F5-9FF1-01262D4DFBA7}"/>
    <cellStyle name="Currency 29 2" xfId="4041" xr:uid="{2C5F025C-D195-47EE-953F-4EDE3233A1FB}"/>
    <cellStyle name="Currency 29 2 2" xfId="4085" xr:uid="{10B7E62A-2F4D-451A-A198-1936A325F7B6}"/>
    <cellStyle name="Currency 29 3" xfId="7887" xr:uid="{E787CE79-47A3-49B5-843A-6793059BE0B6}"/>
    <cellStyle name="Currency 3" xfId="373" xr:uid="{FCBED5C0-6156-4C07-A911-EC28333498D8}"/>
    <cellStyle name="Currency 3 2" xfId="1910" xr:uid="{B5D7D21C-C2A0-4D30-9BD6-81592776B7A6}"/>
    <cellStyle name="Currency 3 2 2" xfId="6084" xr:uid="{FA1B8400-290D-45E1-855C-687AB108B492}"/>
    <cellStyle name="Currency 3 2 2 2" xfId="30627" xr:uid="{E25DB164-A747-4E04-91AB-0CABDE481519}"/>
    <cellStyle name="Currency 3 2 3" xfId="4093" xr:uid="{5874C42A-2FE1-4489-948C-F0BAF9549C2D}"/>
    <cellStyle name="Currency 3 3" xfId="7888" xr:uid="{B1BFDF80-3846-4F09-863F-7F918DDB2D2F}"/>
    <cellStyle name="Currency 3 3 2" xfId="37899" xr:uid="{AAC3DC4B-E9E5-4F46-A4E3-E6F95D236F90}"/>
    <cellStyle name="Currency 3 4" xfId="12906" xr:uid="{B336A1D6-E001-4C17-B15D-BF08AD77275C}"/>
    <cellStyle name="Currency 3 5" xfId="12269" xr:uid="{F6523F46-ED04-47F6-89D9-0AB0B7CE1363}"/>
    <cellStyle name="Currency 3 6" xfId="46184" xr:uid="{B92508AF-1029-4FD7-BF9C-948AB7F77977}"/>
    <cellStyle name="Currency 3 7" xfId="46214" xr:uid="{9B27963C-E44D-4D15-AF75-4A81A3E831F8}"/>
    <cellStyle name="Currency 3 7 2" xfId="47171" xr:uid="{C0374CA3-153E-4A8B-BA02-E51B9A4401BF}"/>
    <cellStyle name="Currency 30" xfId="1911" xr:uid="{D9AC2628-D26B-46FB-8BEC-C583BF334701}"/>
    <cellStyle name="Currency 30 2" xfId="2452" xr:uid="{0DF64429-6758-4D78-B682-C8C216C548F7}"/>
    <cellStyle name="Currency 30 2 2" xfId="8308" xr:uid="{1F45CD1A-1B18-4833-82AD-F8B91BC0BB4F}"/>
    <cellStyle name="Currency 30 3" xfId="7889" xr:uid="{11E3E7DF-D59C-4785-B8B8-0AA920D9C107}"/>
    <cellStyle name="Currency 31" xfId="2453" xr:uid="{2824F9F2-143C-4E16-A2FA-080979B2E9B8}"/>
    <cellStyle name="Currency 31 2" xfId="8309" xr:uid="{DABB5347-4968-4FE9-8B0D-B02DB8C09CE6}"/>
    <cellStyle name="Currency 32" xfId="2454" xr:uid="{A0F73156-F827-4C71-BB14-7B61CD81C987}"/>
    <cellStyle name="Currency 32 2" xfId="8310" xr:uid="{B7324D75-E15C-40FA-B208-82E847E83D4E}"/>
    <cellStyle name="Currency 33" xfId="2455" xr:uid="{25AE97DA-CC33-4767-8B9D-5DEED94A22D5}"/>
    <cellStyle name="Currency 33 2" xfId="8311" xr:uid="{050B8817-BEBE-4044-B29E-03E33BFBB605}"/>
    <cellStyle name="Currency 34" xfId="3186" xr:uid="{19A730AB-F1E8-4000-BC82-CA44EFD2E4C7}"/>
    <cellStyle name="Currency 35" xfId="3174" xr:uid="{036782A0-F51E-4DF2-BB2A-253787894AAE}"/>
    <cellStyle name="Currency 36" xfId="3195" xr:uid="{F3D44F25-7F2E-4051-ABA1-C685DD79DB77}"/>
    <cellStyle name="Currency 37" xfId="3213" xr:uid="{198915B2-1B13-4D5A-AF21-B874219CC771}"/>
    <cellStyle name="Currency 38" xfId="3204" xr:uid="{B676D7B0-6C74-4DBC-AD3B-1C1E41CF016D}"/>
    <cellStyle name="Currency 39" xfId="3220" xr:uid="{B5B3E7F5-D99E-406D-B64C-B8BC382FAB8C}"/>
    <cellStyle name="Currency 4" xfId="1912" xr:uid="{52EFD7D6-0D92-4809-B2FD-4E44C34B88D5}"/>
    <cellStyle name="Currency 4 2" xfId="2456" xr:uid="{F3D1DD4C-CA8E-4044-BCEA-A4B4F17D0F25}"/>
    <cellStyle name="Currency 4 2 2" xfId="8312" xr:uid="{72F3FBAD-373A-4145-96E0-54FA16C9A0FF}"/>
    <cellStyle name="Currency 4 2 3" xfId="30628" xr:uid="{13C68649-7BB1-471E-8FE7-A48898FBE0E2}"/>
    <cellStyle name="Currency 4 3" xfId="7890" xr:uid="{774710A3-9316-488A-BD66-E944D10C36BD}"/>
    <cellStyle name="Currency 4 3 2" xfId="13173" xr:uid="{2D309B34-1FD4-4329-9D6C-5343DE415248}"/>
    <cellStyle name="Currency 4 4" xfId="12270" xr:uid="{5775A38F-52BC-4B55-9E0C-E1CFE6614741}"/>
    <cellStyle name="Currency 40" xfId="12204" xr:uid="{A6A9209D-2A09-42F7-88BE-42B5504BC86F}"/>
    <cellStyle name="Currency 41" xfId="46260" xr:uid="{3EA6F2B8-B961-4022-AE2C-2AD72F8B5A74}"/>
    <cellStyle name="Currency 42" xfId="46429" xr:uid="{C2C54D27-FA15-4DC5-87CC-B7B8BCC51039}"/>
    <cellStyle name="Currency 5" xfId="1913" xr:uid="{4451459B-0C8E-4C47-BD02-D104608C6D27}"/>
    <cellStyle name="Currency 5 2" xfId="2457" xr:uid="{707ADF44-20D0-41E3-BA33-AE6EE7F53D9D}"/>
    <cellStyle name="Currency 5 2 2" xfId="8313" xr:uid="{15628C53-E572-41F9-BACA-2C418EF45E52}"/>
    <cellStyle name="Currency 5 2 3" xfId="30630" xr:uid="{FA413B59-594C-4AD4-9AA5-D2C5DF687814}"/>
    <cellStyle name="Currency 5 3" xfId="7891" xr:uid="{BED99D2B-E2B8-43EB-905C-6FBA59AF476D}"/>
    <cellStyle name="Currency 5 3 2" xfId="30631" xr:uid="{59E20F0A-CA16-4818-A4D4-B48105E9F88A}"/>
    <cellStyle name="Currency 5 4" xfId="30629" xr:uid="{4A4FA61B-ACAB-4D54-968B-478F15BB454E}"/>
    <cellStyle name="Currency 5 5" xfId="12271" xr:uid="{7EA34294-02D2-4850-9A8A-BD63AD3DFC27}"/>
    <cellStyle name="Currency 6" xfId="1914" xr:uid="{F30C92E1-7940-468B-8620-B6C6D3DE2970}"/>
    <cellStyle name="Currency 6 2" xfId="2458" xr:uid="{8A0C0CE2-30AA-4E35-A6DB-C644DBB21144}"/>
    <cellStyle name="Currency 6 2 2" xfId="8314" xr:uid="{DE9601A1-3A1E-4D8A-AA11-92F2355E65F2}"/>
    <cellStyle name="Currency 6 2 3" xfId="30632" xr:uid="{8DE39DD9-E140-48F5-9341-FE76C0978ABC}"/>
    <cellStyle name="Currency 6 3" xfId="7892" xr:uid="{C28DFD70-0EDD-4AF2-A027-99D0444394C7}"/>
    <cellStyle name="Currency 6 4" xfId="12272" xr:uid="{96A3C768-E7AF-499C-96CF-C29D4B6700C2}"/>
    <cellStyle name="Currency 7" xfId="1915" xr:uid="{6347ADDD-36F7-4133-BA98-F39A80DE0340}"/>
    <cellStyle name="Currency 7 2" xfId="2459" xr:uid="{2E9739A7-9505-4F5F-9E2E-130EA69ED964}"/>
    <cellStyle name="Currency 7 2 2" xfId="8315" xr:uid="{7EA8591F-4C40-40E8-8B9A-83A2545E7CF5}"/>
    <cellStyle name="Currency 7 2 2 2" xfId="39982" xr:uid="{AB5156D4-6F3E-477D-95EC-334BEC131F06}"/>
    <cellStyle name="Currency 7 2 3" xfId="44555" xr:uid="{3210C8C8-9CE8-481C-88FF-0C6C9E424A20}"/>
    <cellStyle name="Currency 7 2 4" xfId="30633" xr:uid="{0F059501-205D-4D68-A932-8296FDB3CA64}"/>
    <cellStyle name="Currency 7 3" xfId="7893" xr:uid="{99A7DE3E-1F45-4438-BEAE-C2B5A2D18B7F}"/>
    <cellStyle name="Currency 7 4" xfId="12273" xr:uid="{008D3A24-A2D9-49D8-8EF4-4131075CA4F4}"/>
    <cellStyle name="Currency 8" xfId="1916" xr:uid="{C8A140CC-8D85-4CF5-898F-D8A075EFDD7D}"/>
    <cellStyle name="Currency 8 2" xfId="2460" xr:uid="{E8935746-4093-4058-B931-F1D150403DD5}"/>
    <cellStyle name="Currency 8 2 2" xfId="8316" xr:uid="{7359CF4E-42D5-4FBF-B886-C6B9E58A8D99}"/>
    <cellStyle name="Currency 8 3" xfId="7894" xr:uid="{1393CEC7-087E-4DF0-9F7B-1D316AAC3407}"/>
    <cellStyle name="Currency 8 4" xfId="12415" xr:uid="{EFACCED2-CAC6-4BF0-967F-EC5213AF75D9}"/>
    <cellStyle name="Currency 9" xfId="1917" xr:uid="{7E457F17-DDF7-4375-87CF-EF289C20A9D4}"/>
    <cellStyle name="Currency 9 2" xfId="2461" xr:uid="{FD6467C3-6E6E-4A28-8C7B-14E78259B4B9}"/>
    <cellStyle name="Currency 9 2 2" xfId="8317" xr:uid="{D83EBDF7-6F49-48D6-98A6-FD69BDA351D1}"/>
    <cellStyle name="Currency 9 3" xfId="7895" xr:uid="{F7C19E59-632F-4FF5-A97E-10DC6CDA872B}"/>
    <cellStyle name="Currency 9 4" xfId="12198" xr:uid="{EEC564E1-B98F-415D-A0C2-BA5221C99C8A}"/>
    <cellStyle name="Currency0" xfId="3628" xr:uid="{8A184A58-89F8-40A7-9DE5-C0A7BA22A0A6}"/>
    <cellStyle name="Currency0 2" xfId="12531" xr:uid="{8587B8B9-7075-4CEA-BB6B-1EEB4F1251A1}"/>
    <cellStyle name="Currency1" xfId="3629" xr:uid="{047C8252-D2DC-40F5-9435-A219D2BE6BF5}"/>
    <cellStyle name="custom" xfId="30634" xr:uid="{8BCFEDDD-7C05-450A-B299-AD743209BC96}"/>
    <cellStyle name="Data" xfId="30635" xr:uid="{AC55D4B8-EC68-4B4D-B622-AB3741B1F6C7}"/>
    <cellStyle name="Date" xfId="12532" xr:uid="{EC8A9B7F-D621-4C8B-BCA2-9274FE5CC754}"/>
    <cellStyle name="Date 2" xfId="30637" xr:uid="{2D25A52B-A464-4E8F-8644-FFFBD590F0AF}"/>
    <cellStyle name="Date 3" xfId="30636" xr:uid="{A5EC28AF-B312-4FF6-B372-630BEA4C77DB}"/>
    <cellStyle name="Date Short" xfId="3630" xr:uid="{99A66E6E-73EE-459E-A184-2338A4FEE426}"/>
    <cellStyle name="Define your own named style" xfId="12274" xr:uid="{E5ACC8E1-35D1-4C32-92B0-4CD3FAE3BFB5}"/>
    <cellStyle name="DELTA" xfId="3631" xr:uid="{B3BA4270-74B5-44AF-AE7A-9787A80C25A9}"/>
    <cellStyle name="Dezimal [0]_~0056717" xfId="12843" xr:uid="{1B7E4C8D-FEFA-4C6E-88A8-4CB9B6EE6319}"/>
    <cellStyle name="Dezimal_~0056717" xfId="12844" xr:uid="{420FFCD1-9ECA-48C6-B47B-03417D669FE7}"/>
    <cellStyle name="Diseño" xfId="12433" xr:uid="{C878C62A-C194-470F-A971-B2BEDB44FB89}"/>
    <cellStyle name="Dollar (zero dec)" xfId="3632" xr:uid="{1E4ED627-8A00-4C3F-A291-57465DB7FE02}"/>
    <cellStyle name="Draw lines around data in range" xfId="12275" xr:uid="{235F9740-2389-4DF6-868A-AB1FB9B0ED19}"/>
    <cellStyle name="Draw shadow and lines within range" xfId="12276" xr:uid="{58CC7630-C7AD-4025-B86A-B8A086E08CD6}"/>
    <cellStyle name="dream" xfId="46324" xr:uid="{9D54C1FE-4B46-4707-8CAB-03B5921A4C1E}"/>
    <cellStyle name="Dziesiętny [0]_Arkusz1" xfId="30638" xr:uid="{0A5CBDAB-2D2A-4EC7-99D1-B5FD88C73A4D}"/>
    <cellStyle name="Dziesiętny_Arkusz1" xfId="30639" xr:uid="{495AB245-B08D-4B15-B0EB-029B0E7C95FA}"/>
    <cellStyle name="Emphasis 1" xfId="1918" xr:uid="{A1C51688-31EA-4F24-A952-4DCD39ECA149}"/>
    <cellStyle name="Emphasis 1 10" xfId="30640" xr:uid="{E1290E85-34DE-403C-AD39-12B166CF1FED}"/>
    <cellStyle name="Emphasis 1 11" xfId="30641" xr:uid="{36BB8720-83F8-4C7A-9915-45D2FAF5C402}"/>
    <cellStyle name="Emphasis 1 12" xfId="30642" xr:uid="{51B55BF4-3535-4CCC-A28A-199F244CBE41}"/>
    <cellStyle name="Emphasis 1 13" xfId="12845" xr:uid="{6F5B94EF-7DC9-4462-B1C1-A9A0CA584B5B}"/>
    <cellStyle name="Emphasis 1 2" xfId="30643" xr:uid="{CC50CA2A-4E61-459F-AC86-0DD2ECD9E76D}"/>
    <cellStyle name="Emphasis 1 2 2" xfId="30644" xr:uid="{F1E0A9B6-145F-4163-9C74-AEF15BF9ED99}"/>
    <cellStyle name="Emphasis 1 2 2 2" xfId="30645" xr:uid="{7E527D08-321A-4CF6-AAEE-53780332A887}"/>
    <cellStyle name="Emphasis 1 2 2 2 2" xfId="30646" xr:uid="{24B176C7-2781-42CD-92A7-D2D26A3A36B6}"/>
    <cellStyle name="Emphasis 1 2 2 2 2 2" xfId="30647" xr:uid="{7E0923F0-2E06-4D6B-B872-8CCDB5B56CEE}"/>
    <cellStyle name="Emphasis 1 2 2 2 3" xfId="30648" xr:uid="{D5AD6A25-243F-492A-86B1-E8F635B22C36}"/>
    <cellStyle name="Emphasis 1 2 2 3" xfId="30649" xr:uid="{0B21D5FF-5401-4108-BA22-B941538E7CF4}"/>
    <cellStyle name="Emphasis 1 2 3" xfId="30650" xr:uid="{6C0C71BB-DDBC-4354-8ED1-2DDBE2F5B3D2}"/>
    <cellStyle name="Emphasis 1 2 4" xfId="30651" xr:uid="{D14BD165-9AAB-4EE8-ACEA-9A41FE144610}"/>
    <cellStyle name="Emphasis 1 3" xfId="30652" xr:uid="{6A1CF7C7-E141-475B-90F5-3EF0627A9755}"/>
    <cellStyle name="Emphasis 1 4" xfId="30653" xr:uid="{19E14FCC-93C1-4D6F-9189-AF97B1DA4301}"/>
    <cellStyle name="Emphasis 1 5" xfId="30654" xr:uid="{1B503177-AF22-449B-A1EA-B546199DF267}"/>
    <cellStyle name="Emphasis 1 6" xfId="30655" xr:uid="{A36D00F9-A622-4DBF-AF06-42D2234CEB7C}"/>
    <cellStyle name="Emphasis 1 6 2" xfId="30656" xr:uid="{EB0326C7-43D0-4DEA-B5F6-AC1AA5667FC4}"/>
    <cellStyle name="Emphasis 1 7" xfId="30657" xr:uid="{D12BC77F-BC8C-48A7-8986-D16DBB737579}"/>
    <cellStyle name="Emphasis 1 7 2" xfId="30658" xr:uid="{B9AF8B4F-FBAB-4BFB-8549-D4E53B7B191B}"/>
    <cellStyle name="Emphasis 1 8" xfId="30659" xr:uid="{8BB2489E-11EA-4190-BA2C-91E939D2DB8F}"/>
    <cellStyle name="Emphasis 1 9" xfId="30660" xr:uid="{B26DC091-0B26-4675-910C-0EBE833FF5EF}"/>
    <cellStyle name="Emphasis 2" xfId="1919" xr:uid="{509E154B-E97E-4979-9918-CF983F3B0357}"/>
    <cellStyle name="Emphasis 2 10" xfId="30661" xr:uid="{AEB9EB84-7D6A-4975-8EEA-4CDA6FEA053B}"/>
    <cellStyle name="Emphasis 2 11" xfId="30662" xr:uid="{984E5E6E-B5CB-4666-B558-375A42B16855}"/>
    <cellStyle name="Emphasis 2 12" xfId="30663" xr:uid="{74589B9F-6D1E-4339-BFC9-25E091384F51}"/>
    <cellStyle name="Emphasis 2 13" xfId="12846" xr:uid="{9251B0E2-58BF-4639-B3EA-42D6E1E3AA78}"/>
    <cellStyle name="Emphasis 2 2" xfId="30664" xr:uid="{AA326F8E-DDBC-44F2-BEC7-6810FEAFDD69}"/>
    <cellStyle name="Emphasis 2 2 2" xfId="30665" xr:uid="{5584C632-ACEF-4D73-B629-4A2861858B40}"/>
    <cellStyle name="Emphasis 2 2 2 2" xfId="30666" xr:uid="{0A05B8FF-AD00-46A6-935B-EE325C84A216}"/>
    <cellStyle name="Emphasis 2 2 2 2 2" xfId="30667" xr:uid="{50CD66F5-5E06-423A-9E91-5347B07ECDA2}"/>
    <cellStyle name="Emphasis 2 2 2 2 2 2" xfId="30668" xr:uid="{0EB23680-0795-4E3E-BD20-B2BF2CB97F3E}"/>
    <cellStyle name="Emphasis 2 2 2 2 3" xfId="30669" xr:uid="{A608C524-EE8F-4CCB-9E19-3DBD5F579B0F}"/>
    <cellStyle name="Emphasis 2 2 2 3" xfId="30670" xr:uid="{D851E49C-252F-40A8-896C-D0F96A322287}"/>
    <cellStyle name="Emphasis 2 2 3" xfId="30671" xr:uid="{634DAADB-463F-484C-A7B9-15C61A739042}"/>
    <cellStyle name="Emphasis 2 2 4" xfId="30672" xr:uid="{81EE7D0C-0A2A-456E-A4D4-9B150BB36C37}"/>
    <cellStyle name="Emphasis 2 3" xfId="30673" xr:uid="{18F3EAE0-BCB5-4FBD-B85F-BE4151081019}"/>
    <cellStyle name="Emphasis 2 4" xfId="30674" xr:uid="{34152D8F-D2D5-4EBD-ADA1-E4DE38DBDB7E}"/>
    <cellStyle name="Emphasis 2 5" xfId="30675" xr:uid="{07B4E396-6800-42BF-B4EE-F3798983432B}"/>
    <cellStyle name="Emphasis 2 6" xfId="30676" xr:uid="{BB17D4C3-F518-4580-81ED-6BF975AE4D5B}"/>
    <cellStyle name="Emphasis 2 6 2" xfId="30677" xr:uid="{786B9D4D-0D23-493A-9B51-433CCD25DE0F}"/>
    <cellStyle name="Emphasis 2 7" xfId="30678" xr:uid="{A1D51416-E347-4543-8ECB-8FFC7A54DA26}"/>
    <cellStyle name="Emphasis 2 7 2" xfId="30679" xr:uid="{4EC6FF49-CECA-48CE-A7AA-2360178CF6EF}"/>
    <cellStyle name="Emphasis 2 8" xfId="30680" xr:uid="{4FF3E215-6157-46D0-96D8-BFB6F94429BA}"/>
    <cellStyle name="Emphasis 2 9" xfId="30681" xr:uid="{878BBD46-D9F8-4962-98C4-7D3643791E44}"/>
    <cellStyle name="Emphasis 3" xfId="1920" xr:uid="{F1A6224E-8B31-4205-8BDD-1E1FC1DB4094}"/>
    <cellStyle name="Emphasis 3 10" xfId="30682" xr:uid="{4080378D-EAE9-4AB7-BD2B-0CAC76F363BA}"/>
    <cellStyle name="Emphasis 3 11" xfId="30683" xr:uid="{4D97A228-7959-45A0-A4B5-A492723A4F2B}"/>
    <cellStyle name="Emphasis 3 12" xfId="30684" xr:uid="{10926213-33AA-4515-A71B-DE39C09A624A}"/>
    <cellStyle name="Emphasis 3 2" xfId="30685" xr:uid="{35F4528D-8401-4A7F-9210-E5D6A01EE139}"/>
    <cellStyle name="Emphasis 3 2 2" xfId="30686" xr:uid="{815B0863-604F-49DF-B232-5DE7CDF90A0A}"/>
    <cellStyle name="Emphasis 3 3" xfId="30687" xr:uid="{2C2C3409-115F-4C19-B1A2-0CF6AD3B4C55}"/>
    <cellStyle name="Emphasis 3 4" xfId="30688" xr:uid="{C186D162-FDD4-45F4-B241-85F143C5CBA5}"/>
    <cellStyle name="Emphasis 3 5" xfId="30689" xr:uid="{07468F2D-21D2-44CF-8A69-89DC4605DB37}"/>
    <cellStyle name="Emphasis 3 6" xfId="30690" xr:uid="{F4CDEE28-6498-46A1-A356-5914513B98C7}"/>
    <cellStyle name="Emphasis 3 7" xfId="30691" xr:uid="{0CBBACF9-BEE9-4B1F-81BB-8892C0EF121F}"/>
    <cellStyle name="Emphasis 3 8" xfId="30692" xr:uid="{74A8132B-3F49-4483-8AAF-CBFB4EA2B98B}"/>
    <cellStyle name="Emphasis 3 9" xfId="30693" xr:uid="{B807B922-015F-4B98-8BE5-314B4F385E3D}"/>
    <cellStyle name="Encabez1" xfId="30694" xr:uid="{A9759D79-B011-4A8B-938D-DA431D0E00DE}"/>
    <cellStyle name="Encabez2" xfId="30695" xr:uid="{061C28B6-5933-418F-B5E7-4367A89A687E}"/>
    <cellStyle name="Encabezado 4" xfId="30696" xr:uid="{280021A2-4353-46F7-9BF9-C9ABE3A3E23E}"/>
    <cellStyle name="Encabezado 4 2" xfId="30697" xr:uid="{45BC50DA-300B-4529-A729-1A558FAC6FC0}"/>
    <cellStyle name="Ênfase1" xfId="30698" xr:uid="{EBB77666-BBA5-4139-8885-788A714BD610}"/>
    <cellStyle name="Ênfase1 2" xfId="30699" xr:uid="{2C6084CB-97A0-45E6-881C-64C4D92B9639}"/>
    <cellStyle name="Ênfase2" xfId="30700" xr:uid="{9DAB887D-E87F-41AE-BC82-10AB46828DE9}"/>
    <cellStyle name="Ênfase2 2" xfId="30701" xr:uid="{075830DB-4920-43B0-8521-78AC142CAE45}"/>
    <cellStyle name="Ênfase3" xfId="30702" xr:uid="{7545A340-BE3C-4086-B1C7-800AB8798130}"/>
    <cellStyle name="Ênfase3 2" xfId="30703" xr:uid="{BA91EB36-416F-49BA-8B9E-B6A58E6C9F4C}"/>
    <cellStyle name="Ênfase4" xfId="30704" xr:uid="{9C4CF903-D35D-420E-998A-46F0CB041F34}"/>
    <cellStyle name="Ênfase4 2" xfId="30705" xr:uid="{D84D18FF-44F9-435A-BBA3-9F1B765B6ED3}"/>
    <cellStyle name="Ênfase5" xfId="30706" xr:uid="{7FFFDA55-F420-4B40-8BAB-8BBC93EBD2ED}"/>
    <cellStyle name="Ênfase5 2" xfId="30707" xr:uid="{21DB965E-BDA8-4BC5-A2F2-F64F8EE9C54A}"/>
    <cellStyle name="Ênfase6" xfId="30708" xr:uid="{DAB6C8B2-77D5-4CDA-9FC2-E8B98FBC4DEF}"/>
    <cellStyle name="Ênfase6 2" xfId="30709" xr:uid="{F52DF9B4-F743-4D8C-9F93-4675DFEA76CA}"/>
    <cellStyle name="Énfasis1" xfId="30710" xr:uid="{D41CC60B-83BC-45D3-BD26-3F9AFDC42950}"/>
    <cellStyle name="Énfasis1 2" xfId="30711" xr:uid="{2FF080A7-458C-4DF4-9583-DF829CAA6D64}"/>
    <cellStyle name="Énfasis2" xfId="30712" xr:uid="{21FC8587-EDD7-4CE5-A591-4986A84FE67C}"/>
    <cellStyle name="Énfasis2 2" xfId="30713" xr:uid="{9644ED4C-3950-499B-8E30-8819C10EA5C4}"/>
    <cellStyle name="Énfasis3" xfId="30714" xr:uid="{A1C78C0B-5080-4A84-A193-5F8CA6BF7502}"/>
    <cellStyle name="Énfasis3 2" xfId="30715" xr:uid="{2A7A1E36-3732-4857-9B12-D01F9F4BE883}"/>
    <cellStyle name="Énfasis4" xfId="30716" xr:uid="{10884C52-B6A3-4335-BD30-EE0834996D7B}"/>
    <cellStyle name="Énfasis4 2" xfId="30717" xr:uid="{CBBFC6CC-6459-4630-8390-1FD21B4B99DF}"/>
    <cellStyle name="Énfasis5" xfId="30718" xr:uid="{4C00C857-D1BB-4622-B5AA-52C64754306B}"/>
    <cellStyle name="Énfasis5 2" xfId="30719" xr:uid="{94D27CC7-F509-4DA2-BA17-0CBC99A0EA9C}"/>
    <cellStyle name="Énfasis6" xfId="30720" xr:uid="{4C0BA582-AD26-47FE-BCAE-71C4C56317AD}"/>
    <cellStyle name="Énfasis6 2" xfId="30721" xr:uid="{135346A3-E817-425A-8A51-639DBB0BF170}"/>
    <cellStyle name="Enlarge title text, yellow on blue" xfId="12277" xr:uid="{BA2F4AFF-8EE0-4FE4-BC4F-FAE3450D2C05}"/>
    <cellStyle name="Enter Currency (0)" xfId="3633" xr:uid="{1687F649-9895-401B-9950-C84CF2962A35}"/>
    <cellStyle name="Enter Currency (0) 2" xfId="30722" xr:uid="{34D2FAAE-3E1B-4BD2-92F9-87CB7A44B768}"/>
    <cellStyle name="Enter Currency (2)" xfId="3634" xr:uid="{5B9C302F-5A67-44B6-9CB1-4370497E8C22}"/>
    <cellStyle name="Enter Units (0)" xfId="3635" xr:uid="{8DEE784C-1131-44A3-BA06-FAB5F5E7F5AC}"/>
    <cellStyle name="Enter Units (0) 2" xfId="30723" xr:uid="{BAC1D6E5-8ADB-4D6A-8063-26FB8664F19E}"/>
    <cellStyle name="Enter Units (1)" xfId="3636" xr:uid="{229485D5-1873-4B3F-9886-168DBE234FF3}"/>
    <cellStyle name="Enter Units (1) 2" xfId="30724" xr:uid="{D19931F4-BEB7-4E70-A0E3-744D703F8798}"/>
    <cellStyle name="Enter Units (2)" xfId="3637" xr:uid="{2C93918F-D6A2-4895-9AE2-1AEA95E4ADF3}"/>
    <cellStyle name="Entered" xfId="3638" xr:uid="{22E5F7AC-27E6-4AD6-8CEA-B9DAA825A347}"/>
    <cellStyle name="Entrada" xfId="30725" xr:uid="{7EA5EC57-D016-40A5-8902-4C7ADEBF81B5}"/>
    <cellStyle name="Entrada 2" xfId="30726" xr:uid="{7E08CA6F-AD30-4059-A726-271A38F463E8}"/>
    <cellStyle name="Entrada 3" xfId="39983" xr:uid="{3E1554B2-541A-450E-992B-3C579174B72A}"/>
    <cellStyle name="Entrada 4" xfId="39840" xr:uid="{EE1CEB13-F632-437C-9B1E-4A45716C6752}"/>
    <cellStyle name="Entrada 5" xfId="39937" xr:uid="{CEF04329-D98E-4C2B-A355-E9C2130A07FC}"/>
    <cellStyle name="Entrada 6" xfId="39843" xr:uid="{77D513F2-4492-495D-B24F-E71DF25688EA}"/>
    <cellStyle name="Entrada 7" xfId="44556" xr:uid="{62EE8D4A-0185-4476-BA1C-97BBD425724E}"/>
    <cellStyle name="Entrada 8" xfId="44466" xr:uid="{C84FE84C-9314-4FED-92C1-89C6206786FF}"/>
    <cellStyle name="Essbase- $ millions.X" xfId="12533" xr:uid="{61C5F0C8-66FA-4518-AC1D-C88AA67C0C34}"/>
    <cellStyle name="Essbase- $ millions.X 2" xfId="30727" xr:uid="{D5691C27-6EC6-487A-93BB-F7D6B4EDF7C3}"/>
    <cellStyle name="Essbase- $ millions.X 3" xfId="37900" xr:uid="{3D11A912-A9E2-46EC-95BB-A61FFE3E65EA}"/>
    <cellStyle name="Essbase- $ thousands" xfId="12534" xr:uid="{E317E553-E4C2-4526-9BCF-520BDC5AEC99}"/>
    <cellStyle name="Essbase- $ thousands 2" xfId="30728" xr:uid="{452150EB-C99F-48B6-91EB-E844EF245957}"/>
    <cellStyle name="Essbase- $ thousands 3" xfId="37901" xr:uid="{E0909439-0CFA-4A31-B1E9-4B48EB9D6A46}"/>
    <cellStyle name="Essbase- $ thousands.X" xfId="12535" xr:uid="{96E08F87-0029-4D8C-9110-8294476CA5E4}"/>
    <cellStyle name="Essbase- $ thousands.X 2" xfId="30729" xr:uid="{A344658B-36E4-4E9E-9CD3-5D69A88F0CD4}"/>
    <cellStyle name="Essbase- $ thousands.X 3" xfId="37902" xr:uid="{55BD94EF-FF89-4BB6-9B31-FA2DD88C1D9A}"/>
    <cellStyle name="Essbase- $ thousands_(6) FIN-MBOM Apr 2008" xfId="30730" xr:uid="{A654429F-EDA3-4051-A795-80BAAB29EE73}"/>
    <cellStyle name="Essbase- , millions.X" xfId="12536" xr:uid="{2F4EED5E-6F79-4933-A690-A0517E7A3752}"/>
    <cellStyle name="Essbase- , millions.X 2" xfId="30731" xr:uid="{47BC85EF-7080-498B-9BD5-C51F372DADC9}"/>
    <cellStyle name="Essbase- , millions.X 3" xfId="37903" xr:uid="{54B05403-93CE-438F-909A-CE18379143E8}"/>
    <cellStyle name="Essbase- , thousands" xfId="12537" xr:uid="{2BD7FABF-5CBA-4774-9430-060501E781D7}"/>
    <cellStyle name="Essbase- , thousands 2" xfId="30732" xr:uid="{3625C3D8-E482-4328-89E1-508C0A59B5E2}"/>
    <cellStyle name="Essbase- , thousands 3" xfId="37904" xr:uid="{A98EA6FF-0B8F-4AC1-8BB9-01ADD8573CB5}"/>
    <cellStyle name="Essbase- , thousands.X" xfId="12538" xr:uid="{FF1AC91C-5CB9-4DCA-84E4-03B2A0EB598C}"/>
    <cellStyle name="Essbase- , thousands.X 2" xfId="30733" xr:uid="{D9D417EC-D648-40FB-8C06-F88D5363653D}"/>
    <cellStyle name="Essbase- , thousands.X 3" xfId="37905" xr:uid="{066665C1-3726-438A-81CD-F07D33E37C2A}"/>
    <cellStyle name="Essbase- , thousands_(6) FIN-MBOM Apr 2008" xfId="30734" xr:uid="{2F4E02B1-2DCA-4035-AD36-A7EA723847AA}"/>
    <cellStyle name="Estilo 1" xfId="30735" xr:uid="{9F7A93B2-A5D9-4EB9-99C3-E3D63AF9E3D2}"/>
    <cellStyle name="Estilo 1 2" xfId="30736" xr:uid="{962EC59A-ACA1-4E68-BFCF-CC7EBA5D841F}"/>
    <cellStyle name="Euro" xfId="374" xr:uid="{F48A3326-0CA5-4E9A-8BE8-FAF3E99002F4}"/>
    <cellStyle name="Euro 2" xfId="12279" xr:uid="{D694E3EE-C536-409A-B60D-6C77C624BDFB}"/>
    <cellStyle name="Euro 2 2" xfId="30737" xr:uid="{72DEE50C-EC4D-48C8-BE78-9BFC2E01F464}"/>
    <cellStyle name="Euro 2 3" xfId="12848" xr:uid="{41222C70-27E7-4E90-BDBD-2F0ECBEA26AC}"/>
    <cellStyle name="Euro 3" xfId="12539" xr:uid="{B799A58D-798C-4B75-B6A0-30678EB7AA01}"/>
    <cellStyle name="Euro 3 2" xfId="30738" xr:uid="{2E0D2D78-8BA5-4F1F-9C3D-15AF969F617E}"/>
    <cellStyle name="Euro 3 3" xfId="12849" xr:uid="{A135B23E-E71A-4854-91D0-BEC1CC66319D}"/>
    <cellStyle name="Euro 4" xfId="30739" xr:uid="{B9E33862-78D4-46DA-9336-FC7240EB2ED6}"/>
    <cellStyle name="Euro 5" xfId="12847" xr:uid="{890C2666-AF85-477C-8DD2-076E6D8E3956}"/>
    <cellStyle name="Euro 6" xfId="12278" xr:uid="{F53552C2-CFB1-4B7A-8BC0-9AB6DE671B2D}"/>
    <cellStyle name="Euro_~0313965" xfId="30740" xr:uid="{344FC1E5-6029-478C-B54A-7FFF4E480F12}"/>
    <cellStyle name="Explanatory Text" xfId="19" builtinId="53" customBuiltin="1"/>
    <cellStyle name="Explanatory Text 2" xfId="375" xr:uid="{5BCCAD8B-71CD-4B45-B5ED-69E29EF98720}"/>
    <cellStyle name="Explanatory Text 2 2" xfId="376" xr:uid="{A7F9BB99-CEFE-4650-B651-BC7D6E43C641}"/>
    <cellStyle name="Explanatory Text 2 2 2" xfId="30741" xr:uid="{8D138AAC-2C6E-45CB-810D-4BB085168F45}"/>
    <cellStyle name="Explanatory Text 2 3" xfId="3639" xr:uid="{46904509-3CC9-471B-AED4-2EB99E787B5D}"/>
    <cellStyle name="Explanatory Text 2 3 2" xfId="3955" xr:uid="{DFFBC12B-8D85-4AA5-8DBF-99936C737FCA}"/>
    <cellStyle name="Explanatory Text 2 3 2 2" xfId="30742" xr:uid="{AD06D711-F61D-4DCE-BA42-D5A1BF7FF579}"/>
    <cellStyle name="Explanatory Text 2 4" xfId="3901" xr:uid="{1236A561-069D-4CF9-91AF-A89640074E72}"/>
    <cellStyle name="Explanatory Text 2 4 2" xfId="38107" xr:uid="{2009AE1C-A108-4CF2-B3CA-1582D99DFE9F}"/>
    <cellStyle name="Explanatory Text 2 5" xfId="13280" xr:uid="{7074627D-8E6A-41E3-8F1B-7915DA9FECA0}"/>
    <cellStyle name="Explanatory Text 3" xfId="377" xr:uid="{D90516E7-90BF-4005-AEB7-964CEFC737BC}"/>
    <cellStyle name="Explanatory Text 3 2" xfId="3640" xr:uid="{D522DF3A-0FF6-4373-9A00-1D1926DE8C3C}"/>
    <cellStyle name="Explanatory Text 3 2 2" xfId="4894" xr:uid="{7EC6B307-65AA-4425-A6C5-AC40B8C7250B}"/>
    <cellStyle name="Explanatory Text 3 3" xfId="6684" xr:uid="{DD0B72DD-E1E5-4BE3-83F7-14200CA6A102}"/>
    <cellStyle name="Explanatory Text 3 4" xfId="3902" xr:uid="{F998559B-9C7F-4F7E-81C8-CC5081A3ABA4}"/>
    <cellStyle name="Explanatory Text 3 5" xfId="30743" xr:uid="{AB7A811D-6D28-4C18-8A5D-57043D2EEC9D}"/>
    <cellStyle name="Explanatory Text 4" xfId="1056" xr:uid="{780D88B7-A9B5-4E4D-948A-7DCC0B0EC41C}"/>
    <cellStyle name="Explanatory Text 4 2" xfId="3641" xr:uid="{1A5C00F5-D2D5-457E-A4C1-25C39B46BCDE}"/>
    <cellStyle name="Explanatory Text 4 3" xfId="37806" xr:uid="{FBDEC3E9-D395-4E1C-9780-C77D0FA17E2E}"/>
    <cellStyle name="Explanatory Text 5" xfId="1404" xr:uid="{D18A6A4D-C892-4878-9083-F59BEA6203F6}"/>
    <cellStyle name="Fixed" xfId="12540" xr:uid="{A06DDC9F-6422-4B52-9757-02853279952E}"/>
    <cellStyle name="Fixed 2" xfId="30745" xr:uid="{A55A04DA-F263-48EB-BDAE-62F657FC1596}"/>
    <cellStyle name="Fixed 3" xfId="30744" xr:uid="{AACA2CF2-DF3E-4828-9E94-366C964D2696}"/>
    <cellStyle name="Fixed Two" xfId="30746" xr:uid="{F86FCC22-4689-4FA6-9BDD-36DC13B06D67}"/>
    <cellStyle name="Fixed Two 2" xfId="30747" xr:uid="{3CF69A3B-FA7D-4939-8B0B-D09B7B2B1AEA}"/>
    <cellStyle name="Fixo" xfId="30748" xr:uid="{99838F1F-3416-490A-8B09-A32422673CF9}"/>
    <cellStyle name="Followed Hyperlink 2" xfId="1208" xr:uid="{460924E4-06FE-452A-92BF-CCDE69732BAC}"/>
    <cellStyle name="Followed Hyperlink 2 2" xfId="46215" xr:uid="{057FDDA2-1D51-4E59-8C41-5898F265CF30}"/>
    <cellStyle name="Followed Hyperlink 2 3" xfId="46209" xr:uid="{09CA9A85-E2B5-40BD-A187-70CCF68CDA03}"/>
    <cellStyle name="Followed Hyperlink 2 4" xfId="46313" xr:uid="{BAD942E2-D047-4DD8-9896-C9E30ACB4EAE}"/>
    <cellStyle name="Followed Hyperlink 3" xfId="1557" xr:uid="{DF62867A-8070-4EEF-A5CB-B91A46D7DBAE}"/>
    <cellStyle name="Followed Hyperlink 3 2" xfId="46211" xr:uid="{E711CD7F-A3DA-43A5-8D2E-41A0B4958934}"/>
    <cellStyle name="Followed Hyperlink 3 3" xfId="46382" xr:uid="{70177B43-F93E-42FC-BDC3-DDD6836CFFB2}"/>
    <cellStyle name="Followed Hyperlink 4" xfId="378" xr:uid="{FFAB3A93-0E52-4A03-B39B-41556505F56C}"/>
    <cellStyle name="Followed Hyperlink 5" xfId="46187" xr:uid="{627A81A6-6CB0-46C4-9DE1-C72D7E6DD2A0}"/>
    <cellStyle name="Followed Hyperlink 6" xfId="46207" xr:uid="{3D46718E-6EC7-4F22-B3E0-A64E3179E98D}"/>
    <cellStyle name="Followed Hyperlink 7" xfId="46300" xr:uid="{BD479F92-6648-4D87-92E2-DA15F1C56025}"/>
    <cellStyle name="Followed Hyperlink 8" xfId="46093" xr:uid="{E61F8B3C-37D1-47C4-840E-1E0F288752D1}"/>
    <cellStyle name="Followed Hyperlink 9" xfId="46498" xr:uid="{0EE89811-BB3B-4D09-A1DF-5405E1F09325}"/>
    <cellStyle name="Footnote" xfId="30749" xr:uid="{27144858-9C39-49D1-B922-E211A580EEE3}"/>
    <cellStyle name="Footnote 2" xfId="30750" xr:uid="{F84553DD-EDB7-46AE-B0A2-1212E81863A5}"/>
    <cellStyle name="Format a column of totals" xfId="12280" xr:uid="{9FFDCAEF-D720-4AE0-B35E-E4C083F242FB}"/>
    <cellStyle name="Format a row of totals" xfId="12281" xr:uid="{4AE25D43-3161-46DC-8DC9-FC4A7DD1C502}"/>
    <cellStyle name="Format text as bold, black on yellow" xfId="12282" xr:uid="{7A0A2122-F6C2-41AB-8BBF-456E459B53CD}"/>
    <cellStyle name="Good" xfId="11" builtinId="26" customBuiltin="1"/>
    <cellStyle name="Good 10" xfId="30751" xr:uid="{5455CFC1-DF09-42C6-BD73-A382C14D4550}"/>
    <cellStyle name="Good 100" xfId="30752" xr:uid="{1222F08D-77CA-4C03-BF02-CD8377E37193}"/>
    <cellStyle name="Good 101" xfId="30753" xr:uid="{6825D564-9B17-4251-895B-EA7832F25DD0}"/>
    <cellStyle name="Good 102" xfId="30754" xr:uid="{A324CF93-A046-4AA4-86AE-3FEC9755B8A4}"/>
    <cellStyle name="Good 103" xfId="30755" xr:uid="{A5027A48-581D-4810-B654-13266DB80303}"/>
    <cellStyle name="Good 104" xfId="30756" xr:uid="{B9B175BB-E0E8-4497-B918-9124721D5365}"/>
    <cellStyle name="Good 105" xfId="30757" xr:uid="{0344D079-B5D5-4F2B-B2C4-0A11F9356D4C}"/>
    <cellStyle name="Good 106" xfId="30758" xr:uid="{7D4EA6E5-1A44-4265-AE1E-66F59A193E39}"/>
    <cellStyle name="Good 107" xfId="30759" xr:uid="{0CC7FB9C-6C2E-46FF-AB5E-953D1852ACCB}"/>
    <cellStyle name="Good 108" xfId="30760" xr:uid="{D4C9F73B-F4C0-407A-B6EF-7EEE86A4E298}"/>
    <cellStyle name="Good 109" xfId="30761" xr:uid="{748EDC27-EF36-4E7F-B3E3-7C2EA5854535}"/>
    <cellStyle name="Good 11" xfId="30762" xr:uid="{C07F660C-83CE-45F8-A87B-16CDE0328605}"/>
    <cellStyle name="Good 110" xfId="30763" xr:uid="{CCC482BA-89CC-427C-9CC4-29D5D0DA8327}"/>
    <cellStyle name="Good 111" xfId="30764" xr:uid="{654AB02E-6305-44A2-9284-9733BE7A66FD}"/>
    <cellStyle name="Good 112" xfId="30765" xr:uid="{F519C130-7C34-4660-AA66-AAA12737A16F}"/>
    <cellStyle name="Good 113" xfId="30766" xr:uid="{C7D15B2C-957A-42FC-8B46-784B0114DD51}"/>
    <cellStyle name="Good 114" xfId="30767" xr:uid="{A6F5FB39-7F8F-4ABD-AA67-540B4E002B6C}"/>
    <cellStyle name="Good 115" xfId="30768" xr:uid="{71AD006B-3A36-4C1C-A78E-8B8CB0743599}"/>
    <cellStyle name="Good 116" xfId="30769" xr:uid="{6E91DA1C-39CE-47F6-B094-DB27A9C07FE1}"/>
    <cellStyle name="Good 117" xfId="30770" xr:uid="{B3FE27C6-C28D-4D3C-9881-1A9F1733B53A}"/>
    <cellStyle name="Good 118" xfId="30771" xr:uid="{BB9A1826-7FC4-4A41-B1CD-E85863FFD0B2}"/>
    <cellStyle name="Good 119" xfId="30772" xr:uid="{516A089B-0C29-4563-A667-EB011B5D198D}"/>
    <cellStyle name="Good 12" xfId="30773" xr:uid="{99A29C24-0AF7-4AC8-8320-30E4F4FCBFE0}"/>
    <cellStyle name="Good 120" xfId="30774" xr:uid="{02B93272-D5C2-4E5E-8F0A-DC47E5C5C4A3}"/>
    <cellStyle name="Good 121" xfId="30775" xr:uid="{9C9D00B0-5F5F-47AD-957F-A2708149CC07}"/>
    <cellStyle name="Good 122" xfId="30776" xr:uid="{FDCC782A-0B20-4786-AF3E-71478809694D}"/>
    <cellStyle name="Good 123" xfId="30777" xr:uid="{9AF410F2-B149-4BA5-96A6-5633650A9994}"/>
    <cellStyle name="Good 124" xfId="30778" xr:uid="{F94FCED4-3F93-49A6-946C-83CF69058FB8}"/>
    <cellStyle name="Good 125" xfId="30779" xr:uid="{097A3057-D109-4F7C-B682-9CD36A93F3F1}"/>
    <cellStyle name="Good 126" xfId="30780" xr:uid="{32736A70-1FAE-4295-B92A-E469A1DD1E83}"/>
    <cellStyle name="Good 127" xfId="30781" xr:uid="{14575C24-70CC-4E55-8AED-4A9735012FC1}"/>
    <cellStyle name="Good 128" xfId="30782" xr:uid="{4855D383-EA0C-4E27-89E6-21010257F8FC}"/>
    <cellStyle name="Good 129" xfId="30783" xr:uid="{E933A0EA-6AD8-4E86-B5B2-29B181A56101}"/>
    <cellStyle name="Good 13" xfId="30784" xr:uid="{2903AAC8-BB1A-44AB-8A68-CE08CCC7D670}"/>
    <cellStyle name="Good 130" xfId="30785" xr:uid="{34AD0D16-0EBF-4F37-B62D-2B8AE0BB7464}"/>
    <cellStyle name="Good 131" xfId="30786" xr:uid="{F395DD8F-74FE-45EC-882B-90EABCA8C6F8}"/>
    <cellStyle name="Good 132" xfId="30787" xr:uid="{4F9CAC00-1AA3-4859-A043-DE41D814952C}"/>
    <cellStyle name="Good 133" xfId="30788" xr:uid="{5B2FFB64-4630-43D4-9202-7BDEF56D246C}"/>
    <cellStyle name="Good 134" xfId="30789" xr:uid="{24CF10B5-BD3B-4012-A965-B8C1CEC7A602}"/>
    <cellStyle name="Good 135" xfId="30790" xr:uid="{74DC45E8-48F9-4EAF-B3E0-7917164641A4}"/>
    <cellStyle name="Good 136" xfId="30791" xr:uid="{0C086793-6D6D-4203-B564-D2E17BD003C7}"/>
    <cellStyle name="Good 137" xfId="30792" xr:uid="{3D635BF3-7B3E-478E-8C79-5A437A41DC46}"/>
    <cellStyle name="Good 138" xfId="30793" xr:uid="{F159A5A3-6EC1-4505-8415-1EEE7AC908B9}"/>
    <cellStyle name="Good 139" xfId="30794" xr:uid="{649CD9DE-8137-45E9-935C-E09A24B94CED}"/>
    <cellStyle name="Good 14" xfId="30795" xr:uid="{29196F19-6293-433B-9E00-E94E81852826}"/>
    <cellStyle name="Good 140" xfId="30796" xr:uid="{CCDDA3F4-A010-4CF7-86C1-F9ABDA4AB3DF}"/>
    <cellStyle name="Good 141" xfId="30797" xr:uid="{0BE4CF2A-C49B-4140-B248-59B89EECEEAE}"/>
    <cellStyle name="Good 142" xfId="30798" xr:uid="{692D80CA-1188-4D7D-A3C2-235B7D3DA99E}"/>
    <cellStyle name="Good 143" xfId="30799" xr:uid="{8B2A209D-5483-4402-A493-968F775E0C53}"/>
    <cellStyle name="Good 144" xfId="30800" xr:uid="{93CB3EB9-CCA0-46D6-B27D-9CF8390AFBDF}"/>
    <cellStyle name="Good 145" xfId="30801" xr:uid="{0EFD4B28-EBDE-4171-A850-DE33BC8855FC}"/>
    <cellStyle name="Good 146" xfId="30802" xr:uid="{2B3756A7-CCB4-4C65-B4C5-1082DEB37D7D}"/>
    <cellStyle name="Good 147" xfId="30803" xr:uid="{8B844DC1-D21F-4874-B900-C6E83D16860F}"/>
    <cellStyle name="Good 148" xfId="30804" xr:uid="{1D2C3049-391C-4C12-B880-5F6F8DCF0C52}"/>
    <cellStyle name="Good 149" xfId="30805" xr:uid="{A1070E27-9854-4E2A-8E83-40D0371902D3}"/>
    <cellStyle name="Good 15" xfId="30806" xr:uid="{849B1877-9383-43F3-9CFF-70D870E9A68E}"/>
    <cellStyle name="Good 150" xfId="30807" xr:uid="{A3F6E093-0DE9-4524-877A-B37E2586F32B}"/>
    <cellStyle name="Good 151" xfId="30808" xr:uid="{AA783F73-8642-4214-AD24-4742C8AA3FC8}"/>
    <cellStyle name="Good 152" xfId="30809" xr:uid="{17164FD6-CF21-4DF1-B89C-B68ADA943FA6}"/>
    <cellStyle name="Good 153" xfId="30810" xr:uid="{84885070-756A-4038-99CC-673ED7576127}"/>
    <cellStyle name="Good 154" xfId="30811" xr:uid="{E905854D-B1A2-484C-BAE6-4CC850B0847C}"/>
    <cellStyle name="Good 155" xfId="30812" xr:uid="{B0D3B279-2C85-439D-A79B-72EDC68547E6}"/>
    <cellStyle name="Good 156" xfId="30813" xr:uid="{70A30E6B-090E-45F3-9577-E69A5A92F09F}"/>
    <cellStyle name="Good 157" xfId="37797" xr:uid="{0E07F634-F8EF-4686-BF82-B4B9ED987B23}"/>
    <cellStyle name="Good 16" xfId="30814" xr:uid="{A5A07A6A-AAEB-499F-855D-2BE35C5DA8C2}"/>
    <cellStyle name="Good 17" xfId="30815" xr:uid="{2A5D07DC-7C13-4A5E-999D-77A5BC5C492C}"/>
    <cellStyle name="Good 18" xfId="30816" xr:uid="{C3346F95-6E94-4467-B5B2-6CA9F981D79C}"/>
    <cellStyle name="Good 19" xfId="30817" xr:uid="{EB829FB3-7E7C-4D11-B3B4-268D5F000870}"/>
    <cellStyle name="Good 2" xfId="379" xr:uid="{7565F2FA-57A4-4156-A1F7-EB0352765BF0}"/>
    <cellStyle name="Good 2 2" xfId="380" xr:uid="{073B5BD0-B5B1-4796-92D9-B696FCB7C77A}"/>
    <cellStyle name="Good 2 2 2" xfId="30819" xr:uid="{7F4A1B4D-F39E-4333-9B07-55C8FF6437F5}"/>
    <cellStyle name="Good 2 2 2 2" xfId="30820" xr:uid="{C9BE89B0-8FFC-4DEA-96A6-DBE9CBFBFAEC}"/>
    <cellStyle name="Good 2 2 2 2 2" xfId="30821" xr:uid="{06C42DB2-507D-4E04-9832-4C8EA4338EA1}"/>
    <cellStyle name="Good 2 2 2 3" xfId="30822" xr:uid="{50E3305E-D3B0-4F9D-BEEE-27ADB56FFF1B}"/>
    <cellStyle name="Good 2 2 3" xfId="30823" xr:uid="{EA328662-E6F6-4DA7-8BD7-DA93781D2C02}"/>
    <cellStyle name="Good 2 2 4" xfId="30818" xr:uid="{A79ED808-0B2B-49D8-A160-D6ECF535CF27}"/>
    <cellStyle name="Good 2 2 5" xfId="46326" xr:uid="{B83853AE-FBFB-42C2-A022-40A69E0A4E8E}"/>
    <cellStyle name="Good 2 3" xfId="3642" xr:uid="{77FE3100-3F89-4557-86E0-90759ACF93E0}"/>
    <cellStyle name="Good 2 3 2" xfId="3956" xr:uid="{4DAE990D-9FB9-4B15-A5AA-E743D4124C95}"/>
    <cellStyle name="Good 2 3 3" xfId="30824" xr:uid="{E8B2F436-40D8-42C4-BB35-25C976774211}"/>
    <cellStyle name="Good 2 4" xfId="3903" xr:uid="{934DAE7F-2729-4CE6-B3E4-9547DF76CB71}"/>
    <cellStyle name="Good 2 4 2" xfId="30825" xr:uid="{0D490B9C-EE7B-412F-B0DD-EF46DF569352}"/>
    <cellStyle name="Good 2 5" xfId="13281" xr:uid="{206EEEC2-B017-4817-92C8-8351FCB45197}"/>
    <cellStyle name="Good 20" xfId="30826" xr:uid="{FC37CAC1-2FB8-4EDB-BE07-EC087049CF1C}"/>
    <cellStyle name="Good 21" xfId="30827" xr:uid="{4C4E78F6-E6FF-4110-A070-17A63139E41C}"/>
    <cellStyle name="Good 22" xfId="30828" xr:uid="{DDB1A39C-9618-4F2A-8A2B-B56294C9CE21}"/>
    <cellStyle name="Good 23" xfId="30829" xr:uid="{0D1FE22B-481E-40CC-AD1E-1CEA530D9CE3}"/>
    <cellStyle name="Good 24" xfId="30830" xr:uid="{1F87FF81-F509-4BD2-A023-FCC6A482ABB3}"/>
    <cellStyle name="Good 25" xfId="30831" xr:uid="{A9631813-9498-4F4A-A69B-FBDE8240B49E}"/>
    <cellStyle name="Good 26" xfId="30832" xr:uid="{4043E516-9087-4D68-8884-6D6404488FE2}"/>
    <cellStyle name="Good 27" xfId="30833" xr:uid="{8479F80A-0482-4A38-B249-233A797335F6}"/>
    <cellStyle name="Good 28" xfId="30834" xr:uid="{FF904B4C-5CB7-4CEC-91A5-FA547ADCC33F}"/>
    <cellStyle name="Good 29" xfId="30835" xr:uid="{585ABE95-8A1A-4221-9133-1509767F7136}"/>
    <cellStyle name="Good 3" xfId="381" xr:uid="{87824685-D6E1-48DD-98C7-F765E0D7B982}"/>
    <cellStyle name="Good 3 2" xfId="3643" xr:uid="{26E8784F-353C-4134-B774-FAF721125CA9}"/>
    <cellStyle name="Good 3 2 2" xfId="3987" xr:uid="{281CCF5B-8FDD-4195-BDAA-7D4F4FA6F573}"/>
    <cellStyle name="Good 3 2 3" xfId="30837" xr:uid="{70F8476E-A68A-4613-A570-FF9985B12CCE}"/>
    <cellStyle name="Good 3 3" xfId="4613" xr:uid="{4461CDFD-1480-4ED7-8F8A-5CBBBA4E18C2}"/>
    <cellStyle name="Good 3 3 2" xfId="30838" xr:uid="{6E437A32-4585-4CD5-8097-EAE3E3FA07E1}"/>
    <cellStyle name="Good 3 4" xfId="6688" xr:uid="{26F24125-58E5-4C03-BFB0-7F04CD6029F7}"/>
    <cellStyle name="Good 3 4 2" xfId="30836" xr:uid="{8A67CE21-9537-4DE9-9F6C-1FD88A701C91}"/>
    <cellStyle name="Good 3 5" xfId="3904" xr:uid="{D7C2EFF8-4561-4791-B438-67D3529C3AF8}"/>
    <cellStyle name="Good 30" xfId="30839" xr:uid="{CB82A78C-95C6-4C45-893D-E93C926F708B}"/>
    <cellStyle name="Good 31" xfId="30840" xr:uid="{6F6C2C20-BA84-4256-971E-38E296BA7ED4}"/>
    <cellStyle name="Good 32" xfId="30841" xr:uid="{53B98CAE-B7D1-4C1B-A3E5-E813D9156347}"/>
    <cellStyle name="Good 33" xfId="30842" xr:uid="{03C67831-AEAE-48AE-BCE8-88449685FD45}"/>
    <cellStyle name="Good 34" xfId="30843" xr:uid="{96D6805A-057E-4D27-808B-D7B73F9522AB}"/>
    <cellStyle name="Good 35" xfId="30844" xr:uid="{313C5C82-F90E-43B4-9FCA-0FC8FB90D1F2}"/>
    <cellStyle name="Good 36" xfId="30845" xr:uid="{92B23251-CD2F-46D9-B7EF-4192B1E8748E}"/>
    <cellStyle name="Good 37" xfId="30846" xr:uid="{BED2ADA0-E81B-4B7B-9732-517CBE537437}"/>
    <cellStyle name="Good 38" xfId="30847" xr:uid="{444311A8-FD4F-4E28-BA82-7C57A90EA98C}"/>
    <cellStyle name="Good 39" xfId="30848" xr:uid="{EB6FFB2E-D29B-4E72-8E2F-4F3FCDBA8548}"/>
    <cellStyle name="Good 4" xfId="1047" xr:uid="{646C00D4-1394-4C50-B885-985D554E5888}"/>
    <cellStyle name="Good 4 2" xfId="3644" xr:uid="{1EC2CD41-4BA0-48D8-9FF0-DF400A827D26}"/>
    <cellStyle name="Good 4 2 2" xfId="30850" xr:uid="{5DE60FE6-5E24-4032-99B1-927CA1A62F74}"/>
    <cellStyle name="Good 4 3" xfId="30851" xr:uid="{2C613257-EFD9-4A94-BA86-8982787934C8}"/>
    <cellStyle name="Good 4 4" xfId="30849" xr:uid="{95AA8B26-A1EA-47AC-9034-0615635D4008}"/>
    <cellStyle name="Good 40" xfId="30852" xr:uid="{F485682F-494B-44AB-9F6F-8CF06E6D2B93}"/>
    <cellStyle name="Good 41" xfId="30853" xr:uid="{C3E51373-58E6-44D1-B6DB-A50E7E3F3922}"/>
    <cellStyle name="Good 42" xfId="30854" xr:uid="{B3B655CE-C389-4F48-BEF8-0F35B6262688}"/>
    <cellStyle name="Good 43" xfId="30855" xr:uid="{35E952FE-C01C-4CEE-88D4-0EEF50E11BA5}"/>
    <cellStyle name="Good 44" xfId="30856" xr:uid="{15791170-6AC9-459C-A8BC-624C572A5246}"/>
    <cellStyle name="Good 45" xfId="30857" xr:uid="{5FACD14B-F828-41B3-A4EA-66C902146D39}"/>
    <cellStyle name="Good 46" xfId="30858" xr:uid="{06475025-4949-4097-9B48-3E1967729ECE}"/>
    <cellStyle name="Good 47" xfId="30859" xr:uid="{14702D43-65D6-4CA3-9FE5-DAA9ECF4479E}"/>
    <cellStyle name="Good 48" xfId="30860" xr:uid="{C066627A-85BD-45B4-9579-D38FCD50E8CE}"/>
    <cellStyle name="Good 49" xfId="30861" xr:uid="{FBCF4A44-3E26-4153-B652-8F3F59B2AD29}"/>
    <cellStyle name="Good 5" xfId="1395" xr:uid="{9E1E726D-32DC-4C70-894B-F9DE7FC97047}"/>
    <cellStyle name="Good 5 2" xfId="30863" xr:uid="{A17F0A3A-FBFB-4889-A40C-58C84D30334C}"/>
    <cellStyle name="Good 5 3" xfId="30862" xr:uid="{6732E06F-6A0A-46D3-97D9-7B06371865F1}"/>
    <cellStyle name="Good 50" xfId="30864" xr:uid="{F28BAD5E-A62C-4F98-AEDA-907A2BB3B434}"/>
    <cellStyle name="Good 51" xfId="30865" xr:uid="{A8678DB5-FE8F-4EE6-B8E2-5F32D8B48322}"/>
    <cellStyle name="Good 52" xfId="30866" xr:uid="{8AA013A8-DE44-48D0-981C-BA123C981600}"/>
    <cellStyle name="Good 53" xfId="30867" xr:uid="{ADB23A2C-9D31-4FC0-9118-2A0CB3EBA072}"/>
    <cellStyle name="Good 54" xfId="30868" xr:uid="{9E3DDDAF-DC6C-46BB-B22F-DB2110191BE6}"/>
    <cellStyle name="Good 55" xfId="30869" xr:uid="{26EBEA1D-CBEF-4ED0-BAFD-B4261C49589F}"/>
    <cellStyle name="Good 56" xfId="30870" xr:uid="{37403BAA-625F-4FC2-BFFC-470E4B12F8C6}"/>
    <cellStyle name="Good 57" xfId="30871" xr:uid="{F61159A8-1C94-4F40-83F4-84B87BC3067B}"/>
    <cellStyle name="Good 58" xfId="30872" xr:uid="{C2B4C02B-B749-4ACF-B3AB-78EE8A44D075}"/>
    <cellStyle name="Good 59" xfId="30873" xr:uid="{03FD7ECD-1FB4-47DF-AC68-36D201ECC367}"/>
    <cellStyle name="Good 6" xfId="30874" xr:uid="{B15F81D8-AAAA-4D8F-B1E4-468C396EFF93}"/>
    <cellStyle name="Good 6 2" xfId="30875" xr:uid="{2B5A8E88-E652-4CB7-A473-513476F22B21}"/>
    <cellStyle name="Good 60" xfId="30876" xr:uid="{ED9DAB50-D48A-4A6A-8BF6-E2E02FCDF436}"/>
    <cellStyle name="Good 61" xfId="30877" xr:uid="{FBED0DFA-A5DB-4016-BD59-7D2CB11674E1}"/>
    <cellStyle name="Good 62" xfId="30878" xr:uid="{2B5B7CB8-9923-4EC9-90A7-1F0C3F3D6C3C}"/>
    <cellStyle name="Good 63" xfId="30879" xr:uid="{618B07B3-4FB7-4A10-9B7A-0E64A7B777AE}"/>
    <cellStyle name="Good 64" xfId="30880" xr:uid="{2258B5C3-A657-433D-9628-E0328017132B}"/>
    <cellStyle name="Good 65" xfId="30881" xr:uid="{BF5E5266-D0FF-417C-A990-614A90148D0D}"/>
    <cellStyle name="Good 66" xfId="30882" xr:uid="{93CE3F31-55D2-4574-A199-1616E1C78723}"/>
    <cellStyle name="Good 67" xfId="30883" xr:uid="{BCACF1D2-889D-412C-B8DF-54FE7AE9F34C}"/>
    <cellStyle name="Good 68" xfId="30884" xr:uid="{31EA58F5-80A8-472A-B1E4-0DB1583EC4ED}"/>
    <cellStyle name="Good 69" xfId="30885" xr:uid="{3BA0B282-0442-4335-BD70-709119D86D24}"/>
    <cellStyle name="Good 7" xfId="30886" xr:uid="{925F7535-9E26-4CB1-A542-FB42E1C71319}"/>
    <cellStyle name="Good 70" xfId="30887" xr:uid="{0B7B4D39-1FA9-43F7-B47F-9189ED379889}"/>
    <cellStyle name="Good 71" xfId="30888" xr:uid="{24554599-BB8E-4716-97C6-9657642248F2}"/>
    <cellStyle name="Good 72" xfId="30889" xr:uid="{FED86161-F63D-46A7-9B6A-A3BC85FFB631}"/>
    <cellStyle name="Good 73" xfId="30890" xr:uid="{282EDA1A-E751-4D23-94FF-AB935DFA45F2}"/>
    <cellStyle name="Good 74" xfId="30891" xr:uid="{E7492C09-A7B6-47F2-986C-84C09791ED5C}"/>
    <cellStyle name="Good 75" xfId="30892" xr:uid="{CD92017E-2E3A-48E3-8E44-A846EBB629CB}"/>
    <cellStyle name="Good 76" xfId="30893" xr:uid="{C7019977-0B0D-4AA2-9537-21C0B4284719}"/>
    <cellStyle name="Good 77" xfId="30894" xr:uid="{4988E5C9-0D76-4E2D-A897-1E488CABB986}"/>
    <cellStyle name="Good 78" xfId="30895" xr:uid="{BAFE5170-FB09-472B-9845-956A2DC6C4D6}"/>
    <cellStyle name="Good 79" xfId="30896" xr:uid="{3A9B8685-7F07-40A8-86C9-975D78FE90B0}"/>
    <cellStyle name="Good 8" xfId="30897" xr:uid="{5D0950F8-44FC-44AB-AF26-7F5093AA8B25}"/>
    <cellStyle name="Good 80" xfId="30898" xr:uid="{F29FDA1B-8EEC-4FD1-AFD0-60FD21C2BD4A}"/>
    <cellStyle name="Good 81" xfId="30899" xr:uid="{DA4836A1-2790-4172-9C56-B4DDE9C07901}"/>
    <cellStyle name="Good 82" xfId="30900" xr:uid="{9074CE98-A7DC-43CF-BB16-5D9DBB09FE17}"/>
    <cellStyle name="Good 83" xfId="30901" xr:uid="{E68E2B89-865F-4742-B7AF-E71BE1B03FD1}"/>
    <cellStyle name="Good 84" xfId="30902" xr:uid="{1E62F03E-B8BB-493D-821C-D14EBE540D8A}"/>
    <cellStyle name="Good 85" xfId="30903" xr:uid="{6C9E641B-E7B3-4660-8CB8-38D2789EFF4E}"/>
    <cellStyle name="Good 86" xfId="30904" xr:uid="{025E47A6-FC3D-47D1-A17F-7DEB1C87A245}"/>
    <cellStyle name="Good 87" xfId="30905" xr:uid="{556FCFD0-8246-4F04-A02B-9B5EE342EBC8}"/>
    <cellStyle name="Good 88" xfId="30906" xr:uid="{7521D0FA-E2E8-4665-B886-36F4BE3430E8}"/>
    <cellStyle name="Good 89" xfId="30907" xr:uid="{DC4DCB44-7C1F-4025-8A04-B20BBBCEAE29}"/>
    <cellStyle name="Good 9" xfId="30908" xr:uid="{0E7089CA-B027-4760-B5F7-2B03338A8BDF}"/>
    <cellStyle name="Good 90" xfId="30909" xr:uid="{E3DB761E-A4AA-43A1-B2B8-CB024356400D}"/>
    <cellStyle name="Good 91" xfId="30910" xr:uid="{61BC3708-7D33-42E2-9632-C373724B3551}"/>
    <cellStyle name="Good 92" xfId="30911" xr:uid="{27CDAFE4-55E1-4FA1-A9F2-275C56600768}"/>
    <cellStyle name="Good 93" xfId="30912" xr:uid="{0C5A5AA9-63E0-46D7-8136-C6CF45B34A64}"/>
    <cellStyle name="Good 94" xfId="30913" xr:uid="{C5C91298-C950-43C7-AA63-63684BE13E8E}"/>
    <cellStyle name="Good 95" xfId="30914" xr:uid="{2542B9AD-E4F5-4C17-A6F9-14D45E7C3E33}"/>
    <cellStyle name="Good 96" xfId="30915" xr:uid="{3E0C54D2-EA85-4944-BB1E-12CB55C98463}"/>
    <cellStyle name="Good 97" xfId="30916" xr:uid="{244552B3-6BE5-4C0A-9D6A-C99ABDDD1B55}"/>
    <cellStyle name="Good 98" xfId="30917" xr:uid="{5BFB0159-A9C8-43F5-85B9-D5BDC0052535}"/>
    <cellStyle name="Good 99" xfId="30918" xr:uid="{49DEE7C0-8464-44F3-B048-5285DA31645C}"/>
    <cellStyle name="Grey" xfId="3645" xr:uid="{41DB0934-A687-4DC2-A719-5DDDBB6340BE}"/>
    <cellStyle name="Grey 2" xfId="30919" xr:uid="{4A39A7BB-60DE-470E-BC60-5DA13890EF18}"/>
    <cellStyle name="Grey 3" xfId="12986" xr:uid="{03DDAD98-7164-49EF-A7FC-D4F4177F8C3A}"/>
    <cellStyle name="GYNumberFormat" xfId="12541" xr:uid="{9691FF31-6986-4F45-9318-F037215B013A}"/>
    <cellStyle name="GYNumberFormat 2" xfId="30920" xr:uid="{F9FC1BDA-77F6-43CF-A770-139B56792297}"/>
    <cellStyle name="GYNumberFormat 2 2" xfId="30921" xr:uid="{8E8BBD92-33E8-4027-BFA8-21BF701C7F62}"/>
    <cellStyle name="GYNumberFormat$" xfId="12542" xr:uid="{6EA01AF6-3813-4975-8085-18252DF0B93A}"/>
    <cellStyle name="GYNumberFormat$ 2" xfId="30922" xr:uid="{BA7DA7F3-2984-4567-9B84-1CB593011D18}"/>
    <cellStyle name="GYNumberFormat$_~4965851" xfId="30923" xr:uid="{A1E42727-6A23-4448-8DBA-DC3C4AAE542E}"/>
    <cellStyle name="GYNumberFormat$CF" xfId="12850" xr:uid="{B6044015-FFE9-41BE-B8BB-85F4A2131BB8}"/>
    <cellStyle name="GYNumberFormat$CF 2" xfId="30924" xr:uid="{A307A55B-A8B1-4016-B220-C65A5C107020}"/>
    <cellStyle name="GYNumberFormat_% change vs. prior mth for sales &amp; inventory" xfId="12851" xr:uid="{B2D77937-7A21-45E7-832E-AD05F93F1E4E}"/>
    <cellStyle name="GYPercent" xfId="12852" xr:uid="{31C8C98B-9728-4767-8333-A6F2C319FFA5}"/>
    <cellStyle name="GYPercent 2" xfId="30925" xr:uid="{795BF26F-F2C9-4186-9F13-71F7441AEA60}"/>
    <cellStyle name="HEADER" xfId="3646" xr:uid="{12E29183-63B1-4BC7-A3BC-C3AC3A8CDF05}"/>
    <cellStyle name="HEADER 2" xfId="30926" xr:uid="{214C7775-EC13-41BF-BF7C-DAE00FDD0DEB}"/>
    <cellStyle name="Header1" xfId="3647" xr:uid="{3A746234-ED4D-4D51-AFB8-ED80348239C4}"/>
    <cellStyle name="Header1 2" xfId="30927" xr:uid="{112E7A24-FAF8-4FE3-98E9-F0C8BA7E6E10}"/>
    <cellStyle name="Header1 3" xfId="12987" xr:uid="{FCDDFD97-2C7F-4099-B0AE-5874C9DF9F11}"/>
    <cellStyle name="Header1 4" xfId="12548" xr:uid="{B15FF8F3-7D72-4C8B-A6B3-7878B333F0D8}"/>
    <cellStyle name="Header2" xfId="3648" xr:uid="{75285A86-C555-4FE4-B9A1-9F9A2435024E}"/>
    <cellStyle name="Header2 2" xfId="13144" xr:uid="{1192A83E-94ED-4241-A3C2-438CFCF83130}"/>
    <cellStyle name="Header2 2 2" xfId="38043" xr:uid="{ECB99A18-36CF-4BE6-BAF4-FFCC450958ED}"/>
    <cellStyle name="Header2 2 3" xfId="38440" xr:uid="{2AE00B14-4DE0-445D-AF1B-AB1FBDEDCDD5}"/>
    <cellStyle name="Header2 2 4" xfId="41425" xr:uid="{AAF6D7A1-C0AE-47DA-B7FB-8BD3CCDC1222}"/>
    <cellStyle name="Header2 2 5" xfId="42082" xr:uid="{3C98AAFC-5946-4F92-BA61-273D8B141245}"/>
    <cellStyle name="Header2 2 6" xfId="43661" xr:uid="{3FA3D53D-96CD-4DC9-BF7D-8EE454735F07}"/>
    <cellStyle name="Header2 3" xfId="13151" xr:uid="{05326EE8-EF1B-4A4D-BA4D-2599B97ACC6B}"/>
    <cellStyle name="Header2 3 2" xfId="38447" xr:uid="{561E5FE9-5207-4E66-8A2E-F005B77E3DC7}"/>
    <cellStyle name="Header2 3 3" xfId="41417" xr:uid="{33C82D27-D847-4FB3-A1A3-6092933978BA}"/>
    <cellStyle name="Header2 3 4" xfId="42075" xr:uid="{272FABA0-5739-4AA6-9D80-70E2ACAA969E}"/>
    <cellStyle name="Header2 3 5" xfId="43668" xr:uid="{0DC7825A-D7E5-49C2-ABEB-17685A2E6B18}"/>
    <cellStyle name="Header2 4" xfId="13244" xr:uid="{467C034B-6C48-46B8-AD5B-F8A96FE85D94}"/>
    <cellStyle name="Header2 4 2" xfId="38533" xr:uid="{35FC7E0C-85E5-44AA-9BB2-0917E7793A89}"/>
    <cellStyle name="Header2 4 3" xfId="41336" xr:uid="{CF3C33DB-929F-42D1-8CDA-DD062FBDF850}"/>
    <cellStyle name="Header2 4 4" xfId="41997" xr:uid="{FEE2C38F-AB22-4CF9-B446-4E09C282F7D9}"/>
    <cellStyle name="Header2 4 5" xfId="43747" xr:uid="{B4951C6B-1CA1-48B0-BC53-74BD553CB11C}"/>
    <cellStyle name="Header2 5" xfId="37906" xr:uid="{7A23D555-566E-4C98-AFA8-CD897DD5E6CB}"/>
    <cellStyle name="Header2 5 2" xfId="41813" xr:uid="{8384710E-326E-4B3A-BA2F-A27EA608D422}"/>
    <cellStyle name="Header2 5 3" xfId="43005" xr:uid="{458DBE03-86A6-4EF4-A4F1-7A8CC0C18810}"/>
    <cellStyle name="Header2 5 4" xfId="43256" xr:uid="{2BAA7FF7-41D0-4B45-93B6-327F3518D413}"/>
    <cellStyle name="Header2 5 5" xfId="45934" xr:uid="{3E5E1106-71E6-477C-902E-64755759EA68}"/>
    <cellStyle name="Header2 6" xfId="42243" xr:uid="{49C39CA7-0893-434F-BAA0-31EF1E50A1B2}"/>
    <cellStyle name="Header2 7" xfId="12988" xr:uid="{E8C8E2C7-6164-48D7-B6B6-67D0131EA9A9}"/>
    <cellStyle name="Header2 8" xfId="12549" xr:uid="{ABB20743-A2BF-4B61-B755-C2B388C748C1}"/>
    <cellStyle name="Heading 1" xfId="7" builtinId="16" customBuiltin="1"/>
    <cellStyle name="Heading 1 10" xfId="30928" xr:uid="{A8B4682E-C7D3-4BD2-BEB1-C3CCD33B2CC9}"/>
    <cellStyle name="Heading 1 100" xfId="30929" xr:uid="{38105015-EF1A-426D-BA74-8449C78987E0}"/>
    <cellStyle name="Heading 1 101" xfId="30930" xr:uid="{E4CD6309-6D78-4E00-B7DF-DB52E3249369}"/>
    <cellStyle name="Heading 1 102" xfId="30931" xr:uid="{A6D23AF0-EB51-48C3-8083-B492E04F3106}"/>
    <cellStyle name="Heading 1 103" xfId="30932" xr:uid="{9977ECEA-F043-40CD-A34C-A4CD4D7234A1}"/>
    <cellStyle name="Heading 1 104" xfId="30933" xr:uid="{67534BD2-0A3B-49F7-91AA-CDC7E88F0B6D}"/>
    <cellStyle name="Heading 1 105" xfId="30934" xr:uid="{03AEB408-87E9-4B71-957C-BD7B80BF8632}"/>
    <cellStyle name="Heading 1 106" xfId="30935" xr:uid="{E53CF435-DA95-45B4-B8CF-7ADEF79A3C6C}"/>
    <cellStyle name="Heading 1 107" xfId="30936" xr:uid="{ABFB3608-611C-4453-B835-B34FB0D9FB04}"/>
    <cellStyle name="Heading 1 108" xfId="30937" xr:uid="{D782214B-18F7-40DB-9965-052D0AFF2D4C}"/>
    <cellStyle name="Heading 1 109" xfId="30938" xr:uid="{D5DBBC1A-88BE-4F75-A7A9-CF087944358B}"/>
    <cellStyle name="Heading 1 11" xfId="30939" xr:uid="{5FA6FA3A-2853-4836-B818-90B1C0E6A39D}"/>
    <cellStyle name="Heading 1 110" xfId="30940" xr:uid="{DC2E1B4E-649E-434A-9A40-9F136DB3C8D5}"/>
    <cellStyle name="Heading 1 111" xfId="30941" xr:uid="{014249D8-1EAB-43F0-BACF-9EC65099D7B6}"/>
    <cellStyle name="Heading 1 112" xfId="30942" xr:uid="{C8B60B71-412D-4AA2-8660-A9BA3B8E2952}"/>
    <cellStyle name="Heading 1 113" xfId="30943" xr:uid="{213F2CD2-5ECA-43D2-8775-8899B26995E3}"/>
    <cellStyle name="Heading 1 114" xfId="30944" xr:uid="{BC96B974-AC98-4B30-9555-5229507EF51C}"/>
    <cellStyle name="Heading 1 115" xfId="30945" xr:uid="{C111B3AA-0E5B-4214-90C3-5E1631D550CE}"/>
    <cellStyle name="Heading 1 116" xfId="30946" xr:uid="{A17F85EA-4E35-44CF-9D14-DB3333A6D76B}"/>
    <cellStyle name="Heading 1 117" xfId="30947" xr:uid="{6162D3BB-12C4-4F3B-AB69-8382B3195CC8}"/>
    <cellStyle name="Heading 1 118" xfId="30948" xr:uid="{EB0DB95E-E296-4612-86CF-5E13999EFE89}"/>
    <cellStyle name="Heading 1 119" xfId="30949" xr:uid="{418E8D9A-BDB5-4429-937E-2C04BCB845E4}"/>
    <cellStyle name="Heading 1 12" xfId="30950" xr:uid="{B5A9CC22-9A65-44D3-AD02-28371DD5B46C}"/>
    <cellStyle name="Heading 1 120" xfId="30951" xr:uid="{31A9DE1C-755E-4BC5-A69F-BAD7504C869C}"/>
    <cellStyle name="Heading 1 121" xfId="30952" xr:uid="{9B474F14-618A-4C60-9801-5668DDF4859A}"/>
    <cellStyle name="Heading 1 122" xfId="30953" xr:uid="{532458A1-61FE-49BB-9F86-F7F97261F80D}"/>
    <cellStyle name="Heading 1 123" xfId="30954" xr:uid="{AF262D78-786B-463C-B7AB-6A5ED1CDE199}"/>
    <cellStyle name="Heading 1 124" xfId="30955" xr:uid="{EC21C3C2-2221-4A44-89F4-CB9A054EED66}"/>
    <cellStyle name="Heading 1 125" xfId="30956" xr:uid="{5209F0EF-D9F6-47C2-ADD2-67B8136FB869}"/>
    <cellStyle name="Heading 1 126" xfId="30957" xr:uid="{A23B5D01-3897-4425-80AE-C64708809D7C}"/>
    <cellStyle name="Heading 1 127" xfId="30958" xr:uid="{1BD58E95-155C-4632-8074-E0A5F35F3DB7}"/>
    <cellStyle name="Heading 1 128" xfId="30959" xr:uid="{AE5EC26D-E632-4E24-89F6-6BD4152E546A}"/>
    <cellStyle name="Heading 1 129" xfId="30960" xr:uid="{98A806AA-4D4F-4183-A135-52DF5DA7405D}"/>
    <cellStyle name="Heading 1 13" xfId="30961" xr:uid="{8940127A-B71A-44A8-887B-8241CE778191}"/>
    <cellStyle name="Heading 1 130" xfId="30962" xr:uid="{6D32E2B1-0889-4C34-8B86-A20670C711C0}"/>
    <cellStyle name="Heading 1 131" xfId="30963" xr:uid="{6292F88C-AC98-4709-A31A-402E64A22E41}"/>
    <cellStyle name="Heading 1 132" xfId="30964" xr:uid="{069A77DD-9EDC-44AB-B182-B1824CAB6F94}"/>
    <cellStyle name="Heading 1 133" xfId="30965" xr:uid="{6A679459-757E-4A08-967E-D7D61E88FA69}"/>
    <cellStyle name="Heading 1 134" xfId="30966" xr:uid="{CBB2BB1C-3162-4750-89D3-7D49A37149C3}"/>
    <cellStyle name="Heading 1 135" xfId="30967" xr:uid="{A651A8DE-EC1E-44EC-9499-C73B86816980}"/>
    <cellStyle name="Heading 1 136" xfId="30968" xr:uid="{E15C1C09-B72F-4408-8C3A-72ACDB346CBA}"/>
    <cellStyle name="Heading 1 137" xfId="30969" xr:uid="{5F577868-9A99-4C56-B369-9A154AB423DC}"/>
    <cellStyle name="Heading 1 138" xfId="30970" xr:uid="{BAF9926D-0A46-4043-92B4-19E04FB2255E}"/>
    <cellStyle name="Heading 1 139" xfId="30971" xr:uid="{8F5B85EF-2D56-427D-9215-8DD1A1903FE1}"/>
    <cellStyle name="Heading 1 14" xfId="30972" xr:uid="{13CB5F9A-1CE8-4C2B-96A8-C31DCD00AEB7}"/>
    <cellStyle name="Heading 1 140" xfId="30973" xr:uid="{04FD7BC8-A463-4938-9BF7-8C04B88CC356}"/>
    <cellStyle name="Heading 1 141" xfId="30974" xr:uid="{3765C581-312C-4A23-AD86-4C89B5EF38EC}"/>
    <cellStyle name="Heading 1 142" xfId="30975" xr:uid="{E56124DF-08C4-4054-BF57-7C5DB17B6C70}"/>
    <cellStyle name="Heading 1 143" xfId="30976" xr:uid="{B3CB929B-8926-45BB-B84B-27C6F8D85592}"/>
    <cellStyle name="Heading 1 144" xfId="30977" xr:uid="{1FFFDACF-7EDF-4520-97B9-279B11401A91}"/>
    <cellStyle name="Heading 1 145" xfId="30978" xr:uid="{CDAD488D-58B4-45FC-90C4-CF296DEE68E1}"/>
    <cellStyle name="Heading 1 146" xfId="30979" xr:uid="{D1F62419-29F7-4F52-88E8-24C9A7A35482}"/>
    <cellStyle name="Heading 1 147" xfId="30980" xr:uid="{FE30162A-F87B-4A41-A0DD-0B04885EDBB3}"/>
    <cellStyle name="Heading 1 148" xfId="30981" xr:uid="{0D46BEFE-5671-4281-B67C-457B40EA9C38}"/>
    <cellStyle name="Heading 1 149" xfId="30982" xr:uid="{BF85B9FF-EC35-456D-9A11-0B48A66C6780}"/>
    <cellStyle name="Heading 1 15" xfId="30983" xr:uid="{A5D64A70-5399-4F1D-9986-ED9DBFFF5BB8}"/>
    <cellStyle name="Heading 1 150" xfId="30984" xr:uid="{BC8D6EFA-5672-49F0-838D-5B2AA2A025AB}"/>
    <cellStyle name="Heading 1 151" xfId="30985" xr:uid="{E23A4393-A4D3-423E-B823-B628FCDD7208}"/>
    <cellStyle name="Heading 1 152" xfId="30986" xr:uid="{75DF48FE-BD9A-45CE-A010-18F1C6E3D956}"/>
    <cellStyle name="Heading 1 153" xfId="30987" xr:uid="{62E3500A-1608-4B0E-B7E8-1E2F62E68F35}"/>
    <cellStyle name="Heading 1 154" xfId="30988" xr:uid="{16534719-BA9D-4BC8-AFA1-8B57FDBF1FC3}"/>
    <cellStyle name="Heading 1 155" xfId="30989" xr:uid="{F14F253D-DF42-4D32-86AE-36E6AAF77BAD}"/>
    <cellStyle name="Heading 1 156" xfId="30990" xr:uid="{07347FF3-D0BD-4606-A2AA-5407CC132511}"/>
    <cellStyle name="Heading 1 16" xfId="30991" xr:uid="{89F1EFDB-AF98-4BF6-8CD9-5D7EC33F7FCA}"/>
    <cellStyle name="Heading 1 17" xfId="30992" xr:uid="{C92AD017-65AD-4C5A-AF65-02500F8CC499}"/>
    <cellStyle name="Heading 1 18" xfId="30993" xr:uid="{AD8C4490-CF11-4BE8-B3EA-DE5830A30792}"/>
    <cellStyle name="Heading 1 19" xfId="30994" xr:uid="{6BFDEE3E-8471-48A3-8A4E-710A2EAA8448}"/>
    <cellStyle name="Heading 1 2" xfId="382" xr:uid="{DF4685D4-10E7-4150-B7DA-EC0D62D68EA5}"/>
    <cellStyle name="Heading 1 2 2" xfId="3649" xr:uid="{F3CFEFA0-4191-41C5-86AA-663EA48F4033}"/>
    <cellStyle name="Heading 1 2 2 2" xfId="3957" xr:uid="{0EED9623-13A3-473F-B278-EC4260136939}"/>
    <cellStyle name="Heading 1 2 2 2 2" xfId="30995" xr:uid="{4FB531B5-6D1D-4154-ACF4-D3E7AC09CBA0}"/>
    <cellStyle name="Heading 1 2 3" xfId="3905" xr:uid="{539EA7D0-BB88-478F-AD35-1CCDDF4E218F}"/>
    <cellStyle name="Heading 1 2 3 2" xfId="37948" xr:uid="{63F68C45-D752-4F61-8494-E1C46EB825A0}"/>
    <cellStyle name="Heading 1 2 4" xfId="38108" xr:uid="{70E9F738-1CDC-472B-A1A5-AA3E2E737429}"/>
    <cellStyle name="Heading 1 2 5" xfId="13282" xr:uid="{54063EEF-D586-4265-9A2C-29ED73FCC44B}"/>
    <cellStyle name="Heading 1 2 6" xfId="12400" xr:uid="{E954DF68-E74E-4B72-BAA9-981F786D8E3F}"/>
    <cellStyle name="Heading 1 20" xfId="30996" xr:uid="{9A368EEB-D952-4DCE-934F-D3AF80352806}"/>
    <cellStyle name="Heading 1 21" xfId="30997" xr:uid="{009A49DA-52C6-4983-AF20-87E26DA19899}"/>
    <cellStyle name="Heading 1 22" xfId="30998" xr:uid="{26065505-020B-42F6-BFF8-424E3F129588}"/>
    <cellStyle name="Heading 1 23" xfId="30999" xr:uid="{D1D74E34-7CC6-441D-A5A3-21D79077AC28}"/>
    <cellStyle name="Heading 1 24" xfId="31000" xr:uid="{EB575086-E062-4066-9CDD-222F46D95CE9}"/>
    <cellStyle name="Heading 1 25" xfId="31001" xr:uid="{3B9F9BDD-9ECA-44B5-A075-843AECAC2B55}"/>
    <cellStyle name="Heading 1 26" xfId="31002" xr:uid="{9F2A0862-E5BD-40FB-8765-8709B95E27FE}"/>
    <cellStyle name="Heading 1 27" xfId="31003" xr:uid="{5F9592E5-30B3-4129-B106-55480F57EDA9}"/>
    <cellStyle name="Heading 1 28" xfId="31004" xr:uid="{D8165480-18BC-4B66-8304-EC2C3B623055}"/>
    <cellStyle name="Heading 1 29" xfId="31005" xr:uid="{4A8A1D68-CEBC-445F-9AE4-415A943182F7}"/>
    <cellStyle name="Heading 1 3" xfId="383" xr:uid="{CCF18A3C-22F4-4151-802D-9A4B5A9A2A46}"/>
    <cellStyle name="Heading 1 3 2" xfId="3650" xr:uid="{D5FEC4DA-9240-4982-9F8E-EB46E815D721}"/>
    <cellStyle name="Heading 1 3 2 2" xfId="4005" xr:uid="{6BF24CDE-5C9A-4A1E-B2AE-374A8CAE6557}"/>
    <cellStyle name="Heading 1 3 3" xfId="4674" xr:uid="{9D28CA9A-B380-4C21-A1D5-056C10C905AD}"/>
    <cellStyle name="Heading 1 3 4" xfId="6692" xr:uid="{A03F9077-9DCA-4CDB-98B1-D77E0B3AB69A}"/>
    <cellStyle name="Heading 1 3 5" xfId="3906" xr:uid="{4EDEB0D7-6D14-411E-94B2-9541AF7083B0}"/>
    <cellStyle name="Heading 1 3 6" xfId="31006" xr:uid="{3D61DA34-8CD4-4F40-BFA3-4A7B18B7D740}"/>
    <cellStyle name="Heading 1 30" xfId="31007" xr:uid="{29D059AF-4F1A-4524-B009-B728451D79AF}"/>
    <cellStyle name="Heading 1 31" xfId="31008" xr:uid="{D5B9909D-167C-4625-AA7D-765D6CFDE429}"/>
    <cellStyle name="Heading 1 32" xfId="31009" xr:uid="{322DEABB-F828-41F4-AB10-9E20EB3214D1}"/>
    <cellStyle name="Heading 1 33" xfId="31010" xr:uid="{55F342CD-1744-4695-9CB8-C6E166EA227C}"/>
    <cellStyle name="Heading 1 34" xfId="31011" xr:uid="{BCEC1094-ABB5-4F0B-9D3F-D9F6126CF620}"/>
    <cellStyle name="Heading 1 35" xfId="31012" xr:uid="{58E2B9AB-3983-4E1C-8A9C-E860C55B269F}"/>
    <cellStyle name="Heading 1 36" xfId="31013" xr:uid="{59B7C360-B22A-4CFE-8C3A-AEF6C67197C8}"/>
    <cellStyle name="Heading 1 37" xfId="31014" xr:uid="{28EEC3C8-2062-490E-9A11-116951A2CA69}"/>
    <cellStyle name="Heading 1 38" xfId="31015" xr:uid="{65FBCD22-1DE1-4AA8-A1EC-5FAF7577FBA3}"/>
    <cellStyle name="Heading 1 39" xfId="31016" xr:uid="{74D2F538-3DF6-434E-B299-6C825A5F153D}"/>
    <cellStyle name="Heading 1 4" xfId="1043" xr:uid="{4EDA9F04-A494-44D6-B6DD-A4A57F0AAAFD}"/>
    <cellStyle name="Heading 1 4 2" xfId="3651" xr:uid="{35967DF0-0A76-49AD-A38E-883FE4F73225}"/>
    <cellStyle name="Heading 1 4 3" xfId="31017" xr:uid="{1442196A-1624-4D6C-BDD1-F9EDC76ADF1B}"/>
    <cellStyle name="Heading 1 40" xfId="31018" xr:uid="{0AB2332F-EA1C-4DE1-9DC2-078E6565CC4D}"/>
    <cellStyle name="Heading 1 41" xfId="31019" xr:uid="{A566B00A-62C6-4FF2-94BB-D546620BC5EF}"/>
    <cellStyle name="Heading 1 42" xfId="31020" xr:uid="{99BB73C0-22F3-40BC-B1CC-C6E473022CBD}"/>
    <cellStyle name="Heading 1 43" xfId="31021" xr:uid="{938F11FF-E324-46B3-ADA5-9FB125A223BA}"/>
    <cellStyle name="Heading 1 44" xfId="31022" xr:uid="{1DC37491-7DE0-4896-B6FF-095B6A560D0F}"/>
    <cellStyle name="Heading 1 45" xfId="31023" xr:uid="{B4483C08-B46E-4008-9B6E-E623F9CE40A1}"/>
    <cellStyle name="Heading 1 46" xfId="31024" xr:uid="{D787C41B-FFF1-4256-92DD-59C8F29777BF}"/>
    <cellStyle name="Heading 1 47" xfId="31025" xr:uid="{F5CF07AA-07DD-4E1B-B49E-86BE9D080547}"/>
    <cellStyle name="Heading 1 48" xfId="31026" xr:uid="{95CA054E-FD84-4F46-8C13-228C413398C4}"/>
    <cellStyle name="Heading 1 49" xfId="31027" xr:uid="{BD9CDDE1-DA5E-409F-BAE4-4DCFF00A4CC9}"/>
    <cellStyle name="Heading 1 5" xfId="1391" xr:uid="{6ED69E3B-F989-4BC6-969E-C5814ED2B214}"/>
    <cellStyle name="Heading 1 5 2" xfId="31028" xr:uid="{BDDFEA2C-A7CF-465D-817A-CA36B135B3A2}"/>
    <cellStyle name="Heading 1 50" xfId="31029" xr:uid="{5B1A195E-33E7-42CD-935F-D7E2FCDE87ED}"/>
    <cellStyle name="Heading 1 51" xfId="31030" xr:uid="{327FEDCE-B623-45DB-885A-BB8C5779B60A}"/>
    <cellStyle name="Heading 1 52" xfId="31031" xr:uid="{D74F8674-703D-4DD4-A960-E839218A443A}"/>
    <cellStyle name="Heading 1 53" xfId="31032" xr:uid="{E8C34958-810C-4854-81A2-7580AC846535}"/>
    <cellStyle name="Heading 1 54" xfId="31033" xr:uid="{0BD1767A-3F7A-4BA8-BD0B-DEA8FA248635}"/>
    <cellStyle name="Heading 1 55" xfId="31034" xr:uid="{979588BB-0A52-478B-8E55-AF9D67726692}"/>
    <cellStyle name="Heading 1 56" xfId="31035" xr:uid="{A4EA495F-CA2F-47BE-95A2-DBFC3429ED05}"/>
    <cellStyle name="Heading 1 57" xfId="31036" xr:uid="{561A1469-9F7F-4AF0-B092-1FC958ACCB2F}"/>
    <cellStyle name="Heading 1 58" xfId="31037" xr:uid="{B2730BC9-2F12-4D2F-8392-FA4B4503EBA0}"/>
    <cellStyle name="Heading 1 59" xfId="31038" xr:uid="{9F57F0EB-34C8-4305-973B-7BA35A7B0209}"/>
    <cellStyle name="Heading 1 6" xfId="31039" xr:uid="{AD3B8749-8671-40FA-955D-2C1CC08EA404}"/>
    <cellStyle name="Heading 1 60" xfId="31040" xr:uid="{C76FC854-9EAB-4ACF-9EF0-C26FBAB5AAA6}"/>
    <cellStyle name="Heading 1 61" xfId="31041" xr:uid="{CADB760E-7BB2-4DF0-86C7-FDCA0B2321E0}"/>
    <cellStyle name="Heading 1 62" xfId="31042" xr:uid="{9425BF0A-B251-42DF-B79E-5E35F5665A47}"/>
    <cellStyle name="Heading 1 63" xfId="31043" xr:uid="{9FB13A8B-765C-482A-B3AE-2D2250A0391F}"/>
    <cellStyle name="Heading 1 64" xfId="31044" xr:uid="{F029A525-11FF-4509-BD9A-0B03B71FBD7C}"/>
    <cellStyle name="Heading 1 65" xfId="31045" xr:uid="{26BD3DD1-D23B-495D-85FB-0CE592B5D415}"/>
    <cellStyle name="Heading 1 66" xfId="31046" xr:uid="{07ACE483-45B7-493D-872C-C322B3AF581B}"/>
    <cellStyle name="Heading 1 67" xfId="31047" xr:uid="{56B124A8-ADFC-4552-9888-BD1EEB4E460B}"/>
    <cellStyle name="Heading 1 68" xfId="31048" xr:uid="{F5F277A4-75D2-4518-9348-9021057B92A0}"/>
    <cellStyle name="Heading 1 69" xfId="31049" xr:uid="{DE1C88F5-A204-40C9-BB15-8A289B8C17B7}"/>
    <cellStyle name="Heading 1 7" xfId="31050" xr:uid="{30FCAFB5-7D07-408B-B607-362FA3F63A58}"/>
    <cellStyle name="Heading 1 70" xfId="31051" xr:uid="{DC8E505B-2828-43AB-94F3-FC00B5E4DCDC}"/>
    <cellStyle name="Heading 1 71" xfId="31052" xr:uid="{B3AA495B-E217-47FD-BC80-9B6AF55A87B5}"/>
    <cellStyle name="Heading 1 72" xfId="31053" xr:uid="{A533D6E2-F24E-42E3-86CC-32F53D323F45}"/>
    <cellStyle name="Heading 1 73" xfId="31054" xr:uid="{F935FDE9-9243-4765-9815-218ED8B1F189}"/>
    <cellStyle name="Heading 1 74" xfId="31055" xr:uid="{8E91AB28-0D64-4C5A-9D9C-38800B661FEB}"/>
    <cellStyle name="Heading 1 75" xfId="31056" xr:uid="{8E48A7F0-6394-4E89-92D4-B0F5D347A992}"/>
    <cellStyle name="Heading 1 76" xfId="31057" xr:uid="{655EC600-C27A-4FBB-AA85-7A75600CBAFE}"/>
    <cellStyle name="Heading 1 77" xfId="31058" xr:uid="{D6F09222-EA15-4369-92C2-DF7E61CE1EAD}"/>
    <cellStyle name="Heading 1 78" xfId="31059" xr:uid="{38667107-664A-4368-AFB0-445021FBF71C}"/>
    <cellStyle name="Heading 1 79" xfId="31060" xr:uid="{B4F303D3-CEE9-45A6-8333-0621715973AA}"/>
    <cellStyle name="Heading 1 8" xfId="31061" xr:uid="{650A0421-B412-4B6D-A32C-AB6EA73BCECE}"/>
    <cellStyle name="Heading 1 80" xfId="31062" xr:uid="{76879331-3EC6-42E7-AEE2-8B8815128D56}"/>
    <cellStyle name="Heading 1 81" xfId="31063" xr:uid="{EBF80699-3626-41EA-9F8C-C83CA1C416C5}"/>
    <cellStyle name="Heading 1 82" xfId="31064" xr:uid="{6973E46C-366D-4D44-9C01-60097AD8CC57}"/>
    <cellStyle name="Heading 1 83" xfId="31065" xr:uid="{49AB0660-4114-469E-9EEB-45CA3A1AB907}"/>
    <cellStyle name="Heading 1 84" xfId="31066" xr:uid="{58C4D433-7429-4F6E-BD16-0B7A8FBF8C16}"/>
    <cellStyle name="Heading 1 85" xfId="31067" xr:uid="{6DD9BD0A-0B9A-46F0-98FD-EFF934081837}"/>
    <cellStyle name="Heading 1 86" xfId="31068" xr:uid="{309D5218-ECDC-4FBD-AA84-CC7521D6659C}"/>
    <cellStyle name="Heading 1 87" xfId="31069" xr:uid="{BE3BFA64-6F5E-4702-B052-B80B071B699C}"/>
    <cellStyle name="Heading 1 88" xfId="31070" xr:uid="{35075EA1-45E1-4A91-AFAF-7321703D8E61}"/>
    <cellStyle name="Heading 1 89" xfId="31071" xr:uid="{EB023CF6-9BF8-49D5-A908-69149DA4044F}"/>
    <cellStyle name="Heading 1 9" xfId="31072" xr:uid="{E669372C-7ADB-4963-BFB3-3AB8C9768F91}"/>
    <cellStyle name="Heading 1 90" xfId="31073" xr:uid="{82FA339C-91D0-481F-9CD5-E885CCB02C8E}"/>
    <cellStyle name="Heading 1 91" xfId="31074" xr:uid="{279E06B9-6293-49BB-9D12-87728BDA1844}"/>
    <cellStyle name="Heading 1 92" xfId="31075" xr:uid="{595FC450-3F3B-409D-935D-78BFAFBE8973}"/>
    <cellStyle name="Heading 1 93" xfId="31076" xr:uid="{E57838E1-DA9F-435E-98A3-3F435F7B3336}"/>
    <cellStyle name="Heading 1 94" xfId="31077" xr:uid="{E29C1EFC-7AA1-4CDB-9F6F-D8FEF3614D61}"/>
    <cellStyle name="Heading 1 95" xfId="31078" xr:uid="{3CF6DFA5-23BD-4E61-BB38-CFD7198B59F0}"/>
    <cellStyle name="Heading 1 96" xfId="31079" xr:uid="{87D0FF35-F73C-4EE7-B805-5A14158DCC2C}"/>
    <cellStyle name="Heading 1 97" xfId="31080" xr:uid="{4633DBF0-8259-48A5-97DD-D2D15011085A}"/>
    <cellStyle name="Heading 1 98" xfId="31081" xr:uid="{688A062F-6E1E-4C5C-94D7-E03F1E70CCF1}"/>
    <cellStyle name="Heading 1 99" xfId="31082" xr:uid="{F6FE0890-BEF6-4633-8BA1-F474B85A838A}"/>
    <cellStyle name="Heading 2" xfId="8" builtinId="17" customBuiltin="1"/>
    <cellStyle name="Heading 2 10" xfId="31083" xr:uid="{8D82DF5D-1859-4B27-A52C-6A99D3F40D82}"/>
    <cellStyle name="Heading 2 100" xfId="31084" xr:uid="{11F6DBE1-25DA-40F6-AF20-7FBCEF92A113}"/>
    <cellStyle name="Heading 2 101" xfId="31085" xr:uid="{39484593-C68C-42F3-B9C5-2E2EFCE71CE3}"/>
    <cellStyle name="Heading 2 102" xfId="31086" xr:uid="{25E34061-5653-4B0B-881D-D78A99308BC4}"/>
    <cellStyle name="Heading 2 103" xfId="31087" xr:uid="{8051FE46-216F-436C-8945-DACBC7E7FA69}"/>
    <cellStyle name="Heading 2 104" xfId="31088" xr:uid="{58FFA15B-3DFC-4634-9E0D-C203FFCE101C}"/>
    <cellStyle name="Heading 2 105" xfId="31089" xr:uid="{731D27EB-40F1-4438-ADBC-BDC0506EFFAE}"/>
    <cellStyle name="Heading 2 106" xfId="31090" xr:uid="{C8074E91-8256-4E57-A18F-A9E34BB7B3B5}"/>
    <cellStyle name="Heading 2 107" xfId="31091" xr:uid="{C4653A32-E84A-41BD-A8C1-73B84739CF4C}"/>
    <cellStyle name="Heading 2 108" xfId="31092" xr:uid="{F1C1EDC0-744C-4FCC-9838-703836FAD8D6}"/>
    <cellStyle name="Heading 2 109" xfId="31093" xr:uid="{F33F4ED6-658E-42C7-8C57-D4249C0B0C8E}"/>
    <cellStyle name="Heading 2 11" xfId="31094" xr:uid="{05D1D2AC-8FC2-4474-8A51-71644FE6ECBC}"/>
    <cellStyle name="Heading 2 110" xfId="31095" xr:uid="{61CE0330-9138-4DC2-A5DE-A919B759D7F5}"/>
    <cellStyle name="Heading 2 111" xfId="31096" xr:uid="{BD0ED538-B80D-4CD5-A925-462737B57B40}"/>
    <cellStyle name="Heading 2 112" xfId="31097" xr:uid="{D378B9D7-A398-4C1F-A2D8-4C79E38098DF}"/>
    <cellStyle name="Heading 2 113" xfId="31098" xr:uid="{FABAC623-1874-4AAD-AE2E-A311D08F4302}"/>
    <cellStyle name="Heading 2 114" xfId="31099" xr:uid="{C8844013-720E-4218-BF2D-A6B116941C01}"/>
    <cellStyle name="Heading 2 115" xfId="31100" xr:uid="{4F7EBD1D-1D4D-4DB8-AE31-CA3F66FFEA84}"/>
    <cellStyle name="Heading 2 116" xfId="31101" xr:uid="{09A6C3DE-426C-4A06-8A43-AF0EDA445131}"/>
    <cellStyle name="Heading 2 117" xfId="31102" xr:uid="{91147EE5-3E6A-44E4-9D31-04E4D259E90E}"/>
    <cellStyle name="Heading 2 118" xfId="31103" xr:uid="{514BDB7F-E112-46B4-9626-194103271D73}"/>
    <cellStyle name="Heading 2 119" xfId="31104" xr:uid="{09D3295E-30A3-4B34-826D-33F70E8E6A89}"/>
    <cellStyle name="Heading 2 12" xfId="31105" xr:uid="{F46F3DE4-70AA-495C-A6CA-A119BF9D7E38}"/>
    <cellStyle name="Heading 2 120" xfId="31106" xr:uid="{8A4271D1-84FA-46DD-BC32-95A49F88C6D3}"/>
    <cellStyle name="Heading 2 121" xfId="31107" xr:uid="{A7FB61AD-2F32-410E-9195-2ADA2E940536}"/>
    <cellStyle name="Heading 2 122" xfId="31108" xr:uid="{52AD1087-9189-499E-80CB-D4C47FD969E4}"/>
    <cellStyle name="Heading 2 123" xfId="31109" xr:uid="{2A235D10-CC3A-4E6A-A19B-0DC6D17026FB}"/>
    <cellStyle name="Heading 2 124" xfId="31110" xr:uid="{E1CAD980-F0B6-4A1A-BBC5-3529250708A2}"/>
    <cellStyle name="Heading 2 125" xfId="31111" xr:uid="{70DDED19-8FB0-4163-A9F3-0A25E4992405}"/>
    <cellStyle name="Heading 2 126" xfId="31112" xr:uid="{F5EC776B-7BE9-4CA5-80B7-13440647CF3F}"/>
    <cellStyle name="Heading 2 127" xfId="31113" xr:uid="{78378190-A2AA-470D-A130-2937E19DE1A5}"/>
    <cellStyle name="Heading 2 128" xfId="31114" xr:uid="{129AC54D-08E8-4E43-85D4-34A1F5FBF901}"/>
    <cellStyle name="Heading 2 129" xfId="31115" xr:uid="{8DB767E3-DDC1-47C4-A9A1-193D8593C3E8}"/>
    <cellStyle name="Heading 2 13" xfId="31116" xr:uid="{AFD7280D-4B13-4192-B62D-92BA106C3617}"/>
    <cellStyle name="Heading 2 130" xfId="31117" xr:uid="{FC0DCC70-E2E9-43C0-9D15-EA6FEDA8A6FE}"/>
    <cellStyle name="Heading 2 131" xfId="31118" xr:uid="{1F5370DA-E0CE-4328-9E67-7D82AF2FD28E}"/>
    <cellStyle name="Heading 2 132" xfId="31119" xr:uid="{4C35A650-5B58-4927-B476-C6D4CF8FF3BE}"/>
    <cellStyle name="Heading 2 133" xfId="31120" xr:uid="{C86644B6-D518-4EFF-AF8B-A56069D282F1}"/>
    <cellStyle name="Heading 2 134" xfId="31121" xr:uid="{11879A79-09B0-429A-9079-A755D46FFF10}"/>
    <cellStyle name="Heading 2 135" xfId="31122" xr:uid="{81E718B7-C0A1-43D1-9B4A-8BC6CCC953B4}"/>
    <cellStyle name="Heading 2 136" xfId="31123" xr:uid="{6FAB6E02-82DD-440F-BDCC-89DCE9A05C21}"/>
    <cellStyle name="Heading 2 137" xfId="31124" xr:uid="{F6C4068E-704C-4664-8E10-09F41EB2378D}"/>
    <cellStyle name="Heading 2 138" xfId="31125" xr:uid="{51538176-6C63-43DD-9742-650128687B8D}"/>
    <cellStyle name="Heading 2 139" xfId="31126" xr:uid="{A5761411-A8E1-4533-A4A7-9EB634B9F65E}"/>
    <cellStyle name="Heading 2 14" xfId="31127" xr:uid="{E016A02E-3ABD-4A69-9C53-69A682555065}"/>
    <cellStyle name="Heading 2 140" xfId="31128" xr:uid="{81FEAD79-FB64-40D0-AFBB-2E543CF6ABBF}"/>
    <cellStyle name="Heading 2 141" xfId="31129" xr:uid="{D47844D9-52ED-45A2-9311-97A133C1CD30}"/>
    <cellStyle name="Heading 2 142" xfId="31130" xr:uid="{5BFD813F-9ADC-4B84-BED9-F02E71CE22AC}"/>
    <cellStyle name="Heading 2 143" xfId="31131" xr:uid="{339A16AF-F559-4481-93AA-626FCD5CE279}"/>
    <cellStyle name="Heading 2 144" xfId="31132" xr:uid="{A25EBE96-7F5C-4ADB-AFE3-68BAF0D970FD}"/>
    <cellStyle name="Heading 2 145" xfId="31133" xr:uid="{470A401F-1E48-4A86-AFA9-BBC2D9C239A1}"/>
    <cellStyle name="Heading 2 146" xfId="31134" xr:uid="{F33FF068-30DD-4FF7-AC28-A108A7D383BC}"/>
    <cellStyle name="Heading 2 147" xfId="31135" xr:uid="{4544D340-B17D-419D-A24B-136CCE5B3FBA}"/>
    <cellStyle name="Heading 2 148" xfId="31136" xr:uid="{27E58F98-B244-4FFF-A91C-D0CD54D78920}"/>
    <cellStyle name="Heading 2 149" xfId="31137" xr:uid="{70C5BB93-FE7F-4D1A-A77C-D99D6883435F}"/>
    <cellStyle name="Heading 2 15" xfId="31138" xr:uid="{3EBFB650-136C-40E2-A666-FC0722047ECB}"/>
    <cellStyle name="Heading 2 150" xfId="31139" xr:uid="{6F550E4C-5B06-4567-9A5D-0A71E59FE0FF}"/>
    <cellStyle name="Heading 2 151" xfId="31140" xr:uid="{32FB40F1-7E4B-4CCC-A128-2D92ED725BF5}"/>
    <cellStyle name="Heading 2 152" xfId="31141" xr:uid="{A3C8263E-688A-4C03-9041-8DDC85D4B993}"/>
    <cellStyle name="Heading 2 153" xfId="31142" xr:uid="{A3FF4B62-C99A-481F-846D-E591297E246B}"/>
    <cellStyle name="Heading 2 154" xfId="31143" xr:uid="{8DC6BB19-AC0C-43A7-B885-5F4C72123DF2}"/>
    <cellStyle name="Heading 2 155" xfId="31144" xr:uid="{159F252F-DF8F-4AE3-A878-6D06725DC258}"/>
    <cellStyle name="Heading 2 156" xfId="31145" xr:uid="{18E33EE9-5382-43E3-9F15-D8F940AADF69}"/>
    <cellStyle name="Heading 2 16" xfId="31146" xr:uid="{ED380A30-C495-4E8F-BBCC-64CAD4D98D19}"/>
    <cellStyle name="Heading 2 17" xfId="31147" xr:uid="{34616737-7D0C-4EBE-9E09-17DA682000BF}"/>
    <cellStyle name="Heading 2 18" xfId="31148" xr:uid="{DF9802F0-F89F-4F4A-BFFD-09FC1950BDB1}"/>
    <cellStyle name="Heading 2 19" xfId="31149" xr:uid="{2E979150-8BFF-4B41-9A13-291EF0D5B949}"/>
    <cellStyle name="Heading 2 2" xfId="384" xr:uid="{0D4351ED-2F67-469B-8206-E9B439E036EB}"/>
    <cellStyle name="Heading 2 2 2" xfId="3652" xr:uid="{2C3E5D88-B494-4E4E-9562-1F940F67949A}"/>
    <cellStyle name="Heading 2 2 2 2" xfId="3958" xr:uid="{C152EE07-5D12-4B9C-B7DB-544878652C19}"/>
    <cellStyle name="Heading 2 2 2 2 2" xfId="31152" xr:uid="{38AFF734-03E8-4633-A733-48ADAA0879A8}"/>
    <cellStyle name="Heading 2 2 2 2 2 2" xfId="31153" xr:uid="{52E19843-7583-4FB7-8084-5682A13AE59F}"/>
    <cellStyle name="Heading 2 2 2 2 3" xfId="31154" xr:uid="{CE39F2EF-6991-4871-A69F-0C23313A55C4}"/>
    <cellStyle name="Heading 2 2 2 2 4" xfId="31151" xr:uid="{931551D6-D976-4209-BE6B-16675200F11D}"/>
    <cellStyle name="Heading 2 2 2 3" xfId="31155" xr:uid="{B11C8057-036A-4376-8A82-4AFE55115ACC}"/>
    <cellStyle name="Heading 2 2 2 4" xfId="31150" xr:uid="{9F308E2F-B34D-4E6C-B57C-B4C6D609258C}"/>
    <cellStyle name="Heading 2 2 3" xfId="3907" xr:uid="{2CF35156-D315-4D84-9FAD-C8E8E30051C9}"/>
    <cellStyle name="Heading 2 2 3 2" xfId="31156" xr:uid="{EE2A8D59-C0B3-4910-8E3A-5524A269BAF2}"/>
    <cellStyle name="Heading 2 2 4" xfId="31157" xr:uid="{4384176E-9A31-48DF-8CDF-8558EBCF1266}"/>
    <cellStyle name="Heading 2 2 5" xfId="38109" xr:uid="{74D36C5F-3BE2-49E1-B065-004D3E461E26}"/>
    <cellStyle name="Heading 2 2 6" xfId="13283" xr:uid="{37EEDBE7-3B82-4CC3-8401-E987160746BC}"/>
    <cellStyle name="Heading 2 2 7" xfId="12399" xr:uid="{39DD7A27-E66B-435B-8F30-8F4084090706}"/>
    <cellStyle name="Heading 2 20" xfId="31158" xr:uid="{131AAC28-5264-4E39-8D3D-F1C2C8998596}"/>
    <cellStyle name="Heading 2 21" xfId="31159" xr:uid="{5F84962D-344C-416B-838A-889EF55EC095}"/>
    <cellStyle name="Heading 2 22" xfId="31160" xr:uid="{3FC975E3-158D-4089-9F4B-96630C928201}"/>
    <cellStyle name="Heading 2 23" xfId="31161" xr:uid="{3587F595-504A-4D9B-BD1C-BBF97CAC4CC7}"/>
    <cellStyle name="Heading 2 24" xfId="31162" xr:uid="{78D005BC-5ADE-4D87-B771-9DF662C9792B}"/>
    <cellStyle name="Heading 2 25" xfId="31163" xr:uid="{87646B94-564F-458C-9B0C-C730FBE5908B}"/>
    <cellStyle name="Heading 2 26" xfId="31164" xr:uid="{F9D33CAC-2296-41B4-A67B-2BA23F83A1C4}"/>
    <cellStyle name="Heading 2 27" xfId="31165" xr:uid="{08377FB2-644B-4BC1-BD01-4116FBD1C8CB}"/>
    <cellStyle name="Heading 2 28" xfId="31166" xr:uid="{36BA2BFE-8212-4762-AC9E-F6F29FE20DF6}"/>
    <cellStyle name="Heading 2 29" xfId="31167" xr:uid="{4898C705-8315-45F2-9A5F-BB07CCD507D8}"/>
    <cellStyle name="Heading 2 3" xfId="385" xr:uid="{890A1A6C-8F1E-4583-9573-01DA7C9C7A1A}"/>
    <cellStyle name="Heading 2 3 2" xfId="3653" xr:uid="{C79E2DAC-C759-4753-9CD6-C5A275DDFAD0}"/>
    <cellStyle name="Heading 2 3 2 2" xfId="3970" xr:uid="{5DB496F0-46E1-4B5A-96DE-2134AB0FF222}"/>
    <cellStyle name="Heading 2 3 2 3" xfId="31169" xr:uid="{FB7C91D4-49FC-45CA-B02D-9DE0C155D731}"/>
    <cellStyle name="Heading 2 3 3" xfId="4915" xr:uid="{3C3C98CF-6205-4DC6-B033-165F451664AC}"/>
    <cellStyle name="Heading 2 3 3 2" xfId="31170" xr:uid="{012C991A-9610-424D-B352-9F678E7A2499}"/>
    <cellStyle name="Heading 2 3 4" xfId="6696" xr:uid="{85BA91B6-2F4F-4CAB-9F89-4097CDD1EB9A}"/>
    <cellStyle name="Heading 2 3 5" xfId="3908" xr:uid="{C231D503-0F16-438F-9C97-08E355C30808}"/>
    <cellStyle name="Heading 2 3 6" xfId="31168" xr:uid="{AAF050F7-6F42-4CFA-AEDC-21F0996B1C5D}"/>
    <cellStyle name="Heading 2 30" xfId="31171" xr:uid="{FC1D6193-F624-41B1-83FC-67023AFBBA5A}"/>
    <cellStyle name="Heading 2 31" xfId="31172" xr:uid="{3608EF82-C28E-4822-89AA-B81E5C86E3B6}"/>
    <cellStyle name="Heading 2 32" xfId="31173" xr:uid="{8929F3CF-2B80-47FE-B46E-4C9F46E02430}"/>
    <cellStyle name="Heading 2 33" xfId="31174" xr:uid="{8DB222AD-D798-426A-A28B-AF147BE38362}"/>
    <cellStyle name="Heading 2 34" xfId="31175" xr:uid="{8A876712-5438-472F-BE53-59BA5C544848}"/>
    <cellStyle name="Heading 2 35" xfId="31176" xr:uid="{CEB08817-4900-475E-A7B2-864355EA3AE1}"/>
    <cellStyle name="Heading 2 36" xfId="31177" xr:uid="{8738C8B3-EED4-4089-9B35-7E694A474C65}"/>
    <cellStyle name="Heading 2 37" xfId="31178" xr:uid="{579BF95E-4DD3-4C6B-9BA1-D94A7CD0D99D}"/>
    <cellStyle name="Heading 2 38" xfId="31179" xr:uid="{E9B1C17B-B048-42B2-A4BC-44101A49D2D5}"/>
    <cellStyle name="Heading 2 39" xfId="31180" xr:uid="{6418AF3A-622B-4A10-BD5B-1C8BA0790410}"/>
    <cellStyle name="Heading 2 4" xfId="1044" xr:uid="{56DC6407-6D41-4B04-A0B9-520C803904EB}"/>
    <cellStyle name="Heading 2 4 2" xfId="3654" xr:uid="{4163298B-AD07-4E0C-9BC7-8659A8B27ED4}"/>
    <cellStyle name="Heading 2 4 2 2" xfId="31182" xr:uid="{705010ED-31D2-4EF7-9036-EF7E2100A0A1}"/>
    <cellStyle name="Heading 2 4 3" xfId="31183" xr:uid="{0A72A494-06A3-4AA6-BE96-A908033D8C88}"/>
    <cellStyle name="Heading 2 4 4" xfId="31181" xr:uid="{6F97201E-5FED-477A-A82C-EA8EDE20D5C9}"/>
    <cellStyle name="Heading 2 40" xfId="31184" xr:uid="{CCFFC89A-9EFD-48A5-878C-EB4EA75D5142}"/>
    <cellStyle name="Heading 2 41" xfId="31185" xr:uid="{BCE7949D-5DF2-4F82-86DD-CC3498975C37}"/>
    <cellStyle name="Heading 2 42" xfId="31186" xr:uid="{E181E329-E2F5-4E68-B7B8-3C7AD260D2E6}"/>
    <cellStyle name="Heading 2 43" xfId="31187" xr:uid="{889F8FDA-561C-4670-8927-AC6F2BA1FD9D}"/>
    <cellStyle name="Heading 2 44" xfId="31188" xr:uid="{4A5F4908-4BF5-4FE9-8F11-9FFC4F273C1E}"/>
    <cellStyle name="Heading 2 45" xfId="31189" xr:uid="{F27F862A-08C8-4D8E-A576-EA8DCA6F1BFE}"/>
    <cellStyle name="Heading 2 46" xfId="31190" xr:uid="{09761A9F-D0F5-4F7E-8A7A-8ADA774EF96C}"/>
    <cellStyle name="Heading 2 47" xfId="31191" xr:uid="{6C1BF503-1EA5-4705-AF10-17E7C0F7C397}"/>
    <cellStyle name="Heading 2 48" xfId="31192" xr:uid="{7382B358-8BDD-4B6F-B2F0-0B765377E2A1}"/>
    <cellStyle name="Heading 2 49" xfId="31193" xr:uid="{D34A3D1A-F53E-47B8-87EB-6AE7F58E69AA}"/>
    <cellStyle name="Heading 2 5" xfId="1392" xr:uid="{015BE1F3-E3C7-4132-B130-BE328E8059D8}"/>
    <cellStyle name="Heading 2 5 2" xfId="31195" xr:uid="{9B3109E4-9653-4DB7-B00B-F5D15EB39B58}"/>
    <cellStyle name="Heading 2 5 3" xfId="31194" xr:uid="{6CC0B635-66AD-4105-89D2-ABDA146CFAE6}"/>
    <cellStyle name="Heading 2 50" xfId="31196" xr:uid="{6044A801-C509-4AFC-A9E7-9AF62B817585}"/>
    <cellStyle name="Heading 2 51" xfId="31197" xr:uid="{BE9E5A65-28B0-4146-A7F6-50A47CE6D009}"/>
    <cellStyle name="Heading 2 52" xfId="31198" xr:uid="{6D986C6B-3E47-4597-A5F8-56D63F9A9F4B}"/>
    <cellStyle name="Heading 2 53" xfId="31199" xr:uid="{E298EBBB-2762-4416-893C-6E00A98FCACA}"/>
    <cellStyle name="Heading 2 54" xfId="31200" xr:uid="{AAC2E820-B587-4076-A77C-C7498A49E31A}"/>
    <cellStyle name="Heading 2 55" xfId="31201" xr:uid="{4D60E144-3086-41A5-8BDE-A2AD01B5CECA}"/>
    <cellStyle name="Heading 2 56" xfId="31202" xr:uid="{CA5550EC-004A-4C84-8348-BFD752443EA7}"/>
    <cellStyle name="Heading 2 57" xfId="31203" xr:uid="{7C657ABC-5E2F-43C3-B24C-3DFA44A3F1F7}"/>
    <cellStyle name="Heading 2 58" xfId="31204" xr:uid="{55A46EFD-412E-49E6-8756-5237370CA9B1}"/>
    <cellStyle name="Heading 2 59" xfId="31205" xr:uid="{7A625C6D-56AB-4670-867F-45A6F57CF434}"/>
    <cellStyle name="Heading 2 6" xfId="31206" xr:uid="{F133178B-918D-4228-924A-9E0746AE9B1A}"/>
    <cellStyle name="Heading 2 6 2" xfId="31207" xr:uid="{E31557B9-0081-44B3-9978-D8F00281144D}"/>
    <cellStyle name="Heading 2 60" xfId="31208" xr:uid="{D41347D9-7482-44F0-9968-7E50ADEE7348}"/>
    <cellStyle name="Heading 2 61" xfId="31209" xr:uid="{64D08542-BA8A-4A66-8EB9-9EE1014896A3}"/>
    <cellStyle name="Heading 2 62" xfId="31210" xr:uid="{3D14E50E-5C22-4684-8789-FE9D82E187F3}"/>
    <cellStyle name="Heading 2 63" xfId="31211" xr:uid="{C8F0D2C2-2CE1-4EC1-B5E1-5DBC7EE711C3}"/>
    <cellStyle name="Heading 2 64" xfId="31212" xr:uid="{1FE00E7B-0CD0-4131-B978-2782903186F3}"/>
    <cellStyle name="Heading 2 65" xfId="31213" xr:uid="{D7D1CB9F-EF34-4FEA-815E-FF351A3FD85E}"/>
    <cellStyle name="Heading 2 66" xfId="31214" xr:uid="{7EE00A3F-5982-41E5-9C6F-42BEB4D4DA36}"/>
    <cellStyle name="Heading 2 67" xfId="31215" xr:uid="{8D169D01-12E6-4397-B248-34C0267F1346}"/>
    <cellStyle name="Heading 2 68" xfId="31216" xr:uid="{2A783276-20F7-4BCA-8F72-6086E632C8A1}"/>
    <cellStyle name="Heading 2 69" xfId="31217" xr:uid="{1A94C2BE-084C-495E-8F70-B8BD6E51B918}"/>
    <cellStyle name="Heading 2 7" xfId="31218" xr:uid="{46B90583-CE2F-4968-A093-6B1A5CD899D1}"/>
    <cellStyle name="Heading 2 70" xfId="31219" xr:uid="{C92DFBCA-1A63-4E64-B45B-36A864982939}"/>
    <cellStyle name="Heading 2 71" xfId="31220" xr:uid="{C3D0BA2A-045E-4E51-87AB-80FAD1E52E93}"/>
    <cellStyle name="Heading 2 72" xfId="31221" xr:uid="{78DC317B-182E-43A3-9912-05E952328765}"/>
    <cellStyle name="Heading 2 73" xfId="31222" xr:uid="{2CF908AE-BEA5-405A-B269-B1DF9FE86E27}"/>
    <cellStyle name="Heading 2 74" xfId="31223" xr:uid="{8615A89E-8A04-4AB0-9447-B1769804582F}"/>
    <cellStyle name="Heading 2 75" xfId="31224" xr:uid="{C7523465-F08A-41CA-A802-6251DBE0CE83}"/>
    <cellStyle name="Heading 2 76" xfId="31225" xr:uid="{F25FE3AD-76DD-42B5-A1AB-5252965D2CD0}"/>
    <cellStyle name="Heading 2 77" xfId="31226" xr:uid="{DAE8A0BA-347C-473A-A5DB-266887644F2F}"/>
    <cellStyle name="Heading 2 78" xfId="31227" xr:uid="{F9FB508E-D63E-4B95-BB13-B084710B88A2}"/>
    <cellStyle name="Heading 2 79" xfId="31228" xr:uid="{8CE81B05-92CB-46F4-A727-FF41346C9239}"/>
    <cellStyle name="Heading 2 8" xfId="31229" xr:uid="{850E359F-190A-4768-A73D-8B30B8FD9A60}"/>
    <cellStyle name="Heading 2 80" xfId="31230" xr:uid="{4A70125F-7164-4E89-8367-8F0DB08E74AB}"/>
    <cellStyle name="Heading 2 81" xfId="31231" xr:uid="{4E5BBCBD-EBE4-487B-B3B5-67371AA539DD}"/>
    <cellStyle name="Heading 2 82" xfId="31232" xr:uid="{1A8FFD1D-9F34-4EA9-B342-AC00DBA858AF}"/>
    <cellStyle name="Heading 2 83" xfId="31233" xr:uid="{F17CD7A3-73D1-4C68-923D-404DA0940326}"/>
    <cellStyle name="Heading 2 84" xfId="31234" xr:uid="{7F488128-3A4B-4954-B4A6-783CF706DDED}"/>
    <cellStyle name="Heading 2 85" xfId="31235" xr:uid="{D4A47FF8-7B38-4E8B-8BF2-96F0EB63EC9D}"/>
    <cellStyle name="Heading 2 86" xfId="31236" xr:uid="{58E10D5E-50CF-4F94-B377-D14BF54F3017}"/>
    <cellStyle name="Heading 2 87" xfId="31237" xr:uid="{50178722-2ECF-481E-B5CE-35A65ED27E23}"/>
    <cellStyle name="Heading 2 88" xfId="31238" xr:uid="{0AB40079-CACD-47CB-A636-C2F52649FFDD}"/>
    <cellStyle name="Heading 2 89" xfId="31239" xr:uid="{F1D3B3F8-3BB2-4D82-9188-1A3E454FA0B2}"/>
    <cellStyle name="Heading 2 9" xfId="31240" xr:uid="{BB6A40B4-1710-45DD-82C6-FDEEF2EEFBB0}"/>
    <cellStyle name="Heading 2 90" xfId="31241" xr:uid="{B5D3C57B-FABE-445F-902D-ED12A1A8D72D}"/>
    <cellStyle name="Heading 2 91" xfId="31242" xr:uid="{563E3B79-85D1-42A2-B84B-7EBA4D9626A6}"/>
    <cellStyle name="Heading 2 92" xfId="31243" xr:uid="{C3572987-B006-49B3-8B64-7200D779A767}"/>
    <cellStyle name="Heading 2 93" xfId="31244" xr:uid="{6714652A-D290-48BA-84DA-8EA95671EE5C}"/>
    <cellStyle name="Heading 2 94" xfId="31245" xr:uid="{68383224-DD98-414C-BF82-DE43BD44998F}"/>
    <cellStyle name="Heading 2 95" xfId="31246" xr:uid="{9524CE8E-DBE0-4FE1-B189-5B59028977FB}"/>
    <cellStyle name="Heading 2 96" xfId="31247" xr:uid="{29CB8FA1-D7DE-4052-96E1-EA6EF7869608}"/>
    <cellStyle name="Heading 2 97" xfId="31248" xr:uid="{AE825F85-4179-49DD-A1D6-8F1E70E03CCA}"/>
    <cellStyle name="Heading 2 98" xfId="31249" xr:uid="{776F51AC-1584-4788-BAEB-E7ECAC09AC86}"/>
    <cellStyle name="Heading 2 99" xfId="31250" xr:uid="{A6E2EF58-13C1-4F4B-8A03-A2F67A081832}"/>
    <cellStyle name="Heading 3" xfId="9" builtinId="18" customBuiltin="1"/>
    <cellStyle name="Heading 3 10" xfId="31251" xr:uid="{E084B617-5BE8-4126-A97F-D954CAE3FA29}"/>
    <cellStyle name="Heading 3 100" xfId="31252" xr:uid="{67F51C45-83B5-44E0-BF6A-352B538E4C5E}"/>
    <cellStyle name="Heading 3 101" xfId="31253" xr:uid="{5D10DB3A-91F5-476D-8ECD-8FA6463F79B2}"/>
    <cellStyle name="Heading 3 102" xfId="31254" xr:uid="{D650D258-9775-4953-8967-5324E451A194}"/>
    <cellStyle name="Heading 3 103" xfId="31255" xr:uid="{9CF03A6F-D121-441F-BFD8-B7AA09490B22}"/>
    <cellStyle name="Heading 3 104" xfId="31256" xr:uid="{DAA8038F-F566-4AE7-B716-EDBA82EF90A5}"/>
    <cellStyle name="Heading 3 105" xfId="31257" xr:uid="{590FAF45-0AAE-457F-9F20-0E7E27206C22}"/>
    <cellStyle name="Heading 3 106" xfId="31258" xr:uid="{3DC72FB5-D3F7-45DC-B6F1-CEAF028E3FF5}"/>
    <cellStyle name="Heading 3 107" xfId="31259" xr:uid="{1EFA9526-0814-4B62-BB49-CDE2D77519E6}"/>
    <cellStyle name="Heading 3 108" xfId="31260" xr:uid="{ED43D5B8-AB29-4825-B010-008C7E6DF5F6}"/>
    <cellStyle name="Heading 3 109" xfId="31261" xr:uid="{FEAB4D85-EDD5-4FE3-AC49-EF2C738FB3D1}"/>
    <cellStyle name="Heading 3 11" xfId="31262" xr:uid="{D43E2E86-8F31-4380-B7FB-C671AE4E16C5}"/>
    <cellStyle name="Heading 3 110" xfId="31263" xr:uid="{2E62EA48-4500-4B5C-9A92-57B0543551B9}"/>
    <cellStyle name="Heading 3 111" xfId="31264" xr:uid="{F906669B-2643-4C92-86B1-4F0BFEA4209E}"/>
    <cellStyle name="Heading 3 112" xfId="31265" xr:uid="{4700DC03-37E5-4CFE-A715-B44A87EFC486}"/>
    <cellStyle name="Heading 3 113" xfId="31266" xr:uid="{50C9ED6E-E042-49DE-9950-ED3275C2443F}"/>
    <cellStyle name="Heading 3 114" xfId="31267" xr:uid="{6A1D0A1D-9F0B-4525-B94F-67CCC8B6B9DC}"/>
    <cellStyle name="Heading 3 115" xfId="31268" xr:uid="{70A52A4D-F012-4469-98D6-7D1910B3FE87}"/>
    <cellStyle name="Heading 3 116" xfId="31269" xr:uid="{7D7388A9-3693-44F5-92FC-D4535D9BB8C2}"/>
    <cellStyle name="Heading 3 117" xfId="31270" xr:uid="{FC208951-12BD-4B12-A4CA-F119F9E1F7B4}"/>
    <cellStyle name="Heading 3 118" xfId="31271" xr:uid="{951D6C6D-01B8-4DA9-AB84-1309DE28AEA5}"/>
    <cellStyle name="Heading 3 119" xfId="31272" xr:uid="{E7B77DF3-1D04-4423-8B91-1C1A90124ADA}"/>
    <cellStyle name="Heading 3 12" xfId="31273" xr:uid="{30B53F34-A6DC-4591-980C-EB4C8CD351A3}"/>
    <cellStyle name="Heading 3 120" xfId="31274" xr:uid="{6EBDCE3C-A75E-462A-9494-3917D6235435}"/>
    <cellStyle name="Heading 3 121" xfId="31275" xr:uid="{EE0846EF-1D1F-4B0C-823B-554763995525}"/>
    <cellStyle name="Heading 3 122" xfId="31276" xr:uid="{DE203083-A899-4C26-B8C0-377451F06356}"/>
    <cellStyle name="Heading 3 123" xfId="31277" xr:uid="{9DAC1DDF-1632-477A-8076-61FDA910F347}"/>
    <cellStyle name="Heading 3 124" xfId="31278" xr:uid="{E57AA556-4920-4520-AAD3-19A4827DB239}"/>
    <cellStyle name="Heading 3 125" xfId="31279" xr:uid="{E5D1FACA-9596-4E4E-AB06-B4E03FED34E9}"/>
    <cellStyle name="Heading 3 126" xfId="31280" xr:uid="{26B63FEA-FF47-4425-849C-813ABB0C1E38}"/>
    <cellStyle name="Heading 3 127" xfId="31281" xr:uid="{E3204ED7-C40D-4FA2-8E92-091C62BB33FA}"/>
    <cellStyle name="Heading 3 128" xfId="31282" xr:uid="{0C1D96D9-FEA5-4FF9-A88D-9C10DD7B38B3}"/>
    <cellStyle name="Heading 3 129" xfId="31283" xr:uid="{024B2756-3C7B-43E0-A650-7C1BBAAB00FE}"/>
    <cellStyle name="Heading 3 13" xfId="31284" xr:uid="{AB06951A-BD14-45FB-83CF-644D9E9CBF81}"/>
    <cellStyle name="Heading 3 130" xfId="31285" xr:uid="{716C0B8D-D708-4A21-A736-98A5B10BCA4A}"/>
    <cellStyle name="Heading 3 131" xfId="31286" xr:uid="{8D891C0D-1E0D-42AF-9404-50D215E21484}"/>
    <cellStyle name="Heading 3 132" xfId="31287" xr:uid="{5E24061E-6F22-404D-9033-8E3D3C0610AA}"/>
    <cellStyle name="Heading 3 133" xfId="31288" xr:uid="{BD7BC952-AA0A-4DC8-82F5-A4C25157799F}"/>
    <cellStyle name="Heading 3 134" xfId="31289" xr:uid="{4D05FD5B-8D9C-4D62-8DB5-85C75C4BAF8A}"/>
    <cellStyle name="Heading 3 135" xfId="31290" xr:uid="{751C9D37-63F8-451A-9B76-DBED8920C47D}"/>
    <cellStyle name="Heading 3 136" xfId="31291" xr:uid="{BCC23217-0BC8-4DCE-874E-C5B3C1BA1242}"/>
    <cellStyle name="Heading 3 137" xfId="31292" xr:uid="{852ADB7F-699B-4099-9C03-97EB74C5A79F}"/>
    <cellStyle name="Heading 3 138" xfId="31293" xr:uid="{ADEEBCBE-878C-47F5-9931-F9F317D2DF74}"/>
    <cellStyle name="Heading 3 139" xfId="31294" xr:uid="{6F5A8EBC-3E2C-499D-BE6F-53FE227BCC58}"/>
    <cellStyle name="Heading 3 14" xfId="31295" xr:uid="{00942FBE-6736-43E0-A4D4-0E05D93E7F33}"/>
    <cellStyle name="Heading 3 140" xfId="31296" xr:uid="{2614A36B-1220-4484-9319-A3B59C72159F}"/>
    <cellStyle name="Heading 3 141" xfId="31297" xr:uid="{56699CEC-B911-448E-B0DB-89677B3F6F02}"/>
    <cellStyle name="Heading 3 142" xfId="31298" xr:uid="{B3695B0F-0A1D-466E-8C56-3731CF658128}"/>
    <cellStyle name="Heading 3 143" xfId="31299" xr:uid="{4BD08F97-4078-4DC8-A7C6-6669CAE30021}"/>
    <cellStyle name="Heading 3 144" xfId="31300" xr:uid="{66C501E9-CDFF-4F30-B600-9F3DEC2F09A8}"/>
    <cellStyle name="Heading 3 145" xfId="31301" xr:uid="{71D9C335-8957-426C-945B-19097A0C1E77}"/>
    <cellStyle name="Heading 3 146" xfId="31302" xr:uid="{0C5AE21F-C395-464E-A629-063242F1B176}"/>
    <cellStyle name="Heading 3 147" xfId="31303" xr:uid="{2E4301AB-6B88-4B36-8B76-847D14932EC1}"/>
    <cellStyle name="Heading 3 148" xfId="31304" xr:uid="{1D0D9292-B097-4348-A2BE-8AF7D8CABD5E}"/>
    <cellStyle name="Heading 3 149" xfId="31305" xr:uid="{E1D4EE93-7AB6-4E40-AB73-7CF203852032}"/>
    <cellStyle name="Heading 3 15" xfId="31306" xr:uid="{8581ECD9-5427-45DC-A4C5-E0AF2B429E40}"/>
    <cellStyle name="Heading 3 150" xfId="31307" xr:uid="{5F533E97-FB3E-4F40-AE84-611216A28E88}"/>
    <cellStyle name="Heading 3 151" xfId="31308" xr:uid="{1AC2BB17-A1CF-43D1-BA7F-8EEFF2B8E0E4}"/>
    <cellStyle name="Heading 3 152" xfId="31309" xr:uid="{8C7FC781-2E0D-42E6-A29C-13F282102875}"/>
    <cellStyle name="Heading 3 153" xfId="31310" xr:uid="{762D6A81-176C-4F25-8FDA-D7F8C4FC48A4}"/>
    <cellStyle name="Heading 3 154" xfId="31311" xr:uid="{DCAB6903-9CCE-45D6-86B8-26F8FEB8F14A}"/>
    <cellStyle name="Heading 3 155" xfId="31312" xr:uid="{49B1823C-7C5C-4C3C-AC40-16511C328551}"/>
    <cellStyle name="Heading 3 156" xfId="31313" xr:uid="{01D9B0D3-65AE-4D66-80C5-36055FAF1DB3}"/>
    <cellStyle name="Heading 3 157" xfId="47050" xr:uid="{29C4FEBF-373F-4634-84D0-78EEF65A68B1}"/>
    <cellStyle name="Heading 3 16" xfId="31314" xr:uid="{B0ED87B6-EB3C-435C-BF17-07DC03B66550}"/>
    <cellStyle name="Heading 3 17" xfId="31315" xr:uid="{2482DAFC-7C72-4667-82F4-76B8247CD2BA}"/>
    <cellStyle name="Heading 3 18" xfId="31316" xr:uid="{5D282603-21DB-4902-8ED4-CDD4EEBB919D}"/>
    <cellStyle name="Heading 3 19" xfId="31317" xr:uid="{28573BEF-EFA7-4BEC-AFD0-8741AC101032}"/>
    <cellStyle name="Heading 3 2" xfId="386" xr:uid="{97E404D8-B8C8-4092-B0B2-1A65F71EE4E3}"/>
    <cellStyle name="Heading 3 2 2" xfId="3655" xr:uid="{4E08B07F-444D-4B36-A730-9C3C605BF1BF}"/>
    <cellStyle name="Heading 3 2 2 2" xfId="3959" xr:uid="{061FA486-D21B-4F8E-88E4-0D84C52AA861}"/>
    <cellStyle name="Heading 3 2 2 2 2" xfId="31320" xr:uid="{1A4DA927-E7AE-42D9-A31D-4CC481B2414A}"/>
    <cellStyle name="Heading 3 2 2 2 2 2" xfId="31321" xr:uid="{A8177EAE-7A84-425C-9DA8-0484B59FC54A}"/>
    <cellStyle name="Heading 3 2 2 2 3" xfId="31322" xr:uid="{59F138BE-2B1A-4C2E-8EDC-5FD837818343}"/>
    <cellStyle name="Heading 3 2 2 2 4" xfId="31319" xr:uid="{17201AC0-EA4D-4124-B5AC-537AD9FDDF32}"/>
    <cellStyle name="Heading 3 2 2 3" xfId="31323" xr:uid="{9E2DCA81-216D-4D4B-B1A9-B4A536379CC8}"/>
    <cellStyle name="Heading 3 2 2 4" xfId="31318" xr:uid="{4DD3D306-E21C-4023-B464-2E51965C3FA9}"/>
    <cellStyle name="Heading 3 2 3" xfId="3909" xr:uid="{0491302C-6A32-4253-98D1-B904234A5205}"/>
    <cellStyle name="Heading 3 2 3 2" xfId="31324" xr:uid="{B0170310-59C1-4929-BAD8-35370246AEF8}"/>
    <cellStyle name="Heading 3 2 4" xfId="31325" xr:uid="{DEEB2D71-6039-4908-B891-E4DA03A39626}"/>
    <cellStyle name="Heading 3 2 5" xfId="38110" xr:uid="{21735C1B-D47B-43EE-A92A-E128C8CC5B62}"/>
    <cellStyle name="Heading 3 2 6" xfId="13284" xr:uid="{99E65C5A-188F-47A6-99B2-62747F5F3489}"/>
    <cellStyle name="Heading 3 2 7" xfId="12371" xr:uid="{276F00AB-4A9F-4CB6-9717-EBC9251DABDE}"/>
    <cellStyle name="Heading 3 20" xfId="31326" xr:uid="{FF8BCD1B-FE9D-430D-B2F4-AAD6CC23A9F9}"/>
    <cellStyle name="Heading 3 21" xfId="31327" xr:uid="{D3570E95-E77A-414B-9E60-FD1DE4D880A8}"/>
    <cellStyle name="Heading 3 22" xfId="31328" xr:uid="{5EDF5406-8401-41CF-82ED-A549FA01FEE2}"/>
    <cellStyle name="Heading 3 23" xfId="31329" xr:uid="{9143F132-74C1-4A5A-B37C-76C32FEEFC8B}"/>
    <cellStyle name="Heading 3 24" xfId="31330" xr:uid="{399AC689-EB4B-49C6-BD7C-4B2C96CBAC14}"/>
    <cellStyle name="Heading 3 25" xfId="31331" xr:uid="{A215F0F3-CB41-48C8-A767-17D7B3C8CDE8}"/>
    <cellStyle name="Heading 3 26" xfId="31332" xr:uid="{55148159-E7BF-483E-BE42-43FAF122A2EB}"/>
    <cellStyle name="Heading 3 27" xfId="31333" xr:uid="{73FEC9E6-07ED-4A42-BBC3-92453158367F}"/>
    <cellStyle name="Heading 3 28" xfId="31334" xr:uid="{CB04A131-FBF4-4F79-910A-03CFAB850CF7}"/>
    <cellStyle name="Heading 3 29" xfId="31335" xr:uid="{CE98D51D-D016-4D40-A7A7-BA11BCC9E9A9}"/>
    <cellStyle name="Heading 3 3" xfId="387" xr:uid="{1018C46B-AC43-4C36-B0E3-0E3853E712F6}"/>
    <cellStyle name="Heading 3 3 2" xfId="3656" xr:uid="{170E7B1F-FAA7-40A8-A1B4-40C544ACAC67}"/>
    <cellStyle name="Heading 3 3 2 2" xfId="3966" xr:uid="{59FBDF66-0455-431C-AD07-FA341C303AB5}"/>
    <cellStyle name="Heading 3 3 2 3" xfId="31337" xr:uid="{BABC6154-39BC-4C47-BE88-C325D4DB7947}"/>
    <cellStyle name="Heading 3 3 3" xfId="4888" xr:uid="{3F54A05A-9721-4C0A-90B2-5EAD70F99511}"/>
    <cellStyle name="Heading 3 3 3 2" xfId="31338" xr:uid="{607139ED-9A0B-415E-B81B-44237397D512}"/>
    <cellStyle name="Heading 3 3 4" xfId="6697" xr:uid="{85D422B7-5590-478E-89A9-A31ED765037B}"/>
    <cellStyle name="Heading 3 3 5" xfId="3910" xr:uid="{AB74299A-6F04-429B-8E58-C4A580EB4F52}"/>
    <cellStyle name="Heading 3 3 6" xfId="31336" xr:uid="{FC61D27B-6730-4B1F-9215-85541D0373FC}"/>
    <cellStyle name="Heading 3 30" xfId="31339" xr:uid="{1EF93D32-2F91-4562-AED1-2B53FA954CF3}"/>
    <cellStyle name="Heading 3 31" xfId="31340" xr:uid="{C0C9D85F-E1F8-456C-A287-DBA14F670F2A}"/>
    <cellStyle name="Heading 3 32" xfId="31341" xr:uid="{DCAF8797-2D99-49DE-B2FA-4DB9EB2A7CAA}"/>
    <cellStyle name="Heading 3 33" xfId="31342" xr:uid="{E1BF3358-FF0D-4D02-BFDB-9E5594001EB5}"/>
    <cellStyle name="Heading 3 34" xfId="31343" xr:uid="{0500E2AB-5398-40F0-9998-5F16FC13296F}"/>
    <cellStyle name="Heading 3 35" xfId="31344" xr:uid="{FD44142F-51C6-476F-9086-BC17BA9CC5C3}"/>
    <cellStyle name="Heading 3 36" xfId="31345" xr:uid="{EABDAFDE-D9D9-4769-8F2F-7167B11F2E04}"/>
    <cellStyle name="Heading 3 37" xfId="31346" xr:uid="{FB94EF7B-56F8-4F80-B03E-DD5266B4A694}"/>
    <cellStyle name="Heading 3 38" xfId="31347" xr:uid="{38AC15F4-FB1C-440E-8A0D-C7F1AC45655D}"/>
    <cellStyle name="Heading 3 39" xfId="31348" xr:uid="{50EADC88-8896-467F-AA2E-1A85AC73707E}"/>
    <cellStyle name="Heading 3 4" xfId="1045" xr:uid="{F72C808A-C313-4BBD-B253-6E54E6044E26}"/>
    <cellStyle name="Heading 3 4 2" xfId="3657" xr:uid="{54038EB1-1238-4736-A8C8-7C45194AAA47}"/>
    <cellStyle name="Heading 3 4 2 2" xfId="31350" xr:uid="{31FA1986-F3B9-4C2B-A0C4-9227F2857996}"/>
    <cellStyle name="Heading 3 4 3" xfId="31351" xr:uid="{7949E1F8-0A46-4E83-BDC1-F8EC9AEAF47A}"/>
    <cellStyle name="Heading 3 4 4" xfId="31349" xr:uid="{0D2A0D47-9A55-4070-9F5D-8969B9D9A220}"/>
    <cellStyle name="Heading 3 40" xfId="31352" xr:uid="{3B486422-0885-40CF-B3EA-18632252E160}"/>
    <cellStyle name="Heading 3 41" xfId="31353" xr:uid="{9AEFF838-67C6-4DD1-A02C-23C975235843}"/>
    <cellStyle name="Heading 3 42" xfId="31354" xr:uid="{428677C6-85C3-42D2-AD4A-024B86ED8AAA}"/>
    <cellStyle name="Heading 3 43" xfId="31355" xr:uid="{1B5610AC-DF2F-4204-BDDF-DF60457EC719}"/>
    <cellStyle name="Heading 3 44" xfId="31356" xr:uid="{B4FABFE8-F7FD-4B80-9D73-1F4968C20EB5}"/>
    <cellStyle name="Heading 3 45" xfId="31357" xr:uid="{23780F4C-CC13-4C7D-B662-23C7E9CF1548}"/>
    <cellStyle name="Heading 3 46" xfId="31358" xr:uid="{6B3B771E-1409-452E-879D-2633590D5959}"/>
    <cellStyle name="Heading 3 47" xfId="31359" xr:uid="{661CF8C4-B388-4C0E-82F7-78722FC0F79D}"/>
    <cellStyle name="Heading 3 48" xfId="31360" xr:uid="{9AB00864-A57C-494D-9330-8D2CA8F9F2B3}"/>
    <cellStyle name="Heading 3 49" xfId="31361" xr:uid="{F2BE344F-112B-452B-99DE-FC91A62A37C8}"/>
    <cellStyle name="Heading 3 5" xfId="1393" xr:uid="{52032B1D-DA0A-4DC4-AB98-87B044BD7CB8}"/>
    <cellStyle name="Heading 3 5 2" xfId="31363" xr:uid="{7141FB6A-4B9A-4AFC-B46A-DEE9EEE2BEC3}"/>
    <cellStyle name="Heading 3 5 3" xfId="31362" xr:uid="{853CCF41-0F20-4A7A-A5A2-09B31E01499C}"/>
    <cellStyle name="Heading 3 50" xfId="31364" xr:uid="{C0B5DB18-36C7-4D3B-80DA-81217D5F75FC}"/>
    <cellStyle name="Heading 3 51" xfId="31365" xr:uid="{D3F6F381-D4BC-4EC5-BC21-557A35349FCD}"/>
    <cellStyle name="Heading 3 52" xfId="31366" xr:uid="{14F7B43B-8D69-4315-812B-02855DF339E4}"/>
    <cellStyle name="Heading 3 53" xfId="31367" xr:uid="{EF675086-E766-480A-820E-2459A574BF84}"/>
    <cellStyle name="Heading 3 54" xfId="31368" xr:uid="{B50922B0-54B5-490F-B719-C5E7CF8D5566}"/>
    <cellStyle name="Heading 3 55" xfId="31369" xr:uid="{47E594BE-F70D-4839-B64F-393BDD645B8F}"/>
    <cellStyle name="Heading 3 56" xfId="31370" xr:uid="{5955454D-351A-4509-9468-175DBA499E0E}"/>
    <cellStyle name="Heading 3 57" xfId="31371" xr:uid="{FEB9D94F-7D5A-4DFC-88DB-EB4737088B03}"/>
    <cellStyle name="Heading 3 58" xfId="31372" xr:uid="{D5A0AA83-7671-4699-AA4E-3D4356D65FD8}"/>
    <cellStyle name="Heading 3 59" xfId="31373" xr:uid="{BED7A1BA-A13A-4A75-A48F-008591C47D48}"/>
    <cellStyle name="Heading 3 6" xfId="31374" xr:uid="{98F85F64-68B8-44AE-8D52-9838410A0D41}"/>
    <cellStyle name="Heading 3 6 2" xfId="31375" xr:uid="{F1899A75-C353-4303-B457-8D7FCFC7A833}"/>
    <cellStyle name="Heading 3 60" xfId="31376" xr:uid="{E8666707-F4BD-4AA4-8F59-7DDCAB06E6B9}"/>
    <cellStyle name="Heading 3 61" xfId="31377" xr:uid="{15E60299-0434-4111-99E8-108AD3228602}"/>
    <cellStyle name="Heading 3 62" xfId="31378" xr:uid="{E3D6080A-0D3E-4B1B-9943-5DB4D8A46968}"/>
    <cellStyle name="Heading 3 63" xfId="31379" xr:uid="{D47438C9-A257-4F6F-A4DC-968D050F600B}"/>
    <cellStyle name="Heading 3 64" xfId="31380" xr:uid="{DD7C1915-C550-4513-ABB4-63D5E7FAB01D}"/>
    <cellStyle name="Heading 3 65" xfId="31381" xr:uid="{F8142AB8-4A7B-4016-8E83-B30A86CF8EA6}"/>
    <cellStyle name="Heading 3 66" xfId="31382" xr:uid="{68DA1B42-6936-48AB-B4EE-A0FCEFC8E03C}"/>
    <cellStyle name="Heading 3 67" xfId="31383" xr:uid="{32A9E7E8-7E27-4567-8905-C844C84CC648}"/>
    <cellStyle name="Heading 3 68" xfId="31384" xr:uid="{B50C4105-93F6-41AB-BEA2-90C6FEC0301F}"/>
    <cellStyle name="Heading 3 69" xfId="31385" xr:uid="{091715F1-4794-4927-8D40-7F23E99CDDD3}"/>
    <cellStyle name="Heading 3 7" xfId="31386" xr:uid="{1B876D04-569F-4FC3-AC5B-7647298677D9}"/>
    <cellStyle name="Heading 3 70" xfId="31387" xr:uid="{4C910F29-DD3F-48B5-97D3-07B6A6069ACC}"/>
    <cellStyle name="Heading 3 71" xfId="31388" xr:uid="{8DCDAD88-0D6E-44C2-8907-4027480C96AE}"/>
    <cellStyle name="Heading 3 72" xfId="31389" xr:uid="{2CA9BD30-1702-4E92-A031-EB7C0FB68E05}"/>
    <cellStyle name="Heading 3 73" xfId="31390" xr:uid="{21A01ECF-3456-4C90-AB71-F73319A48893}"/>
    <cellStyle name="Heading 3 74" xfId="31391" xr:uid="{8A7D97AF-A39A-4EC4-A1A3-F75296B0AD4B}"/>
    <cellStyle name="Heading 3 75" xfId="31392" xr:uid="{C99489DE-62AE-4DD7-B570-C5D61A36BD44}"/>
    <cellStyle name="Heading 3 76" xfId="31393" xr:uid="{F1447EA2-1FAD-4B6E-9E60-12F62BC5F7D3}"/>
    <cellStyle name="Heading 3 77" xfId="31394" xr:uid="{6D26EE00-CB24-4A3D-B616-E82E8349FC9B}"/>
    <cellStyle name="Heading 3 78" xfId="31395" xr:uid="{5772B002-52E7-4B9D-B550-023D82A2F9BA}"/>
    <cellStyle name="Heading 3 79" xfId="31396" xr:uid="{DC4464E3-307A-4912-B634-C4689F582386}"/>
    <cellStyle name="Heading 3 8" xfId="31397" xr:uid="{D955D41D-501D-41A2-B333-1ABA734A7929}"/>
    <cellStyle name="Heading 3 80" xfId="31398" xr:uid="{B4870CF4-8270-471A-9698-393956FCCA91}"/>
    <cellStyle name="Heading 3 81" xfId="31399" xr:uid="{A1D6C8BE-483A-4DBA-A85B-635788876D21}"/>
    <cellStyle name="Heading 3 82" xfId="31400" xr:uid="{4276CAB2-943E-4961-9AF4-A0112EAE7302}"/>
    <cellStyle name="Heading 3 83" xfId="31401" xr:uid="{BAAD6904-FAE9-475C-8268-E55EB20AF501}"/>
    <cellStyle name="Heading 3 84" xfId="31402" xr:uid="{0D68D7CA-49A8-438A-8FBB-BA166D59FC91}"/>
    <cellStyle name="Heading 3 85" xfId="31403" xr:uid="{65E8BA1E-AD04-4F37-9E92-F727AC8274D1}"/>
    <cellStyle name="Heading 3 86" xfId="31404" xr:uid="{7F926BF9-8289-4F04-B971-6718D02B104A}"/>
    <cellStyle name="Heading 3 87" xfId="31405" xr:uid="{021503E1-54D7-47A8-849D-BAF0755EF5A0}"/>
    <cellStyle name="Heading 3 88" xfId="31406" xr:uid="{115EE197-7E71-403F-A914-803DDE03BF1A}"/>
    <cellStyle name="Heading 3 89" xfId="31407" xr:uid="{F0AFB8DB-4A92-4078-B62E-BF11A92A2CCE}"/>
    <cellStyle name="Heading 3 9" xfId="31408" xr:uid="{77E68737-DF61-412A-844A-B2F3C5D6B6DF}"/>
    <cellStyle name="Heading 3 90" xfId="31409" xr:uid="{A39479C4-DEC5-463F-A161-A45B6D647E48}"/>
    <cellStyle name="Heading 3 91" xfId="31410" xr:uid="{6F05EB5D-2791-4F62-B8E4-0DE72627F8AA}"/>
    <cellStyle name="Heading 3 92" xfId="31411" xr:uid="{D5B8315E-42AC-4DEA-B2D6-E6E6610DC689}"/>
    <cellStyle name="Heading 3 93" xfId="31412" xr:uid="{D2BEC831-79A4-41B0-80C8-1FAF879F0F34}"/>
    <cellStyle name="Heading 3 94" xfId="31413" xr:uid="{12623198-42AA-4331-BFA8-D4C3BD74C3CD}"/>
    <cellStyle name="Heading 3 95" xfId="31414" xr:uid="{BFB0D669-AC85-44D2-ABCE-A3B82907D0DF}"/>
    <cellStyle name="Heading 3 96" xfId="31415" xr:uid="{6E0CF899-EF97-4CAA-A851-6D62C2001E6F}"/>
    <cellStyle name="Heading 3 97" xfId="31416" xr:uid="{A49C4D11-83D5-4B3F-897F-E602EF10A79F}"/>
    <cellStyle name="Heading 3 98" xfId="31417" xr:uid="{217730BC-2CDC-4D78-85FE-40C0198C895E}"/>
    <cellStyle name="Heading 3 99" xfId="31418" xr:uid="{6E26E5C2-5924-4B3E-A3DD-E67CBA98AB3E}"/>
    <cellStyle name="Heading 4" xfId="10" builtinId="19" customBuiltin="1"/>
    <cellStyle name="Heading 4 10" xfId="31419" xr:uid="{AFE39472-0DFA-4078-860B-EB9917B14F0A}"/>
    <cellStyle name="Heading 4 100" xfId="31420" xr:uid="{7FD1F267-041F-464D-8103-88B3120494DD}"/>
    <cellStyle name="Heading 4 101" xfId="31421" xr:uid="{D821C34A-78EE-4B7A-9CAA-B308EB245AFA}"/>
    <cellStyle name="Heading 4 102" xfId="31422" xr:uid="{B884BF51-A9B7-45AA-8A11-88BD96E95CC3}"/>
    <cellStyle name="Heading 4 103" xfId="31423" xr:uid="{301C6AFE-0C21-4538-8CFD-A1B66F240028}"/>
    <cellStyle name="Heading 4 104" xfId="31424" xr:uid="{4F8B05A3-0385-4889-B082-E81E1979B501}"/>
    <cellStyle name="Heading 4 105" xfId="31425" xr:uid="{87649854-3A5F-497F-BD29-F6FFD4B7C002}"/>
    <cellStyle name="Heading 4 106" xfId="31426" xr:uid="{7CFB4A37-A8B4-4ADA-83F2-4E6B788AC4D0}"/>
    <cellStyle name="Heading 4 107" xfId="31427" xr:uid="{3C1F2535-7963-43B4-B0EB-AD969F605320}"/>
    <cellStyle name="Heading 4 108" xfId="31428" xr:uid="{BA06B62D-A762-41FF-A863-7F100DBCF5ED}"/>
    <cellStyle name="Heading 4 109" xfId="31429" xr:uid="{C49AE5BA-C826-46BE-9C73-7FC13FB0A67D}"/>
    <cellStyle name="Heading 4 11" xfId="31430" xr:uid="{C1DF50A2-FB8F-4C94-B57D-026BE512DBA1}"/>
    <cellStyle name="Heading 4 110" xfId="31431" xr:uid="{1C3486C4-04AF-45AF-9962-48DFA990A35A}"/>
    <cellStyle name="Heading 4 111" xfId="31432" xr:uid="{469FA5A5-49BB-471E-BDE5-378DB68CED27}"/>
    <cellStyle name="Heading 4 112" xfId="31433" xr:uid="{E6DC791F-51E3-4EA9-BF9E-010DE55AF55F}"/>
    <cellStyle name="Heading 4 113" xfId="31434" xr:uid="{6D03D590-A8D2-42DF-906D-0E5DC0C531DC}"/>
    <cellStyle name="Heading 4 114" xfId="31435" xr:uid="{1875142D-B0B7-4199-81FA-61FD2142019C}"/>
    <cellStyle name="Heading 4 115" xfId="31436" xr:uid="{96E97B4A-0DF9-43AE-A023-18D8FF2C2179}"/>
    <cellStyle name="Heading 4 116" xfId="31437" xr:uid="{A9625C24-8A24-4CE8-B7BD-19873213A02F}"/>
    <cellStyle name="Heading 4 117" xfId="31438" xr:uid="{1BC26FD0-19B6-4A14-B990-16694136F2AF}"/>
    <cellStyle name="Heading 4 118" xfId="31439" xr:uid="{094DF8BC-83F8-4E34-9EB3-E066F98DA50B}"/>
    <cellStyle name="Heading 4 119" xfId="31440" xr:uid="{6B3C646C-AEB8-46E8-ADA1-B1C241195BA0}"/>
    <cellStyle name="Heading 4 12" xfId="31441" xr:uid="{B77DD85E-DBB0-4A3B-A5ED-E8606FD956DA}"/>
    <cellStyle name="Heading 4 120" xfId="31442" xr:uid="{2FB3843A-B408-4729-8A0A-765C46A7225C}"/>
    <cellStyle name="Heading 4 121" xfId="31443" xr:uid="{460E33AF-9A63-43B2-B658-74200EB08FCC}"/>
    <cellStyle name="Heading 4 122" xfId="31444" xr:uid="{8C22A96C-0600-428A-99D0-2706870D9877}"/>
    <cellStyle name="Heading 4 123" xfId="31445" xr:uid="{CED111C9-16C6-4B46-97F2-557560B19731}"/>
    <cellStyle name="Heading 4 124" xfId="31446" xr:uid="{EE7ACACC-0C3C-41BE-803F-7D3E30A45C5A}"/>
    <cellStyle name="Heading 4 125" xfId="31447" xr:uid="{718D8738-D568-4DD0-B988-79BBDB14796D}"/>
    <cellStyle name="Heading 4 126" xfId="31448" xr:uid="{598CF460-1297-4876-A928-84FD40F648BE}"/>
    <cellStyle name="Heading 4 127" xfId="31449" xr:uid="{C0BE749F-9A07-49FF-8933-0E035B1F6671}"/>
    <cellStyle name="Heading 4 128" xfId="31450" xr:uid="{30888C2F-F446-43AA-9016-6AAFCB79EF41}"/>
    <cellStyle name="Heading 4 129" xfId="31451" xr:uid="{79804208-6F1F-4CBA-9A2F-77AC22D8F094}"/>
    <cellStyle name="Heading 4 13" xfId="31452" xr:uid="{3887B0AA-4E60-4FCD-8E35-8EC54FE15476}"/>
    <cellStyle name="Heading 4 130" xfId="31453" xr:uid="{632D3290-C8CC-457C-9606-00F8E2211333}"/>
    <cellStyle name="Heading 4 131" xfId="31454" xr:uid="{7C16732D-27C7-4C23-9BAB-150E71A42965}"/>
    <cellStyle name="Heading 4 132" xfId="31455" xr:uid="{F3B2319D-E1F9-4DED-BFA8-F1B8C952B2C4}"/>
    <cellStyle name="Heading 4 133" xfId="31456" xr:uid="{AF4736E2-6D9C-4CE5-903D-86F635569E10}"/>
    <cellStyle name="Heading 4 134" xfId="31457" xr:uid="{B30FCDF3-7575-4061-A680-F26643C85944}"/>
    <cellStyle name="Heading 4 135" xfId="31458" xr:uid="{B664BE45-A8CF-491B-AC88-1BD50942F4E1}"/>
    <cellStyle name="Heading 4 136" xfId="31459" xr:uid="{E8DE1C2F-C2FC-4C56-9DFD-E26496B03890}"/>
    <cellStyle name="Heading 4 137" xfId="31460" xr:uid="{A7AC3EB7-F1E0-42C8-A63B-8C9AF66AAB47}"/>
    <cellStyle name="Heading 4 138" xfId="31461" xr:uid="{EE8A9D4F-5677-4284-911A-4892F3A2622E}"/>
    <cellStyle name="Heading 4 139" xfId="31462" xr:uid="{8ED77939-04B9-4038-B7F7-593446D1389D}"/>
    <cellStyle name="Heading 4 14" xfId="31463" xr:uid="{6D4F5234-6FEE-4D21-9E5D-BE14463DD590}"/>
    <cellStyle name="Heading 4 140" xfId="31464" xr:uid="{A982FB8D-C2BA-471E-8BC4-7B0F1D3CD24D}"/>
    <cellStyle name="Heading 4 141" xfId="31465" xr:uid="{F0188540-4701-4B31-B562-0A1E3BE040E2}"/>
    <cellStyle name="Heading 4 142" xfId="31466" xr:uid="{7C7DA143-3EDB-4176-8D84-F3182B606867}"/>
    <cellStyle name="Heading 4 143" xfId="31467" xr:uid="{F98308F8-F019-4065-BDDE-4FBC8C6D758A}"/>
    <cellStyle name="Heading 4 144" xfId="31468" xr:uid="{6AA34089-378A-44DF-9AE0-DA195A113BD7}"/>
    <cellStyle name="Heading 4 145" xfId="31469" xr:uid="{A77CFFE3-0D6A-4470-923B-7C7E50B82F74}"/>
    <cellStyle name="Heading 4 146" xfId="31470" xr:uid="{AEA3A98E-3BC8-453E-9985-0E7C45A8C279}"/>
    <cellStyle name="Heading 4 147" xfId="31471" xr:uid="{01D9AA9B-7BD6-47E3-9F38-46433B467CA9}"/>
    <cellStyle name="Heading 4 148" xfId="31472" xr:uid="{6D9C9AF7-2D7C-4CBC-B99A-C8692C8DAC7B}"/>
    <cellStyle name="Heading 4 149" xfId="31473" xr:uid="{8A8C70E3-3A68-4D01-B587-5C8DDE944066}"/>
    <cellStyle name="Heading 4 15" xfId="31474" xr:uid="{D6E137F1-E5FD-46A1-9E62-E715CAFF4F92}"/>
    <cellStyle name="Heading 4 150" xfId="31475" xr:uid="{BAE53BC9-4F1C-4A1B-A564-0C25F7F7A602}"/>
    <cellStyle name="Heading 4 151" xfId="31476" xr:uid="{8E6BC6CD-0435-4C2B-BC62-19045A70FC61}"/>
    <cellStyle name="Heading 4 152" xfId="31477" xr:uid="{F0554EE9-6835-4B19-8B95-4560D9DD9DCB}"/>
    <cellStyle name="Heading 4 153" xfId="31478" xr:uid="{8A1DB2DB-7B9F-44D6-B1F8-257FD90D297D}"/>
    <cellStyle name="Heading 4 154" xfId="31479" xr:uid="{2649C081-3109-46F5-9C68-9AE90DCFC40E}"/>
    <cellStyle name="Heading 4 155" xfId="31480" xr:uid="{A71B0D5B-8833-417A-8FB0-6F51D8B4C610}"/>
    <cellStyle name="Heading 4 156" xfId="31481" xr:uid="{499355C3-65D3-4460-99D5-E5061D02420E}"/>
    <cellStyle name="Heading 4 16" xfId="31482" xr:uid="{BB3780C5-7BB6-43F2-BC63-EEAF3D9120FB}"/>
    <cellStyle name="Heading 4 17" xfId="31483" xr:uid="{20DA1FA4-444E-4773-8CA0-7E053E383F01}"/>
    <cellStyle name="Heading 4 18" xfId="31484" xr:uid="{030327CE-CCD2-47C1-B1BC-F11832C68152}"/>
    <cellStyle name="Heading 4 19" xfId="31485" xr:uid="{146C26EF-2B18-44B6-BF47-F22F5384FD2D}"/>
    <cellStyle name="Heading 4 2" xfId="388" xr:uid="{3DD61BA8-767B-4CC1-AF42-39F8D7DC097A}"/>
    <cellStyle name="Heading 4 2 2" xfId="3658" xr:uid="{A46C61D7-1F22-4A8A-B0E3-8589870FD3A4}"/>
    <cellStyle name="Heading 4 2 2 2" xfId="3960" xr:uid="{E8121B9A-D5F1-4EDD-8384-F22607CE868E}"/>
    <cellStyle name="Heading 4 2 2 2 2" xfId="31486" xr:uid="{7C63C304-DB95-4179-869A-02E59ED26EE9}"/>
    <cellStyle name="Heading 4 2 3" xfId="3911" xr:uid="{604A27A8-6678-418B-B9A7-E601E938876E}"/>
    <cellStyle name="Heading 4 2 3 2" xfId="37949" xr:uid="{8073CEED-2983-43F1-9802-F21A0F9ABF2D}"/>
    <cellStyle name="Heading 4 2 4" xfId="38111" xr:uid="{0CA1191B-D748-47D0-817E-80A2488A2E01}"/>
    <cellStyle name="Heading 4 2 5" xfId="13285" xr:uid="{C4F8CA36-803D-40A4-BFF8-A1EF6D1F6914}"/>
    <cellStyle name="Heading 4 2 6" xfId="12370" xr:uid="{837D476F-1048-4C77-BA0C-A3A35AD1725C}"/>
    <cellStyle name="Heading 4 20" xfId="31487" xr:uid="{EB1E2961-9359-4A40-85D9-5B33D49C6114}"/>
    <cellStyle name="Heading 4 21" xfId="31488" xr:uid="{058461B6-7D5E-4DAC-90F8-8281368DA996}"/>
    <cellStyle name="Heading 4 22" xfId="31489" xr:uid="{2806A21A-351E-4A0C-82E5-6FA0B315909C}"/>
    <cellStyle name="Heading 4 23" xfId="31490" xr:uid="{7B6B0CA4-FF62-469A-8A7C-E317BD77CD61}"/>
    <cellStyle name="Heading 4 24" xfId="31491" xr:uid="{6EF2FB54-18E9-4838-B498-64CD32602F60}"/>
    <cellStyle name="Heading 4 25" xfId="31492" xr:uid="{0ECE40A5-72A9-469C-92D8-DE76A0ED6D98}"/>
    <cellStyle name="Heading 4 26" xfId="31493" xr:uid="{E2DDA21F-79F4-4D3D-A12F-AB0A790ACC03}"/>
    <cellStyle name="Heading 4 27" xfId="31494" xr:uid="{162D6E17-4D1B-4536-BBF4-1637DEB54E99}"/>
    <cellStyle name="Heading 4 28" xfId="31495" xr:uid="{1EFFB47E-9CC6-4503-91D8-B1E99DF02D69}"/>
    <cellStyle name="Heading 4 29" xfId="31496" xr:uid="{6DCF1B4E-F4D4-4AC1-97B4-2DDB2ADE7CA9}"/>
    <cellStyle name="Heading 4 3" xfId="389" xr:uid="{483AE31D-88AE-4BBE-973D-9EF8211BCCFF}"/>
    <cellStyle name="Heading 4 3 2" xfId="3659" xr:uid="{00E94497-1D8B-47CC-B043-A15275ED81C3}"/>
    <cellStyle name="Heading 4 3 2 2" xfId="3972" xr:uid="{F88AD97C-3DB3-45F0-9C8F-D1DA777596A5}"/>
    <cellStyle name="Heading 4 3 3" xfId="4889" xr:uid="{2E5B62D1-F80C-4ACB-A545-F2F6DFA25899}"/>
    <cellStyle name="Heading 4 3 4" xfId="6702" xr:uid="{16887086-F854-4A08-BF0F-9E76F7944CE0}"/>
    <cellStyle name="Heading 4 3 5" xfId="3912" xr:uid="{4DD6F911-5DA4-401E-BE0D-84F55C7E24CD}"/>
    <cellStyle name="Heading 4 3 6" xfId="31497" xr:uid="{0EBE73DC-F409-4B3D-B36B-BE92ECD22113}"/>
    <cellStyle name="Heading 4 30" xfId="31498" xr:uid="{8FB8C999-7D35-47D6-A408-6A3507A4F037}"/>
    <cellStyle name="Heading 4 31" xfId="31499" xr:uid="{9284341A-D779-452D-9233-79AAD6A31AB9}"/>
    <cellStyle name="Heading 4 32" xfId="31500" xr:uid="{F9CBA2F3-0236-4386-AE8B-BFA9C531BFB4}"/>
    <cellStyle name="Heading 4 33" xfId="31501" xr:uid="{0A809487-3C7D-4E9E-BC12-6F96CDC67FB5}"/>
    <cellStyle name="Heading 4 34" xfId="31502" xr:uid="{34FFF71B-5047-4BE8-9BC3-BD2B3250C4AB}"/>
    <cellStyle name="Heading 4 35" xfId="31503" xr:uid="{FE463238-6D82-4CE1-961E-657EFDCCF310}"/>
    <cellStyle name="Heading 4 36" xfId="31504" xr:uid="{D6F9BFF1-27BA-43F3-873B-E7CFDDCF83D1}"/>
    <cellStyle name="Heading 4 37" xfId="31505" xr:uid="{2FFEA996-3B5F-4166-9902-141A0BF5A927}"/>
    <cellStyle name="Heading 4 38" xfId="31506" xr:uid="{F1A9881D-C37C-4BB9-BE5B-90859F5946F8}"/>
    <cellStyle name="Heading 4 39" xfId="31507" xr:uid="{D2753C4B-299A-4980-B1C2-55C3C3E947F5}"/>
    <cellStyle name="Heading 4 4" xfId="1046" xr:uid="{F1BEEA06-AD75-4409-8BB8-64E746BF59FB}"/>
    <cellStyle name="Heading 4 4 2" xfId="3660" xr:uid="{61EFDC88-126F-45E7-8648-2B4F58B2CA39}"/>
    <cellStyle name="Heading 4 4 3" xfId="31508" xr:uid="{14A34034-A184-471C-80E4-3276BA7FBFE9}"/>
    <cellStyle name="Heading 4 40" xfId="31509" xr:uid="{0417B020-4192-4769-9697-B07E14ACC07C}"/>
    <cellStyle name="Heading 4 41" xfId="31510" xr:uid="{316765B1-7E35-4830-AD4C-8705C2603CD0}"/>
    <cellStyle name="Heading 4 42" xfId="31511" xr:uid="{D56831F3-F64B-4C97-9004-909F0194C2B4}"/>
    <cellStyle name="Heading 4 43" xfId="31512" xr:uid="{E11BBE4D-74A0-432E-BE28-774E6DADC522}"/>
    <cellStyle name="Heading 4 44" xfId="31513" xr:uid="{4BC554D0-8D21-4CC1-ABBD-4A7AFE65CDBF}"/>
    <cellStyle name="Heading 4 45" xfId="31514" xr:uid="{63ADDF7E-54BD-4973-BFE8-C9DD3D635F13}"/>
    <cellStyle name="Heading 4 46" xfId="31515" xr:uid="{ADDA58BB-06DD-474E-99C4-95E258E5A30D}"/>
    <cellStyle name="Heading 4 47" xfId="31516" xr:uid="{D33E5296-EA63-4E77-A0D9-E357233920DA}"/>
    <cellStyle name="Heading 4 48" xfId="31517" xr:uid="{1F9E287F-204D-4EA4-92C2-7A7A3556CB91}"/>
    <cellStyle name="Heading 4 49" xfId="31518" xr:uid="{6EDF84AD-2075-4983-99AF-95A396935817}"/>
    <cellStyle name="Heading 4 5" xfId="1394" xr:uid="{06EE3C1C-60A9-4EC5-87C9-F875556494E9}"/>
    <cellStyle name="Heading 4 5 2" xfId="31519" xr:uid="{F6DC14C4-1101-4452-816C-F6C2CFAFD8AA}"/>
    <cellStyle name="Heading 4 50" xfId="31520" xr:uid="{F82D3473-7EA8-4D78-AF36-DA6D34B2EBCA}"/>
    <cellStyle name="Heading 4 51" xfId="31521" xr:uid="{C2DD83E1-F1B0-49BB-871E-B89B8A68B130}"/>
    <cellStyle name="Heading 4 52" xfId="31522" xr:uid="{36055080-F54D-4F45-93AC-AAE27A834D73}"/>
    <cellStyle name="Heading 4 53" xfId="31523" xr:uid="{37F01382-3857-447E-9E97-3878AFFA782C}"/>
    <cellStyle name="Heading 4 54" xfId="31524" xr:uid="{37923C12-5EF2-4BE9-A782-81D7272363AB}"/>
    <cellStyle name="Heading 4 55" xfId="31525" xr:uid="{366713B1-2729-493E-9082-912EA7F88914}"/>
    <cellStyle name="Heading 4 56" xfId="31526" xr:uid="{02B7D74C-82E3-4C04-B957-52186CDFA638}"/>
    <cellStyle name="Heading 4 57" xfId="31527" xr:uid="{6CFC7976-BC52-4E6D-813A-22A47FCA383E}"/>
    <cellStyle name="Heading 4 58" xfId="31528" xr:uid="{8240157C-261E-4ED9-A3F2-6BEE79135F39}"/>
    <cellStyle name="Heading 4 59" xfId="31529" xr:uid="{9CD1911E-D0D6-4A7A-9B72-F139560827EB}"/>
    <cellStyle name="Heading 4 6" xfId="31530" xr:uid="{595E5C2D-E548-4CA5-B43F-88B114F7C5B5}"/>
    <cellStyle name="Heading 4 60" xfId="31531" xr:uid="{6B41A9A8-ED89-4550-A110-7378E21091D4}"/>
    <cellStyle name="Heading 4 61" xfId="31532" xr:uid="{FD0ED1C4-DBAE-4D8C-ABA4-E1A22E0E650F}"/>
    <cellStyle name="Heading 4 62" xfId="31533" xr:uid="{BC0EF871-9354-4A2E-BFC6-A49E6C0B496A}"/>
    <cellStyle name="Heading 4 63" xfId="31534" xr:uid="{06E453F5-A0CB-476B-95C8-0F60D30A5D03}"/>
    <cellStyle name="Heading 4 64" xfId="31535" xr:uid="{65276708-0AA4-40AB-83B4-116B93C46992}"/>
    <cellStyle name="Heading 4 65" xfId="31536" xr:uid="{CB172B58-B92E-4240-B81F-92DF6F72D18D}"/>
    <cellStyle name="Heading 4 66" xfId="31537" xr:uid="{2BDA2723-DBB6-469A-9E82-0C517AEE2E4C}"/>
    <cellStyle name="Heading 4 67" xfId="31538" xr:uid="{012F5F24-BC31-4D32-B8B8-4AB2F8856F55}"/>
    <cellStyle name="Heading 4 68" xfId="31539" xr:uid="{6B59CFFA-98B4-407C-830C-4E95988E1AFC}"/>
    <cellStyle name="Heading 4 69" xfId="31540" xr:uid="{51C5D725-6041-44C4-AFE4-15C40B4A8D89}"/>
    <cellStyle name="Heading 4 7" xfId="31541" xr:uid="{C1C0A31D-3D81-4802-80A2-407CA76949C6}"/>
    <cellStyle name="Heading 4 70" xfId="31542" xr:uid="{4DB3DBA6-1932-4D20-A392-BC37B0A77E5B}"/>
    <cellStyle name="Heading 4 71" xfId="31543" xr:uid="{D08A2B15-BC2C-485C-82B8-310158EBB888}"/>
    <cellStyle name="Heading 4 72" xfId="31544" xr:uid="{8F782E71-D5E5-4649-88D9-35D8E281A7F9}"/>
    <cellStyle name="Heading 4 73" xfId="31545" xr:uid="{97998DD5-5ECF-469D-9341-4B7D3BCF0466}"/>
    <cellStyle name="Heading 4 74" xfId="31546" xr:uid="{B2CAB2EE-34CC-4300-97B9-93322FC03B15}"/>
    <cellStyle name="Heading 4 75" xfId="31547" xr:uid="{F5563B18-ACBF-4BF4-8C49-6DA409D089CB}"/>
    <cellStyle name="Heading 4 76" xfId="31548" xr:uid="{E9C57ACD-E76E-4323-8169-53F5B828D0F0}"/>
    <cellStyle name="Heading 4 77" xfId="31549" xr:uid="{D876B1F4-20DA-43C9-A155-09BB4CD96327}"/>
    <cellStyle name="Heading 4 78" xfId="31550" xr:uid="{C8FB493A-AC04-41B7-9F20-74434634C771}"/>
    <cellStyle name="Heading 4 79" xfId="31551" xr:uid="{8C052A3A-FE06-4728-B896-5039F2E3A182}"/>
    <cellStyle name="Heading 4 8" xfId="31552" xr:uid="{DA94FB3A-25CC-427B-BF9D-5247A8984BD9}"/>
    <cellStyle name="Heading 4 80" xfId="31553" xr:uid="{CB15CC5F-9F79-4B88-8A4E-DEAC70BD668B}"/>
    <cellStyle name="Heading 4 81" xfId="31554" xr:uid="{8A4806D9-47F7-420F-BD61-E3E2DCF30333}"/>
    <cellStyle name="Heading 4 82" xfId="31555" xr:uid="{50AB723B-2EEA-4A06-9485-729D0E9BB67D}"/>
    <cellStyle name="Heading 4 83" xfId="31556" xr:uid="{3C29515C-D53F-438B-B143-9839751C5C38}"/>
    <cellStyle name="Heading 4 84" xfId="31557" xr:uid="{3250D68E-7094-48FC-84DE-2B5EBD51096F}"/>
    <cellStyle name="Heading 4 85" xfId="31558" xr:uid="{4C9E1958-BB5D-461D-B3CF-BD7CBCA555A4}"/>
    <cellStyle name="Heading 4 86" xfId="31559" xr:uid="{B1D7A3E9-EE85-4563-A96C-1BF305A93556}"/>
    <cellStyle name="Heading 4 87" xfId="31560" xr:uid="{0760B88A-663E-4C69-9DE3-DB2185EE139F}"/>
    <cellStyle name="Heading 4 88" xfId="31561" xr:uid="{F583349F-8D90-49D9-B79F-2483F8960210}"/>
    <cellStyle name="Heading 4 89" xfId="31562" xr:uid="{C6EA986D-9864-441A-A9C5-68F1DD7E8DE2}"/>
    <cellStyle name="Heading 4 9" xfId="31563" xr:uid="{C19E5E29-95D4-44F7-856A-721D6FCF54A5}"/>
    <cellStyle name="Heading 4 90" xfId="31564" xr:uid="{3031B41B-D69F-40D9-AA94-9A6B81070F45}"/>
    <cellStyle name="Heading 4 91" xfId="31565" xr:uid="{180BC512-C010-4499-ABCB-C6C028174C99}"/>
    <cellStyle name="Heading 4 92" xfId="31566" xr:uid="{EA7AFE99-0ADA-4D83-BF09-36BAC6286BDF}"/>
    <cellStyle name="Heading 4 93" xfId="31567" xr:uid="{DC27889B-94EA-433B-8993-F7547D8C0626}"/>
    <cellStyle name="Heading 4 94" xfId="31568" xr:uid="{46824E5E-CF11-4498-BF93-B8D030323003}"/>
    <cellStyle name="Heading 4 95" xfId="31569" xr:uid="{86EFAB3F-A5F7-4D46-80F8-9EF97B41AFE6}"/>
    <cellStyle name="Heading 4 96" xfId="31570" xr:uid="{A6F99EBB-3098-4D70-9BD8-603E38E27DE7}"/>
    <cellStyle name="Heading 4 97" xfId="31571" xr:uid="{EF2957E9-132E-414C-8FD7-D3B0474DEBC3}"/>
    <cellStyle name="Heading 4 98" xfId="31572" xr:uid="{8088A3A9-1B46-4C71-BC6C-C25E587A5A93}"/>
    <cellStyle name="Heading 4 99" xfId="31573" xr:uid="{AC09E0DB-959B-447C-B5C0-20B4A783AED0}"/>
    <cellStyle name="HEADING, MAJOR" xfId="3661" xr:uid="{A9029EA9-25AD-4315-A731-193E3B3D8D8C}"/>
    <cellStyle name="HEADING, MINOR" xfId="3662" xr:uid="{E2248973-E58D-40AD-8E24-799ACF44D83F}"/>
    <cellStyle name="HEADING, RIGHT" xfId="3663" xr:uid="{6CED13DB-E456-4CC8-877D-E0812180F437}"/>
    <cellStyle name="HEADING,MAJOR" xfId="3664" xr:uid="{0D374AA5-1DF0-4D7A-B8AA-0A9BB9480D69}"/>
    <cellStyle name="Hipervínculo visitado_EBIT Analysis 7+5 vs AOP 2005" xfId="31574" xr:uid="{ABB95B7B-BF97-44BE-9389-5771564408F1}"/>
    <cellStyle name="Hyperlink 10" xfId="3843" xr:uid="{F5428C50-F126-4E8A-B1BA-38393A3AF132}"/>
    <cellStyle name="Hyperlink 11" xfId="46174" xr:uid="{736D3173-2105-4D20-8510-4D996E92DE10}"/>
    <cellStyle name="Hyperlink 12" xfId="46205" xr:uid="{7ABD802B-EA4A-458B-A4A0-105AC5304E22}"/>
    <cellStyle name="Hyperlink 13" xfId="46208" xr:uid="{86CCEC36-BF16-4DEB-8008-8E2E1ABD7508}"/>
    <cellStyle name="Hyperlink 14" xfId="46261" xr:uid="{6859868B-AA4F-446B-9A17-712753C2DD95}"/>
    <cellStyle name="Hyperlink 15" xfId="46302" xr:uid="{E23364F2-A80F-45A0-BB49-42488BB77F22}"/>
    <cellStyle name="Hyperlink 16" xfId="46485" xr:uid="{458FBBF8-E1D0-423D-9D08-30D9ECA000C2}"/>
    <cellStyle name="Hyperlink 16 2" xfId="46499" xr:uid="{98C6D52B-80D0-48CD-B236-D19893A7F739}"/>
    <cellStyle name="Hyperlink 17" xfId="141" xr:uid="{70D78A47-ACC4-475E-A883-EC0F6D252556}"/>
    <cellStyle name="Hyperlink 18" xfId="46497" xr:uid="{845BBC75-E873-49C5-8FCB-F26EE9CBDA08}"/>
    <cellStyle name="Hyperlink 19" xfId="78" xr:uid="{5962D7F3-93A4-4DA1-B47A-4C3E8A582124}"/>
    <cellStyle name="Hyperlink 2" xfId="56" xr:uid="{47FA98BB-6714-4465-B02A-B5EC1C024D19}"/>
    <cellStyle name="Hyperlink 2 10" xfId="46390" xr:uid="{8ED3596B-3B31-4840-B79A-3F2CFCA6547A}"/>
    <cellStyle name="Hyperlink 2 11" xfId="46486" xr:uid="{8219FEC4-BBCC-49D1-87B6-00BB2CD123E7}"/>
    <cellStyle name="Hyperlink 2 12" xfId="46500" xr:uid="{1E267030-57FD-4305-8291-61DA8A3A4ECA}"/>
    <cellStyle name="Hyperlink 2 13" xfId="390" xr:uid="{169A7112-9E99-4A19-9566-B13F96B8A937}"/>
    <cellStyle name="Hyperlink 2 2" xfId="391" xr:uid="{B99E0DE1-9D49-45BA-AD8D-6F1B86B98652}"/>
    <cellStyle name="Hyperlink 2 2 2" xfId="12551" xr:uid="{79495479-47BD-4077-A27F-CAA512FAB602}"/>
    <cellStyle name="Hyperlink 2 2 2 2" xfId="12657" xr:uid="{C91B3559-FF08-43E5-A38F-9A461BEDAF7C}"/>
    <cellStyle name="Hyperlink 2 2 2 3" xfId="46364" xr:uid="{B04E42BA-4814-47CB-A241-BB4A0FE969C2}"/>
    <cellStyle name="Hyperlink 2 2 2 4" xfId="46625" xr:uid="{8BAB006E-229A-4211-9D7D-52599080E0E4}"/>
    <cellStyle name="Hyperlink 2 2 3" xfId="12284" xr:uid="{0B555123-D58C-4006-A3BA-7AEF766902FC}"/>
    <cellStyle name="Hyperlink 2 2 3 2" xfId="46366" xr:uid="{DED08BE0-8BBE-4818-8CB6-479D6DED2CFF}"/>
    <cellStyle name="Hyperlink 2 2 4" xfId="46216" xr:uid="{BC865895-736F-47DC-B98B-1A0007E8B6CC}"/>
    <cellStyle name="Hyperlink 2 2 5" xfId="46312" xr:uid="{E1066CD1-5E83-4F5A-AE45-D07222CE0092}"/>
    <cellStyle name="Hyperlink 2 2 6" xfId="46391" xr:uid="{F0A21834-71A9-42B6-AFDD-BF61745D01F3}"/>
    <cellStyle name="Hyperlink 2 2 7" xfId="46527" xr:uid="{3932DE3B-4135-4DBD-BB7D-22E0FA0E910B}"/>
    <cellStyle name="Hyperlink 2 2 8" xfId="46597" xr:uid="{1DA3813F-C0CE-44EA-8337-EBB8AD2E3802}"/>
    <cellStyle name="Hyperlink 2 2 9" xfId="47158" xr:uid="{E7962C49-9D37-4BDE-B691-71830C25DC5A}"/>
    <cellStyle name="Hyperlink 2 3" xfId="392" xr:uid="{163EFCE8-78D4-4464-9472-EF37A91C6374}"/>
    <cellStyle name="Hyperlink 2 3 2" xfId="12654" xr:uid="{22F2FE82-A459-434B-9FC6-229CE0A7C2FE}"/>
    <cellStyle name="Hyperlink 2 3 3" xfId="12283" xr:uid="{3CE6D03B-9945-459E-B57F-9A2FF11D639C}"/>
    <cellStyle name="Hyperlink 2 3 4" xfId="46212" xr:uid="{A46CDAA1-BA5C-4F8D-B19C-7AC632DDD186}"/>
    <cellStyle name="Hyperlink 2 3 5" xfId="46363" xr:uid="{062512F7-FB08-4388-BA05-071024C51289}"/>
    <cellStyle name="Hyperlink 2 3 6" xfId="46752" xr:uid="{EAEFC9B9-175B-4BA2-8532-C449245330EB}"/>
    <cellStyle name="Hyperlink 2 4" xfId="1101" xr:uid="{8C2FED8E-261F-4F3B-ADAD-85BB410BA6DD}"/>
    <cellStyle name="Hyperlink 2 4 2" xfId="3665" xr:uid="{3ECE9CEF-895E-4E33-8232-6074C711309D}"/>
    <cellStyle name="Hyperlink 2 4 3" xfId="2022" xr:uid="{B0D47B04-240D-443B-B8A7-5C1E2952D9F7}"/>
    <cellStyle name="Hyperlink 2 4 4" xfId="12550" xr:uid="{6888B847-1C3B-4105-8DD6-86DE4532BFB0}"/>
    <cellStyle name="Hyperlink 2 4 5" xfId="46361" xr:uid="{745FE69D-FEE1-470B-99C3-10D32E60A8B9}"/>
    <cellStyle name="Hyperlink 2 5" xfId="1444" xr:uid="{BCE7ADCC-640D-4566-BF23-1B76EE8200BD}"/>
    <cellStyle name="Hyperlink 2 5 2" xfId="46310" xr:uid="{76290C5D-E022-4E25-BD0B-1BDA7E1B34E1}"/>
    <cellStyle name="Hyperlink 2 6" xfId="2000" xr:uid="{B6C33AD9-31B8-4ADF-AA45-F6AF43B6318F}"/>
    <cellStyle name="Hyperlink 2 6 2" xfId="46372" xr:uid="{39C3C5B0-D74D-4C1F-A61E-C56E8127C6CC}"/>
    <cellStyle name="Hyperlink 2 7" xfId="46175" xr:uid="{D2BBD7BB-9738-4D8E-9AF4-D56A2D26787D}"/>
    <cellStyle name="Hyperlink 2 8" xfId="46210" xr:uid="{87CB07EF-179C-4E86-B175-7915AC89DC43}"/>
    <cellStyle name="Hyperlink 2 9" xfId="46301" xr:uid="{0E8317F4-9E43-475B-99DC-E7C32EAA2D11}"/>
    <cellStyle name="Hyperlink 3" xfId="393" xr:uid="{28939D80-B5EE-43F0-9D5A-298EAE8D0EEA}"/>
    <cellStyle name="Hyperlink 3 2" xfId="1922" xr:uid="{3C804137-6C86-42DF-B132-B8A4FED108C2}"/>
    <cellStyle name="Hyperlink 3 2 2" xfId="46384" xr:uid="{6CFB3D9D-88E1-4CB7-9FA5-8EC98D06FF4B}"/>
    <cellStyle name="Hyperlink 3 2 3" xfId="46630" xr:uid="{B271461D-EBA4-4AA0-ABD8-42DCE7514B1A}"/>
    <cellStyle name="Hyperlink 3 3" xfId="1921" xr:uid="{8DCB05D4-A10C-4978-87AC-81119F77CF3D}"/>
    <cellStyle name="Hyperlink 3 3 2" xfId="3334" xr:uid="{10109133-F95C-402A-B353-3A44BD7F16E5}"/>
    <cellStyle name="Hyperlink 3 3 3" xfId="37866" xr:uid="{6D92758A-6329-406B-A3F8-FE269B9B7204}"/>
    <cellStyle name="Hyperlink 3 3 4" xfId="46665" xr:uid="{8ABB48B2-5D4F-45D3-A83A-BAA4CBB3D2F6}"/>
    <cellStyle name="Hyperlink 3 4" xfId="12374" xr:uid="{FEF7C225-9AE4-47A0-94B6-D19D7FE4FE53}"/>
    <cellStyle name="Hyperlink 3 5" xfId="46181" xr:uid="{398D5512-1B2B-4363-8811-DD935F88584F}"/>
    <cellStyle name="Hyperlink 3 6" xfId="46318" xr:uid="{A5246B14-FF63-4C41-B83E-EDEB448B1DCC}"/>
    <cellStyle name="Hyperlink 3 7" xfId="46393" xr:uid="{ED9B88D3-6FD2-4AB5-B1F6-1F78A1C7F042}"/>
    <cellStyle name="Hyperlink 3 8" xfId="46491" xr:uid="{92ADFD2E-7B57-4E19-86FF-AD209AC1C903}"/>
    <cellStyle name="Hyperlink 4" xfId="394" xr:uid="{B6EE394A-9D3D-4FB5-9A20-5E7E76BC6D69}"/>
    <cellStyle name="Hyperlink 4 2" xfId="2018" xr:uid="{32F153F7-7419-4F4E-B61F-E2EA624D8C85}"/>
    <cellStyle name="Hyperlink 4 2 2" xfId="4094" xr:uid="{A6C6742E-7526-4C04-9F0F-AC7B55D26BE0}"/>
    <cellStyle name="Hyperlink 4 2 3" xfId="37907" xr:uid="{011C69BA-3D51-47A6-A747-8D50081DA29C}"/>
    <cellStyle name="Hyperlink 4 2 4" xfId="46381" xr:uid="{A3ACB4E6-3B4C-41DD-A755-6B67BB1B1454}"/>
    <cellStyle name="Hyperlink 4 3" xfId="5846" xr:uid="{021A176A-6081-409E-9DD4-E702FFF3F428}"/>
    <cellStyle name="Hyperlink 4 4" xfId="3969" xr:uid="{CCD29036-A5FD-45E5-8D75-AAE231C4C210}"/>
    <cellStyle name="Hyperlink 4 5" xfId="46213" xr:uid="{894A2AE6-D92A-442F-AC35-DE8BD2EF3D3F}"/>
    <cellStyle name="Hyperlink 4 6" xfId="46319" xr:uid="{22974B47-1931-416E-8A53-444805AB8405}"/>
    <cellStyle name="Hyperlink 4 7" xfId="46329" xr:uid="{F68FE761-C3AD-4C64-AD45-EC7FD3B1F009}"/>
    <cellStyle name="Hyperlink 4 8" xfId="46658" xr:uid="{2C1CE7EA-CA45-44DA-9439-F87293755BDC}"/>
    <cellStyle name="Hyperlink 5" xfId="152" xr:uid="{BDB61202-BF32-420E-A34D-211AD07959C4}"/>
    <cellStyle name="Hyperlink 5 2" xfId="3331" xr:uid="{D09BD519-D2EA-43B4-8AE5-EBD0D3C057F8}"/>
    <cellStyle name="Hyperlink 5 2 2" xfId="6709" xr:uid="{722734EE-53F3-4477-A140-7135E99732E8}"/>
    <cellStyle name="Hyperlink 5 2 3" xfId="4658" xr:uid="{DD587687-FDBB-4670-955D-333B7987DF56}"/>
    <cellStyle name="Hyperlink 5 2 4" xfId="46386" xr:uid="{E2421D42-CFC4-4CCB-B7FC-2843B39BC577}"/>
    <cellStyle name="Hyperlink 5 3" xfId="46071" xr:uid="{FC6D0787-D800-4705-B845-D6868F84F0A8}"/>
    <cellStyle name="Hyperlink 5 4" xfId="46193" xr:uid="{52D27392-C2F0-4619-AAB1-7F47C09D07FB}"/>
    <cellStyle name="Hyperlink 5 5" xfId="46309" xr:uid="{8979DD5D-9E5D-4528-A9A3-CCA53E09D415}"/>
    <cellStyle name="Hyperlink 5 6" xfId="46664" xr:uid="{2A9E45EA-B5EA-4263-B3B1-595E8B716640}"/>
    <cellStyle name="Hyperlink 6" xfId="144" xr:uid="{C24C60A1-DD55-4950-934A-73C6A561D078}"/>
    <cellStyle name="Hyperlink 6 2" xfId="4315" xr:uid="{EA65D751-8171-4366-8281-A698342024BE}"/>
    <cellStyle name="Hyperlink 7" xfId="1999" xr:uid="{5560C0B4-965D-45D4-ACFF-13C7B61F4AB0}"/>
    <cellStyle name="Hyperlink 7 2" xfId="6710" xr:uid="{CB55D9CB-B78C-4729-9DD3-3B479FD0C6BC}"/>
    <cellStyle name="Hyperlink 7 3" xfId="4312" xr:uid="{0B5751FA-23C6-419C-A07A-A8EF0B27EEC3}"/>
    <cellStyle name="Hyperlink 8" xfId="5644" xr:uid="{C2B9E487-1AFF-4375-9C25-7A96A7A0201E}"/>
    <cellStyle name="Hyperlink 8 2" xfId="6711" xr:uid="{999B17A7-DF88-49FD-9E4F-99326650598C}"/>
    <cellStyle name="Hyperlink 9" xfId="7525" xr:uid="{3A365FB9-E494-4F30-9DFB-379C2485394F}"/>
    <cellStyle name="Iau÷iue_report-2 " xfId="3666" xr:uid="{2B6E19AD-46AD-4832-B4BB-7B0AA2F51EEA}"/>
    <cellStyle name="Incorrecto" xfId="31575" xr:uid="{734D6CC0-1822-4CFE-8C4B-99F026A2EF5A}"/>
    <cellStyle name="Incorrecto 2" xfId="31576" xr:uid="{98EBCB48-E21E-45E6-AD64-9F5AF24B4E35}"/>
    <cellStyle name="Incorreto" xfId="31577" xr:uid="{6A6D7028-1391-48C7-BDE5-E01660642302}"/>
    <cellStyle name="Incorreto 2" xfId="31578" xr:uid="{1664802A-0676-4A5E-8184-4760BB201BBF}"/>
    <cellStyle name="Indefinido" xfId="12552" xr:uid="{B0927C42-28A6-4FE5-A79C-1528A6C9BAC7}"/>
    <cellStyle name="Indefinido 2" xfId="31579" xr:uid="{00B8E39D-1CD4-4833-8F5E-50BC4867323E}"/>
    <cellStyle name="Input" xfId="13" builtinId="20" customBuiltin="1"/>
    <cellStyle name="Input [yellow]" xfId="3667" xr:uid="{988ECADB-42FF-4DD6-BF7E-B949E58D85CF}"/>
    <cellStyle name="Input [yellow] 10" xfId="41764" xr:uid="{4FEF67CC-B74A-407C-8908-7A1417574D4C}"/>
    <cellStyle name="Input [yellow] 11" xfId="42407" xr:uid="{B8D6A3C5-C070-495A-B8D9-1E6208A67AF6}"/>
    <cellStyle name="Input [yellow] 12" xfId="43419" xr:uid="{7010E1A4-2E9E-4440-A3A4-49A2C9884889}"/>
    <cellStyle name="Input [yellow] 13" xfId="43454" xr:uid="{18DF6B34-CBBE-46E3-A8BF-519A077D3C84}"/>
    <cellStyle name="Input [yellow] 14" xfId="12222" xr:uid="{DDAA8186-E9C2-4E7C-B5ED-9E31EE5B3CB3}"/>
    <cellStyle name="Input [yellow] 2" xfId="13145" xr:uid="{FC5391AF-B6DB-4A21-B087-71EEC66A26D1}"/>
    <cellStyle name="Input [yellow] 2 2" xfId="37848" xr:uid="{D7FB3183-2D4C-492B-9A8B-B3082B4398FC}"/>
    <cellStyle name="Input [yellow] 2 2 2" xfId="41791" xr:uid="{91F1C485-7FA4-4B0C-B69D-87A40214FE88}"/>
    <cellStyle name="Input [yellow] 2 2 3" xfId="42435" xr:uid="{2BFB4081-7FDC-4AC1-8682-54E3AB333242}"/>
    <cellStyle name="Input [yellow] 2 2 4" xfId="42999" xr:uid="{15C6F31D-9B31-4264-A989-1C97543146D9}"/>
    <cellStyle name="Input [yellow] 2 2 5" xfId="43250" xr:uid="{CA81542E-87E5-4396-AD0B-4E8B21F61BBB}"/>
    <cellStyle name="Input [yellow] 2 2 6" xfId="45634" xr:uid="{2C6DD131-C810-4B41-93D3-DE6421488214}"/>
    <cellStyle name="Input [yellow] 2 3" xfId="38044" xr:uid="{85130BEE-B883-4204-8F27-A92BB4284513}"/>
    <cellStyle name="Input [yellow] 2 4" xfId="38441" xr:uid="{907F53A2-FBA7-4313-8039-1A59B74F7069}"/>
    <cellStyle name="Input [yellow] 2 5" xfId="41424" xr:uid="{026B7E52-DD38-4725-9E92-5C81A9057D58}"/>
    <cellStyle name="Input [yellow] 2 6" xfId="42081" xr:uid="{7D45C33D-52F4-410B-ADC8-71A2163B148C}"/>
    <cellStyle name="Input [yellow] 2 7" xfId="42690" xr:uid="{67D63F44-B238-4209-A519-C1065B229CC9}"/>
    <cellStyle name="Input [yellow] 2 8" xfId="43662" xr:uid="{B7F79297-05C4-4987-887B-8919C7D6C0F8}"/>
    <cellStyle name="Input [yellow] 3" xfId="13152" xr:uid="{23F8A983-518D-4E49-90CB-6FF4518889CE}"/>
    <cellStyle name="Input [yellow] 3 2" xfId="38448" xr:uid="{F074AA82-F123-4FA7-A6AE-883D492999BE}"/>
    <cellStyle name="Input [yellow] 3 3" xfId="41416" xr:uid="{D45B0E91-54E3-4160-8896-4B3EF6527C32}"/>
    <cellStyle name="Input [yellow] 3 4" xfId="42074" xr:uid="{E4F789A4-ABA4-4900-A079-CFB426736D8F}"/>
    <cellStyle name="Input [yellow] 3 5" xfId="42677" xr:uid="{4C9AA948-FDB5-4B28-9B60-116F7E8789DC}"/>
    <cellStyle name="Input [yellow] 3 6" xfId="43669" xr:uid="{BBC6A706-D3C5-4408-8E96-4B5BE270A93F}"/>
    <cellStyle name="Input [yellow] 4" xfId="13159" xr:uid="{73DE77DE-A172-4B8A-8F1D-64479AA2AF0E}"/>
    <cellStyle name="Input [yellow] 4 2" xfId="38455" xr:uid="{44695AC8-29E9-4AC8-8F89-62492EEB0323}"/>
    <cellStyle name="Input [yellow] 4 3" xfId="41409" xr:uid="{CF8B9431-AA64-42F4-BF1B-D52BFBF6B005}"/>
    <cellStyle name="Input [yellow] 4 4" xfId="42067" xr:uid="{2D44442E-98CD-4960-A07F-248A0228DA0F}"/>
    <cellStyle name="Input [yellow] 4 5" xfId="42659" xr:uid="{E368C73A-0D31-4243-BD1E-C05C1411518B}"/>
    <cellStyle name="Input [yellow] 4 6" xfId="43676" xr:uid="{1D1520FE-D448-419C-BD38-CB4B7631C727}"/>
    <cellStyle name="Input [yellow] 5" xfId="13245" xr:uid="{1046447C-16AC-4EB0-B9BA-367034750F4A}"/>
    <cellStyle name="Input [yellow] 5 2" xfId="38534" xr:uid="{F4343AD2-12E8-48AB-9F33-F7242E9EDC45}"/>
    <cellStyle name="Input [yellow] 5 3" xfId="41335" xr:uid="{C15CED3A-B680-4DF9-81B9-D3BA98A02032}"/>
    <cellStyle name="Input [yellow] 5 4" xfId="41996" xr:uid="{36340C8C-E149-4352-8CFE-B7CB3D17894D}"/>
    <cellStyle name="Input [yellow] 5 5" xfId="42607" xr:uid="{D8C67DDA-D826-45DE-8EE6-2A4100713ED1}"/>
    <cellStyle name="Input [yellow] 5 6" xfId="43748" xr:uid="{5139D033-08E2-44D3-873F-D901EB707C90}"/>
    <cellStyle name="Input [yellow] 6" xfId="13297" xr:uid="{A33575FF-8F43-4592-A4A2-CD9D2A9E4471}"/>
    <cellStyle name="Input [yellow] 6 2" xfId="38547" xr:uid="{CB83FA8F-A9B5-4C51-AB6E-888E3C7CC2B5}"/>
    <cellStyle name="Input [yellow] 6 3" xfId="41317" xr:uid="{4C9F1602-4D48-497B-A9A7-8088A7FE6FC1}"/>
    <cellStyle name="Input [yellow] 6 4" xfId="41970" xr:uid="{C3D22111-B184-4138-99D9-7D325C8AAF74}"/>
    <cellStyle name="Input [yellow] 6 5" xfId="42580" xr:uid="{EC49F77F-13E2-4A8A-B0FC-D7731D384F2A}"/>
    <cellStyle name="Input [yellow] 6 6" xfId="43759" xr:uid="{DCA43EAA-2C5F-4D1A-8AD8-0EDCB184832D}"/>
    <cellStyle name="Input [yellow] 7" xfId="37908" xr:uid="{21B8C903-B4DA-4D7D-88F6-9FCE17C88F27}"/>
    <cellStyle name="Input [yellow] 7 2" xfId="41814" xr:uid="{6CC1F6F1-49BF-42E9-91F3-01275264B3D6}"/>
    <cellStyle name="Input [yellow] 7 3" xfId="42442" xr:uid="{0F8CAB54-CE27-41EA-BD78-B4CBFA2BD441}"/>
    <cellStyle name="Input [yellow] 7 4" xfId="43006" xr:uid="{04052FFE-698A-45D3-989C-66DD0AC780B3}"/>
    <cellStyle name="Input [yellow] 7 5" xfId="43257" xr:uid="{D31C5B85-E7AB-49F6-AFB4-21D45B3390CA}"/>
    <cellStyle name="Input [yellow] 7 6" xfId="45935" xr:uid="{C1332029-74FD-493C-8413-C8B814BE8CD2}"/>
    <cellStyle name="Input [yellow] 8" xfId="12989" xr:uid="{5BA12FEE-7275-46BE-83EA-5EBCC6B57EB5}"/>
    <cellStyle name="Input [yellow] 8 2" xfId="38297" xr:uid="{AB01F958-BB5D-473C-BE60-F23BB60E50B4}"/>
    <cellStyle name="Input [yellow] 8 3" xfId="41605" xr:uid="{654C6874-3E86-4441-BC94-FD52C6B1C16B}"/>
    <cellStyle name="Input [yellow] 8 4" xfId="42242" xr:uid="{38CE07F9-56A3-4B83-9615-B71A7E28FD71}"/>
    <cellStyle name="Input [yellow] 8 5" xfId="42853" xr:uid="{414EB6A2-02DF-4A82-8CAA-6EC7A80E7516}"/>
    <cellStyle name="Input [yellow] 8 6" xfId="45520" xr:uid="{268A9520-B3CE-43F9-AF74-02166ADFF165}"/>
    <cellStyle name="Input [yellow] 9" xfId="38178" xr:uid="{7CA31731-A080-47EE-AC2B-1EE2F8024B18}"/>
    <cellStyle name="Input 10" xfId="31580" xr:uid="{4E198622-1ED3-4C57-BEB3-25478E7FA602}"/>
    <cellStyle name="Input 100" xfId="31581" xr:uid="{52C962E4-600C-49FB-B518-E342B31081BC}"/>
    <cellStyle name="Input 101" xfId="31582" xr:uid="{CBA1E4D6-0498-4AC5-BB73-7439823BECF6}"/>
    <cellStyle name="Input 102" xfId="31583" xr:uid="{B8AAA9C3-CE97-4772-ACEC-FC89FEBE550B}"/>
    <cellStyle name="Input 103" xfId="31584" xr:uid="{02F85CA4-31CF-43AB-B69C-8F3B032651A2}"/>
    <cellStyle name="Input 104" xfId="31585" xr:uid="{2195F7E1-F3A4-483C-A4FC-737053B127A1}"/>
    <cellStyle name="Input 105" xfId="31586" xr:uid="{332653A9-21C8-41EA-BA3F-04B31DB2A6AA}"/>
    <cellStyle name="Input 106" xfId="31587" xr:uid="{A5610E91-D357-4496-AE44-BA212CFA3C6D}"/>
    <cellStyle name="Input 107" xfId="31588" xr:uid="{6893A5CB-7BCB-41AC-96FC-121187B45069}"/>
    <cellStyle name="Input 108" xfId="31589" xr:uid="{37EE9724-886A-42E5-B6D4-5FB4204C3360}"/>
    <cellStyle name="Input 109" xfId="31590" xr:uid="{8FB83C59-4F2C-4A90-8DE9-7DA672F5F4E2}"/>
    <cellStyle name="Input 11" xfId="31591" xr:uid="{B2456481-B830-4B6E-9E28-C4491E7B2695}"/>
    <cellStyle name="Input 110" xfId="31592" xr:uid="{FD3991BD-3883-41D8-9634-D8DA2F7B435E}"/>
    <cellStyle name="Input 111" xfId="31593" xr:uid="{30BE88BF-F0DF-4668-A25C-0E0597AB43F6}"/>
    <cellStyle name="Input 112" xfId="31594" xr:uid="{47B66785-DE4A-4E31-9A7E-4CFE4ACABCB5}"/>
    <cellStyle name="Input 113" xfId="31595" xr:uid="{238BC18D-DF6E-466E-BD95-35B8A552AB7C}"/>
    <cellStyle name="Input 114" xfId="31596" xr:uid="{9E9C13FF-DE47-42E2-984B-5663D2F89244}"/>
    <cellStyle name="Input 115" xfId="31597" xr:uid="{7E2E99C4-810E-410D-8412-40D44BFEA599}"/>
    <cellStyle name="Input 116" xfId="31598" xr:uid="{52E590F9-DCD7-4A50-A2E5-F20696A211CA}"/>
    <cellStyle name="Input 117" xfId="31599" xr:uid="{FC89BC47-9180-4D23-B20C-2B4B4F5A6E98}"/>
    <cellStyle name="Input 118" xfId="31600" xr:uid="{61C4DD50-64F5-45BE-8589-F204540D5941}"/>
    <cellStyle name="Input 119" xfId="31601" xr:uid="{618C4DD4-7067-4056-B581-4BD427A0AE36}"/>
    <cellStyle name="Input 12" xfId="31602" xr:uid="{4429EE5F-EBD8-4AEB-B9C9-8CEC42F7BF14}"/>
    <cellStyle name="Input 120" xfId="31603" xr:uid="{81DEEC4D-65EC-434A-9BC9-D33247591F0E}"/>
    <cellStyle name="Input 121" xfId="31604" xr:uid="{F00720BC-26B8-47A1-AD6B-5A2EF65E2E70}"/>
    <cellStyle name="Input 122" xfId="31605" xr:uid="{40CCCB62-1154-413B-9418-EC04EED8EAAF}"/>
    <cellStyle name="Input 123" xfId="31606" xr:uid="{8B4EEEEC-D08D-4BED-8643-E11CB106A7A8}"/>
    <cellStyle name="Input 124" xfId="31607" xr:uid="{6B715392-D537-442B-B3CA-739DE8743827}"/>
    <cellStyle name="Input 125" xfId="31608" xr:uid="{27EE76DE-C0E9-449C-8BCE-94ABD485CE99}"/>
    <cellStyle name="Input 126" xfId="31609" xr:uid="{DB355913-4330-4EEC-8F33-74F861A6547F}"/>
    <cellStyle name="Input 127" xfId="31610" xr:uid="{FA5664D6-B4A5-4F09-AF2A-324DB349983B}"/>
    <cellStyle name="Input 128" xfId="31611" xr:uid="{B9276876-C7B9-4500-BD56-7B0930633168}"/>
    <cellStyle name="Input 129" xfId="31612" xr:uid="{ED2BC6C2-35B5-48D8-9B0F-A3F96A612E3D}"/>
    <cellStyle name="Input 13" xfId="31613" xr:uid="{0EDAA97B-9A14-462B-ABEE-C7AFB86B8BB2}"/>
    <cellStyle name="Input 130" xfId="31614" xr:uid="{331D23DB-E83E-467D-B4D5-82AD74B489FE}"/>
    <cellStyle name="Input 131" xfId="31615" xr:uid="{ADB24A5E-DEDA-4E5C-9C62-184C45B93181}"/>
    <cellStyle name="Input 132" xfId="31616" xr:uid="{D7C9564F-5118-440C-AD10-305DEC110EF0}"/>
    <cellStyle name="Input 133" xfId="31617" xr:uid="{AAF49091-5538-49E9-973F-B38EEB5ED74F}"/>
    <cellStyle name="Input 134" xfId="31618" xr:uid="{762018BB-DDA7-460D-BD6A-7B0ACE124D69}"/>
    <cellStyle name="Input 135" xfId="31619" xr:uid="{BB020346-FA98-4F0B-8D5E-BEE0883DDC74}"/>
    <cellStyle name="Input 136" xfId="31620" xr:uid="{F2FF3ABD-4FD0-44B0-8C1E-FE102543DA23}"/>
    <cellStyle name="Input 137" xfId="31621" xr:uid="{6DD193A1-9835-405F-BD10-35C7A48C2CA4}"/>
    <cellStyle name="Input 138" xfId="31622" xr:uid="{94FDDF55-AD95-481B-A395-99310B0BD689}"/>
    <cellStyle name="Input 139" xfId="31623" xr:uid="{A36D5F68-078C-460F-81AA-C90971A9DF65}"/>
    <cellStyle name="Input 14" xfId="31624" xr:uid="{264CB7D8-FB2F-4F08-9B9B-66B5734D72F0}"/>
    <cellStyle name="Input 140" xfId="31625" xr:uid="{4EB379DE-50DD-4533-9DF9-B195D403E5E2}"/>
    <cellStyle name="Input 141" xfId="31626" xr:uid="{17034B8C-66A1-45A0-8BA1-EBD09E2D4F3F}"/>
    <cellStyle name="Input 142" xfId="31627" xr:uid="{09C164D2-A04D-4086-AEB7-9CA9121A482A}"/>
    <cellStyle name="Input 143" xfId="31628" xr:uid="{C81E9DF4-1A36-4F0F-9C1D-A23BD116E053}"/>
    <cellStyle name="Input 144" xfId="31629" xr:uid="{9CE75DF9-8147-468A-978A-D7217BFC86C7}"/>
    <cellStyle name="Input 145" xfId="31630" xr:uid="{FEE77EAA-FC0D-48FD-A541-65FE87E0AB85}"/>
    <cellStyle name="Input 146" xfId="31631" xr:uid="{540D9E9E-AE5D-4B2E-B4E0-9B3A88FD12B0}"/>
    <cellStyle name="Input 146 2" xfId="40006" xr:uid="{260CA0E6-C485-4C6F-B15F-3D668E13C6F9}"/>
    <cellStyle name="Input 146 3" xfId="39813" xr:uid="{9825E69A-D440-4CB5-ADC5-5EAD701B851F}"/>
    <cellStyle name="Input 146 4" xfId="39984" xr:uid="{4CAD986E-F501-4652-9604-B718DC4036A9}"/>
    <cellStyle name="Input 146 5" xfId="39839" xr:uid="{CC811DC5-F00C-4F62-9BC1-102DA2D8FE80}"/>
    <cellStyle name="Input 146 6" xfId="44557" xr:uid="{BF8E2934-9493-4DD0-9842-EB3251EA81AA}"/>
    <cellStyle name="Input 146 7" xfId="44465" xr:uid="{6AB1CB6D-2040-4501-9FC4-F6C4D0CBA448}"/>
    <cellStyle name="Input 147" xfId="31632" xr:uid="{E1BCC592-D3D2-436F-A391-7B10973AEFFA}"/>
    <cellStyle name="Input 147 2" xfId="40007" xr:uid="{91C3E10E-9113-4904-A77F-65C6030493E6}"/>
    <cellStyle name="Input 147 3" xfId="39812" xr:uid="{EC3442BE-5CBA-49E1-8307-9944E7F811AE}"/>
    <cellStyle name="Input 147 4" xfId="39985" xr:uid="{EC426E52-F1D7-4E19-B7D5-41BE8E4CCE03}"/>
    <cellStyle name="Input 147 5" xfId="39838" xr:uid="{13EC6953-3A21-4665-A312-0D704299FB56}"/>
    <cellStyle name="Input 147 6" xfId="44558" xr:uid="{E8D320BF-71F4-4F36-BC63-DFC2C3607C68}"/>
    <cellStyle name="Input 147 7" xfId="44464" xr:uid="{50DA4025-E922-4C56-9680-49471AA03ADD}"/>
    <cellStyle name="Input 148" xfId="31633" xr:uid="{AC9ACECD-9819-4680-9153-94BD501360EA}"/>
    <cellStyle name="Input 148 2" xfId="40008" xr:uid="{65E51EF4-CBDD-4BC7-9853-771D1FC248EE}"/>
    <cellStyle name="Input 148 3" xfId="39811" xr:uid="{17AD01FF-E968-436C-95F5-2FB2D4D3A7BA}"/>
    <cellStyle name="Input 148 4" xfId="39986" xr:uid="{96725CA8-4E44-4B27-A29F-3CE870BADC55}"/>
    <cellStyle name="Input 148 5" xfId="39837" xr:uid="{B4007E1B-BEBD-411E-95F1-439803132103}"/>
    <cellStyle name="Input 148 6" xfId="44559" xr:uid="{0B7F72FC-9CC2-4662-9FC7-7DB480953AD2}"/>
    <cellStyle name="Input 148 7" xfId="44463" xr:uid="{EA3119AF-8E3D-4031-8D98-499D7D76AA50}"/>
    <cellStyle name="Input 149" xfId="31634" xr:uid="{A173879D-2420-491F-A03C-04E4AA71E957}"/>
    <cellStyle name="Input 149 2" xfId="40009" xr:uid="{628A71EA-F463-4D66-A079-6F164DB92A01}"/>
    <cellStyle name="Input 149 3" xfId="39810" xr:uid="{1EEA0C82-BCC0-44E0-A23B-23896236D050}"/>
    <cellStyle name="Input 149 4" xfId="39987" xr:uid="{2CBBF743-D54C-4817-91D4-9969763D00D1}"/>
    <cellStyle name="Input 149 5" xfId="39836" xr:uid="{53A99DD8-E7BE-4C50-8DCB-A27E43B23CB8}"/>
    <cellStyle name="Input 149 6" xfId="44560" xr:uid="{472C46D2-B282-404A-91E1-2CE95C4F5D95}"/>
    <cellStyle name="Input 149 7" xfId="44462" xr:uid="{B6AF800D-7938-4655-A505-E9E6F1D9860E}"/>
    <cellStyle name="Input 15" xfId="31635" xr:uid="{5D77599B-2E7C-4BFC-B7AE-1C39C780CEB7}"/>
    <cellStyle name="Input 150" xfId="31636" xr:uid="{E43758F1-6440-4502-A6C1-C67B80B4E836}"/>
    <cellStyle name="Input 150 2" xfId="40010" xr:uid="{0414D46C-0C20-45CB-AC25-C6DF58CD8631}"/>
    <cellStyle name="Input 150 3" xfId="39809" xr:uid="{3E495878-485E-4CA5-935E-203912BA0F20}"/>
    <cellStyle name="Input 150 4" xfId="38541" xr:uid="{2FB5B57F-7095-456D-AF42-3309CA2709E4}"/>
    <cellStyle name="Input 150 5" xfId="39835" xr:uid="{378A6D26-35FC-4B9B-ADB8-9A3958ADE8EF}"/>
    <cellStyle name="Input 150 6" xfId="44561" xr:uid="{88EC59DD-0561-49FD-BDFC-4C1C2A35715A}"/>
    <cellStyle name="Input 150 7" xfId="44461" xr:uid="{953B8F58-5818-42A6-A17D-4B7D4796480A}"/>
    <cellStyle name="Input 151" xfId="31637" xr:uid="{5C79EE91-DFBB-475A-8375-F91FD5315A14}"/>
    <cellStyle name="Input 151 2" xfId="40011" xr:uid="{D0A51664-3739-4DED-9F5D-AA0C85F954A4}"/>
    <cellStyle name="Input 151 3" xfId="39808" xr:uid="{B6A1B8EC-9939-4B97-A743-A8C94F62308B}"/>
    <cellStyle name="Input 151 4" xfId="39988" xr:uid="{3F3AFE61-3457-4797-985B-DB7C90EF5906}"/>
    <cellStyle name="Input 151 5" xfId="39834" xr:uid="{6715069B-7488-41DB-A1D8-DF01F81646A9}"/>
    <cellStyle name="Input 151 6" xfId="44562" xr:uid="{D811C9E0-2E9B-4851-9995-93CCBD7F629D}"/>
    <cellStyle name="Input 151 7" xfId="44460" xr:uid="{26534F2C-0095-4104-9EF2-418C4F2C8D29}"/>
    <cellStyle name="Input 152" xfId="31638" xr:uid="{E75B6275-35FC-4A2D-AFB5-0C975CD952B9}"/>
    <cellStyle name="Input 152 2" xfId="40012" xr:uid="{8570F082-1521-4A20-81E8-FA63735602AF}"/>
    <cellStyle name="Input 152 3" xfId="39807" xr:uid="{CC2316E9-C59F-4624-A5D6-73D234F28382}"/>
    <cellStyle name="Input 152 4" xfId="39989" xr:uid="{84047BC0-A0E6-4436-8654-687ED7E209D7}"/>
    <cellStyle name="Input 152 5" xfId="39833" xr:uid="{A1BA1B34-85CF-4115-AD44-CE73632CEEBC}"/>
    <cellStyle name="Input 152 6" xfId="44563" xr:uid="{24B3B01C-D513-43AF-97E7-E4CCDDACA737}"/>
    <cellStyle name="Input 152 7" xfId="44459" xr:uid="{E30FE72A-478E-405A-B8B7-085C6C468538}"/>
    <cellStyle name="Input 153" xfId="31639" xr:uid="{9F859103-BEB3-43E8-AD34-1F0AEE6704E6}"/>
    <cellStyle name="Input 153 2" xfId="40013" xr:uid="{5BE4ACBA-08B6-4DE4-BD89-082C05017F8F}"/>
    <cellStyle name="Input 153 3" xfId="39806" xr:uid="{BE1557B5-F1F1-4588-B224-555867A5819E}"/>
    <cellStyle name="Input 153 4" xfId="39990" xr:uid="{51E3EC43-5AD3-453A-8484-40437F563AD2}"/>
    <cellStyle name="Input 153 5" xfId="39832" xr:uid="{7AA11B8A-39D9-4094-AE4C-020CB49C22C2}"/>
    <cellStyle name="Input 153 6" xfId="44564" xr:uid="{C742CC72-B011-427C-8DE3-56C932690310}"/>
    <cellStyle name="Input 153 7" xfId="44458" xr:uid="{61862293-1E1B-4F98-897C-A59AFD72DB23}"/>
    <cellStyle name="Input 154" xfId="31640" xr:uid="{865D980C-7B7D-402F-A9FD-6F7985B145FF}"/>
    <cellStyle name="Input 154 2" xfId="40014" xr:uid="{AB117C18-9855-4A8C-AC26-6BC19F9E7733}"/>
    <cellStyle name="Input 154 3" xfId="39805" xr:uid="{579149FC-06CC-4962-A8C5-14152116B8B7}"/>
    <cellStyle name="Input 154 4" xfId="39991" xr:uid="{FBA41201-553B-49DA-BE1B-B12CC85F7B0B}"/>
    <cellStyle name="Input 154 5" xfId="39831" xr:uid="{F0650077-A556-4358-B4D7-B89F12194284}"/>
    <cellStyle name="Input 154 6" xfId="44565" xr:uid="{5CCE9913-A9AC-429D-BA0B-48AED3262D48}"/>
    <cellStyle name="Input 154 7" xfId="44457" xr:uid="{90CB22C1-5791-44A0-9E22-BF21815EB0E2}"/>
    <cellStyle name="Input 155" xfId="31641" xr:uid="{19F76B13-0094-48B8-A75F-4105FDCCCC3A}"/>
    <cellStyle name="Input 155 2" xfId="40015" xr:uid="{BF1D7DB1-68DA-4C2B-AA1C-88B5E9C29E17}"/>
    <cellStyle name="Input 155 3" xfId="39804" xr:uid="{DA63DC30-8332-4392-A321-1F2D8DF6D74E}"/>
    <cellStyle name="Input 155 4" xfId="39992" xr:uid="{3448FFA4-20DF-4152-95D9-8E35466576BE}"/>
    <cellStyle name="Input 155 5" xfId="39830" xr:uid="{11A17F08-43C4-4CD1-AC15-69A8DB59107E}"/>
    <cellStyle name="Input 155 6" xfId="44566" xr:uid="{652285FF-6B29-4585-8655-291D0F90CE7B}"/>
    <cellStyle name="Input 155 7" xfId="44456" xr:uid="{6C0B9D57-1F08-405A-933B-19896F8949E7}"/>
    <cellStyle name="Input 156" xfId="31642" xr:uid="{F5926497-7792-49A2-86D7-DFA85BCB31CC}"/>
    <cellStyle name="Input 156 2" xfId="40016" xr:uid="{9C94A69E-207A-45BE-A40B-87BEAA89CC5F}"/>
    <cellStyle name="Input 156 3" xfId="39803" xr:uid="{51EE7B66-1079-42B4-A7C3-EC20E9548340}"/>
    <cellStyle name="Input 156 4" xfId="39993" xr:uid="{BA95467B-BA94-4753-9D51-27E3C527F7CF}"/>
    <cellStyle name="Input 156 5" xfId="39829" xr:uid="{2BB6A648-BA0D-4ABA-91A3-CB03A588555F}"/>
    <cellStyle name="Input 156 6" xfId="44567" xr:uid="{E059B9F5-D692-4A22-9B18-3160CADFEA58}"/>
    <cellStyle name="Input 156 7" xfId="44455" xr:uid="{A6623794-B580-4774-BA7B-CBB6F661AC7D}"/>
    <cellStyle name="Input 157" xfId="37800" xr:uid="{C4322899-1D24-4C7F-A5DC-F11B4DF28535}"/>
    <cellStyle name="Input 158" xfId="46072" xr:uid="{D8E0B1CB-9D80-4A5E-9B79-D4BB5B2AE530}"/>
    <cellStyle name="Input 159" xfId="46136" xr:uid="{6A45E525-E1B1-4FA3-BEF6-417CCC7DB6AA}"/>
    <cellStyle name="Input 16" xfId="31643" xr:uid="{8F4EBC82-8E23-4CB9-8251-62428893509F}"/>
    <cellStyle name="Input 160" xfId="46430" xr:uid="{31E2BC72-05F8-4B1A-9DD8-53E39ED6E1C0}"/>
    <cellStyle name="Input 161" xfId="46912" xr:uid="{6655A7BE-CC4C-43A8-A799-66D6ACAA562D}"/>
    <cellStyle name="Input 162" xfId="46925" xr:uid="{25C7AD1E-E009-4EDE-8497-3734F28C3032}"/>
    <cellStyle name="Input 163" xfId="46942" xr:uid="{C03F66A1-799B-4CF4-BD9A-48EA8C31DA9D}"/>
    <cellStyle name="Input 164" xfId="46962" xr:uid="{76917D06-3CED-4041-B342-6097C0CA9A63}"/>
    <cellStyle name="Input 165" xfId="46961" xr:uid="{C21932FD-687A-400F-A2B1-5A705043D0CF}"/>
    <cellStyle name="Input 166" xfId="46952" xr:uid="{AE0C58AE-C08F-4F92-99B2-8B432666E088}"/>
    <cellStyle name="Input 167" xfId="47051" xr:uid="{E9D8574C-D5F3-4549-BEE0-69D450A6B195}"/>
    <cellStyle name="Input 17" xfId="31644" xr:uid="{B3AE6870-AE5E-449D-B786-8329F90A88E8}"/>
    <cellStyle name="Input 18" xfId="31645" xr:uid="{F95DC4C7-219D-47C3-8420-D8DA3A0D6135}"/>
    <cellStyle name="Input 19" xfId="31646" xr:uid="{84B1F3B7-D29C-405A-9389-BC445A477D48}"/>
    <cellStyle name="Input 2" xfId="395" xr:uid="{D161F43C-9BA9-4A8D-9F92-D1A05D59F3D9}"/>
    <cellStyle name="Input 2 10" xfId="10356" xr:uid="{1FFD3561-A60F-4733-882A-CC7EFD5EEE35}"/>
    <cellStyle name="Input 2 11" xfId="8662" xr:uid="{CA8F4B3D-4BDB-4C2F-88BC-45F7D3E0EF50}"/>
    <cellStyle name="Input 2 12" xfId="10709" xr:uid="{1200BE5D-CF15-4E1E-9F7C-ACDBD61BEB5C}"/>
    <cellStyle name="Input 2 13" xfId="6522" xr:uid="{3B92CC4C-F0D2-473E-9A41-652E4E1AAA88}"/>
    <cellStyle name="Input 2 14" xfId="11464" xr:uid="{E1B939A4-8A70-47B1-B02C-73A05BA4374F}"/>
    <cellStyle name="Input 2 15" xfId="11830" xr:uid="{8F410431-9B1E-4E39-8BCD-7D047DDFDEBE}"/>
    <cellStyle name="Input 2 16" xfId="12100" xr:uid="{22089E64-EDF7-49B1-B146-357E2E50B5C3}"/>
    <cellStyle name="Input 2 17" xfId="11685" xr:uid="{32F01E53-02A3-4664-87B9-E6B2366452FE}"/>
    <cellStyle name="Input 2 18" xfId="3913" xr:uid="{1A16D274-10B5-4CD2-8663-4B40996EC6E5}"/>
    <cellStyle name="Input 2 19" xfId="12367" xr:uid="{776B8A18-A4E0-47AB-83F3-866790750619}"/>
    <cellStyle name="Input 2 2" xfId="396" xr:uid="{429379FB-10CF-43C5-9F8C-B76664FB36B0}"/>
    <cellStyle name="Input 2 2 10" xfId="31647" xr:uid="{58CE01FF-D8D1-49B3-9467-B33CAE7C2020}"/>
    <cellStyle name="Input 2 2 2" xfId="31648" xr:uid="{DCEB57B0-4404-4FB5-9554-8F8FA18A7743}"/>
    <cellStyle name="Input 2 2 2 2" xfId="31649" xr:uid="{0AD11293-DC47-4CD4-89FA-272B7564D7DB}"/>
    <cellStyle name="Input 2 2 2 2 2" xfId="31650" xr:uid="{00EE8FE7-DE08-4B7B-9628-77DB5AF2C6BF}"/>
    <cellStyle name="Input 2 2 2 2 2 2" xfId="40020" xr:uid="{0B81CEE1-0DEA-4A5A-8666-70D63C393068}"/>
    <cellStyle name="Input 2 2 2 2 2 3" xfId="39799" xr:uid="{88AFF4A4-3594-4EA2-B020-90E198BD007A}"/>
    <cellStyle name="Input 2 2 2 2 2 4" xfId="39996" xr:uid="{92EFBCA7-7D81-4873-B989-1D6204DAAAE0}"/>
    <cellStyle name="Input 2 2 2 2 2 5" xfId="39825" xr:uid="{D8BB7D6D-71EA-419A-922A-D018B6EC5F9F}"/>
    <cellStyle name="Input 2 2 2 2 2 6" xfId="44571" xr:uid="{14A44EE0-5474-4FC7-BA0E-B736AE88A667}"/>
    <cellStyle name="Input 2 2 2 2 2 7" xfId="44451" xr:uid="{787A0F0F-67D2-42EC-A1D0-579631AD9F7E}"/>
    <cellStyle name="Input 2 2 2 2 3" xfId="40019" xr:uid="{FF190074-C671-4802-9084-D81731B9AE1A}"/>
    <cellStyle name="Input 2 2 2 2 4" xfId="39800" xr:uid="{9247BD08-AC40-4849-8C6E-674D21605741}"/>
    <cellStyle name="Input 2 2 2 2 5" xfId="41693" xr:uid="{322811F5-2805-47CB-8B00-E038DFBBA1F9}"/>
    <cellStyle name="Input 2 2 2 2 6" xfId="39826" xr:uid="{785F0346-8C2D-4584-BB66-2EF7F6AF2915}"/>
    <cellStyle name="Input 2 2 2 2 7" xfId="44570" xr:uid="{C762FA2E-81CC-4DBD-B4C5-3D620FBD8C4A}"/>
    <cellStyle name="Input 2 2 2 2 8" xfId="44452" xr:uid="{65DCBB15-A995-4497-803E-10EA60F2C704}"/>
    <cellStyle name="Input 2 2 2 3" xfId="31651" xr:uid="{7BDEB6C0-7280-41A5-B754-DBA688AF4265}"/>
    <cellStyle name="Input 2 2 2 3 2" xfId="40021" xr:uid="{8461A7FB-3B02-4649-AD06-4B8BA42B0266}"/>
    <cellStyle name="Input 2 2 2 3 3" xfId="39798" xr:uid="{C13DC836-A878-45EE-BF5F-274589B88409}"/>
    <cellStyle name="Input 2 2 2 3 4" xfId="39997" xr:uid="{A1D4C577-33FE-4FDE-85C4-51D62098A9EF}"/>
    <cellStyle name="Input 2 2 2 3 5" xfId="39824" xr:uid="{5F4E12B2-41C5-4AB2-B4F2-9AF20E4CCDDA}"/>
    <cellStyle name="Input 2 2 2 3 6" xfId="44572" xr:uid="{C483DCB3-C22E-43D8-BC3C-A0CA546A0F14}"/>
    <cellStyle name="Input 2 2 2 3 7" xfId="44450" xr:uid="{85124370-CDCE-47D2-9544-F7C0AEE3BEE8}"/>
    <cellStyle name="Input 2 2 2 4" xfId="40018" xr:uid="{77645C4E-8A20-463B-8A27-25FEB4B7D76B}"/>
    <cellStyle name="Input 2 2 2 5" xfId="39801" xr:uid="{BC873DD7-DCCF-47E6-8C6D-5C34D9CDEB01}"/>
    <cellStyle name="Input 2 2 2 6" xfId="39995" xr:uid="{E3A3CAF0-04EB-4B36-978F-1A71D89636B0}"/>
    <cellStyle name="Input 2 2 2 7" xfId="39827" xr:uid="{3C2AE9A3-D875-4290-8D79-F769FD539469}"/>
    <cellStyle name="Input 2 2 2 8" xfId="44569" xr:uid="{CE388AE3-3E10-4BEC-B45A-C6982B2F13B5}"/>
    <cellStyle name="Input 2 2 2 9" xfId="44453" xr:uid="{2F31A954-1765-44EB-AC9A-3A4342444C40}"/>
    <cellStyle name="Input 2 2 3" xfId="31652" xr:uid="{2B583ACF-C489-4CF2-976D-E7DE14CF71D1}"/>
    <cellStyle name="Input 2 2 3 2" xfId="40022" xr:uid="{B31F4B78-026C-4138-8C7A-0351A437B45D}"/>
    <cellStyle name="Input 2 2 3 3" xfId="39797" xr:uid="{B2578F1D-D401-4896-BAF6-6D636470FFA7}"/>
    <cellStyle name="Input 2 2 3 4" xfId="39998" xr:uid="{3BBB6328-8509-45CB-9896-470E4129AFB0}"/>
    <cellStyle name="Input 2 2 3 5" xfId="39823" xr:uid="{B9CF1143-1FD7-4936-A2F0-4ABCFF30845A}"/>
    <cellStyle name="Input 2 2 3 6" xfId="44573" xr:uid="{F016161A-B90B-4F50-BBA9-5875C684688D}"/>
    <cellStyle name="Input 2 2 3 7" xfId="44449" xr:uid="{ABB9E3BF-3126-4A4E-8098-97DAE0816DB1}"/>
    <cellStyle name="Input 2 2 4" xfId="40017" xr:uid="{659B9A65-EE56-46C3-812E-4D252D5CAB5A}"/>
    <cellStyle name="Input 2 2 5" xfId="39802" xr:uid="{09D07394-DEC8-42FB-B91D-E80D1BF448E7}"/>
    <cellStyle name="Input 2 2 6" xfId="39994" xr:uid="{814BD1A9-D52B-4B40-8A57-39DC7A6AEB9C}"/>
    <cellStyle name="Input 2 2 7" xfId="39828" xr:uid="{42618DD1-FB91-47CB-A874-4EBABC7CBEA0}"/>
    <cellStyle name="Input 2 2 8" xfId="44568" xr:uid="{3D12BEBB-2998-45AB-90EC-4B3E2BFEF6AF}"/>
    <cellStyle name="Input 2 2 9" xfId="44454" xr:uid="{21FDAC2C-5127-41C2-BACE-6F5BACC6EF12}"/>
    <cellStyle name="Input 2 20" xfId="46400" xr:uid="{729CFB20-CF3F-4C42-90DF-6AEF5EBB76BE}"/>
    <cellStyle name="Input 2 21" xfId="46875" xr:uid="{2FD85467-0AF8-4C8B-BD2A-7E6F6E0766B4}"/>
    <cellStyle name="Input 2 3" xfId="397" xr:uid="{434ABFC6-D16B-4727-828F-AFBD1A24B546}"/>
    <cellStyle name="Input 2 3 10" xfId="10994" xr:uid="{88C15458-CF45-49CE-8B44-A6BC6F08AC6B}"/>
    <cellStyle name="Input 2 3 11" xfId="11712" xr:uid="{FB2A4480-86C2-4CA1-85C4-AA9A9C260C95}"/>
    <cellStyle name="Input 2 3 12" xfId="11250" xr:uid="{99BCE9AB-239C-4328-8BB9-F85592AD1AE0}"/>
    <cellStyle name="Input 2 3 13" xfId="11527" xr:uid="{5558DE44-517C-4C49-B241-5C6B964EA6B4}"/>
    <cellStyle name="Input 2 3 14" xfId="12553" xr:uid="{1290B6DD-8C74-4934-940B-CD0C05A829EB}"/>
    <cellStyle name="Input 2 3 2" xfId="1272" xr:uid="{E001D0D6-72B4-454E-A326-666296236ED9}"/>
    <cellStyle name="Input 2 3 2 10" xfId="7259" xr:uid="{DAACEAAF-8950-4596-B6A3-C34888FBB4DC}"/>
    <cellStyle name="Input 2 3 2 11" xfId="8983" xr:uid="{2368C055-2A85-4AAC-8A74-AFF949A7B14C}"/>
    <cellStyle name="Input 2 3 2 12" xfId="40023" xr:uid="{67EAF0B8-4D1B-4F18-802E-E55D75B1761B}"/>
    <cellStyle name="Input 2 3 2 2" xfId="2594" xr:uid="{A5A490B8-38BB-4BE7-BE4B-D5BF9C951E08}"/>
    <cellStyle name="Input 2 3 2 2 2" xfId="9459" xr:uid="{B45B2B6C-40BC-465F-982C-22FC8D9E5E3B}"/>
    <cellStyle name="Input 2 3 2 2 3" xfId="5378" xr:uid="{2815AD4F-3D30-4821-9F4C-62FB3465521F}"/>
    <cellStyle name="Input 2 3 2 3" xfId="10441" xr:uid="{1347D87B-7605-4E22-9A21-D9E34A11613E}"/>
    <cellStyle name="Input 2 3 2 4" xfId="8619" xr:uid="{678B11A5-E82E-4F22-AC59-B3EE524CF620}"/>
    <cellStyle name="Input 2 3 2 5" xfId="10563" xr:uid="{49DB2B84-28FA-484C-BE17-6F70BA1F62FE}"/>
    <cellStyle name="Input 2 3 2 6" xfId="6713" xr:uid="{C04DE832-58BD-4E28-AA47-F4F2B1C686F4}"/>
    <cellStyle name="Input 2 3 2 7" xfId="11624" xr:uid="{AFD192F0-B737-4565-80B6-C8E79F8FB8FE}"/>
    <cellStyle name="Input 2 3 2 8" xfId="6552" xr:uid="{62AD43BC-0F94-43E8-A720-C4F9703C65FF}"/>
    <cellStyle name="Input 2 3 2 9" xfId="6556" xr:uid="{B21F9F80-4B32-45FC-A030-D8345976CA51}"/>
    <cellStyle name="Input 2 3 3" xfId="930" xr:uid="{2375831D-8434-40FB-A86F-12BD50C008F5}"/>
    <cellStyle name="Input 2 3 3 2" xfId="3668" xr:uid="{2FBF048C-27F2-478F-BEF0-5F52BA4A7EEF}"/>
    <cellStyle name="Input 2 3 3 2 2" xfId="5531" xr:uid="{ADF63859-B0E8-416A-809B-BC2F51CDE2B4}"/>
    <cellStyle name="Input 2 3 3 3" xfId="6257" xr:uid="{DD2EEE46-612A-4CA5-B458-AEE32892092E}"/>
    <cellStyle name="Input 2 3 3 4" xfId="11748" xr:uid="{638E08FA-8568-42DF-8795-6EE2782DAE1F}"/>
    <cellStyle name="Input 2 3 3 5" xfId="11341" xr:uid="{46ED8CB8-756E-4A6D-ADFF-2256B277A990}"/>
    <cellStyle name="Input 2 3 3 6" xfId="6765" xr:uid="{477273E7-08E4-4334-8E4F-9C7BFC280132}"/>
    <cellStyle name="Input 2 3 3 7" xfId="11662" xr:uid="{A1BEB0EF-C786-4E79-BE7B-813646229DE2}"/>
    <cellStyle name="Input 2 3 3 8" xfId="4923" xr:uid="{FC3912AA-A7A7-40FD-9128-7140476B1469}"/>
    <cellStyle name="Input 2 3 3 9" xfId="39796" xr:uid="{E3946445-5ED8-4A01-8B88-D292917B6132}"/>
    <cellStyle name="Input 2 3 4" xfId="2114" xr:uid="{CB30BF19-5ED4-461B-8CC7-CA567405846D}"/>
    <cellStyle name="Input 2 3 4 2" xfId="8377" xr:uid="{85FBAD8A-05C5-4901-B8ED-D542C84ED9AD}"/>
    <cellStyle name="Input 2 3 4 3" xfId="39999" xr:uid="{247AC4D4-E5DF-4970-8460-17EE21227C4C}"/>
    <cellStyle name="Input 2 3 5" xfId="8537" xr:uid="{893461D2-CDF9-4EB0-84C4-61E5A40A4EA8}"/>
    <cellStyle name="Input 2 3 5 2" xfId="39822" xr:uid="{DC01DF06-88FE-4C3D-A15B-9159469B5B3E}"/>
    <cellStyle name="Input 2 3 6" xfId="10631" xr:uid="{2345DE6B-D4FE-4160-86EC-FDEEDB1266EF}"/>
    <cellStyle name="Input 2 3 6 2" xfId="44574" xr:uid="{5799F56D-8317-4EB0-A18A-D2E2EA423F01}"/>
    <cellStyle name="Input 2 3 7" xfId="10723" xr:uid="{98A633FF-6F9A-4D1A-A8D9-FF55C98CCAEE}"/>
    <cellStyle name="Input 2 3 7 2" xfId="44448" xr:uid="{EA1E5FE7-7806-4236-A57C-E75658EDA1F8}"/>
    <cellStyle name="Input 2 3 8" xfId="10624" xr:uid="{44E67ABB-918D-45CE-8994-812767CED9B6}"/>
    <cellStyle name="Input 2 3 8 2" xfId="31653" xr:uid="{7995A38C-2037-4A7B-838E-01867A2712BD}"/>
    <cellStyle name="Input 2 3 9" xfId="11637" xr:uid="{E332DD91-E36A-4E01-9A78-243C3D07409F}"/>
    <cellStyle name="Input 2 4" xfId="398" xr:uid="{C5246141-62FC-41E6-B3AB-C67AD01E0C9B}"/>
    <cellStyle name="Input 2 4 10" xfId="10886" xr:uid="{1F16A7FC-DC7B-4FDC-B33A-92233EF5E129}"/>
    <cellStyle name="Input 2 4 11" xfId="11852" xr:uid="{2FAED371-DCC3-4ABB-952B-113CE5E52366}"/>
    <cellStyle name="Input 2 4 12" xfId="11682" xr:uid="{C9EB10D0-37FC-4EF6-9BD9-FCA80E75CD07}"/>
    <cellStyle name="Input 2 4 13" xfId="11453" xr:uid="{3201135D-5B4C-4BB8-B312-F6CB78C7C05C}"/>
    <cellStyle name="Input 2 4 14" xfId="31654" xr:uid="{CB9CADC1-A878-4DE2-A916-B2D9869917A4}"/>
    <cellStyle name="Input 2 4 2" xfId="1281" xr:uid="{7D0AB6B7-7A8E-4946-B6C0-1A705B55DB20}"/>
    <cellStyle name="Input 2 4 2 2" xfId="5451" xr:uid="{06062BE5-2F56-4857-9DB9-95BDD4246FD7}"/>
    <cellStyle name="Input 2 4 2 3" xfId="6714" xr:uid="{705C9861-F5A4-402D-8B91-E4A2C8E5CB90}"/>
    <cellStyle name="Input 2 4 2 4" xfId="11771" xr:uid="{6A9331D1-30BF-4453-9B32-C9FC75ED7DF0}"/>
    <cellStyle name="Input 2 4 2 5" xfId="11065" xr:uid="{091B4B60-8C79-4D45-B866-24830B094A78}"/>
    <cellStyle name="Input 2 4 2 6" xfId="11787" xr:uid="{FCB9E9FD-CF32-4B5E-AF7A-4FC9CD5108AE}"/>
    <cellStyle name="Input 2 4 2 7" xfId="12086" xr:uid="{D09297E9-45DF-40F8-99E9-2BA515FD923F}"/>
    <cellStyle name="Input 2 4 2 8" xfId="10904" xr:uid="{D4EDF186-8199-47AD-AF1E-1C953E12A844}"/>
    <cellStyle name="Input 2 4 2 9" xfId="4494" xr:uid="{C452EEC0-C25C-478D-BC0D-2BFA58C961A0}"/>
    <cellStyle name="Input 2 4 3" xfId="939" xr:uid="{5E7BFA1B-0E27-4B20-B117-AE6633BDFAC8}"/>
    <cellStyle name="Input 2 4 3 2" xfId="5599" xr:uid="{61AB249A-12E5-46F0-A808-485F4D995ABF}"/>
    <cellStyle name="Input 2 4 3 3" xfId="11671" xr:uid="{CC146630-8E14-4ACD-99E5-313E8EBA5F9B}"/>
    <cellStyle name="Input 2 4 3 4" xfId="11927" xr:uid="{783351D4-E45F-4BBE-986E-540C442BFF8F}"/>
    <cellStyle name="Input 2 4 3 5" xfId="11174" xr:uid="{98E9DE5A-AE4B-4F7B-83BE-E22F1FFB4A0A}"/>
    <cellStyle name="Input 2 4 3 6" xfId="6259" xr:uid="{6CF73740-BD72-4166-B2B0-0D6D93ED4493}"/>
    <cellStyle name="Input 2 4 3 7" xfId="12026" xr:uid="{F1FEDB64-B984-418F-85A5-38CE5CDF5E5D}"/>
    <cellStyle name="Input 2 4 3 8" xfId="5080" xr:uid="{193EA65B-FFE2-4D21-AFD8-A38944949EB1}"/>
    <cellStyle name="Input 2 4 4" xfId="2261" xr:uid="{7B1B8B52-8B04-4C31-92CD-9FC0B2894F7A}"/>
    <cellStyle name="Input 2 4 4 2" xfId="8378" xr:uid="{8857D988-A9C6-481D-B792-C52E2EDDEB9D}"/>
    <cellStyle name="Input 2 4 5" xfId="10238" xr:uid="{A82F023E-AD95-4BE6-86D0-F304520C8E44}"/>
    <cellStyle name="Input 2 4 6" xfId="10291" xr:uid="{A8EB6B99-E41F-44A8-B48A-1234004E4A94}"/>
    <cellStyle name="Input 2 4 7" xfId="9314" xr:uid="{9982CEF2-E33F-43FF-88C1-A777B8D97542}"/>
    <cellStyle name="Input 2 4 8" xfId="8966" xr:uid="{4EF7F390-0E58-4898-B465-62A760D22B41}"/>
    <cellStyle name="Input 2 4 9" xfId="11050" xr:uid="{81A1CC11-59B1-41FC-BC05-286C8FDB26D1}"/>
    <cellStyle name="Input 2 5" xfId="399" xr:uid="{B3A901DC-FEAC-4006-A084-B84056B23936}"/>
    <cellStyle name="Input 2 5 10" xfId="11190" xr:uid="{54D7C9DA-31D6-4353-AA1F-C8C5F3D60619}"/>
    <cellStyle name="Input 2 5 11" xfId="12133" xr:uid="{829B3933-B07B-4F4B-9FAD-5F90BD38DFDB}"/>
    <cellStyle name="Input 2 5 12" xfId="12163" xr:uid="{37895927-2F75-4609-8FC4-3C1B92FE3C8B}"/>
    <cellStyle name="Input 2 5 13" xfId="11946" xr:uid="{B6CCED30-BCAA-4433-80B6-26F6FA5C0C0F}"/>
    <cellStyle name="Input 2 5 14" xfId="4352" xr:uid="{503D9F8D-1B5D-4513-A0A8-DD0AE06A6AC0}"/>
    <cellStyle name="Input 2 5 15" xfId="38112" xr:uid="{1699C0B8-E540-48DF-9E94-25F2AFCA1A83}"/>
    <cellStyle name="Input 2 5 2" xfId="973" xr:uid="{60ED2210-E1AF-49D7-A004-CFE0E3E5AD47}"/>
    <cellStyle name="Input 2 5 2 2" xfId="6716" xr:uid="{D0560D77-B350-46B0-9C19-7646EB73DFE1}"/>
    <cellStyle name="Input 2 5 2 3" xfId="11343" xr:uid="{11F0A854-2784-40AB-A067-78F77B95910B}"/>
    <cellStyle name="Input 2 5 2 4" xfId="11838" xr:uid="{587B9CF4-E6D2-4066-9008-2F0E75DD4CF8}"/>
    <cellStyle name="Input 2 5 2 5" xfId="6596" xr:uid="{247A0A02-FAA9-40B6-BF91-9F091F7642DC}"/>
    <cellStyle name="Input 2 5 2 6" xfId="6757" xr:uid="{67241D82-09EA-46CB-B9FF-03BF2470E31F}"/>
    <cellStyle name="Input 2 5 2 7" xfId="11863" xr:uid="{F6A8359C-0A04-41FD-A25F-82A55C08F55F}"/>
    <cellStyle name="Input 2 5 2 8" xfId="5373" xr:uid="{58D389CD-291A-49FB-BF1A-710759C98769}"/>
    <cellStyle name="Input 2 5 2 9" xfId="41927" xr:uid="{A496A3B0-72BD-4F8E-AC30-4EEB3E1A83B7}"/>
    <cellStyle name="Input 2 5 3" xfId="2343" xr:uid="{1A10AAEF-AE21-4FC5-ABC8-CCA791706885}"/>
    <cellStyle name="Input 2 5 3 2" xfId="5847" xr:uid="{379EAA41-DE59-48A3-9C9F-1F108A700663}"/>
    <cellStyle name="Input 2 5 3 3" xfId="42544" xr:uid="{DB6B6880-30BD-401D-B72F-EB83D5B6F7CB}"/>
    <cellStyle name="Input 2 5 4" xfId="8379" xr:uid="{DBB4000C-E6BF-48A0-A601-79B77ED81598}"/>
    <cellStyle name="Input 2 5 4 2" xfId="43098" xr:uid="{C61FAA02-DC2D-4953-8952-7B73F2E6287F}"/>
    <cellStyle name="Input 2 5 5" xfId="10290" xr:uid="{B64268A8-C6BE-4980-8956-71F7E54A2FEB}"/>
    <cellStyle name="Input 2 5 5 2" xfId="43347" xr:uid="{FCFA4B11-A1F9-45EA-B4FC-4E254E606272}"/>
    <cellStyle name="Input 2 5 6" xfId="10379" xr:uid="{B6DC24D0-B75F-4AE8-A591-42BAF1171460}"/>
    <cellStyle name="Input 2 5 6 2" xfId="45759" xr:uid="{33B5A1B6-2EF7-46E4-80BE-A99C7FD9DA9C}"/>
    <cellStyle name="Input 2 5 7" xfId="10432" xr:uid="{95F016C3-6A37-470C-B8C7-3C6E0450444A}"/>
    <cellStyle name="Input 2 5 7 2" xfId="46028" xr:uid="{8D8DCAAF-EDC7-4752-B2A4-19C919963F49}"/>
    <cellStyle name="Input 2 5 8" xfId="8539" xr:uid="{62C0C4B4-4C19-425B-944D-AB46797A7FF8}"/>
    <cellStyle name="Input 2 5 9" xfId="12052" xr:uid="{EECC9358-BDC4-4285-A124-D8865943FF0F}"/>
    <cellStyle name="Input 2 6" xfId="1107" xr:uid="{6EC2CB0A-126C-4D9C-A309-556497745A36}"/>
    <cellStyle name="Input 2 6 10" xfId="11309" xr:uid="{75B8EA05-E239-447B-B7FC-1023EDEBC9E9}"/>
    <cellStyle name="Input 2 6 11" xfId="11138" xr:uid="{2A492F83-EC51-4C3E-BF8D-FEE05D9D271D}"/>
    <cellStyle name="Input 2 6 12" xfId="6242" xr:uid="{55F87907-AD5B-4D55-9F3D-4FB0BA3BBFC1}"/>
    <cellStyle name="Input 2 6 13" xfId="4664" xr:uid="{DFF8E4EF-A446-43C8-A4F9-787F771FF7D5}"/>
    <cellStyle name="Input 2 6 14" xfId="13286" xr:uid="{09C846AE-EF3D-45B5-8ACA-A16586D4068C}"/>
    <cellStyle name="Input 2 6 2" xfId="3024" xr:uid="{C51064FB-0834-4B88-AE23-9F1EB784C818}"/>
    <cellStyle name="Input 2 6 2 2" xfId="5509" xr:uid="{BB54B7FE-7383-450C-AEF9-406350B48313}"/>
    <cellStyle name="Input 2 6 3" xfId="8455" xr:uid="{54CF22FE-A33D-4225-98A1-10E0923592AB}"/>
    <cellStyle name="Input 2 6 4" xfId="10634" xr:uid="{D62DBB3B-D2BE-437F-ACD0-D1949DF8E585}"/>
    <cellStyle name="Input 2 6 5" xfId="10726" xr:uid="{A64952DC-1FFC-46C3-9765-700793644717}"/>
    <cellStyle name="Input 2 6 6" xfId="10797" xr:uid="{C3B4D003-AFDC-4C21-9A30-7EF16453B9EB}"/>
    <cellStyle name="Input 2 6 7" xfId="10789" xr:uid="{728B1FFE-CB70-4868-BD7D-F84A3A379079}"/>
    <cellStyle name="Input 2 6 8" xfId="11971" xr:uid="{A41383F3-2D9E-4C7E-8188-EF89904C6715}"/>
    <cellStyle name="Input 2 6 9" xfId="11518" xr:uid="{DB9ACAF1-EB44-4637-BABD-F5D9F93EEC89}"/>
    <cellStyle name="Input 2 7" xfId="677" xr:uid="{D826AE19-7B88-4950-AD5B-6BA8FD25B3BB}"/>
    <cellStyle name="Input 2 7 2" xfId="5526" xr:uid="{69EF419B-B7E4-4FEA-AE8E-352CF4828D08}"/>
    <cellStyle name="Input 2 7 3" xfId="7296" xr:uid="{5C29518A-D0A2-40E5-9CD2-37A5EFED33E7}"/>
    <cellStyle name="Input 2 7 4" xfId="6423" xr:uid="{3884A59E-DF7C-4F7A-AC16-69ECFE1112E4}"/>
    <cellStyle name="Input 2 7 5" xfId="11976" xr:uid="{3B6AD5DA-CD81-4738-9446-12352F055B2C}"/>
    <cellStyle name="Input 2 7 6" xfId="11944" xr:uid="{2385AC41-D9C4-4F41-9B0D-242B80D2783C}"/>
    <cellStyle name="Input 2 7 7" xfId="7498" xr:uid="{DDF7E78A-94D8-4B79-A884-F4D26A0619E6}"/>
    <cellStyle name="Input 2 7 8" xfId="11875" xr:uid="{133153C7-C4A1-4D40-8011-5C271D7CF4AE}"/>
    <cellStyle name="Input 2 7 9" xfId="4917" xr:uid="{9BF7588B-F16D-4F51-BC5C-A26507A4D129}"/>
    <cellStyle name="Input 2 8" xfId="1923" xr:uid="{6CFB0D47-D759-46B1-83A4-80681205C179}"/>
    <cellStyle name="Input 2 8 2" xfId="8376" xr:uid="{BF633E4E-079E-4179-9F78-078C96093AE2}"/>
    <cellStyle name="Input 2 8 3" xfId="4123" xr:uid="{A1C1AF58-FE9B-40DB-AA04-FFC8CCFD9895}"/>
    <cellStyle name="Input 2 9" xfId="2024" xr:uid="{DA6CE97C-8D39-4E41-8F49-AE1869C154CE}"/>
    <cellStyle name="Input 2 9 2" xfId="8614" xr:uid="{FE1710BB-F17B-421C-A38C-5DAA751C7BDD}"/>
    <cellStyle name="Input 20" xfId="31655" xr:uid="{D430B425-808D-46E2-955D-24EF6479ED09}"/>
    <cellStyle name="Input 21" xfId="31656" xr:uid="{33BF9EFE-F79C-43AA-A39F-802B5CCD1A07}"/>
    <cellStyle name="Input 22" xfId="31657" xr:uid="{E173E37E-5F95-4823-8A34-44C9AA3334D9}"/>
    <cellStyle name="Input 23" xfId="31658" xr:uid="{2E1F0508-2FA5-46CE-831F-FDDD7F2E02EF}"/>
    <cellStyle name="Input 24" xfId="31659" xr:uid="{D7277E2C-4F82-4037-A14D-F0AB9E220E3B}"/>
    <cellStyle name="Input 25" xfId="31660" xr:uid="{6B7CFD4F-1FD3-4143-BD7A-5C78DC63A59B}"/>
    <cellStyle name="Input 26" xfId="31661" xr:uid="{2DDBC255-8616-45A1-BC31-AD73AAE92C30}"/>
    <cellStyle name="Input 27" xfId="31662" xr:uid="{5A391588-C15E-485C-B34F-260CCFA09856}"/>
    <cellStyle name="Input 28" xfId="31663" xr:uid="{6B302E7E-8399-473A-B57A-91B1A1B21FFA}"/>
    <cellStyle name="Input 29" xfId="31664" xr:uid="{C8444C75-91A2-4797-A12D-34A1AA91218C}"/>
    <cellStyle name="Input 3" xfId="400" xr:uid="{F2FC0DC2-E249-491C-B23C-F6AF93E49AD1}"/>
    <cellStyle name="Input 3 10" xfId="31665" xr:uid="{71018F3B-1D9E-42F3-985D-1B7C79168772}"/>
    <cellStyle name="Input 3 11" xfId="12432" xr:uid="{FF7A51DC-F9DF-4AE6-96C5-C4FAE3F24B9D}"/>
    <cellStyle name="Input 3 2" xfId="3669" xr:uid="{F26BA33A-5D8E-4015-BF5C-94062CB9C4A1}"/>
    <cellStyle name="Input 3 2 2" xfId="4396" xr:uid="{5EFC5272-DD9D-4379-8AC9-F01170AD9CF7}"/>
    <cellStyle name="Input 3 2 2 2" xfId="5425" xr:uid="{87E3F77B-8396-4E9A-A483-B5E95A66F47B}"/>
    <cellStyle name="Input 3 2 2 3" xfId="40025" xr:uid="{C25F53CB-F610-4C3E-BB11-DC630121ABE6}"/>
    <cellStyle name="Input 3 2 3" xfId="4979" xr:uid="{245FDB96-D1D3-4C72-81C4-3AAC4332FA16}"/>
    <cellStyle name="Input 3 2 3 2" xfId="5573" xr:uid="{4177996E-428A-42C7-A690-F41E58848E3A}"/>
    <cellStyle name="Input 3 2 3 3" xfId="39794" xr:uid="{F8DAF1DD-B2B8-445B-9FD2-FA76E141CFB4}"/>
    <cellStyle name="Input 3 2 4" xfId="4157" xr:uid="{15D8E56E-22C7-411B-8D68-A993D430FE23}"/>
    <cellStyle name="Input 3 2 4 2" xfId="40001" xr:uid="{4059E90D-95E2-4868-A7FF-8E0AF946372C}"/>
    <cellStyle name="Input 3 2 5" xfId="4002" xr:uid="{0F2D63A1-775A-4128-A314-0C50C4887559}"/>
    <cellStyle name="Input 3 2 5 2" xfId="39820" xr:uid="{7188ED26-902D-4249-9141-DDE20A1A9138}"/>
    <cellStyle name="Input 3 2 6" xfId="44576" xr:uid="{2DAD2E45-C8C8-452B-8DB6-A3BFAACD5972}"/>
    <cellStyle name="Input 3 2 7" xfId="44446" xr:uid="{D8AA8EDF-72D9-4F52-93FA-C079FF5B0150}"/>
    <cellStyle name="Input 3 2 8" xfId="31666" xr:uid="{01E8870B-2564-40AC-A82C-D70397B65354}"/>
    <cellStyle name="Input 3 2 9" xfId="12608" xr:uid="{7930A755-1AC8-4E92-B111-6889DD2FDC87}"/>
    <cellStyle name="Input 3 3" xfId="4623" xr:uid="{1803C120-C087-4701-9E39-DA26A322B9A9}"/>
    <cellStyle name="Input 3 3 2" xfId="31667" xr:uid="{CFB90069-B3B7-4C1F-A4AF-3BB8606CFE8D}"/>
    <cellStyle name="Input 3 4" xfId="6718" xr:uid="{BE7AA296-63B1-4989-A646-1C2A73495525}"/>
    <cellStyle name="Input 3 4 2" xfId="40024" xr:uid="{F39C47FF-81C6-4C7B-9004-5E3215A63F21}"/>
    <cellStyle name="Input 3 5" xfId="3914" xr:uid="{80AB4BFD-43DB-47E7-A3CB-457D253AD092}"/>
    <cellStyle name="Input 3 5 2" xfId="39795" xr:uid="{858D947F-0FD1-4E55-B3DE-119B8D6F2E45}"/>
    <cellStyle name="Input 3 6" xfId="40000" xr:uid="{5B6AB02A-D5F2-4C2D-B740-94DA84818E92}"/>
    <cellStyle name="Input 3 7" xfId="39821" xr:uid="{F3E50DBF-7351-4D45-A2DD-AE9303970A7E}"/>
    <cellStyle name="Input 3 8" xfId="44575" xr:uid="{530EEEC6-3672-4226-9E32-8C8DFDC3236F}"/>
    <cellStyle name="Input 3 9" xfId="44447" xr:uid="{4FD26595-7933-4CAA-97D9-F2EAADCABB7E}"/>
    <cellStyle name="Input 30" xfId="31668" xr:uid="{435FF43C-2D57-4EBB-AE8D-AABB8C310B7C}"/>
    <cellStyle name="Input 31" xfId="31669" xr:uid="{82E26FD3-639F-4DD6-990D-AFA45072620B}"/>
    <cellStyle name="Input 32" xfId="31670" xr:uid="{E2B4F840-EA13-4000-9394-FC4496EF02DC}"/>
    <cellStyle name="Input 33" xfId="31671" xr:uid="{4EAC2037-BEB6-4B35-A151-2A9B876FF41E}"/>
    <cellStyle name="Input 34" xfId="31672" xr:uid="{766756B6-B78C-490F-9469-12A124A2D4D0}"/>
    <cellStyle name="Input 35" xfId="31673" xr:uid="{4E23954D-78B0-49ED-83A5-BDDDAA005A82}"/>
    <cellStyle name="Input 36" xfId="31674" xr:uid="{EEAB5CE7-FF52-4A57-BE86-A1224ED73E4D}"/>
    <cellStyle name="Input 37" xfId="31675" xr:uid="{3B8AF7FA-5382-4962-9E7F-500F588556D7}"/>
    <cellStyle name="Input 38" xfId="31676" xr:uid="{3B41C774-669C-497E-A0F4-6103492DCFAE}"/>
    <cellStyle name="Input 39" xfId="31677" xr:uid="{07C5E1BB-622B-4DC9-A607-4CE17025BA81}"/>
    <cellStyle name="Input 4" xfId="1050" xr:uid="{EDF2B574-98EB-4B15-ADB4-9CF973EBB80B}"/>
    <cellStyle name="Input 4 10" xfId="31678" xr:uid="{936E243B-CBE5-4D4F-9A1B-2167688A784C}"/>
    <cellStyle name="Input 4 11" xfId="12606" xr:uid="{77211EAC-6CA5-4042-AAC8-22D02DF830D6}"/>
    <cellStyle name="Input 4 2" xfId="3670" xr:uid="{C29D1363-FF60-45E1-A933-588F42B97691}"/>
    <cellStyle name="Input 4 2 2" xfId="40027" xr:uid="{680EAECE-090D-412E-A74A-CDD8B61F2B29}"/>
    <cellStyle name="Input 4 2 3" xfId="39792" xr:uid="{04D500CC-0E5D-4AF5-B32F-789D2572A021}"/>
    <cellStyle name="Input 4 2 4" xfId="40003" xr:uid="{003941CC-09EB-4211-A132-14AFE39C699F}"/>
    <cellStyle name="Input 4 2 5" xfId="39818" xr:uid="{9C7F59C5-B76C-4A63-B1AD-F3349FA83A40}"/>
    <cellStyle name="Input 4 2 6" xfId="44578" xr:uid="{0C5F7DC8-B9BF-4DAF-BA25-B06E7E0479DA}"/>
    <cellStyle name="Input 4 2 7" xfId="44444" xr:uid="{94E29D47-9E73-46F8-ABEA-B69B915DBD58}"/>
    <cellStyle name="Input 4 2 8" xfId="31679" xr:uid="{21F63535-6EFB-491E-B5B2-486EC230FE10}"/>
    <cellStyle name="Input 4 3" xfId="31680" xr:uid="{A592C889-DE0C-47C8-8D7D-ACF3373C782E}"/>
    <cellStyle name="Input 4 4" xfId="40026" xr:uid="{2647AD95-1D0D-443C-8251-FD4E3D48F489}"/>
    <cellStyle name="Input 4 5" xfId="39793" xr:uid="{C8B781C7-7C3F-4349-B238-2A2224AAF9EB}"/>
    <cellStyle name="Input 4 6" xfId="40002" xr:uid="{1BCCB2B1-4208-48DD-A94E-4B3BFD44AA11}"/>
    <cellStyle name="Input 4 7" xfId="39819" xr:uid="{56FF640C-882D-4E60-A72C-44F5DDC3C9FC}"/>
    <cellStyle name="Input 4 8" xfId="44577" xr:uid="{BA069696-5DE5-4E04-A67A-36BF4A99BAB3}"/>
    <cellStyle name="Input 4 9" xfId="44445" xr:uid="{54A98474-3340-45CA-9CF5-AA405779B42D}"/>
    <cellStyle name="Input 40" xfId="31681" xr:uid="{46682813-73F1-4976-9E12-F8B0990B6BC0}"/>
    <cellStyle name="Input 41" xfId="31682" xr:uid="{87578A0D-E4D4-4A2B-91DD-FF59A7E97EB9}"/>
    <cellStyle name="Input 42" xfId="31683" xr:uid="{9B1AE004-1554-424D-BD9A-4F403C6AAD28}"/>
    <cellStyle name="Input 43" xfId="31684" xr:uid="{66CCDEB8-A974-4E44-ACF7-B6997BD26FCA}"/>
    <cellStyle name="Input 44" xfId="31685" xr:uid="{4FC8A9B7-77AC-4151-A393-FF4D129FFAE1}"/>
    <cellStyle name="Input 45" xfId="31686" xr:uid="{8AE8783F-6849-441E-94EC-D41479DFD077}"/>
    <cellStyle name="Input 46" xfId="31687" xr:uid="{CCA26A96-25ED-40E1-A68D-8C345BF896C4}"/>
    <cellStyle name="Input 47" xfId="31688" xr:uid="{B3FFBA68-BB58-46A6-8F24-8321E9657344}"/>
    <cellStyle name="Input 48" xfId="31689" xr:uid="{879819F5-58A4-4BC0-A44F-4F2203B5F644}"/>
    <cellStyle name="Input 49" xfId="31690" xr:uid="{0FE8DAF0-E16F-4C25-9300-F39EB1D9025D}"/>
    <cellStyle name="Input 5" xfId="1398" xr:uid="{BAF8AB77-4804-4161-B0BE-DB5BCBC4CDDB}"/>
    <cellStyle name="Input 5 10" xfId="12607" xr:uid="{00899371-2586-4C5A-9D43-5D82848C5910}"/>
    <cellStyle name="Input 5 2" xfId="31692" xr:uid="{B5C08BED-42E9-4B6B-BE92-634A1FE867C9}"/>
    <cellStyle name="Input 5 3" xfId="40028" xr:uid="{D7C78918-542E-4DFD-86B7-D2AFCFBBB527}"/>
    <cellStyle name="Input 5 4" xfId="39781" xr:uid="{85551CFD-3A12-4279-A5BE-0020A8EE14CA}"/>
    <cellStyle name="Input 5 5" xfId="40004" xr:uid="{5D8AA9B1-C847-431D-AB51-428F2DF20D3D}"/>
    <cellStyle name="Input 5 6" xfId="39817" xr:uid="{9DD3A0D4-6428-4C79-A95D-7632B8C3ED80}"/>
    <cellStyle name="Input 5 7" xfId="44579" xr:uid="{CCD78D6C-4E07-4D76-819E-4A88C3179681}"/>
    <cellStyle name="Input 5 8" xfId="44443" xr:uid="{89A06780-B813-4499-8E05-151C35F53E5B}"/>
    <cellStyle name="Input 5 9" xfId="31691" xr:uid="{3F6726DD-281A-4ED2-B47A-DEC6FA49AACF}"/>
    <cellStyle name="Input 50" xfId="31693" xr:uid="{95C23957-0CB4-4FAF-B0FE-5F1325BFC16E}"/>
    <cellStyle name="Input 51" xfId="31694" xr:uid="{60F05A15-14A0-45A2-B157-CE556A5D2F2C}"/>
    <cellStyle name="Input 52" xfId="31695" xr:uid="{4C0540B0-32F8-4F4F-A8F4-41C9A2855475}"/>
    <cellStyle name="Input 53" xfId="31696" xr:uid="{11EDE817-335D-4433-BE74-9B9F93D5085D}"/>
    <cellStyle name="Input 54" xfId="31697" xr:uid="{183547F4-3FA7-40E3-9629-841430112C11}"/>
    <cellStyle name="Input 55" xfId="31698" xr:uid="{F3CF6E2B-E2FE-4205-A24C-53B12F084D5B}"/>
    <cellStyle name="Input 56" xfId="31699" xr:uid="{2EC298D9-B1D7-4613-BECC-7994295079C4}"/>
    <cellStyle name="Input 57" xfId="31700" xr:uid="{498956B1-8392-4FD4-9F56-9C2D9E86F3D4}"/>
    <cellStyle name="Input 58" xfId="31701" xr:uid="{C598FBA3-7DB0-4BD1-9D1C-0C0D324DA017}"/>
    <cellStyle name="Input 59" xfId="31702" xr:uid="{641F24FA-ED8B-4C66-B75F-82759B99FA30}"/>
    <cellStyle name="Input 6" xfId="31703" xr:uid="{EB26E1C1-08BE-4859-8846-D2A4365C17BF}"/>
    <cellStyle name="Input 6 2" xfId="31704" xr:uid="{E7DDD729-F156-41D9-BBC4-75DABF4049D1}"/>
    <cellStyle name="Input 6 3" xfId="40029" xr:uid="{1BA6DABA-EAEB-42DA-AB3F-CA88E77D0787}"/>
    <cellStyle name="Input 6 4" xfId="39773" xr:uid="{7B2A8B78-9845-4CB3-B917-3AB91D9011D9}"/>
    <cellStyle name="Input 6 5" xfId="40005" xr:uid="{F20F3184-480F-45C7-BF71-418ABAECCE0B}"/>
    <cellStyle name="Input 6 6" xfId="39816" xr:uid="{9B39F425-4582-4B1C-A75A-A189672BACE2}"/>
    <cellStyle name="Input 6 7" xfId="44580" xr:uid="{042DA91B-CD49-472C-B210-E69C3FF5B344}"/>
    <cellStyle name="Input 6 8" xfId="44442" xr:uid="{7FC0BC2F-844F-4A22-851E-198F02160CD7}"/>
    <cellStyle name="Input 60" xfId="31705" xr:uid="{50D4B4D2-11A9-42CC-BECB-EF434650D042}"/>
    <cellStyle name="Input 61" xfId="31706" xr:uid="{7CFFE3EA-E55A-4127-85E4-2F58552FD0B5}"/>
    <cellStyle name="Input 62" xfId="31707" xr:uid="{E4991356-951B-4523-83A6-2B68E42823AA}"/>
    <cellStyle name="Input 63" xfId="31708" xr:uid="{FE7786FD-D549-4F5B-BF58-E0A185470B22}"/>
    <cellStyle name="Input 64" xfId="31709" xr:uid="{078E8083-A4F6-4502-A733-632C72F26C54}"/>
    <cellStyle name="Input 65" xfId="31710" xr:uid="{8F5544E3-0A6E-4C2B-8D84-B4E413B8CD2E}"/>
    <cellStyle name="Input 66" xfId="31711" xr:uid="{C86A084C-D0BB-4CD9-9CC5-642A3EC6DC3D}"/>
    <cellStyle name="Input 67" xfId="31712" xr:uid="{4A7CC442-462B-47AA-9A0D-7C19AFF7F461}"/>
    <cellStyle name="Input 68" xfId="31713" xr:uid="{936D26E6-9180-4E7B-9E98-4A6ACED0D020}"/>
    <cellStyle name="Input 69" xfId="31714" xr:uid="{A5320014-1B85-4D73-96DD-CC579201C76E}"/>
    <cellStyle name="Input 7" xfId="31715" xr:uid="{534C474B-F560-4769-9C47-A8B9349AEAF1}"/>
    <cellStyle name="Input 70" xfId="31716" xr:uid="{1E6D3A19-436F-475D-84BE-F32E9CDFA1C3}"/>
    <cellStyle name="Input 71" xfId="31717" xr:uid="{75AC071F-7E75-4EB2-A1D7-E747BF7D322F}"/>
    <cellStyle name="Input 72" xfId="31718" xr:uid="{B749B7EC-18B6-4EBA-9686-255B78B05D23}"/>
    <cellStyle name="Input 73" xfId="31719" xr:uid="{572FAC3A-F78F-4F88-A574-CC8F61D7AFD4}"/>
    <cellStyle name="Input 74" xfId="31720" xr:uid="{930994AB-7B13-4BFD-AC2A-055405EB3C95}"/>
    <cellStyle name="Input 75" xfId="31721" xr:uid="{EA46D05A-133A-4B2B-9528-8A2EE535403C}"/>
    <cellStyle name="Input 76" xfId="31722" xr:uid="{9C27E1B2-BB7E-474C-AF63-A9DCC0EDFA7E}"/>
    <cellStyle name="Input 77" xfId="31723" xr:uid="{AB387A9A-40CB-49BE-BDC2-7D4C5145DD55}"/>
    <cellStyle name="Input 78" xfId="31724" xr:uid="{11632B70-8669-4F87-B2D6-FCC510021D67}"/>
    <cellStyle name="Input 79" xfId="31725" xr:uid="{70838800-7CF7-48BB-8AB5-8290C5D21953}"/>
    <cellStyle name="Input 8" xfId="31726" xr:uid="{70918AE9-7B06-4191-9113-BB69EAC24365}"/>
    <cellStyle name="Input 80" xfId="31727" xr:uid="{8E899174-E151-4808-A6A3-F8784F814F92}"/>
    <cellStyle name="Input 81" xfId="31728" xr:uid="{21FC59D6-CFF2-444A-948E-7D0D11896319}"/>
    <cellStyle name="Input 82" xfId="31729" xr:uid="{9B5D91D7-5BAF-4634-8EE0-F73BB77AE17A}"/>
    <cellStyle name="Input 83" xfId="31730" xr:uid="{0985781C-B0C6-43E5-BF56-4EB145D52E5C}"/>
    <cellStyle name="Input 84" xfId="31731" xr:uid="{09761E60-B0D2-452F-865F-BE87BFCD6553}"/>
    <cellStyle name="Input 85" xfId="31732" xr:uid="{B6067A66-1A28-48EB-892B-5B222D4CFBB4}"/>
    <cellStyle name="Input 86" xfId="31733" xr:uid="{51FA110E-A75D-4662-A24D-7A6982F96BA0}"/>
    <cellStyle name="Input 87" xfId="31734" xr:uid="{1E9DF4F3-3EA8-488A-9DFA-408FEDE3BA0A}"/>
    <cellStyle name="Input 88" xfId="31735" xr:uid="{DABAD9A4-4983-4DE7-ADBB-24DAC55745A5}"/>
    <cellStyle name="Input 89" xfId="31736" xr:uid="{0CB98C30-1D55-4B78-A953-4A474727B2E7}"/>
    <cellStyle name="Input 9" xfId="31737" xr:uid="{58CF6B90-9B34-4D0A-B558-510F4A813196}"/>
    <cellStyle name="Input 90" xfId="31738" xr:uid="{CEF7F951-8A16-4685-A8CB-FAF5D4F8813B}"/>
    <cellStyle name="Input 91" xfId="31739" xr:uid="{0E2E4ABA-B65B-49FD-A440-25554C17864B}"/>
    <cellStyle name="Input 92" xfId="31740" xr:uid="{A9A71738-A6B4-4B16-94E9-C02486728E43}"/>
    <cellStyle name="Input 93" xfId="31741" xr:uid="{53FACAB7-6D4C-4C4A-97CF-C261FF016B91}"/>
    <cellStyle name="Input 94" xfId="31742" xr:uid="{945A98B0-43E5-483F-8BAD-495CEFDF45A6}"/>
    <cellStyle name="Input 95" xfId="31743" xr:uid="{F9D1C1B5-EF6A-4991-8E4E-8BB4C76DB8B5}"/>
    <cellStyle name="Input 96" xfId="31744" xr:uid="{F686D534-E8F3-48B4-9E0D-6E7C79AD7189}"/>
    <cellStyle name="Input 97" xfId="31745" xr:uid="{69DAB543-C486-4851-AADC-C4482444F1EE}"/>
    <cellStyle name="Input 98" xfId="31746" xr:uid="{D333EFB2-31B8-4FEF-8303-8AE2FB0A98AF}"/>
    <cellStyle name="Input 99" xfId="31747" xr:uid="{EA1C17AC-B926-430A-9309-D0C12FC2A207}"/>
    <cellStyle name="Link Currency (0)" xfId="3671" xr:uid="{070A22E8-964B-45CE-9678-159AD9C1AC28}"/>
    <cellStyle name="Link Currency (2)" xfId="3672" xr:uid="{C5CDCD43-5653-4047-90DA-56AE0D5B230C}"/>
    <cellStyle name="Link Units (0)" xfId="3673" xr:uid="{ACB3009B-AD6A-4384-94C7-9EBB6EED279B}"/>
    <cellStyle name="Link Units (1)" xfId="3674" xr:uid="{1DD4FB13-CB0F-427A-A745-364D2BD4F3D3}"/>
    <cellStyle name="Link Units (2)" xfId="3675" xr:uid="{28C55E09-0020-408E-AF2A-7FFBF0610CDC}"/>
    <cellStyle name="Linked Cell" xfId="16" builtinId="24" customBuiltin="1"/>
    <cellStyle name="Linked Cell 10" xfId="31748" xr:uid="{5441DE45-1EB2-4E90-92C9-A4CEA9D40310}"/>
    <cellStyle name="Linked Cell 100" xfId="31749" xr:uid="{6CA7C465-3001-4C42-A781-CD4DC37358E2}"/>
    <cellStyle name="Linked Cell 101" xfId="31750" xr:uid="{4ECC1847-FC43-46F1-9421-AB9E840E90C8}"/>
    <cellStyle name="Linked Cell 102" xfId="31751" xr:uid="{55943707-698C-413C-9BB6-CAE9CE058EEE}"/>
    <cellStyle name="Linked Cell 103" xfId="31752" xr:uid="{0AC17DD2-DE41-45A1-AA0A-3DAE7E8424EC}"/>
    <cellStyle name="Linked Cell 104" xfId="31753" xr:uid="{A484E5D3-A153-45B4-BA7A-0F5161B38B95}"/>
    <cellStyle name="Linked Cell 105" xfId="31754" xr:uid="{64F9F9A5-7C1A-4D0C-BF43-B1ADDCA833CE}"/>
    <cellStyle name="Linked Cell 106" xfId="31755" xr:uid="{34951F81-B6DC-49AE-8F4A-3DF92CF2282B}"/>
    <cellStyle name="Linked Cell 107" xfId="31756" xr:uid="{1D4A5C97-670F-44A8-BF11-C199F6A9E75F}"/>
    <cellStyle name="Linked Cell 108" xfId="31757" xr:uid="{BBC01BC4-76D9-40DC-AC0F-201A40FDF158}"/>
    <cellStyle name="Linked Cell 109" xfId="31758" xr:uid="{0955398C-3357-4580-84B0-13DFF03B64E4}"/>
    <cellStyle name="Linked Cell 11" xfId="31759" xr:uid="{13FACE47-BAF1-4478-B958-65B5EBC8B40B}"/>
    <cellStyle name="Linked Cell 110" xfId="31760" xr:uid="{FCC03961-BA10-4CF7-87EC-787461D4ACFF}"/>
    <cellStyle name="Linked Cell 111" xfId="31761" xr:uid="{8BC70F50-4629-49CD-9441-8819C523F897}"/>
    <cellStyle name="Linked Cell 112" xfId="31762" xr:uid="{D54E9782-8FD0-4B67-9EAD-ED2738E76E9A}"/>
    <cellStyle name="Linked Cell 113" xfId="31763" xr:uid="{EFA435C7-8734-41C2-9B39-AF1EF411BA6C}"/>
    <cellStyle name="Linked Cell 114" xfId="31764" xr:uid="{E2E4F32F-D265-4101-B4F3-7E8D29A8993B}"/>
    <cellStyle name="Linked Cell 115" xfId="31765" xr:uid="{B8A62318-B1D0-4B88-8ECC-FA00A9C271AD}"/>
    <cellStyle name="Linked Cell 116" xfId="31766" xr:uid="{3818879A-FB90-4F5E-846C-D9C09F7BEFE3}"/>
    <cellStyle name="Linked Cell 117" xfId="31767" xr:uid="{639547C7-D88C-4DE7-A488-6A8AAA5A99B5}"/>
    <cellStyle name="Linked Cell 118" xfId="31768" xr:uid="{CF845053-DBF0-49ED-BD82-B895D42E5EA5}"/>
    <cellStyle name="Linked Cell 119" xfId="31769" xr:uid="{FFC84AFD-44EB-4FCA-8523-540855569EC6}"/>
    <cellStyle name="Linked Cell 12" xfId="31770" xr:uid="{3A521727-A601-45C0-B986-AF61DC052014}"/>
    <cellStyle name="Linked Cell 120" xfId="31771" xr:uid="{89F329EE-1B0B-4613-A499-D29E0C82C78C}"/>
    <cellStyle name="Linked Cell 121" xfId="31772" xr:uid="{8EAD3460-E9ED-48D3-AC82-19530C24B1AF}"/>
    <cellStyle name="Linked Cell 122" xfId="31773" xr:uid="{074FD9E0-C699-4057-A94F-9CC94E9F38CD}"/>
    <cellStyle name="Linked Cell 123" xfId="31774" xr:uid="{89433522-8745-409B-917A-01971CD732E3}"/>
    <cellStyle name="Linked Cell 124" xfId="31775" xr:uid="{0390D250-4904-40A4-9B84-DEB88CBBD783}"/>
    <cellStyle name="Linked Cell 125" xfId="31776" xr:uid="{93A6FFE6-39EE-4E5B-8B9A-C45C8F62321D}"/>
    <cellStyle name="Linked Cell 126" xfId="31777" xr:uid="{4FB38354-C7F4-4385-9FEA-C719E4CB9602}"/>
    <cellStyle name="Linked Cell 127" xfId="31778" xr:uid="{43DC5AF9-C005-41CF-B4A7-69C2CB576AAF}"/>
    <cellStyle name="Linked Cell 128" xfId="31779" xr:uid="{C9A13FD4-5056-48FF-A265-318D7ADC0219}"/>
    <cellStyle name="Linked Cell 129" xfId="31780" xr:uid="{99095DBF-8755-4E57-A4CF-1BE19B9273FA}"/>
    <cellStyle name="Linked Cell 13" xfId="31781" xr:uid="{0188CEC6-81C5-4EE1-8171-B0405497CE99}"/>
    <cellStyle name="Linked Cell 130" xfId="31782" xr:uid="{4618E007-6342-43D0-A4EF-8DE892BB6DDD}"/>
    <cellStyle name="Linked Cell 131" xfId="31783" xr:uid="{22F47514-256A-432B-8B40-120BE95B4759}"/>
    <cellStyle name="Linked Cell 132" xfId="31784" xr:uid="{26AA943C-018D-49C5-A519-27DA9563A6F3}"/>
    <cellStyle name="Linked Cell 133" xfId="31785" xr:uid="{EC3411D8-4666-4280-9B34-135765227E67}"/>
    <cellStyle name="Linked Cell 134" xfId="31786" xr:uid="{BF156064-C70C-425F-9F12-F1DB333E63BD}"/>
    <cellStyle name="Linked Cell 135" xfId="31787" xr:uid="{6733236D-3E27-4656-9CB4-2DE7ADC1719B}"/>
    <cellStyle name="Linked Cell 136" xfId="31788" xr:uid="{3B6A7107-B922-4B73-938D-3DE0C07426AA}"/>
    <cellStyle name="Linked Cell 137" xfId="31789" xr:uid="{B575447E-C39A-4785-AD65-D5BD454B0E13}"/>
    <cellStyle name="Linked Cell 138" xfId="31790" xr:uid="{46796D19-79BC-4EBA-B836-185438EE2784}"/>
    <cellStyle name="Linked Cell 139" xfId="31791" xr:uid="{AD46F902-6F31-4407-AB4F-07D9837A537E}"/>
    <cellStyle name="Linked Cell 14" xfId="31792" xr:uid="{57E891D9-74C8-4EE7-BD87-C7E7C65E1079}"/>
    <cellStyle name="Linked Cell 140" xfId="31793" xr:uid="{7E2C14B8-8D69-4D3B-BB78-67A58BEC4BB3}"/>
    <cellStyle name="Linked Cell 141" xfId="31794" xr:uid="{528E3A1C-BFC8-4A00-BB3C-9128A6743C6A}"/>
    <cellStyle name="Linked Cell 142" xfId="31795" xr:uid="{3770CFA0-995F-4D3F-9407-0B35A2BC7C82}"/>
    <cellStyle name="Linked Cell 143" xfId="31796" xr:uid="{23DBC81B-37E2-42C9-9AA0-67C36CD304D3}"/>
    <cellStyle name="Linked Cell 144" xfId="31797" xr:uid="{2BAC2DE5-B302-4165-A9DB-59AF4DC7CEA4}"/>
    <cellStyle name="Linked Cell 145" xfId="31798" xr:uid="{6DAA8955-1D32-4850-9966-8A789D818F31}"/>
    <cellStyle name="Linked Cell 146" xfId="31799" xr:uid="{98207ACE-F869-4F26-98DD-2FA4D20A1246}"/>
    <cellStyle name="Linked Cell 147" xfId="31800" xr:uid="{BC9BE6D3-C995-4A30-A22A-142CE09AE97C}"/>
    <cellStyle name="Linked Cell 148" xfId="31801" xr:uid="{41D1D261-1FD6-442C-AC0E-D4EC3926A914}"/>
    <cellStyle name="Linked Cell 149" xfId="31802" xr:uid="{808B737B-C876-4D61-BFE9-210F3B1F59EE}"/>
    <cellStyle name="Linked Cell 15" xfId="31803" xr:uid="{D80248D6-720D-47BF-A67A-0F96F7E75922}"/>
    <cellStyle name="Linked Cell 150" xfId="31804" xr:uid="{31DB2BC4-694A-415F-AF58-9B751547527D}"/>
    <cellStyle name="Linked Cell 151" xfId="31805" xr:uid="{CA3E93D5-0C20-4C19-9222-01662EA44FFF}"/>
    <cellStyle name="Linked Cell 152" xfId="31806" xr:uid="{28D92764-26B2-42DA-85B5-12A0C6DD2DB7}"/>
    <cellStyle name="Linked Cell 153" xfId="31807" xr:uid="{BED683A0-5B32-4566-ADE1-DD5FCC03F4A1}"/>
    <cellStyle name="Linked Cell 154" xfId="31808" xr:uid="{381E2964-3EFD-4328-8BCD-2F43C7EC2501}"/>
    <cellStyle name="Linked Cell 155" xfId="31809" xr:uid="{BE2AEF2F-928C-4025-9B59-A258A4B39589}"/>
    <cellStyle name="Linked Cell 156" xfId="31810" xr:uid="{DFF8EDDA-92DA-4464-AAF9-131D26F95652}"/>
    <cellStyle name="Linked Cell 157" xfId="37803" xr:uid="{D9D892E6-409F-48BB-A6EF-670AD971DF5A}"/>
    <cellStyle name="Linked Cell 16" xfId="31811" xr:uid="{953F5563-D2E6-4022-AD52-72FFAE71846E}"/>
    <cellStyle name="Linked Cell 17" xfId="31812" xr:uid="{32C02566-6F2A-4CEC-9300-F725658AD494}"/>
    <cellStyle name="Linked Cell 18" xfId="31813" xr:uid="{DE9F9D43-8589-4C2E-85FA-3179B63481E3}"/>
    <cellStyle name="Linked Cell 19" xfId="31814" xr:uid="{AB13583F-F4FE-444F-8DB9-5FAA7FCCE010}"/>
    <cellStyle name="Linked Cell 2" xfId="401" xr:uid="{019290D5-19E2-4964-B0B6-61867EE379D6}"/>
    <cellStyle name="Linked Cell 2 2" xfId="402" xr:uid="{83D5628C-98EA-49CC-9F3E-0D905F353C77}"/>
    <cellStyle name="Linked Cell 2 2 2" xfId="31816" xr:uid="{05BF5B38-37F3-4CCD-A759-4AED8BF8D58C}"/>
    <cellStyle name="Linked Cell 2 2 2 2" xfId="31817" xr:uid="{5CFEE2BD-A7B2-45FF-A1A7-0B925036C87A}"/>
    <cellStyle name="Linked Cell 2 2 2 2 2" xfId="31818" xr:uid="{BC748315-AFFA-486B-A9E4-93D17C986AEF}"/>
    <cellStyle name="Linked Cell 2 2 2 3" xfId="31819" xr:uid="{E00B23D2-B165-4F8A-915B-7265935DBB0D}"/>
    <cellStyle name="Linked Cell 2 2 3" xfId="31820" xr:uid="{85854E90-2F3A-40D1-82FC-A473E1191313}"/>
    <cellStyle name="Linked Cell 2 2 4" xfId="31815" xr:uid="{BA4A5608-7BFB-4990-8BAD-4817A6B457F0}"/>
    <cellStyle name="Linked Cell 2 3" xfId="3676" xr:uid="{9175DC11-7B8B-4CF2-BEAF-6CCF74AD2815}"/>
    <cellStyle name="Linked Cell 2 3 2" xfId="3961" xr:uid="{69E00921-8924-4F22-B2A4-F99349789112}"/>
    <cellStyle name="Linked Cell 2 3 2 2" xfId="31821" xr:uid="{94F9C3EB-E758-4103-9FCC-D3AAB75A542F}"/>
    <cellStyle name="Linked Cell 2 4" xfId="3915" xr:uid="{809E8632-ECF9-45E5-8B5D-9C12E262B728}"/>
    <cellStyle name="Linked Cell 2 4 2" xfId="31822" xr:uid="{A3A6094A-8E29-43F7-AFB1-79638630C578}"/>
    <cellStyle name="Linked Cell 2 5" xfId="38113" xr:uid="{1AC7B8F6-816F-4D4F-9B56-95D4FD070CC6}"/>
    <cellStyle name="Linked Cell 2 6" xfId="13287" xr:uid="{DB3B176F-ECCC-439C-9E96-909500F76AEC}"/>
    <cellStyle name="Linked Cell 2 7" xfId="12365" xr:uid="{F4592125-4426-4FA0-96C1-D36287C4623E}"/>
    <cellStyle name="Linked Cell 20" xfId="31823" xr:uid="{99CB655A-D506-4172-BA4C-B7AEBD8F7578}"/>
    <cellStyle name="Linked Cell 21" xfId="31824" xr:uid="{D2FB1E8B-7518-457E-BD0E-B9C0586C0D1A}"/>
    <cellStyle name="Linked Cell 22" xfId="31825" xr:uid="{5ABB5AC6-F78D-46C8-A89E-F274824B8960}"/>
    <cellStyle name="Linked Cell 23" xfId="31826" xr:uid="{842AD889-CA80-459F-B7B6-04205CC7F617}"/>
    <cellStyle name="Linked Cell 24" xfId="31827" xr:uid="{591BA0E8-4538-43F2-99A7-6788AE6C1257}"/>
    <cellStyle name="Linked Cell 25" xfId="31828" xr:uid="{309AA7E3-ADD7-4090-B25C-10A2D5D65375}"/>
    <cellStyle name="Linked Cell 26" xfId="31829" xr:uid="{233F4F09-621A-410E-9A1C-1B5B8F3A2FA2}"/>
    <cellStyle name="Linked Cell 27" xfId="31830" xr:uid="{91FCF7AA-48EB-491D-A947-3EAF7114DC72}"/>
    <cellStyle name="Linked Cell 28" xfId="31831" xr:uid="{05AB63C1-DC33-4E50-B69C-69846A451FE5}"/>
    <cellStyle name="Linked Cell 29" xfId="31832" xr:uid="{96358274-AFFC-4033-A2B0-6A04225C13C9}"/>
    <cellStyle name="Linked Cell 3" xfId="403" xr:uid="{754CF8CE-5555-4D88-98F1-A2C0C3925D55}"/>
    <cellStyle name="Linked Cell 3 2" xfId="3677" xr:uid="{B391DB45-3150-42C2-96D8-991837D25B42}"/>
    <cellStyle name="Linked Cell 3 2 2" xfId="3981" xr:uid="{0D2559AD-C14A-4686-9CA6-304758211FCA}"/>
    <cellStyle name="Linked Cell 3 2 3" xfId="31834" xr:uid="{BDB0479F-4438-4099-8362-FE8A25AF84BD}"/>
    <cellStyle name="Linked Cell 3 3" xfId="4892" xr:uid="{C14E369A-C06C-4FAD-B7A2-A3971F1C4FD9}"/>
    <cellStyle name="Linked Cell 3 3 2" xfId="31835" xr:uid="{57D41EA0-50B9-4EBE-875A-78053979130E}"/>
    <cellStyle name="Linked Cell 3 4" xfId="6720" xr:uid="{3BB20DC2-EA05-4326-9353-8AC213C33782}"/>
    <cellStyle name="Linked Cell 3 5" xfId="3916" xr:uid="{ACD5621B-0CD6-45CB-933D-0D0C0AA7F9F5}"/>
    <cellStyle name="Linked Cell 3 6" xfId="31833" xr:uid="{FF5C42EA-3AC4-45E7-A7D6-6091A5BEBD80}"/>
    <cellStyle name="Linked Cell 30" xfId="31836" xr:uid="{997844CF-B341-48E1-A93D-0BCEC8B7A179}"/>
    <cellStyle name="Linked Cell 31" xfId="31837" xr:uid="{C8001085-5E32-45B5-BBD5-F86024BDECCE}"/>
    <cellStyle name="Linked Cell 32" xfId="31838" xr:uid="{DD49CEA6-105C-4A40-96DF-E1C588573341}"/>
    <cellStyle name="Linked Cell 33" xfId="31839" xr:uid="{9C11AC7A-862D-4F7E-9EE5-706ED67C0CF4}"/>
    <cellStyle name="Linked Cell 34" xfId="31840" xr:uid="{D85E6B64-653E-44C6-9D10-593B17323FBE}"/>
    <cellStyle name="Linked Cell 35" xfId="31841" xr:uid="{E027C35F-CA18-4649-96A7-BBACB7C8E55B}"/>
    <cellStyle name="Linked Cell 36" xfId="31842" xr:uid="{43F7E593-6EB4-4394-B3DB-E985CAE3A2DA}"/>
    <cellStyle name="Linked Cell 37" xfId="31843" xr:uid="{6FF11B08-F6B2-4AA6-A7EC-54138BB2F9A7}"/>
    <cellStyle name="Linked Cell 38" xfId="31844" xr:uid="{B2264716-2872-4699-B2AB-8FF01EAC6BE3}"/>
    <cellStyle name="Linked Cell 39" xfId="31845" xr:uid="{21DD67E7-8AE2-4417-9B50-3081D720ECBC}"/>
    <cellStyle name="Linked Cell 4" xfId="1053" xr:uid="{B29DDE7A-167D-4C2A-AE4A-7F96990C7FCD}"/>
    <cellStyle name="Linked Cell 4 2" xfId="3678" xr:uid="{811034C4-63EC-44DD-A673-64C29ABE2C73}"/>
    <cellStyle name="Linked Cell 4 2 2" xfId="31847" xr:uid="{45D8E7D3-65B3-4221-B845-7B19961E85A7}"/>
    <cellStyle name="Linked Cell 4 3" xfId="31848" xr:uid="{344CFD81-7C24-4180-92EE-33B5B0B011D8}"/>
    <cellStyle name="Linked Cell 4 4" xfId="31846" xr:uid="{5D942DEC-949A-4644-A90D-5C4BD1DA85D6}"/>
    <cellStyle name="Linked Cell 40" xfId="31849" xr:uid="{0F1D893D-E253-4555-820F-E778D76E926F}"/>
    <cellStyle name="Linked Cell 41" xfId="31850" xr:uid="{1C822E80-9250-46C0-B139-9F769AF2509D}"/>
    <cellStyle name="Linked Cell 42" xfId="31851" xr:uid="{F4531CC8-4A6E-46B2-8EC4-16B84D6CFC9D}"/>
    <cellStyle name="Linked Cell 43" xfId="31852" xr:uid="{8C25B66C-CF9E-4AC2-ADD7-FBA090E9AE7D}"/>
    <cellStyle name="Linked Cell 44" xfId="31853" xr:uid="{D11523A9-7A5D-4DBB-8CD9-FA717A937B9E}"/>
    <cellStyle name="Linked Cell 45" xfId="31854" xr:uid="{AD1A5D60-2545-4E04-984D-C8F9B3D73EA4}"/>
    <cellStyle name="Linked Cell 46" xfId="31855" xr:uid="{274B8582-C3B6-4C91-AA3E-7C3E07A6EA52}"/>
    <cellStyle name="Linked Cell 47" xfId="31856" xr:uid="{1F711FE5-0D5D-45CE-8E15-C5B8BF4C5EF8}"/>
    <cellStyle name="Linked Cell 48" xfId="31857" xr:uid="{1C93A61F-A70A-44BF-929F-1248B4DCF958}"/>
    <cellStyle name="Linked Cell 49" xfId="31858" xr:uid="{ABC89DAD-87BB-4508-BEEC-83D8901BEAE3}"/>
    <cellStyle name="Linked Cell 5" xfId="1401" xr:uid="{039F0F72-D836-4793-A929-6C39970932C5}"/>
    <cellStyle name="Linked Cell 5 2" xfId="31860" xr:uid="{7340117F-6B58-4ABC-B33A-D3EB7D2C20B3}"/>
    <cellStyle name="Linked Cell 5 3" xfId="31859" xr:uid="{EDAE637B-2731-4BAB-9C10-A771AFBF09A7}"/>
    <cellStyle name="Linked Cell 50" xfId="31861" xr:uid="{1ED39ACF-239E-41AC-ABEF-38FC2EBBFDAB}"/>
    <cellStyle name="Linked Cell 51" xfId="31862" xr:uid="{48D5CE76-8D97-4D19-AE76-7ADD16ED42DF}"/>
    <cellStyle name="Linked Cell 52" xfId="31863" xr:uid="{94D6319A-9BFF-442F-B29E-EB7AB6DEE8EC}"/>
    <cellStyle name="Linked Cell 53" xfId="31864" xr:uid="{B92FAD13-B60C-442B-B892-DDCC8B3C9A13}"/>
    <cellStyle name="Linked Cell 54" xfId="31865" xr:uid="{9A5E16C5-B6C4-4F63-A7BA-F46712CAC282}"/>
    <cellStyle name="Linked Cell 55" xfId="31866" xr:uid="{E653515B-01F3-4D3E-94AD-3D54159B70F3}"/>
    <cellStyle name="Linked Cell 56" xfId="31867" xr:uid="{051F23F8-BC72-499E-954B-0E18B7CF7881}"/>
    <cellStyle name="Linked Cell 57" xfId="31868" xr:uid="{E0E43E3D-6EF3-494C-9B29-B376A3B73255}"/>
    <cellStyle name="Linked Cell 58" xfId="31869" xr:uid="{BC5B029A-70D7-4B84-ABE9-A9847602FE24}"/>
    <cellStyle name="Linked Cell 59" xfId="31870" xr:uid="{28250717-2E67-43AC-A49C-DE6D97A6C9CA}"/>
    <cellStyle name="Linked Cell 6" xfId="31871" xr:uid="{E0F44B4E-A4DD-43BD-BA5B-0188457B49A2}"/>
    <cellStyle name="Linked Cell 6 2" xfId="31872" xr:uid="{3FCD69FF-4796-4E7E-A093-FF47DC932DD8}"/>
    <cellStyle name="Linked Cell 60" xfId="31873" xr:uid="{BD4B6A08-8EBB-41D1-957F-A5EB9D50E25F}"/>
    <cellStyle name="Linked Cell 61" xfId="31874" xr:uid="{D97FC1FF-7339-4E23-9CD9-7D2330920357}"/>
    <cellStyle name="Linked Cell 62" xfId="31875" xr:uid="{904C39A8-2A08-48D2-97FF-F97DBC3DC3FE}"/>
    <cellStyle name="Linked Cell 63" xfId="31876" xr:uid="{FCFF331D-2910-408F-A24C-9AB9E35A0501}"/>
    <cellStyle name="Linked Cell 64" xfId="31877" xr:uid="{9E9BAD37-60C7-49B0-8B25-233D3430FFAE}"/>
    <cellStyle name="Linked Cell 65" xfId="31878" xr:uid="{DA7D00DD-A660-463D-9452-F736AA042DE3}"/>
    <cellStyle name="Linked Cell 66" xfId="31879" xr:uid="{99C4E8F3-F828-43AF-817D-01ED4DE2A931}"/>
    <cellStyle name="Linked Cell 67" xfId="31880" xr:uid="{24E7F168-C178-442A-BDC0-16CD9C269F36}"/>
    <cellStyle name="Linked Cell 68" xfId="31881" xr:uid="{E24DA228-C606-463D-8175-7DE01F28C773}"/>
    <cellStyle name="Linked Cell 69" xfId="31882" xr:uid="{9428BCE2-7DB6-4DB3-B376-D10BFF4F5ED5}"/>
    <cellStyle name="Linked Cell 7" xfId="31883" xr:uid="{FBE84DB9-CFF4-4AC7-A199-BD166F4816C0}"/>
    <cellStyle name="Linked Cell 70" xfId="31884" xr:uid="{9BA14B37-90E5-470B-B7D3-E3AD836A54D6}"/>
    <cellStyle name="Linked Cell 71" xfId="31885" xr:uid="{61ABF8B5-DE9C-4052-BB40-DED483882A90}"/>
    <cellStyle name="Linked Cell 72" xfId="31886" xr:uid="{944CFA5B-86D6-48EE-963C-4AA1FBC586F7}"/>
    <cellStyle name="Linked Cell 73" xfId="31887" xr:uid="{A042811A-7FC1-4A02-BF1D-4D2E1204947D}"/>
    <cellStyle name="Linked Cell 74" xfId="31888" xr:uid="{890CAF66-BE97-4F60-BD27-168C55806DC0}"/>
    <cellStyle name="Linked Cell 75" xfId="31889" xr:uid="{3C02E4DD-AC5C-4D64-985D-32FC960A18BD}"/>
    <cellStyle name="Linked Cell 76" xfId="31890" xr:uid="{E813D8A7-A73F-45B6-BEFA-8EDA97F3312C}"/>
    <cellStyle name="Linked Cell 77" xfId="31891" xr:uid="{DDF783D8-54F8-4AC0-AB95-FBB8C150B98A}"/>
    <cellStyle name="Linked Cell 78" xfId="31892" xr:uid="{B1F1686D-8BD2-4CAA-A6F0-30C27D5FD2A1}"/>
    <cellStyle name="Linked Cell 79" xfId="31893" xr:uid="{EAC3D009-62A4-410D-BC3C-CE2A1A7CC2BE}"/>
    <cellStyle name="Linked Cell 8" xfId="31894" xr:uid="{C89EEB5A-85BD-486D-801D-E0B19D1E049B}"/>
    <cellStyle name="Linked Cell 80" xfId="31895" xr:uid="{D6AF5415-8EC6-485D-96E3-2A977F4C05E9}"/>
    <cellStyle name="Linked Cell 81" xfId="31896" xr:uid="{86C1B7FF-7391-4077-AC2A-6436A9B918A0}"/>
    <cellStyle name="Linked Cell 82" xfId="31897" xr:uid="{5183BCF2-C645-4648-B3D4-E207579C6B6C}"/>
    <cellStyle name="Linked Cell 83" xfId="31898" xr:uid="{7B49BC98-05D8-43D3-A137-1F1A56824891}"/>
    <cellStyle name="Linked Cell 84" xfId="31899" xr:uid="{570918D0-91AC-44EC-8C5D-C79BF874A1EE}"/>
    <cellStyle name="Linked Cell 85" xfId="31900" xr:uid="{53786D1E-F662-4A18-B26F-77323BB5B0A9}"/>
    <cellStyle name="Linked Cell 86" xfId="31901" xr:uid="{6E873495-6241-43EC-A183-38E19024C230}"/>
    <cellStyle name="Linked Cell 87" xfId="31902" xr:uid="{68A13DEA-3BA1-457B-AEFC-10EB70A0062E}"/>
    <cellStyle name="Linked Cell 88" xfId="31903" xr:uid="{61DBB3B3-5476-446F-9066-63FB9FE44EB3}"/>
    <cellStyle name="Linked Cell 89" xfId="31904" xr:uid="{A044D6CE-B45C-4C01-8946-AB7F48981516}"/>
    <cellStyle name="Linked Cell 9" xfId="31905" xr:uid="{064F3497-32FE-42B8-A954-109DECB11984}"/>
    <cellStyle name="Linked Cell 90" xfId="31906" xr:uid="{82CB9B9F-A6A7-4B50-BFD6-325C8AC3CED8}"/>
    <cellStyle name="Linked Cell 91" xfId="31907" xr:uid="{9DE02265-3DC7-49D9-AE4D-7526AE04F9F5}"/>
    <cellStyle name="Linked Cell 92" xfId="31908" xr:uid="{0EDF7103-8A41-451B-9566-62C1B74DD2C9}"/>
    <cellStyle name="Linked Cell 93" xfId="31909" xr:uid="{46AD0D1B-49F9-4CD3-B5F2-21CF35A3BA05}"/>
    <cellStyle name="Linked Cell 94" xfId="31910" xr:uid="{13DCD319-94D2-4F0E-87C2-2B13CBAC8AC0}"/>
    <cellStyle name="Linked Cell 95" xfId="31911" xr:uid="{FFC585D3-A6F5-4F41-AB42-25F9B5F825D7}"/>
    <cellStyle name="Linked Cell 96" xfId="31912" xr:uid="{1A6C644F-9C10-449E-AA5B-CEA33148B910}"/>
    <cellStyle name="Linked Cell 97" xfId="31913" xr:uid="{828F319F-2350-4E83-9F5E-E2F9A11C079F}"/>
    <cellStyle name="Linked Cell 98" xfId="31914" xr:uid="{D184BC04-A31E-4A61-BBD9-65C30C97CEB5}"/>
    <cellStyle name="Linked Cell 99" xfId="31915" xr:uid="{43D9906A-6F52-4DAD-B68C-5CED374F4DD6}"/>
    <cellStyle name="ls" xfId="3679" xr:uid="{D0641F13-EA77-44FE-93EC-986E17920C91}"/>
    <cellStyle name="Millares [0]_10 AVERIAS MASIVAS + ANT" xfId="31916" xr:uid="{32048DFB-9477-47FE-A174-3767E8142DDA}"/>
    <cellStyle name="Millares 2" xfId="31917" xr:uid="{E9A5F174-C9DB-48B3-8C5C-29B3FDFEED0A}"/>
    <cellStyle name="Millares 3" xfId="31918" xr:uid="{6D0F9ADC-D6C6-4B1E-8BAB-9A014AD04A88}"/>
    <cellStyle name="Millares_~0837786" xfId="31919" xr:uid="{CF46741A-54A2-4312-9F30-C6056D54609D}"/>
    <cellStyle name="Milliers [0]_!!!GO" xfId="31920" xr:uid="{79E876DD-E9A5-4875-ABF2-7D58691EEE37}"/>
    <cellStyle name="Milliers_AR1194" xfId="3680" xr:uid="{1B825582-FDB4-4735-920C-522E418EE297}"/>
    <cellStyle name="Model" xfId="3681" xr:uid="{05161733-EABC-4BF7-9A9C-A70BB22CF43A}"/>
    <cellStyle name="Model 2" xfId="31921" xr:uid="{518AD671-88E4-4644-B678-959ADBF76CAA}"/>
    <cellStyle name="Moeda [0]_3R_99" xfId="31922" xr:uid="{11346E41-F287-4FF7-B170-982F8E98E373}"/>
    <cellStyle name="Moeda 2" xfId="31923" xr:uid="{2017DE4A-E253-4878-A2B2-5D6286AACCE2}"/>
    <cellStyle name="Moeda_3R_99" xfId="31924" xr:uid="{2D102104-B13C-4605-ACB6-A2AC59688C4D}"/>
    <cellStyle name="Mon?taire [0]_PLDT" xfId="12554" xr:uid="{657C0B3D-7706-4766-BC82-AD4C94F85D35}"/>
    <cellStyle name="Mon?taire_PLDT" xfId="12555" xr:uid="{C5EB0306-E32E-44C3-87E9-557DF9C24974}"/>
    <cellStyle name="Moneda [0]_10 AVERIAS MASIVAS + ANT" xfId="31925" xr:uid="{6A1986D3-A84D-49BA-BE60-3259A1289DDC}"/>
    <cellStyle name="Moneda_AOPTemplate_2009" xfId="31926" xr:uid="{35936D71-0773-4092-9EF4-AB7FEE5527CF}"/>
    <cellStyle name="Monétaire [0]_!!!GO" xfId="31927" xr:uid="{0B7C366C-0232-4655-A30F-BBEB5E7AA60F}"/>
    <cellStyle name="Monétaire_AR1194" xfId="3682" xr:uid="{A260A0F9-91FE-4FFB-9E69-5182B8086D91}"/>
    <cellStyle name="n" xfId="3683" xr:uid="{7A9FF07F-102B-410E-AF6E-74EA9109FB81}"/>
    <cellStyle name="NATTIDA" xfId="3684" xr:uid="{F1202B34-7DD1-454B-8382-4BBF9C0CC93C}"/>
    <cellStyle name="Navadno_Naslovnica poročila" xfId="31928" xr:uid="{746AB4A9-182B-4E59-8FA7-EE8B2B3F4669}"/>
    <cellStyle name="Neutra" xfId="31929" xr:uid="{7ACDBEE3-5A94-4FEE-B704-40CED60EBA46}"/>
    <cellStyle name="Neutra 2" xfId="31930" xr:uid="{90A52935-7634-4098-9BB9-DE78CC8B6D2C}"/>
    <cellStyle name="Neutral 10" xfId="31931" xr:uid="{3EF747A2-F064-460F-9DB3-85C0A6BEF211}"/>
    <cellStyle name="Neutral 100" xfId="31932" xr:uid="{CA77A817-AE68-4315-8688-49701DDC4AF1}"/>
    <cellStyle name="Neutral 101" xfId="31933" xr:uid="{CB9C7335-9E82-44DD-A068-808F130B8D4E}"/>
    <cellStyle name="Neutral 102" xfId="31934" xr:uid="{4BF45499-78FC-4A61-A520-65CBDD4993B5}"/>
    <cellStyle name="Neutral 103" xfId="31935" xr:uid="{8AC3881E-8749-4B21-B055-BF040F7FA375}"/>
    <cellStyle name="Neutral 104" xfId="31936" xr:uid="{8DDD8FCB-A82F-4CC9-9D7F-4C6D33710263}"/>
    <cellStyle name="Neutral 105" xfId="31937" xr:uid="{CAA06E42-F4CB-47B3-BCD2-2A615A72FFFA}"/>
    <cellStyle name="Neutral 106" xfId="31938" xr:uid="{D0ECA103-B5F9-4623-912B-B800B1990EF5}"/>
    <cellStyle name="Neutral 107" xfId="31939" xr:uid="{F9F6F714-F516-401C-9833-DFE01EE78B3E}"/>
    <cellStyle name="Neutral 108" xfId="31940" xr:uid="{03EC3FB1-1676-4300-AE2E-138ED95A3598}"/>
    <cellStyle name="Neutral 109" xfId="31941" xr:uid="{A9740DD7-F7B4-4F52-9EA2-6B1E4D0731B2}"/>
    <cellStyle name="Neutral 11" xfId="31942" xr:uid="{63EDC332-423E-41BF-AE6F-4B7ECD368333}"/>
    <cellStyle name="Neutral 110" xfId="31943" xr:uid="{FD8F8301-BA6D-46BA-89F3-D383D20A29F5}"/>
    <cellStyle name="Neutral 111" xfId="31944" xr:uid="{790A8659-C430-4F3C-A35B-2B2BB5BB6EAC}"/>
    <cellStyle name="Neutral 112" xfId="31945" xr:uid="{FB8CE50C-1B4B-47EF-8821-908EF3FA1215}"/>
    <cellStyle name="Neutral 113" xfId="31946" xr:uid="{33F893C9-36DC-46BE-84C2-66C375FD3FF9}"/>
    <cellStyle name="Neutral 114" xfId="31947" xr:uid="{5546988D-4995-4891-92A6-8F3FBB6A4B27}"/>
    <cellStyle name="Neutral 115" xfId="31948" xr:uid="{2B4C344E-072D-485F-9633-58016D28B15A}"/>
    <cellStyle name="Neutral 116" xfId="31949" xr:uid="{60F62DAA-B576-4A75-A52F-86D40CF7989F}"/>
    <cellStyle name="Neutral 117" xfId="31950" xr:uid="{C1A54755-1282-4807-83DF-8CA5F1543330}"/>
    <cellStyle name="Neutral 118" xfId="31951" xr:uid="{9BEBD74F-D928-4E0F-88FC-02B9E1BCCD67}"/>
    <cellStyle name="Neutral 119" xfId="31952" xr:uid="{A41ED541-D125-49BB-AA86-C00D79FF2F59}"/>
    <cellStyle name="Neutral 12" xfId="31953" xr:uid="{108E6081-4299-48A2-85B1-E85A88470DDF}"/>
    <cellStyle name="Neutral 120" xfId="31954" xr:uid="{3B99C31B-D9DC-45F1-B958-03AA211EA715}"/>
    <cellStyle name="Neutral 121" xfId="31955" xr:uid="{FF9F60DA-1057-45CE-98F9-79722E12F66D}"/>
    <cellStyle name="Neutral 122" xfId="31956" xr:uid="{730A0CAD-E52B-48DE-BC40-725D3E72F8E3}"/>
    <cellStyle name="Neutral 123" xfId="31957" xr:uid="{63D1EFB6-43E3-424C-900A-AF9FEC9FE2ED}"/>
    <cellStyle name="Neutral 124" xfId="31958" xr:uid="{EC432C8F-7B79-4621-B46C-E5CF4DE660FB}"/>
    <cellStyle name="Neutral 125" xfId="31959" xr:uid="{99524055-401C-4EB2-9DDC-FC2F383F78FD}"/>
    <cellStyle name="Neutral 126" xfId="31960" xr:uid="{119A3690-B56E-4D35-AEBE-004C87758034}"/>
    <cellStyle name="Neutral 127" xfId="31961" xr:uid="{52E5F6EA-6B3B-43EB-A65F-CDB94B7F5113}"/>
    <cellStyle name="Neutral 128" xfId="31962" xr:uid="{5B91BAF0-2A3B-4847-989E-F9A5D201F095}"/>
    <cellStyle name="Neutral 129" xfId="31963" xr:uid="{E5B584F2-1B1C-45B1-8760-E9D7F7F50F70}"/>
    <cellStyle name="Neutral 13" xfId="31964" xr:uid="{F63957F3-7D53-480B-9B74-288BCED355B6}"/>
    <cellStyle name="Neutral 130" xfId="31965" xr:uid="{5EC2FD44-518E-40F4-AD6A-49A09163AC2E}"/>
    <cellStyle name="Neutral 131" xfId="31966" xr:uid="{0FADBD0C-D305-494C-B79F-B08F9368CEC1}"/>
    <cellStyle name="Neutral 132" xfId="31967" xr:uid="{68A8954C-1850-44D7-9B12-CC14F3A32A6E}"/>
    <cellStyle name="Neutral 133" xfId="31968" xr:uid="{E5B18619-3ADB-4C89-8CB1-17E440FF249B}"/>
    <cellStyle name="Neutral 134" xfId="31969" xr:uid="{C8EAF24A-5C86-42BA-82AB-523CA833BD57}"/>
    <cellStyle name="Neutral 135" xfId="31970" xr:uid="{857BF190-8D6F-496C-A017-13099AC9439D}"/>
    <cellStyle name="Neutral 136" xfId="31971" xr:uid="{6CA44C15-DF5C-4D44-9237-F2E16DDB6AC8}"/>
    <cellStyle name="Neutral 137" xfId="31972" xr:uid="{4E6873D1-1F02-4037-9BE9-75F228F87E3C}"/>
    <cellStyle name="Neutral 138" xfId="31973" xr:uid="{497FDA4A-2ABB-42F0-93CC-C171AA098F2F}"/>
    <cellStyle name="Neutral 139" xfId="31974" xr:uid="{7BBAC470-1254-4B1E-BBAB-9512DBEF9E48}"/>
    <cellStyle name="Neutral 14" xfId="31975" xr:uid="{8C03FBE6-F5A7-4A86-9224-BD4F0343F42F}"/>
    <cellStyle name="Neutral 140" xfId="31976" xr:uid="{865889D5-A9F4-40CB-81F9-49AA69C27143}"/>
    <cellStyle name="Neutral 141" xfId="31977" xr:uid="{86E4B01B-5A8F-4B62-94D7-6205DAA52E69}"/>
    <cellStyle name="Neutral 142" xfId="31978" xr:uid="{29E7B016-2234-4C55-92FF-30D1E4320330}"/>
    <cellStyle name="Neutral 143" xfId="31979" xr:uid="{A5458A0F-AC7A-4122-A39A-3688A509E13D}"/>
    <cellStyle name="Neutral 144" xfId="31980" xr:uid="{5F37DBCC-0193-446E-8E1B-CDB348938364}"/>
    <cellStyle name="Neutral 145" xfId="31981" xr:uid="{C8197A72-C92C-4D03-877A-9859D08D7B07}"/>
    <cellStyle name="Neutral 146" xfId="31982" xr:uid="{F42E5C49-A89D-4103-9744-6F3A59944F98}"/>
    <cellStyle name="Neutral 147" xfId="31983" xr:uid="{1854C5A4-FABF-4F31-9825-B3F78CCF8BBD}"/>
    <cellStyle name="Neutral 148" xfId="31984" xr:uid="{DECE116C-8074-4EC7-BA5A-754DAB143F4A}"/>
    <cellStyle name="Neutral 149" xfId="31985" xr:uid="{58F58780-00D9-42D8-9DEA-F414732F9779}"/>
    <cellStyle name="Neutral 15" xfId="31986" xr:uid="{BEEC59D5-1092-4FB8-88E4-75034E6710E5}"/>
    <cellStyle name="Neutral 150" xfId="31987" xr:uid="{728B8E02-9363-437D-9D6C-69863BDF7712}"/>
    <cellStyle name="Neutral 151" xfId="31988" xr:uid="{C52D631A-8277-400C-B81D-515ADCE268FD}"/>
    <cellStyle name="Neutral 152" xfId="31989" xr:uid="{E6E01A44-2336-4301-AC32-44DE4FB94023}"/>
    <cellStyle name="Neutral 153" xfId="31990" xr:uid="{F87B2C10-2ED7-411A-97A3-6675FCD87217}"/>
    <cellStyle name="Neutral 154" xfId="31991" xr:uid="{B17BC58C-D5A0-446B-A4B3-01EA99DF0E0C}"/>
    <cellStyle name="Neutral 155" xfId="31992" xr:uid="{7A3AC846-232E-4821-B40A-6B931BF3A06A}"/>
    <cellStyle name="Neutral 156" xfId="31993" xr:uid="{4EFA8159-F8BF-44FB-BDB2-3990E642199E}"/>
    <cellStyle name="Neutral 157" xfId="37799" xr:uid="{29092752-B8CF-4577-8971-A43407289FC3}"/>
    <cellStyle name="Neutral 158" xfId="46143" xr:uid="{854BABA1-A6E8-41E5-B5FC-75022F09AE68}"/>
    <cellStyle name="Neutral 159" xfId="134" xr:uid="{0725B265-22FF-4D20-8723-01D684755562}"/>
    <cellStyle name="Neutral 16" xfId="31994" xr:uid="{68E6A673-8219-47C9-8EAD-FF38ABEC1565}"/>
    <cellStyle name="Neutral 17" xfId="31995" xr:uid="{7E3E6FD8-0A04-4E83-8D73-97D85E2517DD}"/>
    <cellStyle name="Neutral 18" xfId="31996" xr:uid="{BD14337A-F77A-4C21-B8B7-A964A22F8198}"/>
    <cellStyle name="Neutral 19" xfId="31997" xr:uid="{6AA93E7B-50ED-4C2B-B043-DCD086F2AF11}"/>
    <cellStyle name="Neutral 2" xfId="404" xr:uid="{000FFE6D-A3D9-4F21-A4E3-4AD017933C62}"/>
    <cellStyle name="Neutral 2 2" xfId="405" xr:uid="{3D1255C1-A73E-4731-8FAC-886A7C3E7EC5}"/>
    <cellStyle name="Neutral 2 2 2" xfId="31999" xr:uid="{7A6FE866-CC54-4A88-85B2-471F82B36375}"/>
    <cellStyle name="Neutral 2 2 2 2" xfId="32000" xr:uid="{1FDCF39A-B443-41B7-8F38-8BBECAAC467E}"/>
    <cellStyle name="Neutral 2 2 2 2 2" xfId="32001" xr:uid="{8C39BC32-548D-43B1-AD38-1A511817B0AE}"/>
    <cellStyle name="Neutral 2 2 2 3" xfId="32002" xr:uid="{4012B448-4A62-4D63-BBA7-917EA324A995}"/>
    <cellStyle name="Neutral 2 2 3" xfId="32003" xr:uid="{E131C359-D6CC-427E-AFC9-FB3737B86152}"/>
    <cellStyle name="Neutral 2 2 4" xfId="31998" xr:uid="{9EAF6BE3-4B31-4C9B-BDB5-22D060EBBC7F}"/>
    <cellStyle name="Neutral 2 3" xfId="3685" xr:uid="{981764B8-FDE6-4916-B0ED-8ED54A330B2C}"/>
    <cellStyle name="Neutral 2 3 2" xfId="3962" xr:uid="{C2A68577-AA7A-4585-980C-0B45D221F463}"/>
    <cellStyle name="Neutral 2 3 2 2" xfId="32004" xr:uid="{A4410277-1753-44B9-8E85-976BD7DD8BC2}"/>
    <cellStyle name="Neutral 2 4" xfId="3917" xr:uid="{5D3FE129-BC0A-4444-9668-5F802EDE65F4}"/>
    <cellStyle name="Neutral 2 4 2" xfId="32005" xr:uid="{4B019A3E-4BC4-46A4-B2DC-87E4CF8CE899}"/>
    <cellStyle name="Neutral 2 5" xfId="38114" xr:uid="{57B52603-E6C1-404C-B341-A734B5C13D75}"/>
    <cellStyle name="Neutral 2 6" xfId="13288" xr:uid="{74D30B1A-0891-4471-BC2B-D83E8C07B607}"/>
    <cellStyle name="Neutral 2 7" xfId="12364" xr:uid="{655F7BF4-CD07-4F81-8D3F-F92B0293F3CA}"/>
    <cellStyle name="Neutral 2 8" xfId="46373" xr:uid="{BC9419C5-8C62-4093-9534-CB6FCFB05D78}"/>
    <cellStyle name="Neutral 20" xfId="32006" xr:uid="{E076F197-5E34-4CFC-90A2-E8ADD44F2B92}"/>
    <cellStyle name="Neutral 21" xfId="32007" xr:uid="{3B7BFE7E-62C7-438F-8DB9-847F76C7FA4A}"/>
    <cellStyle name="Neutral 22" xfId="32008" xr:uid="{63B901DC-FF32-4141-AA5C-64ACC88C6647}"/>
    <cellStyle name="Neutral 23" xfId="32009" xr:uid="{B7DED868-642C-466A-A2BA-7E3525A7D3F0}"/>
    <cellStyle name="Neutral 24" xfId="32010" xr:uid="{E0DAA0DB-1987-475B-8AAA-AE26605E02D7}"/>
    <cellStyle name="Neutral 25" xfId="32011" xr:uid="{D5E1E78C-4BA9-4B07-A325-D87A8290D45C}"/>
    <cellStyle name="Neutral 26" xfId="32012" xr:uid="{280A5510-486E-4DBA-9C9E-360502B70476}"/>
    <cellStyle name="Neutral 27" xfId="32013" xr:uid="{47B6A168-09BD-4515-88BE-F84AF8286492}"/>
    <cellStyle name="Neutral 28" xfId="32014" xr:uid="{BC7C84FA-4287-4736-98A6-647A3C6DF9B1}"/>
    <cellStyle name="Neutral 29" xfId="32015" xr:uid="{6FCDD1B2-C768-4699-A13D-A1F087D82612}"/>
    <cellStyle name="Neutral 3" xfId="406" xr:uid="{93958E3D-3C41-4046-B690-BD9F1784CD6B}"/>
    <cellStyle name="Neutral 3 2" xfId="3686" xr:uid="{55A5C66F-B6CE-416A-83AD-AC32F3CCB912}"/>
    <cellStyle name="Neutral 3 2 2" xfId="3993" xr:uid="{966C1AB1-2136-46CD-AC43-6B2DD89B95F8}"/>
    <cellStyle name="Neutral 3 2 3" xfId="32017" xr:uid="{F8FC50B3-FD97-4FDB-8CCD-711235B3FAD2}"/>
    <cellStyle name="Neutral 3 3" xfId="4899" xr:uid="{A4A42DFE-5559-467C-B2D2-2043890D3E1A}"/>
    <cellStyle name="Neutral 3 3 2" xfId="32018" xr:uid="{FE7C96E0-CA41-4CA3-83BA-613B173100F3}"/>
    <cellStyle name="Neutral 3 4" xfId="6723" xr:uid="{25D2F75C-651C-4EC9-93B4-2AF93C691343}"/>
    <cellStyle name="Neutral 3 5" xfId="3918" xr:uid="{5D5D05C2-BCA2-4D5E-95C5-84EF54B7CADB}"/>
    <cellStyle name="Neutral 3 6" xfId="32016" xr:uid="{91674B5A-552C-4728-8A66-52DD733EF7D9}"/>
    <cellStyle name="Neutral 30" xfId="32019" xr:uid="{1B3DF02E-D0D0-4B2E-A686-C4559FF8697C}"/>
    <cellStyle name="Neutral 31" xfId="32020" xr:uid="{81153E57-2BFC-4EF3-A971-FF83C5B66763}"/>
    <cellStyle name="Neutral 32" xfId="32021" xr:uid="{6497BB94-007C-4AD8-A46B-9D08A1178F94}"/>
    <cellStyle name="Neutral 33" xfId="32022" xr:uid="{38D880FB-FF02-4168-A4DA-90CC9E36FCC3}"/>
    <cellStyle name="Neutral 34" xfId="32023" xr:uid="{CB76F596-FD51-4544-A5CE-DC7E06AFCAFA}"/>
    <cellStyle name="Neutral 35" xfId="32024" xr:uid="{FF2A9236-0542-4872-8381-8E4C9C7E76A5}"/>
    <cellStyle name="Neutral 36" xfId="32025" xr:uid="{600288F0-833E-4AD6-A158-A85D023181F6}"/>
    <cellStyle name="Neutral 37" xfId="32026" xr:uid="{AFB7A64D-4164-4F94-94B3-B0B81656C9DC}"/>
    <cellStyle name="Neutral 38" xfId="32027" xr:uid="{7762A5C8-8EB5-4CD2-BF68-A18C458262BC}"/>
    <cellStyle name="Neutral 39" xfId="32028" xr:uid="{D1F4E90B-385A-4D64-AE57-D37C30CA42A1}"/>
    <cellStyle name="Neutral 4" xfId="1049" xr:uid="{C75CD7B4-9C76-4A7B-B048-F2C52B97F55D}"/>
    <cellStyle name="Neutral 4 2" xfId="3687" xr:uid="{EC7C7AED-B9D8-4336-AEAA-50795FAF1021}"/>
    <cellStyle name="Neutral 4 2 2" xfId="32030" xr:uid="{A2E2A702-F87B-4D9E-87A3-561CC497C48E}"/>
    <cellStyle name="Neutral 4 3" xfId="32031" xr:uid="{4FCD67D7-BAF8-48D6-B420-D21FCE8452AA}"/>
    <cellStyle name="Neutral 4 4" xfId="32029" xr:uid="{A6547B99-DFFB-4B5E-B9D9-6CC2C3B373C8}"/>
    <cellStyle name="Neutral 40" xfId="32032" xr:uid="{94AF2320-E344-4E7E-BD66-85B60EE1A834}"/>
    <cellStyle name="Neutral 41" xfId="32033" xr:uid="{0D236BA1-9506-4B73-AE4C-4050C8D208FF}"/>
    <cellStyle name="Neutral 42" xfId="32034" xr:uid="{07816BAB-7BBB-4333-8E80-E45D2FE7D6B1}"/>
    <cellStyle name="Neutral 43" xfId="32035" xr:uid="{927F09F0-7C8C-4DF0-A1BD-47FED50C47F8}"/>
    <cellStyle name="Neutral 44" xfId="32036" xr:uid="{BBC873CD-4F2D-40C2-9B7F-8B0E23F90B1E}"/>
    <cellStyle name="Neutral 45" xfId="32037" xr:uid="{8818B33A-E0F9-4F91-95D8-05283AE555D8}"/>
    <cellStyle name="Neutral 46" xfId="32038" xr:uid="{717DD455-0424-4A3E-87C4-5170E6462091}"/>
    <cellStyle name="Neutral 47" xfId="32039" xr:uid="{D4D89E55-F21B-4ACE-998A-B671D03AA39E}"/>
    <cellStyle name="Neutral 48" xfId="32040" xr:uid="{CD396A0C-3974-4B74-9760-3FEB2333550F}"/>
    <cellStyle name="Neutral 49" xfId="32041" xr:uid="{A9073213-3777-42C8-A07F-0B40FA5F3AC4}"/>
    <cellStyle name="Neutral 5" xfId="1397" xr:uid="{9D92BE57-FDE2-4128-A531-3D420D2D2BD6}"/>
    <cellStyle name="Neutral 5 2" xfId="32043" xr:uid="{0C1D9399-2643-4BF0-A7E1-5C990280AFF9}"/>
    <cellStyle name="Neutral 5 3" xfId="32042" xr:uid="{2827ECD0-D18E-481F-B9D8-4BD67E5EF754}"/>
    <cellStyle name="Neutral 50" xfId="32044" xr:uid="{ED85258D-D431-47FB-BF54-353194741FB2}"/>
    <cellStyle name="Neutral 51" xfId="32045" xr:uid="{AC879ACD-AFD7-451E-B3DF-4CFF6B832513}"/>
    <cellStyle name="Neutral 52" xfId="32046" xr:uid="{CC3DDF26-90B8-46F8-A95F-0829B52B171D}"/>
    <cellStyle name="Neutral 53" xfId="32047" xr:uid="{F7B8CAFB-3B7E-4674-BAB1-ECA9F4C5C350}"/>
    <cellStyle name="Neutral 54" xfId="32048" xr:uid="{6C712367-6A06-4CA6-955E-41D9F9A7A16F}"/>
    <cellStyle name="Neutral 55" xfId="32049" xr:uid="{A1AD4C6E-4C22-447C-A5FA-4F002B91B84E}"/>
    <cellStyle name="Neutral 56" xfId="32050" xr:uid="{2D34577B-CC08-483E-8BF8-D0B00F222FC4}"/>
    <cellStyle name="Neutral 57" xfId="32051" xr:uid="{9692C33F-856A-4223-A00A-5A975BCA5A34}"/>
    <cellStyle name="Neutral 58" xfId="32052" xr:uid="{A5A14B12-951D-4E96-9E01-90D01CD41301}"/>
    <cellStyle name="Neutral 59" xfId="32053" xr:uid="{BCC053DE-BB6D-483A-BDCA-77F58440AC74}"/>
    <cellStyle name="Neutral 6" xfId="32054" xr:uid="{7886B334-6EAE-4D9F-9009-4CC9442841B3}"/>
    <cellStyle name="Neutral 6 2" xfId="32055" xr:uid="{BD0166C1-33D8-4D5A-8505-9EE431D0CD9D}"/>
    <cellStyle name="Neutral 60" xfId="32056" xr:uid="{BC1A5742-05B0-4E14-B5FB-0455FDA17C7E}"/>
    <cellStyle name="Neutral 61" xfId="32057" xr:uid="{9545086C-3CB9-4D70-8A53-977D7D6144BD}"/>
    <cellStyle name="Neutral 62" xfId="32058" xr:uid="{C39222A2-72A4-4CD1-AE23-EBC4C3E5DFDC}"/>
    <cellStyle name="Neutral 63" xfId="32059" xr:uid="{1532DAD4-FC9B-49D7-ADB0-43A13B56A90B}"/>
    <cellStyle name="Neutral 64" xfId="32060" xr:uid="{5CF1434E-5A8D-49A5-9054-61651A0F1204}"/>
    <cellStyle name="Neutral 65" xfId="32061" xr:uid="{4BD1B77E-9D2D-4411-BB30-5798297320C8}"/>
    <cellStyle name="Neutral 66" xfId="32062" xr:uid="{CDFC12C0-6ADB-4173-923F-E8B833E1DCDC}"/>
    <cellStyle name="Neutral 67" xfId="32063" xr:uid="{34BFEFCA-3D0D-4E7B-8A4B-C2ABEB5083B9}"/>
    <cellStyle name="Neutral 68" xfId="32064" xr:uid="{D62C3F15-E8FA-443D-8E3D-A33578C72D18}"/>
    <cellStyle name="Neutral 69" xfId="32065" xr:uid="{4B22D94D-F3B4-4A0D-90D8-B7DB0E1BBD96}"/>
    <cellStyle name="Neutral 7" xfId="32066" xr:uid="{CAF1C980-BE25-4298-9279-F4D889D14820}"/>
    <cellStyle name="Neutral 70" xfId="32067" xr:uid="{5A8F1D41-34BE-40D9-B2E3-D2AE9BD17B4F}"/>
    <cellStyle name="Neutral 71" xfId="32068" xr:uid="{7210A116-5A77-4838-A733-896C9EE95C33}"/>
    <cellStyle name="Neutral 72" xfId="32069" xr:uid="{AFA0A7DA-6CE1-41FA-9AF7-B746E691B045}"/>
    <cellStyle name="Neutral 73" xfId="32070" xr:uid="{215F68EF-1513-4F6A-8E3D-11BCEB10B204}"/>
    <cellStyle name="Neutral 74" xfId="32071" xr:uid="{B301D41E-C955-48F4-A77B-B791F2793148}"/>
    <cellStyle name="Neutral 75" xfId="32072" xr:uid="{E799705A-19F5-4937-A9EC-DB12B4483504}"/>
    <cellStyle name="Neutral 76" xfId="32073" xr:uid="{994402DE-CFB2-45D3-86E6-2A86414CE160}"/>
    <cellStyle name="Neutral 77" xfId="32074" xr:uid="{350B03D4-7D09-476B-8A45-7C9062A61588}"/>
    <cellStyle name="Neutral 78" xfId="32075" xr:uid="{E406158A-A832-463E-B711-8E2CD11DEC46}"/>
    <cellStyle name="Neutral 79" xfId="32076" xr:uid="{20AB0898-F3AF-4EED-9331-EF11B3665E77}"/>
    <cellStyle name="Neutral 8" xfId="32077" xr:uid="{48F5EDF9-27DF-4A79-83E8-9DB72B0A3C73}"/>
    <cellStyle name="Neutral 80" xfId="32078" xr:uid="{30149DC8-5B95-420B-BE92-A5BFA51189AC}"/>
    <cellStyle name="Neutral 81" xfId="32079" xr:uid="{661B8C78-B888-44B9-8675-3627147145C7}"/>
    <cellStyle name="Neutral 82" xfId="32080" xr:uid="{D373E6FF-490C-4001-AE45-C05811F8D72B}"/>
    <cellStyle name="Neutral 83" xfId="32081" xr:uid="{655AFFE6-270A-42D8-8B69-8DEC3793EC3A}"/>
    <cellStyle name="Neutral 84" xfId="32082" xr:uid="{C61C28B5-0DA0-479F-B932-4A43893CE2A7}"/>
    <cellStyle name="Neutral 85" xfId="32083" xr:uid="{46B4422E-F75E-4853-AC32-A6EF38949772}"/>
    <cellStyle name="Neutral 86" xfId="32084" xr:uid="{89ABE1A9-24CC-423C-9932-8BDC6F6317D5}"/>
    <cellStyle name="Neutral 87" xfId="32085" xr:uid="{FD326391-9181-453D-9E29-12EED31A2A31}"/>
    <cellStyle name="Neutral 88" xfId="32086" xr:uid="{E9996DC0-6CCD-48F6-8E77-E94B9F068C98}"/>
    <cellStyle name="Neutral 89" xfId="32087" xr:uid="{9A48D512-309D-4336-BB43-5C2FEC7469D5}"/>
    <cellStyle name="Neutral 9" xfId="32088" xr:uid="{88B7CD45-BF74-447B-8EB0-F211EFDCA1C9}"/>
    <cellStyle name="Neutral 90" xfId="32089" xr:uid="{91411C2F-7C3A-4C66-ABFA-3848FABD7554}"/>
    <cellStyle name="Neutral 91" xfId="32090" xr:uid="{2A0628DD-610A-4A44-AEDB-4E2482BC4EEC}"/>
    <cellStyle name="Neutral 92" xfId="32091" xr:uid="{607F986F-3E1E-47D7-9FFB-929C418AFC61}"/>
    <cellStyle name="Neutral 93" xfId="32092" xr:uid="{8EB5342B-EE4E-4279-9521-179D817A8389}"/>
    <cellStyle name="Neutral 94" xfId="32093" xr:uid="{2E180FBF-D91A-4956-9B87-871653D0F35B}"/>
    <cellStyle name="Neutral 95" xfId="32094" xr:uid="{46643A72-7779-4C50-94E2-55324E6E9119}"/>
    <cellStyle name="Neutral 96" xfId="32095" xr:uid="{AD225079-EDF9-4270-A07D-A2E827C03016}"/>
    <cellStyle name="Neutral 97" xfId="32096" xr:uid="{275EA8B4-3F3D-4153-8728-535E98815BE6}"/>
    <cellStyle name="Neutral 98" xfId="32097" xr:uid="{596C0CCC-E826-4B74-B98E-C6881A6A3668}"/>
    <cellStyle name="Neutral 99" xfId="32098" xr:uid="{CAD4AAA1-B395-483F-BC12-6A07488B2690}"/>
    <cellStyle name="no dec" xfId="3688" xr:uid="{BB01F542-2B0D-4FE4-8B6C-2DB629E68888}"/>
    <cellStyle name="No-definido" xfId="32099" xr:uid="{C9E3B851-1938-4209-AAE7-C87D7DC564DC}"/>
    <cellStyle name="Non_definito" xfId="3689" xr:uid="{F91F3118-991A-489C-8C20-1FC9C2A403A7}"/>
    <cellStyle name="Nor?l_PRODUCT_총합계 " xfId="3690" xr:uid="{2030077C-9A5A-4DD3-9A44-741DB858E8DF}"/>
    <cellStyle name="Norm੎੎" xfId="3691" xr:uid="{CFAF2FED-364D-4E89-A953-0346CB781128}"/>
    <cellStyle name="Norm੎੎ 2" xfId="3692" xr:uid="{CB65DB9B-EFA7-415F-BFC4-3F77F90D7B67}"/>
    <cellStyle name="Normal" xfId="0" builtinId="0"/>
    <cellStyle name="Normal - Style1" xfId="3693" xr:uid="{BEA81CCB-C394-4C3B-ABD4-A6F9BB1F364A}"/>
    <cellStyle name="Normal - Style1 2" xfId="32100" xr:uid="{4DEF2A7F-82E9-4880-9E55-2632BB6EA69D}"/>
    <cellStyle name="Normal - Style1 2 2" xfId="99" xr:uid="{6C33BB33-6A4D-41AB-A623-CB65080EC200}"/>
    <cellStyle name="Normal - Style1 3" xfId="12990" xr:uid="{49324EC4-BE9D-418E-9341-595C81B7BABB}"/>
    <cellStyle name="Normal - Style1 4" xfId="12223" xr:uid="{74E91402-4C48-4BBC-860B-1C5B2B544D7C}"/>
    <cellStyle name="Normal 10" xfId="407" xr:uid="{2F6289A1-036C-4B0E-9704-7D2822E85884}"/>
    <cellStyle name="Normal 10 2" xfId="12594" xr:uid="{15BF82CB-6EC9-466D-B041-D9C5486BD1D7}"/>
    <cellStyle name="Normal 10 2 2" xfId="32102" xr:uid="{B28D356C-C7FA-4A7F-90E9-7FD9F2015C92}"/>
    <cellStyle name="Normal 10 2 3" xfId="32101" xr:uid="{1587EC9C-DE01-423A-8D02-55BEA8888782}"/>
    <cellStyle name="Normal 10 2 4" xfId="46340" xr:uid="{8435558A-A68D-43D8-834E-5EA6F47A45FB}"/>
    <cellStyle name="Normal 10 2 4 2" xfId="46516" xr:uid="{A7EC44E4-20A5-430F-9366-5C603EEEBD22}"/>
    <cellStyle name="Normal 10 2 4 2 2" xfId="46606" xr:uid="{1BDA0B93-3AEB-4A95-9E9B-81CDEF558857}"/>
    <cellStyle name="Normal 10 2 4 2 3" xfId="46688" xr:uid="{16F31D7E-4390-4783-B1A2-7FD0733D3DF5}"/>
    <cellStyle name="Normal 10 2 4 2 3 2" xfId="46998" xr:uid="{F5D72660-F43A-425A-A7D2-DCCF022B41E2}"/>
    <cellStyle name="Normal 10 2 4 2 3 2 2" xfId="47094" xr:uid="{0FE3A78E-7D7B-42A5-BCC4-76BA3E1CEAAE}"/>
    <cellStyle name="Normal 10 2 4 2 3 3" xfId="47102" xr:uid="{7FB5E985-1DC7-4F07-8E94-6D5497500FFC}"/>
    <cellStyle name="Normal 10 2 4 2 3 4" xfId="47085" xr:uid="{0276B7FF-415C-440E-A56C-F1C4959AFFBC}"/>
    <cellStyle name="Normal 10 2 4 2 3 5" xfId="47110" xr:uid="{8C96DB3F-ED4D-4AB4-8E73-F1F6785FDB89}"/>
    <cellStyle name="Normal 10 2 4 2 3 6" xfId="47235" xr:uid="{1EC649A6-2058-475B-AC17-022C88C113DE}"/>
    <cellStyle name="Normal 10 2 4 2 3 7" xfId="47215" xr:uid="{06D88A81-05FA-4DEC-BFA0-6EAB744C589E}"/>
    <cellStyle name="Normal 10 2 4 2 3 7 2" xfId="47252" xr:uid="{1DC2F09E-7914-4414-9258-17D9649887A4}"/>
    <cellStyle name="Normal 10 2 4 2 3 8" xfId="47239" xr:uid="{4318D1E2-A857-4DAD-8C3A-F3F7D9F35FD5}"/>
    <cellStyle name="Normal 10 2 4 2 4" xfId="47080" xr:uid="{EAC36C8C-D840-4FF6-8C24-DB1AC77B663B}"/>
    <cellStyle name="Normal 10 2 4 2 5" xfId="47248" xr:uid="{2FEE2C16-BF91-45A8-9B64-A6BF25218D26}"/>
    <cellStyle name="Normal 10 2 4 2 6" xfId="47261" xr:uid="{111B4303-A9CD-4F80-A5E9-8743C99A565F}"/>
    <cellStyle name="Normal 10 2 4 3" xfId="46531" xr:uid="{67C15985-6713-4D60-98C6-63FC3C70B2FA}"/>
    <cellStyle name="Normal 10 2 4 3 2" xfId="46667" xr:uid="{47878340-8DA1-43CB-AAA1-4991AB979AAC}"/>
    <cellStyle name="Normal 10 2 4 3 3" xfId="46727" xr:uid="{8567F2B1-9B4C-4C9E-9569-AE05B752AEB6}"/>
    <cellStyle name="Normal 10 2 4 4" xfId="92" xr:uid="{0CB3BAD3-2F4E-4C6F-AD58-397488EE326B}"/>
    <cellStyle name="Normal 10 2 4 4 10" xfId="47038" xr:uid="{EE9A9394-9463-438C-A1C4-1B9598718DB4}"/>
    <cellStyle name="Normal 10 2 4 4 11" xfId="47067" xr:uid="{A842CB34-A952-4C10-973C-A8B32B9644AD}"/>
    <cellStyle name="Normal 10 2 4 4 12" xfId="47098" xr:uid="{F10EEF6E-8B58-45CF-BBAC-A2B110299901}"/>
    <cellStyle name="Normal 10 2 4 4 13" xfId="47114" xr:uid="{16384D58-ADB3-48EE-A073-B0ECBB4C451E}"/>
    <cellStyle name="Normal 10 2 4 4 14" xfId="47306" xr:uid="{A84431A9-3330-4E91-AF2F-11654C6DE9D3}"/>
    <cellStyle name="Normal 10 2 4 4 15" xfId="47218" xr:uid="{EAF4641D-A559-48A6-8871-54EB70158D68}"/>
    <cellStyle name="Normal 10 2 4 4 2" xfId="46628" xr:uid="{B2AEFFCC-3CA9-47E0-8FB3-E5016B1C70C3}"/>
    <cellStyle name="Normal 10 2 4 4 2 2" xfId="46702" xr:uid="{87E86441-F594-46EE-A664-420EF28E6D98}"/>
    <cellStyle name="Normal 10 2 4 4 2 3" xfId="47076" xr:uid="{F9F9D5FF-00FB-41A9-AA8B-918386F04A47}"/>
    <cellStyle name="Normal 10 2 4 4 2 4" xfId="47244" xr:uid="{7C5A9CB1-F0C9-400D-83E9-ED737C6DBF84}"/>
    <cellStyle name="Normal 10 2 4 4 2 5" xfId="47255" xr:uid="{C0F0EB5F-08F8-43CD-A480-760AED272621}"/>
    <cellStyle name="Normal 10 2 4 4 3" xfId="46600" xr:uid="{438275D7-64AD-491A-9D59-7F8AE1CFADB1}"/>
    <cellStyle name="Normal 10 2 4 4 4" xfId="46682" xr:uid="{D84EF2CD-ABF3-478B-8B6F-28B28DF6039F}"/>
    <cellStyle name="Normal 10 2 4 4 5" xfId="46747" xr:uid="{34F5E164-B130-482C-958D-43A5C6952F43}"/>
    <cellStyle name="Normal 10 2 4 4 6" xfId="46777" xr:uid="{1516F8EA-F4E4-4FAD-86DF-E87BB4BE4ED1}"/>
    <cellStyle name="Normal 10 2 4 4 7" xfId="46838" xr:uid="{739138FA-DCBB-40C0-98D6-E5B200DF3BD1}"/>
    <cellStyle name="Normal 10 2 4 4 8" xfId="46884" xr:uid="{AEDA82C0-2565-4DA5-AF4E-8CBBD004E689}"/>
    <cellStyle name="Normal 10 2 4 4 9" xfId="47001" xr:uid="{E927F252-6A4C-4FDB-904B-CE0AA7CAA0C2}"/>
    <cellStyle name="Normal 10 2 4 5" xfId="46593" xr:uid="{6FD12BE0-2E02-4F58-B052-CECC1FD95B87}"/>
    <cellStyle name="Normal 10 2 4 6" xfId="46677" xr:uid="{D97235D8-B2C7-4128-8C76-E98E33E05C8C}"/>
    <cellStyle name="Normal 10 2 4 7" xfId="46994" xr:uid="{782817BF-E385-4C66-A65C-D8D624A13A74}"/>
    <cellStyle name="Normal 10 2 4 8" xfId="47213" xr:uid="{076E6B03-A037-4E67-9799-5942B2744200}"/>
    <cellStyle name="Normal 10 3" xfId="12253" xr:uid="{6C75E2CF-BB21-48D3-95A6-6E684C6EF70B}"/>
    <cellStyle name="Normal 10 3 2" xfId="41798" xr:uid="{F6FC17E8-9C20-4C6F-8A15-DE3E86D5C1E4}"/>
    <cellStyle name="Normal 10 3 3" xfId="45641" xr:uid="{3FF44029-7C47-4688-A836-2DA55A942D67}"/>
    <cellStyle name="Normal 10 3 3 2" xfId="47129" xr:uid="{68D5B737-E47A-4A29-8DE8-6947B0C5D39B}"/>
    <cellStyle name="Normal 10 3 4" xfId="37856" xr:uid="{8F5158A2-F65C-46C3-8DF1-A1233AC30E0A}"/>
    <cellStyle name="Normal 10 4" xfId="37909" xr:uid="{FFB69F7B-CA1A-416D-9E62-BC82ADF6565A}"/>
    <cellStyle name="Normal 10 5" xfId="13175" xr:uid="{C63D277C-3E3B-43F7-9FB4-91133687FB51}"/>
    <cellStyle name="Normal 10 5 2" xfId="38469" xr:uid="{39907C72-3035-45C1-A152-BF657A487D69}"/>
    <cellStyle name="Normal 10 5 3" xfId="43689" xr:uid="{1C4653DB-2B60-4FDA-976A-9E2D478C2FBA}"/>
    <cellStyle name="Normal 10 6" xfId="45899" xr:uid="{D8AA9E4B-F9B3-4832-868C-AE1B3F595388}"/>
    <cellStyle name="Normal 10 7" xfId="12285" xr:uid="{810BC1E8-FB91-43BF-9294-4113EBE9DF30}"/>
    <cellStyle name="Normal 100" xfId="46197" xr:uid="{ABF24412-F375-4D0B-867D-494C7FFEBCB6}"/>
    <cellStyle name="Normal 100 2" xfId="46291" xr:uid="{6B2C53B0-0D41-4467-89AF-2B37625C3EEC}"/>
    <cellStyle name="Normal 101" xfId="46419" xr:uid="{E0FC22F3-3E76-4C61-BF55-3D9B9B8EBEA3}"/>
    <cellStyle name="Normal 102" xfId="46460" xr:uid="{86DAD91F-8448-4FE2-822D-E63DEA25A9BD}"/>
    <cellStyle name="Normal 103" xfId="46494" xr:uid="{EE5AF676-ECE7-4EDA-8406-1DCA2FBFA3CC}"/>
    <cellStyle name="Normal 104" xfId="46496" xr:uid="{FF7FB7C4-09C8-4E20-8DFC-FDD4C19DF158}"/>
    <cellStyle name="Normal 104 2 2" xfId="47075" xr:uid="{99461AA5-AE93-4E21-82BF-8A1120EF2194}"/>
    <cellStyle name="Normal 104 2 2 2" xfId="47242" xr:uid="{0C9A8376-F877-4A5E-BB7E-2CCFC7B8E13F}"/>
    <cellStyle name="Normal 104 2 2 3" xfId="47254" xr:uid="{1723709B-F936-441C-ADAD-5E4A234B5798}"/>
    <cellStyle name="Normal 105" xfId="90" xr:uid="{09B06966-BBCA-4D79-948A-0DEB8FAC3346}"/>
    <cellStyle name="Normal 106" xfId="46568" xr:uid="{02A2A879-8FBE-4B79-90D5-AE9FC0B93E30}"/>
    <cellStyle name="Normal 107" xfId="46570" xr:uid="{F4A8A97C-DC68-4952-B8AF-929E0849577E}"/>
    <cellStyle name="Normal 108" xfId="46584" xr:uid="{28836DCC-B3D8-49BB-865E-A2E3513369DC}"/>
    <cellStyle name="Normal 108 2" xfId="46588" xr:uid="{9C1B196A-B105-4441-85FB-EEAE9586E1F5}"/>
    <cellStyle name="Normal 109" xfId="46586" xr:uid="{F80B5015-2B25-4DD1-961F-35474264AEB5}"/>
    <cellStyle name="Normal 109 2" xfId="46607" xr:uid="{D412C6FA-8417-4F21-96D4-3B8FCA0A9C1A}"/>
    <cellStyle name="Normal 11" xfId="408" xr:uid="{4F727247-7367-40E3-B86E-AA0BE3C413EE}"/>
    <cellStyle name="Normal 11 2" xfId="2493" xr:uid="{E5188BD6-20CD-416B-A717-8C19C00BEC17}"/>
    <cellStyle name="Normal 11 2 2" xfId="3694" xr:uid="{DE2C73C3-9DBB-494D-A3FB-1B581CE3ECF4}"/>
    <cellStyle name="Normal 11 2 2 2" xfId="32103" xr:uid="{512EF9EE-F449-494A-9958-D4F645BD4E9B}"/>
    <cellStyle name="Normal 11 2 3" xfId="12349" xr:uid="{DC973CCF-052A-40A9-80E2-84369FB66B60}"/>
    <cellStyle name="Normal 11 2 4" xfId="47204" xr:uid="{570E75F4-4128-440D-8B3E-D83A829C2B9B}"/>
    <cellStyle name="Normal 11 3" xfId="8363" xr:uid="{CCCC6230-F0E8-438A-80E4-ECFCC4CAD6A6}"/>
    <cellStyle name="Normal 11 3 2" xfId="37861" xr:uid="{249D79B4-BC29-4CD4-A1F9-931686A4E644}"/>
    <cellStyle name="Normal 11 3 4" xfId="46465" xr:uid="{9719C2FF-C85B-4467-B12B-33A7C6337E1C}"/>
    <cellStyle name="Normal 11 3 4 2" xfId="46518" xr:uid="{ED36B466-F859-4ADA-AB0D-FB56F0F0ADDF}"/>
    <cellStyle name="Normal 11 3 4 2 2" xfId="46583" xr:uid="{86791B11-CAE4-4365-A386-CE22FAC16A68}"/>
    <cellStyle name="Normal 11 4" xfId="13243" xr:uid="{E924B003-2A91-436D-93EE-C3F00539C525}"/>
    <cellStyle name="Normal 11 4 2" xfId="38532" xr:uid="{5464FD64-C3E5-486E-9B58-3ED57D3F619E}"/>
    <cellStyle name="Normal 11 4 3" xfId="43746" xr:uid="{8E1AB209-60DA-4E58-BF4A-B6E9B77E54DC}"/>
    <cellStyle name="Normal 11 5" xfId="45519" xr:uid="{8DE4D651-3FD4-43C3-9E8A-59B0C3A9AE5F}"/>
    <cellStyle name="Normal 11 6" xfId="12286" xr:uid="{9D5EA0F2-4AA0-4FB4-AEDE-D9A2E64AF9A5}"/>
    <cellStyle name="Normal 11 7" xfId="46436" xr:uid="{2171F725-DAE1-40E2-9370-5CD7E356B610}"/>
    <cellStyle name="Normal 110" xfId="86" xr:uid="{912E59A7-DC96-4766-B916-6231D52F6DB0}"/>
    <cellStyle name="Normal 110 2" xfId="46510" xr:uid="{4C6391DD-2EE7-4277-8488-A104FCE3CF0F}"/>
    <cellStyle name="Normal 110 5" xfId="46507" xr:uid="{83215377-82AA-464D-B5DE-53676C415701}"/>
    <cellStyle name="Normal 110 5 2" xfId="46601" xr:uid="{0C027361-31B4-4F09-ADF9-B180ABB93509}"/>
    <cellStyle name="Normal 110 5 3" xfId="46683" xr:uid="{541555FA-9070-445A-A6F8-A4305429F35A}"/>
    <cellStyle name="Normal 110 5 3 2" xfId="47004" xr:uid="{FCBBB63A-0E6D-431B-91EC-128CA6C9399F}"/>
    <cellStyle name="Normal 110 5 3 3" xfId="47224" xr:uid="{5BA4CFFF-1633-4548-9CF0-81700E31FE32}"/>
    <cellStyle name="Normal 110 5 4" xfId="47003" xr:uid="{B3E05B34-A52C-4C82-BEEA-2C4ADBE6703E}"/>
    <cellStyle name="Normal 110 5 5" xfId="47079" xr:uid="{6E0C0413-6288-4669-8775-9B371BC7CA57}"/>
    <cellStyle name="Normal 110 5 6" xfId="47223" xr:uid="{1A7B4BC1-E6EB-4FFD-A980-25E096D649A8}"/>
    <cellStyle name="Normal 110 5 7" xfId="47247" xr:uid="{4E0E7066-B903-4BE8-B45C-9E135F6BCEE7}"/>
    <cellStyle name="Normal 110 5 8" xfId="47260" xr:uid="{A2CAF12A-EAE6-4F7A-B671-9E2DD6F9B051}"/>
    <cellStyle name="Normal 111" xfId="46590" xr:uid="{F74AB481-FF29-4C2B-AC53-EA1D74A3B401}"/>
    <cellStyle name="Normal 111 2" xfId="46618" xr:uid="{B981420B-7A1B-4CC8-AD9A-2877836386B4}"/>
    <cellStyle name="Normal 112" xfId="89" xr:uid="{21ECE6D1-868F-472D-9DA3-BB5F656D5908}"/>
    <cellStyle name="Normal 113" xfId="46864" xr:uid="{9B3C4DB5-D5D7-4CC1-9BBF-544F8B46DAB6}"/>
    <cellStyle name="Normal 114" xfId="46882" xr:uid="{D9385071-74F4-400A-9D01-DCC3CCBC81BD}"/>
    <cellStyle name="Normal 115" xfId="46887" xr:uid="{0EF56784-FBBA-4020-9E20-20EC1D5F6C3E}"/>
    <cellStyle name="Normal 116" xfId="84" xr:uid="{08DB3012-B85E-462A-98E3-DFBF15870DBD}"/>
    <cellStyle name="Normal 117" xfId="46900" xr:uid="{657753A9-6B6E-4AA7-8CE0-A35AE8C436EC}"/>
    <cellStyle name="Normal 118" xfId="46917" xr:uid="{43DA21E6-E2F5-417C-8686-5FE2642E9762}"/>
    <cellStyle name="Normal 119" xfId="46901" xr:uid="{3383B52A-C8A7-4119-BE90-1C65C3B86D90}"/>
    <cellStyle name="Normal 12" xfId="58" xr:uid="{0A3AA27A-3B46-4FF2-BFCB-6953178FC2AD}"/>
    <cellStyle name="Normal 12 2" xfId="71" xr:uid="{686199EC-6DEF-4B28-BED3-5DDAFC0CAD77}"/>
    <cellStyle name="Normal 12 2 10" xfId="46587" xr:uid="{DD4C9788-056F-4360-8C00-074973BF9B3C}"/>
    <cellStyle name="Normal 12 2 11" xfId="46615" xr:uid="{A9396E21-813F-4622-B879-E0B5EE44A07B}"/>
    <cellStyle name="Normal 12 2 11 2" xfId="46693" xr:uid="{D42779BC-D822-456F-AC24-40EDCF8E19E5}"/>
    <cellStyle name="Normal 12 2 11 3" xfId="46804" xr:uid="{E5F73EB7-4EA1-4A9D-92A5-E63476A71A62}"/>
    <cellStyle name="Normal 12 2 11 4" xfId="46825" xr:uid="{B8BFC89A-7531-4430-A0F3-95F5056D033C}"/>
    <cellStyle name="Normal 12 2 12" xfId="46744" xr:uid="{A13FA806-B456-41BE-B3BA-73A6637F7D2F}"/>
    <cellStyle name="Normal 12 2 13" xfId="46774" xr:uid="{0CD2D4A7-61E6-4186-9DC9-CCBD278A7CD1}"/>
    <cellStyle name="Normal 12 2 14" xfId="46866" xr:uid="{5F04517E-981A-4C15-AF2B-DFE3C1A9275F}"/>
    <cellStyle name="Normal 12 2 15" xfId="46931" xr:uid="{54502EA8-3B29-47B0-BBA0-170C6399A9A3}"/>
    <cellStyle name="Normal 12 2 16" xfId="46979" xr:uid="{D1773850-F98F-4BE1-BA3C-291ED3FCFD55}"/>
    <cellStyle name="Normal 12 2 17" xfId="47027" xr:uid="{284A6FBB-EE7B-47BF-A1E6-E03CC00F26F7}"/>
    <cellStyle name="Normal 12 2 18" xfId="47061" xr:uid="{2F9843C4-EE47-44D7-9013-8F47E0F590C0}"/>
    <cellStyle name="Normal 12 2 19" xfId="47071" xr:uid="{A38E5E54-B8AB-4E9C-A5CB-8861E96C6FAE}"/>
    <cellStyle name="Normal 12 2 2" xfId="32105" xr:uid="{520CBBF4-BA5B-4AA1-8525-6C41FEF25C50}"/>
    <cellStyle name="Normal 12 2 2 2" xfId="47019" xr:uid="{95699C44-E99F-4409-86BF-4BE34680EC8D}"/>
    <cellStyle name="Normal 12 2 20" xfId="47104" xr:uid="{F17B84CB-4D7D-475A-B956-ECEC40BD9231}"/>
    <cellStyle name="Normal 12 2 21" xfId="47105" xr:uid="{FF4DF31C-8151-4AC6-BE60-636865DB3A6B}"/>
    <cellStyle name="Normal 12 2 22" xfId="47106" xr:uid="{112EDFD9-2E56-4F47-8C5F-0D8ED470AC60}"/>
    <cellStyle name="Normal 12 2 23" xfId="47112" xr:uid="{9B74BA75-1E40-4143-B5C7-597D309B238C}"/>
    <cellStyle name="Normal 12 2 24" xfId="47117" xr:uid="{24C6A958-E0F4-4A17-904B-B69FE9875DEE}"/>
    <cellStyle name="Normal 12 2 25" xfId="47118" xr:uid="{C625FB6E-E6C8-443B-BE2F-B24010601E90}"/>
    <cellStyle name="Normal 12 2 26" xfId="47119" xr:uid="{F2DCA093-FB65-4367-999C-4B3E18DA9CE1}"/>
    <cellStyle name="Normal 12 2 27" xfId="47121" xr:uid="{F09A629F-A8FC-40CE-8295-CA2EBD5B1B1B}"/>
    <cellStyle name="Normal 12 2 28" xfId="47132" xr:uid="{8B0F42E8-A960-43AB-8A5F-A3E08C926B58}"/>
    <cellStyle name="Normal 12 2 29" xfId="47231" xr:uid="{986D21F2-C8FE-4B81-BD7D-9655A5EDB979}"/>
    <cellStyle name="Normal 12 2 3" xfId="43385" xr:uid="{097458E1-B704-43E6-A3D1-5DEEB0183B03}"/>
    <cellStyle name="Normal 12 2 30" xfId="47264" xr:uid="{D3761F5C-86EE-45FD-8570-E2347F055072}"/>
    <cellStyle name="Normal 12 2 31" xfId="47265" xr:uid="{A2220812-75D2-4AE6-9BD7-F85BF16AB250}"/>
    <cellStyle name="Normal 12 2 32" xfId="47267" xr:uid="{D48A69D9-521A-4937-B5C1-FE02EF350CE2}"/>
    <cellStyle name="Normal 12 2 32 2" xfId="47289" xr:uid="{EF2F1DAD-5CDE-4B97-82A5-F760F6109069}"/>
    <cellStyle name="Normal 12 2 33" xfId="47270" xr:uid="{404CEC2D-6F00-4BE5-9B09-D1ADAC5185FE}"/>
    <cellStyle name="Normal 12 2 34" xfId="47272" xr:uid="{3495E720-4E28-4FDF-B289-A26BE9F89B46}"/>
    <cellStyle name="Normal 12 2 35" xfId="47274" xr:uid="{197AA498-26B7-4FD8-9ED9-B0CDBF9BE701}"/>
    <cellStyle name="Normal 12 2 36" xfId="47298" xr:uid="{11944F3F-7ECC-4478-9F5B-1B47457D9330}"/>
    <cellStyle name="Normal 12 2 4" xfId="32104" xr:uid="{78952BFA-8339-48FC-894A-A1D65C18FE94}"/>
    <cellStyle name="Normal 12 2 5" xfId="12452" xr:uid="{D222323C-ABFB-49CA-B667-03A821E2ABAD}"/>
    <cellStyle name="Normal 12 2 6" xfId="46176" xr:uid="{35A8538D-F0F3-4984-9840-8925C2314B66}"/>
    <cellStyle name="Normal 12 2 7" xfId="3695" xr:uid="{1262DB89-DEBD-45FA-90F7-DA0CB2FAA726}"/>
    <cellStyle name="Normal 12 2 8" xfId="46571" xr:uid="{531BFDA1-564E-48F6-8474-A8CBC7041383}"/>
    <cellStyle name="Normal 12 2 8 2" xfId="46632" xr:uid="{F7DF7B43-04D9-4D47-9BFB-7228EAB9FDD4}"/>
    <cellStyle name="Normal 12 2 8 2 2" xfId="47015" xr:uid="{415F5CBF-A975-4E1A-8388-58A838135897}"/>
    <cellStyle name="Normal 12 2 8 3" xfId="46704" xr:uid="{6CCD2170-7446-4DC5-9F6F-6DB950D674EA}"/>
    <cellStyle name="Normal 12 2 8 4" xfId="46651" xr:uid="{2D184D9A-0E31-4B21-88AB-1988255BC65C}"/>
    <cellStyle name="Normal 12 2 8 4 2" xfId="46720" xr:uid="{DBBC6460-B020-46C7-A31A-6DF6C7D84839}"/>
    <cellStyle name="Normal 12 2 8 4 3" xfId="46805" xr:uid="{7277D2B7-5C38-40E7-879D-0E5CEBD28210}"/>
    <cellStyle name="Normal 12 2 8 4 4" xfId="46832" xr:uid="{4CB40F54-1608-41EC-A1DB-1E77DD86BCF3}"/>
    <cellStyle name="Normal 12 2 8 5" xfId="47034" xr:uid="{D86DB254-AC83-469B-A1BA-0287613EEEDD}"/>
    <cellStyle name="Normal 12 2 8 6" xfId="47163" xr:uid="{83C4F269-7AFD-42A6-BE40-7A9C94B0CEF0}"/>
    <cellStyle name="Normal 12 2 9" xfId="46585" xr:uid="{55C29A80-8203-452A-8822-5876D63D1A98}"/>
    <cellStyle name="Normal 12 3" xfId="12352" xr:uid="{A72BD678-B828-4AE1-8F8D-E59756A64EF0}"/>
    <cellStyle name="Normal 12 3 2" xfId="37862" xr:uid="{9C574E59-6223-453A-8DB4-85B11F00CB3E}"/>
    <cellStyle name="Normal 12 3 3" xfId="47090" xr:uid="{EAF7FD1D-CEEB-4FDC-A60B-C734C8C9A330}"/>
    <cellStyle name="Normal 12 4" xfId="13201" xr:uid="{5C0DF4C7-222A-40C0-97DC-751088F481CF}"/>
    <cellStyle name="Normal 12 4 2" xfId="38490" xr:uid="{D7800E45-7381-4A8D-A5EE-A76490BC4130}"/>
    <cellStyle name="Normal 12 4 3" xfId="43704" xr:uid="{F806270A-8B58-49CD-9889-8A133C81771E}"/>
    <cellStyle name="Normal 12 5" xfId="45889" xr:uid="{BAC22906-8C14-42E4-8C97-15E7F8B23FC5}"/>
    <cellStyle name="Normal 12 6" xfId="12287" xr:uid="{FD2343C9-CD0B-475B-A66C-BD5DD6CCD3E1}"/>
    <cellStyle name="Normal 12 7" xfId="46440" xr:uid="{80A2D651-5B6F-41D2-A5EB-4EE98AC0C8C6}"/>
    <cellStyle name="Normal 12 8" xfId="409" xr:uid="{430CAF4A-DFE7-4CF2-B09E-9F4507F43B39}"/>
    <cellStyle name="Normal 120" xfId="46950" xr:uid="{3F771499-D53F-4A16-9876-9BEB0902AFFE}"/>
    <cellStyle name="Normal 120 2" xfId="47152" xr:uid="{8D0C7C1D-3832-4CB6-8547-F0A6834033B2}"/>
    <cellStyle name="Normal 121" xfId="46578" xr:uid="{CAB3B7F5-B4C4-4676-8D12-DBA333C0F33E}"/>
    <cellStyle name="Normal 122" xfId="46463" xr:uid="{C2A7F5FD-0FB8-44D2-A2D3-D37E3CC7CF9C}"/>
    <cellStyle name="Normal 123" xfId="46964" xr:uid="{E029E5FD-8CA4-4067-AF5A-7026AFFDDC41}"/>
    <cellStyle name="Normal 124" xfId="46953" xr:uid="{83265414-F5EC-4E55-AA42-960F7F4D54D9}"/>
    <cellStyle name="Normal 125" xfId="46263" xr:uid="{8CFAA43A-5EE0-414D-8C91-7D0F39B88B41}"/>
    <cellStyle name="Normal 125 2" xfId="46265" xr:uid="{AE0FBD0A-DA1A-4193-B3AC-EF7B702C290F}"/>
    <cellStyle name="Normal 125 3" xfId="46270" xr:uid="{F693110A-FAB3-4EA9-830A-EB1FBD5D087B}"/>
    <cellStyle name="Normal 126" xfId="46993" xr:uid="{7F5F8187-30B1-48CB-B144-519E929591B5}"/>
    <cellStyle name="Normal 127" xfId="46266" xr:uid="{5B33B6CA-6AA9-4D14-A5E2-D3C1FA5A5A3A}"/>
    <cellStyle name="Normal 128" xfId="46269" xr:uid="{E48D279F-DB95-4732-B7CA-652F33786FEF}"/>
    <cellStyle name="Normal 128 2" xfId="46271" xr:uid="{03F31B6B-225A-49D1-AA3B-A98943D3E891}"/>
    <cellStyle name="Normal 129" xfId="46267" xr:uid="{5937FA90-1DCB-4E54-81C1-34422895111E}"/>
    <cellStyle name="Normal 13" xfId="410" xr:uid="{E25C0510-6731-4864-BE0B-4392BB2EFF58}"/>
    <cellStyle name="Normal 13 2" xfId="3696" xr:uid="{478D66CB-51F5-481D-A910-E768FD808E5A}"/>
    <cellStyle name="Normal 13 2 2" xfId="32106" xr:uid="{BE8BD42E-3168-4880-829B-22EDE271380C}"/>
    <cellStyle name="Normal 13 2 3" xfId="12396" xr:uid="{1B4B630D-A580-4D56-9850-C6F0AF3A5916}"/>
    <cellStyle name="Normal 13 3" xfId="37863" xr:uid="{19DF4F1F-817E-49F5-BB16-B742B5496743}"/>
    <cellStyle name="Normal 13 4" xfId="13251" xr:uid="{B9F07203-7AB5-493F-955B-C55D7DBACFE0}"/>
    <cellStyle name="Normal 13 5" xfId="45572" xr:uid="{E581989E-E588-483F-A5FB-E57CE7C4D35B}"/>
    <cellStyle name="Normal 13 6" xfId="12288" xr:uid="{49546A77-6DF4-4C1C-A1A2-FC8B4D18DBD4}"/>
    <cellStyle name="Normal 13 7" xfId="46177" xr:uid="{5EB03719-EDF9-4630-BE91-21977675437E}"/>
    <cellStyle name="Normal 13 8" xfId="46995" xr:uid="{354D57B5-698F-4768-9A5A-D407B521AEA1}"/>
    <cellStyle name="Normal 130" xfId="46268" xr:uid="{DA83CF76-C035-40B4-8100-A2A12E4901FC}"/>
    <cellStyle name="Normal 131" xfId="47041" xr:uid="{670C3987-5CAC-4D6E-BA34-5968172B13BB}"/>
    <cellStyle name="Normal 132" xfId="50" xr:uid="{08A619C1-7C3C-46BC-810D-94FC191EBA94}"/>
    <cellStyle name="Normal 133" xfId="47042" xr:uid="{89FD4E67-54E7-4EFA-B3CF-D565B9DBAB12}"/>
    <cellStyle name="Normal 134" xfId="46580" xr:uid="{C4680072-6E68-42AE-A4DC-9E5F13C6E8CF}"/>
    <cellStyle name="Normal 134 2" xfId="46644" xr:uid="{D979E8F6-ED63-4852-A478-DC2F0BB8C639}"/>
    <cellStyle name="Normal 134 2 2" xfId="46714" xr:uid="{807A158F-7FA2-482E-8C61-75D4F5EF9ECC}"/>
    <cellStyle name="Normal 134 2 3" xfId="46810" xr:uid="{CE6E7CDF-7D09-441B-9885-EC3E1AA6ADE8}"/>
    <cellStyle name="Normal 134 2 4" xfId="46826" xr:uid="{C7BDC8E9-4AE6-4B89-B7EF-C9F0ED7BE9EE}"/>
    <cellStyle name="Normal 134 3" xfId="46745" xr:uid="{2A020AFA-FE31-4F8A-A093-B2CE414D4910}"/>
    <cellStyle name="Normal 134 4" xfId="46775" xr:uid="{24D20857-BF7B-48B4-B62D-EBEC31D81773}"/>
    <cellStyle name="Normal 134 5" xfId="46865" xr:uid="{4CE5C85A-0F00-4D1C-93DF-7EA6AD5016EA}"/>
    <cellStyle name="Normal 134 6" xfId="47230" xr:uid="{508E499F-BB4A-46F0-9E68-D2D9CD100316}"/>
    <cellStyle name="Normal 135" xfId="46656" xr:uid="{26E23B79-D757-4D84-ADAC-6B9B0C70ACA1}"/>
    <cellStyle name="Normal 136" xfId="47107" xr:uid="{5FDC8031-FA51-46CD-92E9-91930532723C}"/>
    <cellStyle name="Normal 137" xfId="46641" xr:uid="{837C0877-72F9-4070-95D7-5879B7082635}"/>
    <cellStyle name="Normal 137 2" xfId="47026" xr:uid="{6D20268C-D607-4B2F-BEDB-8A37194148A9}"/>
    <cellStyle name="Normal 137 3" xfId="47070" xr:uid="{0825BB46-FB32-47F2-8EFF-A81F38F065F8}"/>
    <cellStyle name="Normal 138" xfId="42" xr:uid="{F1BF2F4B-8A07-41D2-8203-909E462824DC}"/>
    <cellStyle name="Normal 139" xfId="47120" xr:uid="{14480222-D3A9-41BA-B2FA-7B5C72B40338}"/>
    <cellStyle name="Normal 14" xfId="148" xr:uid="{45504146-2EC3-4E33-A1EF-83305066A406}"/>
    <cellStyle name="Normal 14 10" xfId="5848" xr:uid="{1FC08508-CBCB-48B3-ADC6-C1062201D0F1}"/>
    <cellStyle name="Normal 14 11" xfId="6727" xr:uid="{F3A6C31A-66DC-4FD9-B2A3-6517DDCA541C}"/>
    <cellStyle name="Normal 14 12" xfId="12289" xr:uid="{17EA3EDE-66F7-47F0-AB57-CA570169E29D}"/>
    <cellStyle name="Normal 14 13" xfId="46305" xr:uid="{8FA86B4C-F32A-4A2E-AD22-BB90C5841951}"/>
    <cellStyle name="Normal 14 2" xfId="411" xr:uid="{E2D92B23-B4B3-4279-9C81-CB34ABCB7700}"/>
    <cellStyle name="Normal 14 2 2" xfId="3697" xr:uid="{964FF419-8913-4DB9-9A9E-5A41399B2C09}"/>
    <cellStyle name="Normal 14 2 2 2" xfId="7897" xr:uid="{701E897E-2818-438D-9FDD-D8FE4D1141AF}"/>
    <cellStyle name="Normal 14 2 2 3" xfId="4910" xr:uid="{0019DD36-A49A-4EBD-AD75-293BC9CEC071}"/>
    <cellStyle name="Normal 14 2 2 4" xfId="32108" xr:uid="{6E7E8DA8-8FB7-4332-A02E-AE87AF33B301}"/>
    <cellStyle name="Normal 14 2 3" xfId="2091" xr:uid="{1D8D55DE-E9FD-4BBD-8280-27DE8CF8D7F2}"/>
    <cellStyle name="Normal 14 2 3 2" xfId="32107" xr:uid="{3BE9FE65-6CCD-4490-9AE2-928C8C67A364}"/>
    <cellStyle name="Normal 14 2 4" xfId="4064" xr:uid="{4D08DBD9-7FC4-49A0-B397-869ADBC1B3A0}"/>
    <cellStyle name="Normal 14 3" xfId="412" xr:uid="{76C22B95-56A7-46E7-947E-C514D7527D02}"/>
    <cellStyle name="Normal 14 3 2" xfId="413" xr:uid="{611196E0-9001-4282-BFB0-65B7D60E29B1}"/>
    <cellStyle name="Normal 14 3 2 2" xfId="1210" xr:uid="{C9851E38-B9CB-40CE-9601-E8BCAA8A78EF}"/>
    <cellStyle name="Normal 14 3 2 2 2" xfId="1750" xr:uid="{6EA5EF31-9624-41DE-BC4A-4DDC70C68F88}"/>
    <cellStyle name="Normal 14 3 2 2 2 2" xfId="9911" xr:uid="{F75D05C2-00C4-48EF-8516-329A0F93462A}"/>
    <cellStyle name="Normal 14 3 2 2 3" xfId="9012" xr:uid="{FED9657F-0537-4B41-9716-7F7DA23C2AD5}"/>
    <cellStyle name="Normal 14 3 2 2 4" xfId="6731" xr:uid="{E28213D1-7048-4944-9B11-3526214556D1}"/>
    <cellStyle name="Normal 14 3 2 3" xfId="1559" xr:uid="{C31AE42B-6386-4C1F-8EAC-44E349EBB0CC}"/>
    <cellStyle name="Normal 14 3 2 3 2" xfId="9461" xr:uid="{38E04831-B20E-42AB-9532-52BDA9BB4D4B}"/>
    <cellStyle name="Normal 14 3 2 3 3" xfId="7376" xr:uid="{BE605251-5791-48CA-985F-9A29E5FDD30D}"/>
    <cellStyle name="Normal 14 3 2 4" xfId="858" xr:uid="{BF9BF9F5-DC67-4CD7-9085-0B2B1D1F096B}"/>
    <cellStyle name="Normal 14 3 2 5" xfId="9011" xr:uid="{B8005966-1DA7-4A6E-A626-486F087E3CB7}"/>
    <cellStyle name="Normal 14 3 2 6" xfId="6730" xr:uid="{16EEDEE4-6391-470F-B3C5-4A084FD489CA}"/>
    <cellStyle name="Normal 14 3 3" xfId="1209" xr:uid="{02A2C6C7-91E2-42D4-9E18-2A07CA4873F2}"/>
    <cellStyle name="Normal 14 3 3 2" xfId="1749" xr:uid="{50A45717-E7CF-44BC-8456-4F7E6AF33106}"/>
    <cellStyle name="Normal 14 3 3 2 2" xfId="9759" xr:uid="{B5059D72-F0DD-4E99-A74D-C4423203CDA8}"/>
    <cellStyle name="Normal 14 3 3 2 3" xfId="7898" xr:uid="{BC3546F8-AFFF-4051-992C-ACA5E3A395F4}"/>
    <cellStyle name="Normal 14 3 3 3" xfId="9013" xr:uid="{A6EC6EF9-22F5-45F3-9BB5-1A6CFF9FA216}"/>
    <cellStyle name="Normal 14 3 3 4" xfId="6732" xr:uid="{E66AF2AC-E36E-4140-8E7B-E224FB41A592}"/>
    <cellStyle name="Normal 14 3 4" xfId="1558" xr:uid="{6A32A12F-26B6-4E57-952F-CC9D76C815CF}"/>
    <cellStyle name="Normal 14 3 4 2" xfId="9460" xr:uid="{5776A53E-90E8-4D39-8BD4-7AA5F0F7866F}"/>
    <cellStyle name="Normal 14 3 4 3" xfId="7375" xr:uid="{0746CFE1-3C68-4702-80F4-5EF4571C108C}"/>
    <cellStyle name="Normal 14 3 5" xfId="857" xr:uid="{9BFBC360-132A-46C0-9202-5A3C2D4DF532}"/>
    <cellStyle name="Normal 14 3 6" xfId="9010" xr:uid="{243C3D0B-A1D4-41A8-A36D-07C65AE0D027}"/>
    <cellStyle name="Normal 14 3 7" xfId="6729" xr:uid="{22A1AFF2-474C-4E7C-99A6-9FCB57E64D1B}"/>
    <cellStyle name="Normal 14 3 8" xfId="3974" xr:uid="{FF51834B-B7B6-4C87-A664-CF4BF71C04B3}"/>
    <cellStyle name="Normal 14 3 9" xfId="37864" xr:uid="{4A88AA43-99DA-4F9E-A89E-C4BADC0111A4}"/>
    <cellStyle name="Normal 14 4" xfId="414" xr:uid="{620CA6B6-50D4-4010-B862-9A65D8DF7634}"/>
    <cellStyle name="Normal 14 4 2" xfId="1211" xr:uid="{D785AD4B-1820-418A-BFFE-E80B51D0CC69}"/>
    <cellStyle name="Normal 14 4 2 2" xfId="1751" xr:uid="{AE26E517-9422-465B-85F6-CB8D86B21BFE}"/>
    <cellStyle name="Normal 14 4 2 2 2" xfId="9833" xr:uid="{6D40906A-4708-463F-9F4A-16E5669C395C}"/>
    <cellStyle name="Normal 14 4 2 2 3" xfId="7899" xr:uid="{A0D9805D-03C5-446A-8761-7C4777D9897E}"/>
    <cellStyle name="Normal 14 4 2 3" xfId="9015" xr:uid="{7F27E25B-BF40-4ED9-A95C-7E1CD643B6CC}"/>
    <cellStyle name="Normal 14 4 2 4" xfId="6734" xr:uid="{32EAF552-98FA-4CAD-9A1E-C0A96D95E775}"/>
    <cellStyle name="Normal 14 4 3" xfId="1560" xr:uid="{7C0AD744-B6FB-4662-8656-B70162450EA7}"/>
    <cellStyle name="Normal 14 4 3 2" xfId="9462" xr:uid="{40C54D88-B6DE-4ECA-826D-3ACDAFF6852B}"/>
    <cellStyle name="Normal 14 4 3 3" xfId="7377" xr:uid="{6CA53B8B-A8D9-4F0A-9322-80B4A241C25F}"/>
    <cellStyle name="Normal 14 4 4" xfId="859" xr:uid="{1CC93F2D-B923-4752-9C3A-D2BEE378DEE8}"/>
    <cellStyle name="Normal 14 4 5" xfId="9014" xr:uid="{0B0228E2-3E9B-473A-8577-B861242F9194}"/>
    <cellStyle name="Normal 14 4 6" xfId="6733" xr:uid="{83D89A5D-0539-4F8C-B6B6-933CEF0A094B}"/>
    <cellStyle name="Normal 14 4 7" xfId="4095" xr:uid="{77799F70-E9D2-42DF-942D-4853C941A7D9}"/>
    <cellStyle name="Normal 14 5" xfId="1103" xr:uid="{BADA047C-9DFB-4359-8824-62D56A2A1E04}"/>
    <cellStyle name="Normal 14 5 2" xfId="2741" xr:uid="{189BEE68-C867-4CBD-8BE8-DD47246D1D35}"/>
    <cellStyle name="Normal 14 5 2 2" xfId="9693" xr:uid="{876457A4-A517-4106-8AD7-CA08EA526FDF}"/>
    <cellStyle name="Normal 14 5 2 3" xfId="7900" xr:uid="{D7BA01E9-8568-4FC3-8EDD-61FD5AE9E595}"/>
    <cellStyle name="Normal 14 5 3" xfId="2344" xr:uid="{638630D5-E77E-418C-BFE5-F4884169C872}"/>
    <cellStyle name="Normal 14 5 3 2" xfId="9016" xr:uid="{AD951D90-BE0F-4329-AD45-C39EA49A67BA}"/>
    <cellStyle name="Normal 14 5 4" xfId="5169" xr:uid="{F1D7A4EE-98EC-4054-91CD-05F3630E4B47}"/>
    <cellStyle name="Normal 14 5 5" xfId="5849" xr:uid="{80923735-A2B9-4448-AF2B-EC4C7C2AAD71}"/>
    <cellStyle name="Normal 14 5 6" xfId="6735" xr:uid="{5ED86CFE-343E-4208-86FD-29B346882C75}"/>
    <cellStyle name="Normal 14 5 7" xfId="12172" xr:uid="{F3DBC325-4A7F-44CE-A721-86860AD99428}"/>
    <cellStyle name="Normal 14 6" xfId="1447" xr:uid="{E5B9C846-0D07-42B1-B61B-6CEE43498D65}"/>
    <cellStyle name="Normal 14 6 2" xfId="2595" xr:uid="{7B8E85CE-9E9E-4C21-A8D8-7FB8E1123F48}"/>
    <cellStyle name="Normal 14 6 3" xfId="6736" xr:uid="{38C9600E-7C08-4DA4-A212-409BFC0E82B5}"/>
    <cellStyle name="Normal 14 6 4" xfId="11370" xr:uid="{9E1A7FE3-9918-4A1C-8779-7A24F87211BC}"/>
    <cellStyle name="Normal 14 7" xfId="2952" xr:uid="{DFA3779D-5361-4377-8169-E10C54F2ACB4}"/>
    <cellStyle name="Normal 14 7 2" xfId="9938" xr:uid="{3901CD5B-AC1B-437A-BFC2-572D9BECC705}"/>
    <cellStyle name="Normal 14 7 3" xfId="6737" xr:uid="{12757BF9-8F51-4EAD-B54B-6F72D3A37AF5}"/>
    <cellStyle name="Normal 14 8" xfId="3028" xr:uid="{1188A968-B00D-4167-AF2D-9102CB791B7F}"/>
    <cellStyle name="Normal 14 8 2" xfId="10036" xr:uid="{33856D64-542A-4361-B535-E9251659501D}"/>
    <cellStyle name="Normal 14 8 3" xfId="7896" xr:uid="{0A0620FD-3022-45EC-ACD9-0216402FBFD3}"/>
    <cellStyle name="Normal 14 9" xfId="3236" xr:uid="{C0E4782F-3A77-4024-8BE5-338EED53CE4A}"/>
    <cellStyle name="Normal 14 9 2" xfId="8546" xr:uid="{871A2474-73CD-4657-96F5-937BF87CDEB5}"/>
    <cellStyle name="Normal 140" xfId="47122" xr:uid="{9B6CFCAB-0CF0-4624-A0B9-2D05836F3E15}"/>
    <cellStyle name="Normal 141" xfId="47124" xr:uid="{1E7CCC9A-F836-41FF-93B3-D350D035DEAE}"/>
    <cellStyle name="Normal 142" xfId="47131" xr:uid="{12410EFB-4EF7-4294-AED2-80F8DDC53AF5}"/>
    <cellStyle name="Normal 143" xfId="47133" xr:uid="{22D17760-EF31-41D9-A6D4-B184065BCE71}"/>
    <cellStyle name="Normal 143 2" xfId="47294" xr:uid="{A4651D20-5EE0-4374-94E2-64F7973DD852}"/>
    <cellStyle name="Normal 144" xfId="47135" xr:uid="{AD2CDAD8-9803-47E0-849B-F57860EEFCFB}"/>
    <cellStyle name="Normal 144 2" xfId="47219" xr:uid="{DBE82F8C-132F-4811-BD2A-73482B8102FB}"/>
    <cellStyle name="Normal 144 3" xfId="47237" xr:uid="{73F49167-1CFD-4F68-9FA0-343E2D4107B0}"/>
    <cellStyle name="Normal 144 4" xfId="47258" xr:uid="{2D08759C-A2E4-4C9C-9EFB-340ED1E110D3}"/>
    <cellStyle name="Normal 145" xfId="46643" xr:uid="{DACD63A7-60E5-494A-9F72-073741AD17C3}"/>
    <cellStyle name="Normal 145 2" xfId="46713" xr:uid="{E8CA1E15-DB0D-46E2-AC02-7E21B7C28931}"/>
    <cellStyle name="Normal 145 3" xfId="46798" xr:uid="{2DA6F2C8-1672-4E29-ADCE-62AF7A405320}"/>
    <cellStyle name="Normal 145 4" xfId="46824" xr:uid="{3172EE8A-CD30-4FE2-845B-C9FD3DABF37E}"/>
    <cellStyle name="Normal 146" xfId="47154" xr:uid="{56FF359B-8430-422F-9B18-0E1453C10D3B}"/>
    <cellStyle name="Normal 147" xfId="47176" xr:uid="{3A9BBC90-0A92-480B-B794-078997180D80}"/>
    <cellStyle name="Normal 147 2" xfId="47290" xr:uid="{E2E9ADF9-D839-4223-BE84-087DD5388E50}"/>
    <cellStyle name="Normal 148" xfId="47179" xr:uid="{1262A77A-DE1D-4921-971B-A07B42496063}"/>
    <cellStyle name="Normal 149" xfId="47186" xr:uid="{789E3E62-735D-4683-9809-CFE7F3611D4C}"/>
    <cellStyle name="Normal 149 2" xfId="47278" xr:uid="{F8534C7D-3114-401C-AD12-49F9C7EBF166}"/>
    <cellStyle name="Normal 15" xfId="415" xr:uid="{881DD767-352C-406C-B1C6-A92D18738EA2}"/>
    <cellStyle name="Normal 15 10" xfId="4006" xr:uid="{9A1E97C4-73E6-4BB1-BB69-76D3E6D6C74D}"/>
    <cellStyle name="Normal 15 11" xfId="12290" xr:uid="{71CF563B-B607-46F7-A03E-DCE48EEDD94F}"/>
    <cellStyle name="Normal 15 12" xfId="46446" xr:uid="{4F148A36-0EA9-4E9E-9C39-1CC0B95900B3}"/>
    <cellStyle name="Normal 15 2" xfId="2093" xr:uid="{51BEBBF2-A5B8-4756-A28E-00992F853B91}"/>
    <cellStyle name="Normal 15 2 2" xfId="5851" xr:uid="{FE9043B8-D63D-4C5D-848D-44747CC5C2BE}"/>
    <cellStyle name="Normal 15 2 2 2" xfId="32110" xr:uid="{9FAAADCF-A422-4191-B4D6-032F6716A23C}"/>
    <cellStyle name="Normal 15 2 3" xfId="4096" xr:uid="{7C428236-79DD-4BFA-B3BA-96B7FE039510}"/>
    <cellStyle name="Normal 15 3" xfId="2016" xr:uid="{9A1F0CC9-178D-4975-A949-29F446023D6D}"/>
    <cellStyle name="Normal 15 3 2" xfId="4569" xr:uid="{14080B95-F0B5-460F-BEBB-EE1BF43C2C41}"/>
    <cellStyle name="Normal 15 3 3" xfId="4757" xr:uid="{260D4CEE-E844-45F1-B9E3-D38F93FDD1B5}"/>
    <cellStyle name="Normal 15 3 4" xfId="5223" xr:uid="{6DB32531-4A5B-4774-95D9-6643BCAE9D82}"/>
    <cellStyle name="Normal 15 3 5" xfId="6738" xr:uid="{AC94C738-3113-4EAC-A9EA-FCFFB1E53321}"/>
    <cellStyle name="Normal 15 3 6" xfId="4324" xr:uid="{AC3F191B-7C50-4493-8B65-0174347669EB}"/>
    <cellStyle name="Normal 15 3 7" xfId="32109" xr:uid="{A1E9E3A5-4C23-493D-A595-AD2A38402F45}"/>
    <cellStyle name="Normal 15 4" xfId="4398" xr:uid="{C7118BAB-49C3-435C-83F7-5ABCD12FEF65}"/>
    <cellStyle name="Normal 15 4 2" xfId="7901" xr:uid="{9B744D45-D50D-4092-A687-5A0AB6A4E9EA}"/>
    <cellStyle name="Normal 15 4 3" xfId="45936" xr:uid="{E94CDA5D-C4F1-4FCA-8418-F51B365EF479}"/>
    <cellStyle name="Normal 15 5" xfId="4678" xr:uid="{05A990E3-2FDD-4522-BF39-CBFC5055D9A9}"/>
    <cellStyle name="Normal 15 6" xfId="4869" xr:uid="{40C9CCB6-7314-4DC9-B43F-E8F730DC12CC}"/>
    <cellStyle name="Normal 15 7" xfId="4981" xr:uid="{8D8CBEC7-A362-4AA7-9172-5FC7B979D607}"/>
    <cellStyle name="Normal 15 8" xfId="4159" xr:uid="{F588608F-E488-45C6-866D-C41506D72C02}"/>
    <cellStyle name="Normal 15 9" xfId="5850" xr:uid="{A2B0539C-3ECD-48CA-9AC2-2D20D68358E4}"/>
    <cellStyle name="Normal 150" xfId="47192" xr:uid="{602068E5-0828-4923-8DFA-50D990325673}"/>
    <cellStyle name="Normal 150 2" xfId="47284" xr:uid="{2427BC84-9830-461F-A859-D452287F8AA0}"/>
    <cellStyle name="Normal 151" xfId="47196" xr:uid="{1661D033-60CB-47C2-9E48-9C98ACBABBEE}"/>
    <cellStyle name="Normal 152" xfId="47198" xr:uid="{8421D5EE-B7F6-4A52-AB8B-568AF2EAC677}"/>
    <cellStyle name="Normal 153" xfId="47199" xr:uid="{9BEED1BD-7141-451A-8592-F377B2E54068}"/>
    <cellStyle name="Normal 154" xfId="47202" xr:uid="{632C8F59-6887-4765-B3E4-50A80FDCC346}"/>
    <cellStyle name="Normal 154 2" xfId="47293" xr:uid="{90AFBE6E-E051-4DB1-8DBD-D4E0986967BC}"/>
    <cellStyle name="Normal 155" xfId="47207" xr:uid="{5933797A-65B5-40D6-9004-6AF9F3BF8582}"/>
    <cellStyle name="Normal 155 2" xfId="47280" xr:uid="{55414A7E-418C-47EC-8BC9-38F7C40586C4}"/>
    <cellStyle name="Normal 156" xfId="47208" xr:uid="{141BBC40-FB3F-4980-A6B9-81EBBAE628E5}"/>
    <cellStyle name="Normal 156 2" xfId="47281" xr:uid="{1AE489C7-262E-4252-8470-42FE841C9FD0}"/>
    <cellStyle name="Normal 157" xfId="47210" xr:uid="{987E8301-CDCE-47F2-B7DC-5048FC583F42}"/>
    <cellStyle name="Normal 158" xfId="47232" xr:uid="{8346D091-5AEB-4BB5-A4AD-541B3AC6C904}"/>
    <cellStyle name="Normal 159" xfId="47233" xr:uid="{D26907A2-69E0-4C25-9DC1-6CF0E1F118B1}"/>
    <cellStyle name="Normal 159 2" xfId="47288" xr:uid="{E88B18DA-B793-4C23-A7AC-722646DA23D1}"/>
    <cellStyle name="Normal 16" xfId="416" xr:uid="{8DD8AF0B-E8D7-4C28-AB55-61AA902489E2}"/>
    <cellStyle name="Normal 16 10" xfId="12291" xr:uid="{0EEA56C9-F6F2-460C-8142-5CC91701EBD7}"/>
    <cellStyle name="Normal 16 11" xfId="46297" xr:uid="{6525E9C8-EAA5-4B95-A6BD-40D24E251FBF}"/>
    <cellStyle name="Normal 16 2" xfId="2345" xr:uid="{069017FE-8643-4CCF-B23C-77A39B9B54E3}"/>
    <cellStyle name="Normal 16 2 2" xfId="2346" xr:uid="{FA64A1AC-1A89-4A23-9616-4B85922A294D}"/>
    <cellStyle name="Normal 16 2 2 2" xfId="2817" xr:uid="{396BF1D9-9DA5-4D60-B1BB-8E44D840A989}"/>
    <cellStyle name="Normal 16 2 2 2 2" xfId="9786" xr:uid="{43D76485-C888-4C03-9BB1-2B3227E633D0}"/>
    <cellStyle name="Normal 16 2 2 2 3" xfId="7905" xr:uid="{F96EE3A4-5E22-4725-88D7-F6302F6B01DC}"/>
    <cellStyle name="Normal 16 2 2 3" xfId="9018" xr:uid="{8F7C9FF7-10A2-43B6-BF49-DDE4CD5E3BD6}"/>
    <cellStyle name="Normal 16 2 2 4" xfId="6740" xr:uid="{4240E08E-C3DF-4294-AFD1-00B1FDE6D316}"/>
    <cellStyle name="Normal 16 2 2 5" xfId="32112" xr:uid="{6EA125E9-06BC-41A8-9996-544E42960461}"/>
    <cellStyle name="Normal 16 2 3" xfId="2597" xr:uid="{2705D38F-B055-46B8-98F9-A585BFD8A2E7}"/>
    <cellStyle name="Normal 16 2 3 2" xfId="9464" xr:uid="{3EA9C450-4CFD-40A4-8EEE-9C222BE1AAAB}"/>
    <cellStyle name="Normal 16 2 3 3" xfId="7904" xr:uid="{B110B06E-E7E0-42D1-AFEB-6D5F585E9C65}"/>
    <cellStyle name="Normal 16 2 4" xfId="5231" xr:uid="{D819C12F-BAC1-4C13-961B-7A6D42882A91}"/>
    <cellStyle name="Normal 16 2 4 2" xfId="9017" xr:uid="{9D25A9FA-AC39-482B-8544-36E95A9181AD}"/>
    <cellStyle name="Normal 16 2 5" xfId="5852" xr:uid="{9833E252-3D54-44FE-B02D-31058F57EDF4}"/>
    <cellStyle name="Normal 16 2 6" xfId="6739" xr:uid="{F76F4E1C-A916-4304-A940-B207DF9591FC}"/>
    <cellStyle name="Normal 16 2 7" xfId="12428" xr:uid="{AC229BB4-1E2A-4644-AE5E-D18DB9CE25B3}"/>
    <cellStyle name="Normal 16 2 8" xfId="47203" xr:uid="{051E8AA5-5FF3-4B76-9435-CF2779F6C094}"/>
    <cellStyle name="Normal 16 3" xfId="2347" xr:uid="{D52215D9-E2F0-4399-B0AF-2D511C7BA028}"/>
    <cellStyle name="Normal 16 3 2" xfId="2348" xr:uid="{87550E19-0423-4B8B-84FD-9CCC801C04AC}"/>
    <cellStyle name="Normal 16 3 2 2" xfId="2938" xr:uid="{0F11CD98-F3DC-4CBC-8D33-D3487E3A358C}"/>
    <cellStyle name="Normal 16 3 2 2 2" xfId="9936" xr:uid="{ADD40CFE-774A-4914-92F3-D2FF5E8B6E7D}"/>
    <cellStyle name="Normal 16 3 2 3" xfId="9020" xr:uid="{15A3274E-76D2-4E9A-8F4D-E011277D432D}"/>
    <cellStyle name="Normal 16 3 2 4" xfId="6742" xr:uid="{E58A1BFB-4FC1-44A1-B29E-0F0169BE4816}"/>
    <cellStyle name="Normal 16 3 3" xfId="2598" xr:uid="{17D71B60-F85A-4F66-B6EB-9F1704AA4A8C}"/>
    <cellStyle name="Normal 16 3 3 2" xfId="9465" xr:uid="{05829575-26C4-41CE-B235-1A8D16DC1EA0}"/>
    <cellStyle name="Normal 16 3 3 3" xfId="7906" xr:uid="{42AB90A9-DD9E-4FA5-B4F4-FFF6F9645A41}"/>
    <cellStyle name="Normal 16 3 4" xfId="9019" xr:uid="{9052EA52-03B4-482C-9661-52730A005CA4}"/>
    <cellStyle name="Normal 16 3 5" xfId="6741" xr:uid="{8AFBC668-3A61-4705-86C7-4A8B69A00A08}"/>
    <cellStyle name="Normal 16 3 6" xfId="32111" xr:uid="{D3F74CD8-C4BC-46E6-97D2-6D199EF1E5EF}"/>
    <cellStyle name="Normal 16 4" xfId="2349" xr:uid="{AEA62990-4782-4E32-8C86-8178A7C457EE}"/>
    <cellStyle name="Normal 16 4 2" xfId="2717" xr:uid="{2F5C62E1-6872-474A-BE6C-C2C8F4A2D36A}"/>
    <cellStyle name="Normal 16 4 2 2" xfId="9646" xr:uid="{635EC891-DBEE-4046-B66C-5777EDCB0422}"/>
    <cellStyle name="Normal 16 4 2 3" xfId="7907" xr:uid="{2D8B6CC3-6783-4CF9-9773-1F1537AAA8C2}"/>
    <cellStyle name="Normal 16 4 3" xfId="9021" xr:uid="{1792109E-FACA-4AD5-ADB7-9BF37EE03F0A}"/>
    <cellStyle name="Normal 16 4 4" xfId="6743" xr:uid="{1BA7F0A2-266B-46CE-BABC-DE416798995C}"/>
    <cellStyle name="Normal 16 4 5" xfId="45898" xr:uid="{E4BBE3A8-C6C0-4275-AC71-1E01A1E33AA7}"/>
    <cellStyle name="Normal 16 5" xfId="2473" xr:uid="{AB750E9A-DB16-4922-A941-C92369109070}"/>
    <cellStyle name="Normal 16 5 2" xfId="9298" xr:uid="{BCCF51C3-66EA-4236-A6BC-B486688BE604}"/>
    <cellStyle name="Normal 16 5 3" xfId="7903" xr:uid="{69F26EDB-1241-4700-BC44-8832B117F532}"/>
    <cellStyle name="Normal 16 5 4" xfId="4615" xr:uid="{64849331-F0EA-44CA-B97D-3644578BDDCB}"/>
    <cellStyle name="Normal 16 6" xfId="2596" xr:uid="{43C65FEC-551B-4690-BC1A-DB31CB203A30}"/>
    <cellStyle name="Normal 16 6 2" xfId="9463" xr:uid="{6DC681CE-C4B9-4624-8EF6-9959ACCB9342}"/>
    <cellStyle name="Normal 16 7" xfId="2993" xr:uid="{6B91D7BA-047B-4B6D-857C-5457D9458C20}"/>
    <cellStyle name="Normal 16 7 2" xfId="9979" xr:uid="{FF318F2A-D31B-4461-ABCD-772BEB4BAE4C}"/>
    <cellStyle name="Normal 16 8" xfId="3081" xr:uid="{673FB81C-A14B-46C8-825D-2F49F270CB4A}"/>
    <cellStyle name="Normal 16 8 2" xfId="10086" xr:uid="{5ACAC0D5-1A1C-4A64-A66B-0F4E87DA631B}"/>
    <cellStyle name="Normal 16 9" xfId="2049" xr:uid="{ABDCC6F8-3AE3-4F37-B260-411EF20E16EA}"/>
    <cellStyle name="Normal 160" xfId="47263" xr:uid="{79C04F2C-BDF7-4E2D-A032-154D805B55F1}"/>
    <cellStyle name="Normal 161" xfId="47268" xr:uid="{66E5B33F-7407-4383-9828-3B2EB96635FF}"/>
    <cellStyle name="Normal 162" xfId="47277" xr:uid="{B894F2FA-D49A-48E8-865C-A94932621FF8}"/>
    <cellStyle name="Normal 163" xfId="47296" xr:uid="{88F1D8D8-9C89-48A4-BA49-12DC403795B5}"/>
    <cellStyle name="Normal 164" xfId="47211" xr:uid="{C328DF48-5995-4FF5-92CB-392205B24FF6}"/>
    <cellStyle name="Normal 165" xfId="47299" xr:uid="{9C1977DA-B9F3-491D-8C38-78FFC1C2FF50}"/>
    <cellStyle name="Normal 166" xfId="47301" xr:uid="{6EB7608F-CE1D-4CE7-AE3C-ED895D527168}"/>
    <cellStyle name="Normal 167" xfId="47316" xr:uid="{E4D278B1-A95C-4998-82CC-0AC395BD8D45}"/>
    <cellStyle name="Normal 168" xfId="47319" xr:uid="{16CE121C-7CA8-48A2-BEA4-6421CED3A31C}"/>
    <cellStyle name="Normal 169" xfId="39" xr:uid="{29873131-9BD2-4D83-B65F-53ADCC2E98CB}"/>
    <cellStyle name="Normal 17" xfId="104" xr:uid="{B9EB3AEC-2626-4219-921F-4BB4BA049C30}"/>
    <cellStyle name="Normal 17 2" xfId="4662" xr:uid="{F19B560E-6573-4673-BED4-5BE0B4F62189}"/>
    <cellStyle name="Normal 17 2 2" xfId="32114" xr:uid="{767D3E02-1A9C-4F6D-BF13-EBDD0A9AA380}"/>
    <cellStyle name="Normal 17 3" xfId="4086" xr:uid="{385B47A3-249A-4A6C-A960-9A03FA47A088}"/>
    <cellStyle name="Normal 17 3 2" xfId="32113" xr:uid="{C86E4BC4-3906-4B20-A735-E65A50509B5F}"/>
    <cellStyle name="Normal 17 4" xfId="45897" xr:uid="{1C4CACDA-D183-4601-B453-4ED0F773D985}"/>
    <cellStyle name="Normal 17 5" xfId="12292" xr:uid="{B4AC57E0-A4F2-4CE1-B866-429F8EFD4A86}"/>
    <cellStyle name="Normal 17 6" xfId="46387" xr:uid="{256455A7-7F65-422F-BE1D-8A21E2F5EC9E}"/>
    <cellStyle name="Normal 17 7" xfId="417" xr:uid="{481D40CB-5828-4038-B50B-84FAAD935E71}"/>
    <cellStyle name="Normal 17 8" xfId="47002" xr:uid="{EB81AD1B-7D35-4245-840D-91F863D2EC3E}"/>
    <cellStyle name="Normal 17 9" xfId="47222" xr:uid="{298B4951-B205-4FF0-8915-F92A4A525D57}"/>
    <cellStyle name="Normal 18" xfId="418" xr:uid="{2FA06199-5058-4EF7-8E02-1807147B43F2}"/>
    <cellStyle name="Normal 18 2" xfId="2350" xr:uid="{19AC8EFC-DA16-4568-BD0F-4C55DB566E2F}"/>
    <cellStyle name="Normal 18 2 2" xfId="4339" xr:uid="{C4C842F0-F023-4A0C-8FE5-C5F759D51480}"/>
    <cellStyle name="Normal 18 2 2 2" xfId="32116" xr:uid="{21DC33A5-8150-42B9-ADB9-A5BA34FF2947}"/>
    <cellStyle name="Normal 18 2 3" xfId="12582" xr:uid="{958679BB-96E1-43BC-B2DC-830884B5EBB5}"/>
    <cellStyle name="Normal 18 3" xfId="5853" xr:uid="{93FC671C-D0FB-4BAF-A66F-FA000FB9DF9E}"/>
    <cellStyle name="Normal 18 3 2" xfId="32115" xr:uid="{8A1DBB74-EFF8-4D51-9548-BF1BE692D22C}"/>
    <cellStyle name="Normal 18 4" xfId="45896" xr:uid="{1E2174F1-25C8-49F6-8DE8-03D074B111C7}"/>
    <cellStyle name="Normal 18 5" xfId="12293" xr:uid="{D0B42AD4-7682-4026-B97D-FE79289C71B5}"/>
    <cellStyle name="Normal 19" xfId="419" xr:uid="{F28B274D-8FC9-4AF4-95EE-C010630952B2}"/>
    <cellStyle name="Normal 19 2" xfId="2351" xr:uid="{964075F4-1F6C-48A0-A937-E4704ABD0FD9}"/>
    <cellStyle name="Normal 19 2 2" xfId="32118" xr:uid="{73D38842-8EB0-490A-A6B3-99AC2029A9CF}"/>
    <cellStyle name="Normal 19 3" xfId="2494" xr:uid="{FB95ED00-CC9B-4453-858C-926526B3A2ED}"/>
    <cellStyle name="Normal 19 3 2" xfId="32117" xr:uid="{E1CD7D63-1273-4E84-9A7E-3561A26E922A}"/>
    <cellStyle name="Normal 19 4" xfId="45895" xr:uid="{67960476-D167-40D3-9E89-2BA1C4EAB5AC}"/>
    <cellStyle name="Normal 19 5" xfId="12294" xr:uid="{821811B9-4717-4809-93FC-DF4F37D39CF6}"/>
    <cellStyle name="Normal 197" xfId="420" xr:uid="{65E1BA6A-05E5-4234-86C1-656817E51C06}"/>
    <cellStyle name="Normal 197 2" xfId="421" xr:uid="{F680C3E8-831E-49D9-8C52-8754D7BC33B2}"/>
    <cellStyle name="Normal 2" xfId="5" xr:uid="{00000000-0005-0000-0000-000002000000}"/>
    <cellStyle name="Normal 2 10" xfId="46088" xr:uid="{26EA0B6A-0013-45AD-86CA-EC3189A7883D}"/>
    <cellStyle name="Normal 2 10 2" xfId="47020" xr:uid="{194132D2-4F2C-479E-A4A3-1A50CCE9DDC2}"/>
    <cellStyle name="Normal 2 11" xfId="131" xr:uid="{0F36A0DF-4333-4317-ABD8-949D9DD2B2D9}"/>
    <cellStyle name="Normal 2 12" xfId="47108" xr:uid="{8202208A-1B15-4B06-93FF-1B8E698015CE}"/>
    <cellStyle name="Normal 2 13" xfId="70" xr:uid="{AADF970C-2594-4412-843F-8DF1C5B13F5F}"/>
    <cellStyle name="Normal 2 2" xfId="6" xr:uid="{08D4FB5A-75CF-4088-BEE1-0470E944894F}"/>
    <cellStyle name="Normal 2 2 10" xfId="77" xr:uid="{73E34BF6-F791-4D53-80D7-F76FF1BB360F}"/>
    <cellStyle name="Normal 2 2 2" xfId="3967" xr:uid="{24CD3D0A-EC71-4738-AE95-2F4D882ACB6C}"/>
    <cellStyle name="Normal 2 2 2 2" xfId="54" xr:uid="{68142B96-0A5F-4D16-81E0-DDAE3065ECFC}"/>
    <cellStyle name="Normal 2 2 2 2 2" xfId="32120" xr:uid="{71FC8DD9-6896-42AD-B1F3-704E8F6946E7}"/>
    <cellStyle name="Normal 2 2 2 2 3" xfId="32119" xr:uid="{3C017CB8-D376-4112-8C2B-CDEB61159963}"/>
    <cellStyle name="Normal 2 2 2 3" xfId="37951" xr:uid="{259C5B00-5B73-4278-99C5-1FC9F54B86FE}"/>
    <cellStyle name="Normal 2 2 2 4" xfId="13184" xr:uid="{0516E1A0-4CCB-4754-8A03-462C4DACA243}"/>
    <cellStyle name="Normal 2 2 2 5" xfId="12505" xr:uid="{0DDB8C0A-E1B4-4FF4-9ACB-C9A1D1FC2247}"/>
    <cellStyle name="Normal 2 2 3" xfId="3842" xr:uid="{7B0C1BC4-CBFB-4D50-AAA4-84BD71042BD2}"/>
    <cellStyle name="Normal 2 2 3 2" xfId="13185" xr:uid="{71B80A1A-5B91-458F-BA0F-495235A27C76}"/>
    <cellStyle name="Normal 2 2 3 3" xfId="46327" xr:uid="{C92B2F7A-76AF-4B1D-9748-88E8E961AD6C}"/>
    <cellStyle name="Normal 2 2 4" xfId="13186" xr:uid="{F9FF5BEB-938E-42AF-8C8B-8030A456CD52}"/>
    <cellStyle name="Normal 2 2 5" xfId="13187" xr:uid="{AB5E0E9D-2647-46E4-8FEB-15FE0863F8BC}"/>
    <cellStyle name="Normal 2 2 6" xfId="13188" xr:uid="{7A572F5A-C8E6-44EC-AFB5-1051F1EDB646}"/>
    <cellStyle name="Normal 2 2 7" xfId="13183" xr:uid="{E2FEDCC2-C4DD-4D8D-8462-DC53DE68026D}"/>
    <cellStyle name="Normal 2 2 8" xfId="37911" xr:uid="{24EC5785-B601-4B70-B66E-0E7DDCC6274E}"/>
    <cellStyle name="Normal 2 2 9" xfId="46415" xr:uid="{9299299A-34DE-4D04-B2AE-E23D8D36E9B4}"/>
    <cellStyle name="Normal 2 3" xfId="422" xr:uid="{34B0E2E7-D096-4D18-BB08-9A3CBDEBA361}"/>
    <cellStyle name="Normal 2 3 2" xfId="2477" xr:uid="{0635B0AA-F84E-4C88-9A3D-2B6FC565293E}"/>
    <cellStyle name="Normal 2 3 2 2" xfId="2478" xr:uid="{3573A2B1-F68E-4ACA-A017-524C1DAE5B6C}"/>
    <cellStyle name="Normal 2 3 2 2 2" xfId="8366" xr:uid="{2697A998-03FA-4DB1-A036-39223A686E03}"/>
    <cellStyle name="Normal 2 3 2 2 2 2" xfId="10786" xr:uid="{1805CB30-5F60-44DF-8897-64851C18F71B}"/>
    <cellStyle name="Normal 2 3 2 2 3" xfId="9303" xr:uid="{0DBC825D-0478-4CB6-8516-365678214FB6}"/>
    <cellStyle name="Normal 2 3 2 2 4" xfId="8321" xr:uid="{250B81E6-F782-4DFF-9200-554B20EA4B7E}"/>
    <cellStyle name="Normal 2 3 2 2 5" xfId="32121" xr:uid="{ABDADD43-8858-41B2-B981-0B1C285D7B52}"/>
    <cellStyle name="Normal 2 3 2 3" xfId="3699" xr:uid="{EFE55228-5941-4D28-8255-4E4FA55D6332}"/>
    <cellStyle name="Normal 2 3 2 3 2" xfId="10713" xr:uid="{0F7E4394-B4D0-4D35-94B7-ADAA5EA210EE}"/>
    <cellStyle name="Normal 2 3 2 3 3" xfId="8365" xr:uid="{906B6F57-8DA2-4B6A-B62C-6187A829FA89}"/>
    <cellStyle name="Normal 2 3 2 3 4" xfId="38031" xr:uid="{69D2EFD2-9B0E-4159-80A3-2D03AB75671E}"/>
    <cellStyle name="Normal 2 3 2 4" xfId="9302" xr:uid="{A50E9A1E-EA1D-4B62-B51A-8C856394DBB0}"/>
    <cellStyle name="Normal 2 3 2 4 2" xfId="13189" xr:uid="{5B6D747E-56AE-418A-BFC4-7DE75887BD83}"/>
    <cellStyle name="Normal 2 3 2 5" xfId="8320" xr:uid="{B527AAE7-3837-4128-8F1F-BF8D96138811}"/>
    <cellStyle name="Normal 2 3 3" xfId="2479" xr:uid="{9AF9D372-23BD-4AC1-89E2-4C395D6D4CFB}"/>
    <cellStyle name="Normal 2 3 3 2" xfId="8367" xr:uid="{345ADBAC-1E5D-4C98-8CAF-DCEA8025D84F}"/>
    <cellStyle name="Normal 2 3 3 2 2" xfId="10245" xr:uid="{BAB7B9CD-4258-4753-ACB4-4A05D600F1B2}"/>
    <cellStyle name="Normal 2 3 3 2 3" xfId="37857" xr:uid="{E942585B-3415-48A6-81B0-669CFA2790EA}"/>
    <cellStyle name="Normal 2 3 3 3" xfId="9304" xr:uid="{757A6698-7A16-47C1-BFC0-66BCE9D33397}"/>
    <cellStyle name="Normal 2 3 3 4" xfId="8322" xr:uid="{E0094573-6815-4E84-AA66-AEEC02C63BA1}"/>
    <cellStyle name="Normal 2 3 4" xfId="2495" xr:uid="{AE5C0444-B0C5-4355-B759-FB40BDA3984D}"/>
    <cellStyle name="Normal 2 3 4 2" xfId="41824" xr:uid="{EF2A89ED-1590-4CBC-94FD-6A639E0603C4}"/>
    <cellStyle name="Normal 2 3 4 3" xfId="45666" xr:uid="{60CB8B72-F872-450D-9C01-B3936C303CBF}"/>
    <cellStyle name="Normal 2 3 4 4" xfId="37947" xr:uid="{077E3A0C-123F-406E-8C1F-5A9719243457}"/>
    <cellStyle name="Normal 2 3 5" xfId="8364" xr:uid="{CBFFE715-DB3E-410C-97F1-69071FE598B4}"/>
    <cellStyle name="Normal 2 3 5 2" xfId="10585" xr:uid="{4187DFD3-F664-49BD-8172-08BF4CC7C316}"/>
    <cellStyle name="Normal 2 3 5 3" xfId="13171" xr:uid="{5D212E8F-FDB5-4E6E-BF68-3547473444D3}"/>
    <cellStyle name="Normal 2 3 6" xfId="12295" xr:uid="{5555D84B-21A3-44FE-A5A3-BCD2C88A2B7E}"/>
    <cellStyle name="Normal 2 3 7" xfId="46116" xr:uid="{64364085-4799-4E46-8925-867B3ABD30E1}"/>
    <cellStyle name="Normal 2 3 8" xfId="46562" xr:uid="{209B84C2-498E-423F-A5AE-1569B094AE80}"/>
    <cellStyle name="Normal 2 4" xfId="47" xr:uid="{BBC9C932-DAF9-469A-977B-FF7185A78ADE}"/>
    <cellStyle name="Normal 2 4 2" xfId="1924" xr:uid="{E2DBDF9C-96F7-40C4-AC99-A9C9A7F3C75B}"/>
    <cellStyle name="Normal 2 4 2 2" xfId="2496" xr:uid="{39A2B1D6-EEE7-42BB-9FCE-056E66486C18}"/>
    <cellStyle name="Normal 2 4 2 2 2" xfId="40083" xr:uid="{8B84F702-DC04-4491-83DA-E063F9FFC66B}"/>
    <cellStyle name="Normal 2 4 2 3" xfId="3698" xr:uid="{A5905A0F-28D0-4514-B50C-EF7C8BC5AEA2}"/>
    <cellStyle name="Normal 2 4 2 3 2" xfId="10622" xr:uid="{1137444F-C885-47E0-92DA-6836F7684823}"/>
    <cellStyle name="Normal 2 4 2 3 3" xfId="8369" xr:uid="{6119F67D-8AB3-421B-857F-F0367DF7EEC4}"/>
    <cellStyle name="Normal 2 4 2 3 4" xfId="6085" xr:uid="{60AAC448-C451-45DA-B34A-16663054FF65}"/>
    <cellStyle name="Normal 2 4 2 4" xfId="8323" xr:uid="{4F734CB2-A90E-4B18-9F6D-6AFEA064294D}"/>
    <cellStyle name="Normal 2 4 2 5" xfId="10458" xr:uid="{945C6D3C-6452-4E9F-92E1-E0B3E303B276}"/>
    <cellStyle name="Normal 2 4 3" xfId="2497" xr:uid="{32ABD50A-132A-4181-98B4-4EE14B563F5D}"/>
    <cellStyle name="Normal 2 4 3 2" xfId="6086" xr:uid="{73A47FEA-744B-4297-A053-FDDAE57BF369}"/>
    <cellStyle name="Normal 2 4 3 3" xfId="3971" xr:uid="{5001E0E1-E79F-4B93-977A-CDA4CC7337B2}"/>
    <cellStyle name="Normal 2 4 3 4" xfId="38045" xr:uid="{926ED91F-B6E2-44E6-8D39-94021BA1A2C0}"/>
    <cellStyle name="Normal 2 4 4" xfId="8368" xr:uid="{8966CF82-2C32-4FB5-B2A1-9EC5CFC38703}"/>
    <cellStyle name="Normal 2 4 4 2" xfId="10677" xr:uid="{2B004EF1-9717-44A8-BE98-5387B88DC3E5}"/>
    <cellStyle name="Normal 2 4 4 3" xfId="13190" xr:uid="{9F334F67-8574-4E8D-85D3-405BCF6A1CD6}"/>
    <cellStyle name="Normal 2 4 5" xfId="7529" xr:uid="{F26A09BB-022D-45FF-B6D1-B3077D45035E}"/>
    <cellStyle name="Normal 2 4 6" xfId="12376" xr:uid="{783ADBB1-D22F-41F4-A5E0-C9B477097BCF}"/>
    <cellStyle name="Normal 2 4 7" xfId="143" xr:uid="{FC3BC08A-26DB-476F-A651-7C9143BDBF69}"/>
    <cellStyle name="Normal 2 5" xfId="1925" xr:uid="{4895A87C-7C3D-4237-A353-F742DC392F1F}"/>
    <cellStyle name="Normal 2 5 2" xfId="2067" xr:uid="{F07A48E2-A2B3-4A87-9793-5C69B45C2FBC}"/>
    <cellStyle name="Normal 2 5 2 2" xfId="5854" xr:uid="{8761C31B-3AD8-4C17-9F3D-70CEC0AAC16F}"/>
    <cellStyle name="Normal 2 5 2 3" xfId="3978" xr:uid="{508CDED9-95A0-4953-9A91-AC5BBEF33918}"/>
    <cellStyle name="Normal 2 5 2 4" xfId="38073" xr:uid="{4160D943-E2D7-43E1-A473-C247A034C67F}"/>
    <cellStyle name="Normal 2 5 3" xfId="2462" xr:uid="{CC97A6CF-EDCF-4010-AF17-31EBA30C2237}"/>
    <cellStyle name="Normal 2 5 3 2" xfId="8324" xr:uid="{87F18FC4-9C12-46C2-B7D1-69C6F1145EC8}"/>
    <cellStyle name="Normal 2 5 3 3" xfId="13191" xr:uid="{C52F2A17-4750-488E-AA8E-245C9B4B8F16}"/>
    <cellStyle name="Normal 2 5 4" xfId="2020" xr:uid="{BE5B18BD-122B-4914-9C5F-FFCDC779037F}"/>
    <cellStyle name="Normal 2 5 5" xfId="12404" xr:uid="{AA0BD8C1-4379-4864-9B37-DCCDF0D01696}"/>
    <cellStyle name="Normal 2 6" xfId="1926" xr:uid="{9339CD24-7022-426D-8085-BF409489E43D}"/>
    <cellStyle name="Normal 2 6 2" xfId="38074" xr:uid="{4E31390E-9216-4380-BD07-40EB7C4C92A9}"/>
    <cellStyle name="Normal 2 6 3" xfId="13192" xr:uid="{07410977-FD32-4B3C-81E1-20094BE92844}"/>
    <cellStyle name="Normal 2 7" xfId="2156" xr:uid="{650373BE-2C90-4D38-B1D9-873847A1C08F}"/>
    <cellStyle name="Normal 2 7 2" xfId="6071" xr:uid="{75A5DD12-DB88-444A-8185-CC22BAC0CC2F}"/>
    <cellStyle name="Normal 2 7 2 2" xfId="41920" xr:uid="{2086B923-C6EE-4F6E-902A-74B0C5EEB394}"/>
    <cellStyle name="Normal 2 7 2 3" xfId="45753" xr:uid="{108A6921-EE4D-4AEB-83C5-0C9BEB1D06D4}"/>
    <cellStyle name="Normal 2 7 2 4" xfId="38075" xr:uid="{C133621C-B428-4832-A553-92E5B94F7D86}"/>
    <cellStyle name="Normal 2 7 3" xfId="4128" xr:uid="{013BA2C1-62A1-40D3-B921-03E123BD4896}"/>
    <cellStyle name="Normal 2 7 4" xfId="13193" xr:uid="{DAE5B3C5-1AB3-4506-A308-6B31A4E7F45A}"/>
    <cellStyle name="Normal 2 8" xfId="2463" xr:uid="{5C1112A0-F6A2-4031-BFB6-67C25C67C2A8}"/>
    <cellStyle name="Normal 2 8 2" xfId="37910" xr:uid="{FECB0854-3C99-4107-820D-EBEA64B84BC2}"/>
    <cellStyle name="Normal 2 9" xfId="8354" xr:uid="{10F98111-41BA-4B72-8B4A-7D81F4EBD039}"/>
    <cellStyle name="Normal 2 9 2" xfId="8492" xr:uid="{DEF4ADEB-642D-439A-A1D0-8F6BDAF61511}"/>
    <cellStyle name="Normal 2 9 3" xfId="12200" xr:uid="{DBF427E5-8731-45C3-8128-E1BC65F97A6D}"/>
    <cellStyle name="Normal 2_200510 Oversea Training STI Project Plan 2010(2)" xfId="3700" xr:uid="{BB029673-CFB3-42AF-A883-CA0EBBBC4941}"/>
    <cellStyle name="Normal 20" xfId="423" xr:uid="{BB05AAEF-DB1D-42F4-94F4-EC3C7D98E42B}"/>
    <cellStyle name="Normal 20 2" xfId="2498" xr:uid="{590528D2-2F9F-40C1-8961-EFC058327335}"/>
    <cellStyle name="Normal 20 2 2" xfId="6087" xr:uid="{976C03F3-6266-4E04-8E62-321DC88EAEFE}"/>
    <cellStyle name="Normal 20 2 2 2" xfId="32123" xr:uid="{47BC1298-DC79-4738-81B3-5B8F620B4062}"/>
    <cellStyle name="Normal 20 2 2 3" xfId="46272" xr:uid="{718E6935-1E76-40AB-B144-37335C61D757}"/>
    <cellStyle name="Normal 20 2 3" xfId="4868" xr:uid="{D92CE950-41F6-4B5B-8F93-3325672CEB34}"/>
    <cellStyle name="Normal 20 2 4" xfId="12584" xr:uid="{46D4EB07-9A07-4A1F-A680-D6E8BE36BD29}"/>
    <cellStyle name="Normal 20 3" xfId="4340" xr:uid="{A25A89EC-BDCC-428E-852A-01AFDB0A782E}"/>
    <cellStyle name="Normal 20 3 2" xfId="32122" xr:uid="{472B64C8-96A6-4404-8E3F-B45DFBB0D083}"/>
    <cellStyle name="Normal 20 4" xfId="45894" xr:uid="{338371C8-75DD-49F4-9EFC-AC93DB8A0620}"/>
    <cellStyle name="Normal 20 5" xfId="12296" xr:uid="{73F10746-2C93-4814-BAB7-BFA43603CDC9}"/>
    <cellStyle name="Normal 21" xfId="101" xr:uid="{DF67E7CE-5ED3-41BF-9902-A1735689A69D}"/>
    <cellStyle name="Normal 21 2" xfId="1212" xr:uid="{70999C6F-D532-4F5D-BC16-C312F812B2D6}"/>
    <cellStyle name="Normal 21 2 2" xfId="1752" xr:uid="{8EEF2531-E30A-451B-BD69-D70849905A76}"/>
    <cellStyle name="Normal 21 2 2 2" xfId="32125" xr:uid="{763B9624-E22D-4B58-B801-CCAA8D6326B2}"/>
    <cellStyle name="Normal 21 2 3" xfId="2499" xr:uid="{597691FE-C10C-4C9B-8B45-EA5153C9749D}"/>
    <cellStyle name="Normal 21 2 3 2" xfId="10971" xr:uid="{55927C7A-4186-4EDD-8547-33CEE854E589}"/>
    <cellStyle name="Normal 21 2 4" xfId="12586" xr:uid="{C8E25E59-150C-48AD-8B49-85BF533B3A7F}"/>
    <cellStyle name="Normal 21 3" xfId="1561" xr:uid="{8007AD68-EC4A-43BC-9800-CACF59274568}"/>
    <cellStyle name="Normal 21 3 2" xfId="6754" xr:uid="{5A9BCA6F-2085-4426-B2FD-D4E79FB0713F}"/>
    <cellStyle name="Normal 21 3 3" xfId="32124" xr:uid="{23C21BB4-136A-40B8-A3B1-F29E5E8D6267}"/>
    <cellStyle name="Normal 21 4" xfId="860" xr:uid="{6867C49D-DA4D-4E06-A2FB-25C6EE50D6B1}"/>
    <cellStyle name="Normal 21 4 2" xfId="7378" xr:uid="{2E42430B-2D8A-4AC7-A98C-C8CED0306467}"/>
    <cellStyle name="Normal 21 4 3" xfId="6088" xr:uid="{4EF673BC-5F6C-4726-A9C4-45449A00875A}"/>
    <cellStyle name="Normal 21 4 4" xfId="45578" xr:uid="{23107558-607C-45C3-8031-F93BE1FF8270}"/>
    <cellStyle name="Normal 21 5" xfId="8325" xr:uid="{5B4DA747-2CD7-4B16-A84F-D402BF2FD993}"/>
    <cellStyle name="Normal 21 6" xfId="9275" xr:uid="{77D6718F-398E-4661-A6AF-923DE1B55541}"/>
    <cellStyle name="Normal 21 7" xfId="4341" xr:uid="{7A44CE65-FB0D-40C2-B96E-F09987C89566}"/>
    <cellStyle name="Normal 21 8" xfId="12297" xr:uid="{D2DBDBAB-0ECE-4EC5-AD31-9EFA54376554}"/>
    <cellStyle name="Normal 22" xfId="109" xr:uid="{713FC597-FEAE-4CA8-A473-CF7B13F99D65}"/>
    <cellStyle name="Normal 22 2" xfId="2464" xr:uid="{574B5FE0-1329-4241-8A7A-EF9F923ECA7E}"/>
    <cellStyle name="Normal 22 2 2" xfId="4345" xr:uid="{3EAF940D-0DB8-4192-A4AF-04FC7574BBB9}"/>
    <cellStyle name="Normal 22 2 2 2" xfId="32127" xr:uid="{7E6B451D-75CF-4868-8F05-FC32D1AB7AA6}"/>
    <cellStyle name="Normal 22 2 3" xfId="12587" xr:uid="{5401F3D8-550D-4EE8-AD66-1655DE8FEF51}"/>
    <cellStyle name="Normal 22 3" xfId="4599" xr:uid="{1654D295-1A57-408A-9374-C95A889DA6A5}"/>
    <cellStyle name="Normal 22 3 2" xfId="41803" xr:uid="{283AE2B5-E3E3-46CF-935D-0D8ED45BCA5E}"/>
    <cellStyle name="Normal 22 3 3" xfId="45646" xr:uid="{447DFA51-4B52-4D99-9D4E-F192512FE0FD}"/>
    <cellStyle name="Normal 22 3 4" xfId="37869" xr:uid="{DD2F1489-2C57-45BC-ADFE-A3BC49E88746}"/>
    <cellStyle name="Normal 22 4" xfId="6089" xr:uid="{C4EB0B15-BD3B-4748-A382-8044C733D27D}"/>
    <cellStyle name="Normal 22 4 2" xfId="32126" xr:uid="{DA585DD8-3D26-4B61-BABF-66B43B8A126C}"/>
    <cellStyle name="Normal 22 5" xfId="45893" xr:uid="{E666EA39-672F-447C-BE32-8B838CCF7D9C}"/>
    <cellStyle name="Normal 22 6" xfId="424" xr:uid="{185CB87B-9DF2-4461-BE2B-30A1879F3C0C}"/>
    <cellStyle name="Normal 23" xfId="425" xr:uid="{9A076481-AE22-4FCD-BD43-396499049EE0}"/>
    <cellStyle name="Normal 23 2" xfId="4346" xr:uid="{ADD634A2-4563-4DE3-8BD2-1D9A9BF1F194}"/>
    <cellStyle name="Normal 23 2 2" xfId="32129" xr:uid="{6169B492-C179-43D3-940F-327B71F5A99B}"/>
    <cellStyle name="Normal 23 3" xfId="4909" xr:uid="{20748323-8880-45B1-865A-CA0C62295204}"/>
    <cellStyle name="Normal 23 3 2" xfId="32128" xr:uid="{3A839B25-AEE3-42D3-B9D3-2EDE3AFDE954}"/>
    <cellStyle name="Normal 23 4" xfId="45892" xr:uid="{991F97CC-0611-4652-8C2E-F14AABCA0504}"/>
    <cellStyle name="Normal 24" xfId="426" xr:uid="{75453A88-6E3E-4418-A2BB-ADEF56990AD6}"/>
    <cellStyle name="Normal 24 2" xfId="1309" xr:uid="{D9F6ED0A-BC86-4940-A2F3-86439AEE8304}"/>
    <cellStyle name="Normal 24 2 2" xfId="12599" xr:uid="{BE56BDB0-B454-40F7-ABE6-410D4AA0ED14}"/>
    <cellStyle name="Normal 24 2 3" xfId="12601" xr:uid="{7AA9FE48-15A0-4EF2-922A-D9EA9C19F956}"/>
    <cellStyle name="Normal 24 2 3 2" xfId="12604" xr:uid="{58088BD2-6806-42F5-B1E9-4DE74DA5E761}"/>
    <cellStyle name="Normal 24 2 3 3" xfId="12605" xr:uid="{59C6E70A-7389-4792-9F46-2A0F747EECFD}"/>
    <cellStyle name="Normal 24 2 4" xfId="32131" xr:uid="{F4E1AEB6-7254-435D-8CE1-589298FBA7BD}"/>
    <cellStyle name="Normal 24 2 5" xfId="12596" xr:uid="{892892E2-155D-430B-8B3C-917BBD047B0F}"/>
    <cellStyle name="Normal 24 3" xfId="6759" xr:uid="{8334C8E6-A45A-46A0-B564-57AF592E76EC}"/>
    <cellStyle name="Normal 24 3 2" xfId="32130" xr:uid="{B666DDC9-FFFA-443E-B92F-96E4FB9E17A5}"/>
    <cellStyle name="Normal 24 4" xfId="45891" xr:uid="{83B0D0A9-2A84-47BD-A8E6-D16D9B93D389}"/>
    <cellStyle name="Normal 25" xfId="977" xr:uid="{F483BFBE-1CF2-44F8-8ABE-E33ED169C1BB}"/>
    <cellStyle name="Normal 25 2" xfId="1310" xr:uid="{6E107F0F-E5F3-4F20-B88F-CD3B774CCDEE}"/>
    <cellStyle name="Normal 25 2 2" xfId="32133" xr:uid="{3EF62ECB-3E53-435F-8F33-E6571F0DFB73}"/>
    <cellStyle name="Normal 25 2 3" xfId="12590" xr:uid="{BF6C6685-7545-497E-8C32-57A8D7B68CEF}"/>
    <cellStyle name="Normal 25 3" xfId="6160" xr:uid="{58AD5D6D-A7A4-4AA8-B586-880B691DE4EE}"/>
    <cellStyle name="Normal 25 3 2" xfId="32132" xr:uid="{D52FE2FA-DF94-4E9E-8AD0-A2521E94BD93}"/>
    <cellStyle name="Normal 25 4" xfId="5370" xr:uid="{477DFB4B-DD4F-48B4-BF27-7BC93133A027}"/>
    <cellStyle name="Normal 25 4 2" xfId="45890" xr:uid="{CE98E5F8-C84F-4F0F-AF0F-8828B54CA016}"/>
    <cellStyle name="Normal 26" xfId="980" xr:uid="{407C68CE-4B24-4855-874E-3E824C589353}"/>
    <cellStyle name="Normal 26 2" xfId="1312" xr:uid="{6CBCEF52-6F87-4142-BC35-3AD041357FC1}"/>
    <cellStyle name="Normal 26 2 2" xfId="8337" xr:uid="{8CDDE597-08B5-4532-99C2-84BF8D24CB6E}"/>
    <cellStyle name="Normal 26 2 2 2" xfId="32134" xr:uid="{5E016392-110A-4972-BD82-89C496ADDE41}"/>
    <cellStyle name="Normal 26 2 3" xfId="8352" xr:uid="{73DC0D41-743D-40D1-BD73-DFF27486E378}"/>
    <cellStyle name="Normal 26 3" xfId="3196" xr:uid="{76C72FC2-AB3B-4A6F-AB72-1374D021CDA2}"/>
    <cellStyle name="Normal 26 3 2" xfId="7294" xr:uid="{EC7B22F0-AA5E-45CB-B679-D679575C86CB}"/>
    <cellStyle name="Normal 26 3 3" xfId="12991" xr:uid="{D3EECA23-D948-4B77-9670-AFD55951422D}"/>
    <cellStyle name="Normal 26 4" xfId="11631" xr:uid="{49C70052-25EA-4E4D-9D98-BD1D3F3F3696}"/>
    <cellStyle name="Normal 27" xfId="981" xr:uid="{5F89BA89-3572-45FC-A153-A1062A84E608}"/>
    <cellStyle name="Normal 27 2" xfId="1605" xr:uid="{5F790696-AB39-4989-837B-6212DD580D44}"/>
    <cellStyle name="Normal 27 2 2" xfId="32136" xr:uid="{6B5A4C5E-53BB-45D3-8EA3-DE22CBA1585B}"/>
    <cellStyle name="Normal 27 2 3" xfId="12455" xr:uid="{B2F47917-60FF-42FE-B8DD-B4F429AF0154}"/>
    <cellStyle name="Normal 27 3" xfId="11823" xr:uid="{0CDC8753-806E-4BEC-AB47-FEE77B7538BC}"/>
    <cellStyle name="Normal 27 3 2" xfId="32135" xr:uid="{8AE13BDE-2B2D-4650-8BED-9613A57C416B}"/>
    <cellStyle name="Normal 27 4" xfId="11051" xr:uid="{D4C804E3-5CC0-44E0-99C3-81954570EA9E}"/>
    <cellStyle name="Normal 27 4 2" xfId="46076" xr:uid="{E91C933E-F693-4132-9930-2A7A731FF9CB}"/>
    <cellStyle name="Normal 28" xfId="1313" xr:uid="{C290B941-0E06-4C6C-AF33-F7093EFB17AF}"/>
    <cellStyle name="Normal 28 2" xfId="1795" xr:uid="{701059DA-E6D4-4C1C-B8DB-3AFACF9EC798}"/>
    <cellStyle name="Normal 28 2 2" xfId="32138" xr:uid="{F7A6EBE3-6464-4397-A9D3-98B3FCF35A8D}"/>
    <cellStyle name="Normal 28 2 3" xfId="12348" xr:uid="{8442F0AD-49EC-463C-98E8-D697CF61EE8F}"/>
    <cellStyle name="Normal 28 3" xfId="11228" xr:uid="{17DC5990-4D6B-427C-B899-C0F9AA4D30FF}"/>
    <cellStyle name="Normal 28 3 2" xfId="32137" xr:uid="{46FB4830-1B2D-4967-A069-6E496FA27AC9}"/>
    <cellStyle name="Normal 28 3 3" xfId="12409" xr:uid="{0D38097D-7334-4A8B-89F3-764249893A9E}"/>
    <cellStyle name="Normal 28 4" xfId="3996" xr:uid="{E6167D90-070E-4DFB-AB2E-5CC60F5B26DE}"/>
    <cellStyle name="Normal 28 4 2" xfId="12597" xr:uid="{054AB8FC-7D2F-44C7-BF25-720364C4AB73}"/>
    <cellStyle name="Normal 28 5" xfId="43458" xr:uid="{62D37780-0B91-4371-9308-02C9CA95B4D9}"/>
    <cellStyle name="Normal 29" xfId="142" xr:uid="{3B7BBF8D-EDC3-490D-B04A-1F7AE132C0F5}"/>
    <cellStyle name="Normal 29 2" xfId="12408" xr:uid="{EDA0987C-0B40-4B17-8E21-5D9E1AE05229}"/>
    <cellStyle name="Normal 29 2 2" xfId="32140" xr:uid="{F3F380CD-6670-49F8-808A-6FC67D431036}"/>
    <cellStyle name="Normal 29 3" xfId="32139" xr:uid="{EBBC5891-EE2B-46CF-81EF-D273A1976BA4}"/>
    <cellStyle name="Normal 29 4" xfId="12635" xr:uid="{16EE7689-8BF1-4C66-A8E1-66A3C59D648C}"/>
    <cellStyle name="Normal 29 5" xfId="12298" xr:uid="{5038BEEA-7E9A-4886-B4AF-4A985BE74BD3}"/>
    <cellStyle name="Normal 3" xfId="2" xr:uid="{00000000-0005-0000-0000-000003000000}"/>
    <cellStyle name="Normal 3 10" xfId="427" xr:uid="{75D57088-4CD9-4737-A218-DD71BC657C98}"/>
    <cellStyle name="Normal 3 10 2" xfId="1143" xr:uid="{7F5B0418-7BBF-43FF-8EF1-5D8B2FA85B40}"/>
    <cellStyle name="Normal 3 10 2 2" xfId="1684" xr:uid="{A3C43DFE-65FA-4F9F-85B7-F646FBFC1297}"/>
    <cellStyle name="Normal 3 10 2 2 2" xfId="6410" xr:uid="{A71CACAF-A5AD-4825-A724-12A0F1CCD61D}"/>
    <cellStyle name="Normal 3 10 2 3" xfId="4837" xr:uid="{37BB2EFC-7275-4323-AAB7-71998DDC028B}"/>
    <cellStyle name="Normal 3 10 2 4" xfId="5325" xr:uid="{704EE31C-611D-4A2C-AB88-8078A2C22933}"/>
    <cellStyle name="Normal 3 10 2 5" xfId="6761" xr:uid="{4E23A741-9AF2-4499-8A19-4F8613DEC768}"/>
    <cellStyle name="Normal 3 10 3" xfId="1485" xr:uid="{18E2D16D-F16F-4EF4-A82D-D145DD570D6E}"/>
    <cellStyle name="Normal 3 10 3 2" xfId="6762" xr:uid="{519D878E-5E06-42D3-80AD-8C49C16F4D13}"/>
    <cellStyle name="Normal 3 10 4" xfId="785" xr:uid="{8C4C79F4-5F75-4817-BFAE-8AF982FA03ED}"/>
    <cellStyle name="Normal 3 10 4 2" xfId="7379" xr:uid="{05A1490D-CFC0-4BED-9CDB-52E3123BA1EF}"/>
    <cellStyle name="Normal 3 10 5" xfId="5081" xr:uid="{7077187D-1B99-4EA6-90EC-0B38929AAC39}"/>
    <cellStyle name="Normal 3 10 6" xfId="4268" xr:uid="{702C319B-C841-4D8D-BF02-F232909ED2BB}"/>
    <cellStyle name="Normal 3 10 7" xfId="6760" xr:uid="{5DD71391-EBE8-4350-9B52-81102244859E}"/>
    <cellStyle name="Normal 3 10 8" xfId="46320" xr:uid="{BC4BD345-67FD-4634-9D12-E2C6FB6EBF75}"/>
    <cellStyle name="Normal 3 11" xfId="428" xr:uid="{B290BC6F-39DD-44DB-B771-E7C2F70E1EC9}"/>
    <cellStyle name="Normal 3 11 2" xfId="1213" xr:uid="{7B262C42-FEC3-49E1-84AF-DED26102ED9C}"/>
    <cellStyle name="Normal 3 11 2 2" xfId="1753" xr:uid="{86E5AAA0-ED43-4401-9865-A8F2BD1B0E15}"/>
    <cellStyle name="Normal 3 11 3" xfId="1562" xr:uid="{7FDC084C-9053-4E31-AC66-375EDB280383}"/>
    <cellStyle name="Normal 3 11 3 2" xfId="7380" xr:uid="{1F9C85E8-2C3E-4C9D-96E4-643E42EA7D99}"/>
    <cellStyle name="Normal 3 11 4" xfId="861" xr:uid="{65EBFBB6-E635-403C-91CC-8892572BE63B}"/>
    <cellStyle name="Normal 3 11 4 2" xfId="11415" xr:uid="{0517A398-F556-49F7-9D8B-F901C1D54A61}"/>
    <cellStyle name="Normal 3 11 5" xfId="6763" xr:uid="{ED9B1356-7C28-4377-9AA0-7A77E1B2D995}"/>
    <cellStyle name="Normal 3 12" xfId="429" xr:uid="{BA1F6AAC-3775-4EB2-844E-B03F9FE721D6}"/>
    <cellStyle name="Normal 3 13" xfId="1017" xr:uid="{3D53604A-E6A0-4337-A262-6BB636D559CF}"/>
    <cellStyle name="Normal 3 13 2" xfId="1628" xr:uid="{C68E45DE-43DF-4641-A0F5-B1BC3854103F}"/>
    <cellStyle name="Normal 3 14" xfId="1368" xr:uid="{E1E4E842-8B3D-4669-B77A-2178DDA7C88C}"/>
    <cellStyle name="Normal 3 14 2" xfId="11541" xr:uid="{AEF74D49-7440-4715-9E20-75D65821057F}"/>
    <cellStyle name="Normal 3 14 3" xfId="6121" xr:uid="{E12F6ED4-D0E0-4F42-B9CF-DC79BBD4C0A3}"/>
    <cellStyle name="Normal 3 15" xfId="3839" xr:uid="{4289869C-8E12-4234-B6E3-5FCED9AFA5CD}"/>
    <cellStyle name="Normal 3 16" xfId="46204" xr:uid="{79EAE9D9-FE30-4C54-9C62-5D1562E538D2}"/>
    <cellStyle name="Normal 3 17" xfId="72" xr:uid="{172680B4-B84B-44EE-9DF8-902A408F6D61}"/>
    <cellStyle name="Normal 3 18" xfId="46922" xr:uid="{CFADF40C-F79B-49B2-85F4-E226E1067C3D}"/>
    <cellStyle name="Normal 3 19" xfId="46969" xr:uid="{9528C3ED-8BDF-4919-B824-DAB9EF2547E8}"/>
    <cellStyle name="Normal 3 2" xfId="73" xr:uid="{49D07E13-BB19-4B62-ABD3-D4AE7C2DE0ED}"/>
    <cellStyle name="Normal 3 2 2" xfId="2500" xr:uid="{26936BB5-10AB-4FA1-A24B-39D9995E661A}"/>
    <cellStyle name="Normal 3 2 2 2" xfId="3702" xr:uid="{3C6C61F2-DE1B-4FCF-B2AC-46C08216C10E}"/>
    <cellStyle name="Normal 3 2 2 2 2" xfId="6090" xr:uid="{A8FEFEBF-45FD-4202-8B11-05D0860FD3AE}"/>
    <cellStyle name="Normal 3 2 2 2 3" xfId="32142" xr:uid="{9FAF62B4-13AE-4BDD-BA55-2DFE49C8AE32}"/>
    <cellStyle name="Normal 3 2 2 3" xfId="4338" xr:uid="{E94A8174-4BDD-4ECD-A742-CB1B55BF7808}"/>
    <cellStyle name="Normal 3 2 2 3 2" xfId="32141" xr:uid="{89976B78-E185-425E-B2BE-8D4957B0F65C}"/>
    <cellStyle name="Normal 3 2 2 4" xfId="12300" xr:uid="{468428A9-8A7B-41F0-B1BA-3C365BCDF593}"/>
    <cellStyle name="Normal 3 2 2 4 2" xfId="46304" xr:uid="{FEEC1DE2-6980-42EC-A16D-D0EF21509B66}"/>
    <cellStyle name="Normal 3 2 2 5" xfId="46418" xr:uid="{C9EB9755-E1D9-49AD-A8DF-011B1D2D7858}"/>
    <cellStyle name="Normal 3 2 3" xfId="6122" xr:uid="{15EF937F-1EF1-4D4F-A24F-6F28DA600530}"/>
    <cellStyle name="Normal 3 2 3 2" xfId="8370" xr:uid="{C865D739-8217-4D99-A14A-CDDE4429C8D7}"/>
    <cellStyle name="Normal 3 2 3 2 2" xfId="37912" xr:uid="{7D2AA226-4C9A-4323-8EBF-02EBBFCF6878}"/>
    <cellStyle name="Normal 3 2 3 3" xfId="10603" xr:uid="{F132C33F-FAA8-4E84-914B-7F948DFA85C3}"/>
    <cellStyle name="Normal 3 2 3 4" xfId="12299" xr:uid="{FE566330-40BE-4C1B-8716-73EC5B3BC92D}"/>
    <cellStyle name="Normal 3 2 3 5" xfId="46937" xr:uid="{6901586F-21E4-4224-8A39-323E8325AA98}"/>
    <cellStyle name="Normal 3 2 4" xfId="12485" xr:uid="{8E219443-8CE9-44A7-9D4E-30FCDE3E95F6}"/>
    <cellStyle name="Normal 3 2 4 2" xfId="46317" xr:uid="{919F1510-C2FC-4CF5-928D-1C2C6AAAD795}"/>
    <cellStyle name="Normal 3 2 5" xfId="46089" xr:uid="{D7A3CB03-1844-4548-B097-A45B080D7D94}"/>
    <cellStyle name="Normal 3 2_120511_GMB 2011 tax comp" xfId="12301" xr:uid="{B4CFE4E8-168A-4E9B-8352-DBF25D4F022A}"/>
    <cellStyle name="Normal 3 20" xfId="47056" xr:uid="{3747344D-5D0B-485F-91FD-FC8EC1C2CB46}"/>
    <cellStyle name="Normal 3 21" xfId="47266" xr:uid="{2164B5F4-DF0E-4736-ABDC-97E5213E8892}"/>
    <cellStyle name="Normal 3 22" xfId="47269" xr:uid="{711ED25A-912D-449D-8023-FBBE257CB91E}"/>
    <cellStyle name="Normal 3 23" xfId="47271" xr:uid="{9841F2C3-1153-4E46-9CFE-D945DB7D95ED}"/>
    <cellStyle name="Normal 3 24" xfId="47273" xr:uid="{D7FEEE73-F832-4150-8D91-467A451B68D5}"/>
    <cellStyle name="Normal 3 25" xfId="47297" xr:uid="{78B260DA-1C81-4B53-920A-1BBD31E385A2}"/>
    <cellStyle name="Normal 3 26" xfId="47310" xr:uid="{F9C60182-5871-446A-98BD-7D34AE542187}"/>
    <cellStyle name="Normal 3 3" xfId="430" xr:uid="{76AA229D-F50E-4212-90AD-17DC265967FF}"/>
    <cellStyle name="Normal 3 3 2" xfId="3701" xr:uid="{2A4878A5-C5CE-4B7F-9F7C-C5FFEAAB1E82}"/>
    <cellStyle name="Normal 3 3 2 2" xfId="32144" xr:uid="{51ED0692-49AD-48A1-B166-19CA7890FCF6}"/>
    <cellStyle name="Normal 3 3 2 3" xfId="12556" xr:uid="{EB22FF53-B94A-4B47-880F-6DB1FBF38A92}"/>
    <cellStyle name="Normal 3 3 2 4" xfId="46218" xr:uid="{BA1779CF-6186-41FA-A6A9-48195C5A632B}"/>
    <cellStyle name="Normal 3 3 2 5" xfId="46526" xr:uid="{5CE68CB1-BB77-47DC-A1BD-99C097C8B195}"/>
    <cellStyle name="Normal 3 3 3" xfId="37867" xr:uid="{360CA44D-9CA9-4B2C-BE6C-8F3229504B6D}"/>
    <cellStyle name="Normal 3 3 4" xfId="32143" xr:uid="{C99A2650-550F-4A81-A929-634BAB1155F4}"/>
    <cellStyle name="Normal 3 3 5" xfId="12302" xr:uid="{4BFD4A46-54C8-494B-B867-3C23119BA505}"/>
    <cellStyle name="Normal 3 3 6" xfId="46102" xr:uid="{96D064A4-4B7A-48A1-91EF-E6D6B5AC3584}"/>
    <cellStyle name="Normal 3 3 7" xfId="46206" xr:uid="{D4E79BE2-735E-4FE8-93FB-4D69DB85CA74}"/>
    <cellStyle name="Normal 3 3 8" xfId="46416" xr:uid="{D3A6F84D-DBC0-42F3-A41B-88AED9901E13}"/>
    <cellStyle name="Normal 3 4" xfId="431" xr:uid="{E2145A46-F874-43CA-8F52-773F41E437FA}"/>
    <cellStyle name="Normal 3 4 2" xfId="12557" xr:uid="{39A318AA-E2AD-437B-9158-14BBF3846AA4}"/>
    <cellStyle name="Normal 3 4 3" xfId="12224" xr:uid="{A4112AA5-40B8-4774-80F9-24B3CDDDD9FD}"/>
    <cellStyle name="Normal 3 4 4" xfId="46936" xr:uid="{02D5AAED-06E5-4FEF-BE4E-475D97ABE234}"/>
    <cellStyle name="Normal 3 4 4 2" xfId="47143" xr:uid="{1098083C-477E-4460-83BD-4F751B9CEB42}"/>
    <cellStyle name="Normal 3 4 5" xfId="46984" xr:uid="{7EC44D7C-3F5E-46BA-9FD3-C7C9738AAF4F}"/>
    <cellStyle name="Normal 3 4 6" xfId="47064" xr:uid="{8A041E55-CE76-45DF-BDCD-12428C26CDFF}"/>
    <cellStyle name="Normal 3 4 7" xfId="47127" xr:uid="{F9D4C41C-8177-465E-A891-29D0D2071428}"/>
    <cellStyle name="Normal 3 5" xfId="432" xr:uid="{39A5B5AA-8FF6-46DE-B6AA-51147B1247C4}"/>
    <cellStyle name="Normal 3 5 10" xfId="6766" xr:uid="{DD049A24-4ED2-4DA4-82F3-4208E7FA2323}"/>
    <cellStyle name="Normal 3 5 11" xfId="12379" xr:uid="{435B1246-1674-474C-9821-00B784EB34D2}"/>
    <cellStyle name="Normal 3 5 2" xfId="433" xr:uid="{6920B40C-9310-4E08-AA34-7CAB60466370}"/>
    <cellStyle name="Normal 3 5 2 2" xfId="434" xr:uid="{448A0035-CA9D-4F7A-B80C-4FC75528AE88}"/>
    <cellStyle name="Normal 3 5 2 2 2" xfId="1214" xr:uid="{079B996F-B791-4F92-8141-E9ADCDF11C37}"/>
    <cellStyle name="Normal 3 5 2 2 2 2" xfId="1754" xr:uid="{BCDD11DD-14FD-424C-AF45-F07A8830271F}"/>
    <cellStyle name="Normal 3 5 2 2 2 2 2" xfId="9835" xr:uid="{33B30FC1-3960-40B4-B4A6-E30EB8D41662}"/>
    <cellStyle name="Normal 3 5 2 2 2 2 3" xfId="7912" xr:uid="{9A057A08-6AAF-42D7-B1C1-6304692C98B5}"/>
    <cellStyle name="Normal 3 5 2 2 2 3" xfId="4838" xr:uid="{8BB331F9-46B3-4260-AD7E-8B183C16136C}"/>
    <cellStyle name="Normal 3 5 2 2 2 3 2" xfId="9025" xr:uid="{C873FCF9-522F-4D78-B65F-D8FAE05460A8}"/>
    <cellStyle name="Normal 3 5 2 2 2 4" xfId="5327" xr:uid="{1C9A611A-9603-40B6-97CB-ED49E598E6DE}"/>
    <cellStyle name="Normal 3 5 2 2 2 5" xfId="5857" xr:uid="{AF5D738B-A866-4237-95BD-D16E8B5AABE1}"/>
    <cellStyle name="Normal 3 5 2 2 2 6" xfId="6769" xr:uid="{8230330C-63D1-4183-93BD-757902EFC677}"/>
    <cellStyle name="Normal 3 5 2 2 3" xfId="1563" xr:uid="{EF53340F-E1C1-4CDD-ACE7-B51F1A79CB40}"/>
    <cellStyle name="Normal 3 5 2 2 3 2" xfId="9468" xr:uid="{7101EF3B-195A-48DE-8A8A-BF0AABED9E64}"/>
    <cellStyle name="Normal 3 5 2 2 3 3" xfId="6770" xr:uid="{7DF1D914-98A5-474F-8FEF-2C6DC2765A2A}"/>
    <cellStyle name="Normal 3 5 2 2 4" xfId="862" xr:uid="{8C87A25F-1754-4637-B9E4-5608A1A135BE}"/>
    <cellStyle name="Normal 3 5 2 2 4 2" xfId="7383" xr:uid="{5D04722C-0799-4CF5-9C2B-B5B05E1F6E60}"/>
    <cellStyle name="Normal 3 5 2 2 5" xfId="5083" xr:uid="{7906C5BA-6FC1-4DBD-A742-B2EE2224B512}"/>
    <cellStyle name="Normal 3 5 2 2 5 2" xfId="7911" xr:uid="{E1D0887A-5F47-4B03-819A-98DE43F02684}"/>
    <cellStyle name="Normal 3 5 2 2 6" xfId="4270" xr:uid="{D459156A-8183-49AF-8CF9-96A8ED8EADFA}"/>
    <cellStyle name="Normal 3 5 2 2 6 2" xfId="9024" xr:uid="{10888D52-F2F2-48A1-8E29-7103A47FC177}"/>
    <cellStyle name="Normal 3 5 2 2 7" xfId="5856" xr:uid="{F7997BC2-6474-4B0F-97E8-AAB1B323113E}"/>
    <cellStyle name="Normal 3 5 2 2 8" xfId="6768" xr:uid="{E2E28D1E-316F-431B-878D-ECC9827EACF5}"/>
    <cellStyle name="Normal 3 5 2 3" xfId="1159" xr:uid="{5AD7F361-636D-4602-9D56-FD45125C28BB}"/>
    <cellStyle name="Normal 3 5 2 3 2" xfId="1700" xr:uid="{E8CBB8AE-454C-442F-8842-12F9E5E152A2}"/>
    <cellStyle name="Normal 3 5 2 3 2 2" xfId="9695" xr:uid="{FAAE0146-B7C7-430A-ADFC-D1002FAC7E56}"/>
    <cellStyle name="Normal 3 5 2 3 2 3" xfId="7913" xr:uid="{CE0B3F29-4F2A-4E94-B53F-B161C0F7EFC2}"/>
    <cellStyle name="Normal 3 5 2 3 3" xfId="4777" xr:uid="{D38106C8-BC99-4B45-9FC9-AC7F05892ED3}"/>
    <cellStyle name="Normal 3 5 2 3 3 2" xfId="9026" xr:uid="{53329B4E-1968-48B6-9404-8A87CEDE3162}"/>
    <cellStyle name="Normal 3 5 2 3 4" xfId="5246" xr:uid="{D3976AD3-5585-432B-9181-28B831A91916}"/>
    <cellStyle name="Normal 3 5 2 3 5" xfId="5858" xr:uid="{F676510E-34F5-4083-B509-42FC3AC4D60F}"/>
    <cellStyle name="Normal 3 5 2 3 6" xfId="6771" xr:uid="{1CDA7473-46DE-4CBB-891E-AE826F9FA8F0}"/>
    <cellStyle name="Normal 3 5 2 4" xfId="1503" xr:uid="{7CA03818-1A9B-47B2-B08C-2A9FBB42B6CB}"/>
    <cellStyle name="Normal 3 5 2 4 2" xfId="9467" xr:uid="{C18E7603-307D-48EC-814A-044CDA822CE1}"/>
    <cellStyle name="Normal 3 5 2 4 3" xfId="6772" xr:uid="{4D049F8B-9BEC-413C-A74D-0FD2F7403721}"/>
    <cellStyle name="Normal 3 5 2 5" xfId="803" xr:uid="{26FDD164-E8BF-46D8-9149-2054538F0521}"/>
    <cellStyle name="Normal 3 5 2 5 2" xfId="10008" xr:uid="{6E3660E9-5037-47E5-8980-BADC424B91D9}"/>
    <cellStyle name="Normal 3 5 2 5 3" xfId="7382" xr:uid="{A3528827-4517-4457-9294-974A6C55DB9C}"/>
    <cellStyle name="Normal 3 5 2 6" xfId="3121" xr:uid="{A1B29065-814D-4514-BC2C-44B57EFAED74}"/>
    <cellStyle name="Normal 3 5 2 6 2" xfId="10108" xr:uid="{9AA5C93E-0F8A-466F-A7EC-DC5E11331E0D}"/>
    <cellStyle name="Normal 3 5 2 6 3" xfId="7910" xr:uid="{15835925-BB9F-4936-A871-DBA3A353EF94}"/>
    <cellStyle name="Normal 3 5 2 7" xfId="4188" xr:uid="{E725A881-20D6-4A97-A96B-19539B36B183}"/>
    <cellStyle name="Normal 3 5 2 7 2" xfId="8688" xr:uid="{041D111C-A8C8-44D1-BB16-2392E95D7AC7}"/>
    <cellStyle name="Normal 3 5 2 8" xfId="5855" xr:uid="{71F6A4E2-7124-4392-8653-BF85D7C49A45}"/>
    <cellStyle name="Normal 3 5 2 9" xfId="6767" xr:uid="{086F901F-158B-4344-BC83-CC0AD5811D9D}"/>
    <cellStyle name="Normal 3 5 3" xfId="435" xr:uid="{12DFBD92-8479-449D-AC8A-B643CE67B392}"/>
    <cellStyle name="Normal 3 5 3 2" xfId="1215" xr:uid="{11DF7DE7-6119-4407-B9CB-5B3FCF53A9D8}"/>
    <cellStyle name="Normal 3 5 3 2 2" xfId="1755" xr:uid="{ACCEE181-D989-4B29-B66C-8DD04EA4032D}"/>
    <cellStyle name="Normal 3 5 3 2 2 2" xfId="2914" xr:uid="{1245CF08-A7AC-4AE7-9747-5242CDF643D8}"/>
    <cellStyle name="Normal 3 5 3 2 2 2 2" xfId="9912" xr:uid="{F5CE3841-8848-491B-A80F-F1ACF8E60A60}"/>
    <cellStyle name="Normal 3 5 3 2 2 2 3" xfId="7916" xr:uid="{5BFAF26C-EB9E-4F81-AC9F-3DF602C9B097}"/>
    <cellStyle name="Normal 3 5 3 2 2 3" xfId="9029" xr:uid="{F187CC09-0841-4D74-B0DB-98ABF180E02C}"/>
    <cellStyle name="Normal 3 5 3 2 2 4" xfId="6775" xr:uid="{7DDFE8F6-4711-4CD8-B8F4-52C641C5C9AF}"/>
    <cellStyle name="Normal 3 5 3 2 3" xfId="2599" xr:uid="{D4E43553-547D-4422-8C37-EA2D4557AF5B}"/>
    <cellStyle name="Normal 3 5 3 2 3 2" xfId="9470" xr:uid="{C998BA4A-7510-46BD-BC14-2C3F0D0D4C3E}"/>
    <cellStyle name="Normal 3 5 3 2 3 3" xfId="7915" xr:uid="{3CD03E2C-B721-47C5-8915-C4D3477E5604}"/>
    <cellStyle name="Normal 3 5 3 2 4" xfId="5326" xr:uid="{36B4ADFC-C5D1-4E08-ADAA-FBF50F760944}"/>
    <cellStyle name="Normal 3 5 3 2 4 2" xfId="9028" xr:uid="{4B460300-0AF1-4513-9D8B-81B117720034}"/>
    <cellStyle name="Normal 3 5 3 2 5" xfId="5860" xr:uid="{D1987820-3786-43E4-B4E7-BFBF8D063B52}"/>
    <cellStyle name="Normal 3 5 3 2 6" xfId="6774" xr:uid="{968DE329-B6B0-4C88-A471-2642E4F1E277}"/>
    <cellStyle name="Normal 3 5 3 3" xfId="1564" xr:uid="{85BC0969-A93A-4BCA-A756-717540C51203}"/>
    <cellStyle name="Normal 3 5 3 3 2" xfId="2791" xr:uid="{DB0BC841-2B9D-4C37-99D9-724779140A64}"/>
    <cellStyle name="Normal 3 5 3 3 2 2" xfId="9760" xr:uid="{AF7A4671-BA4A-4238-851A-9D018FAAF154}"/>
    <cellStyle name="Normal 3 5 3 3 2 3" xfId="7917" xr:uid="{F493FA26-6898-4952-BC21-97D658931EDD}"/>
    <cellStyle name="Normal 3 5 3 3 3" xfId="9030" xr:uid="{685CF75D-D587-4FD4-9538-7824F47AB748}"/>
    <cellStyle name="Normal 3 5 3 3 4" xfId="6776" xr:uid="{67434143-0014-48DA-99FE-8F1A709137D0}"/>
    <cellStyle name="Normal 3 5 3 4" xfId="863" xr:uid="{DFBCEA87-A066-4E7D-ADED-55691B8A2DED}"/>
    <cellStyle name="Normal 3 5 3 4 2" xfId="9469" xr:uid="{8403925C-CFDB-437B-9377-69B87FE95F90}"/>
    <cellStyle name="Normal 3 5 3 4 3" xfId="7384" xr:uid="{E5CA05A5-C9D7-45B8-B41F-8F26E6E69F7A}"/>
    <cellStyle name="Normal 3 5 3 5" xfId="5082" xr:uid="{C2D9F952-4438-415A-AC23-8BEF2951C98F}"/>
    <cellStyle name="Normal 3 5 3 5 2" xfId="7914" xr:uid="{572A58D2-3471-41AD-875A-F56F529E8528}"/>
    <cellStyle name="Normal 3 5 3 6" xfId="4269" xr:uid="{B738D984-09DB-4E09-8B32-6C3565CC9D87}"/>
    <cellStyle name="Normal 3 5 3 6 2" xfId="9027" xr:uid="{6AC5D846-E088-42C9-A6EA-36EB5C5095C5}"/>
    <cellStyle name="Normal 3 5 3 7" xfId="5859" xr:uid="{3FEE4409-15EB-436E-8E5D-F371528B9170}"/>
    <cellStyle name="Normal 3 5 3 8" xfId="6773" xr:uid="{AABF3457-63D3-4877-973F-23C8BF3918EE}"/>
    <cellStyle name="Normal 3 5 4" xfId="1018" xr:uid="{83826796-7DBD-4D1B-ACAE-376EF812E55B}"/>
    <cellStyle name="Normal 3 5 4 2" xfId="1629" xr:uid="{C7956A53-81A5-4978-BABC-D47040249850}"/>
    <cellStyle name="Normal 3 5 4 2 2" xfId="2853" xr:uid="{66369BBB-3396-4091-8569-67771CBDF4B4}"/>
    <cellStyle name="Normal 3 5 4 2 2 2" xfId="9834" xr:uid="{9E5CF7A7-20B1-445B-9B22-A114B0CD5F53}"/>
    <cellStyle name="Normal 3 5 4 2 2 3" xfId="7919" xr:uid="{3BD6D63A-F7C2-4448-AF44-68ACBC1DC3BE}"/>
    <cellStyle name="Normal 3 5 4 2 3" xfId="9032" xr:uid="{DF6F66F7-2331-4C8E-B39A-9E2E838C5A4C}"/>
    <cellStyle name="Normal 3 5 4 2 4" xfId="6778" xr:uid="{7AE15336-5134-4B7A-A67D-998125C1A089}"/>
    <cellStyle name="Normal 3 5 4 3" xfId="2600" xr:uid="{19E6B21F-008F-4656-B913-C191C1B6FED3}"/>
    <cellStyle name="Normal 3 5 4 3 2" xfId="9471" xr:uid="{D3ADFE04-4649-4D99-B2A5-219DE3795F69}"/>
    <cellStyle name="Normal 3 5 4 3 3" xfId="7918" xr:uid="{26BF4177-8916-4CF3-90FF-5145DBA56531}"/>
    <cellStyle name="Normal 3 5 4 4" xfId="5197" xr:uid="{E53CD660-0A81-42C9-A9C7-AC2DB30A693B}"/>
    <cellStyle name="Normal 3 5 4 4 2" xfId="9031" xr:uid="{67B212B1-9606-44D4-8E4F-38B85F192B61}"/>
    <cellStyle name="Normal 3 5 4 5" xfId="5861" xr:uid="{C481C651-BDF2-4F91-8AC9-D1644FE84F7A}"/>
    <cellStyle name="Normal 3 5 4 6" xfId="6777" xr:uid="{48821CE8-6F29-4FF4-BF56-AE810C7A1A83}"/>
    <cellStyle name="Normal 3 5 5" xfId="1369" xr:uid="{84EBCC7F-0ACB-4015-A58D-A0B2931CF534}"/>
    <cellStyle name="Normal 3 5 5 2" xfId="2742" xr:uid="{D239A425-B0CD-4F28-BC84-10ADF3704B66}"/>
    <cellStyle name="Normal 3 5 5 2 2" xfId="9694" xr:uid="{BD45D411-12C7-464E-9B33-C1150CBF6750}"/>
    <cellStyle name="Normal 3 5 5 2 3" xfId="7920" xr:uid="{247B9CC7-D1C8-46E9-96C3-2BCA72A117EA}"/>
    <cellStyle name="Normal 3 5 5 3" xfId="9033" xr:uid="{4FF4779E-361F-4AE3-BD88-51E2BA2F2865}"/>
    <cellStyle name="Normal 3 5 5 4" xfId="6779" xr:uid="{45A016F1-C1AF-4A30-B7D3-A068547BE758}"/>
    <cellStyle name="Normal 3 5 6" xfId="705" xr:uid="{69429671-64D2-4A13-B3AF-434B213BE2FA}"/>
    <cellStyle name="Normal 3 5 6 2" xfId="9466" xr:uid="{7417C8DA-FC2F-4425-8565-9ECB6AE9BA9C}"/>
    <cellStyle name="Normal 3 5 6 3" xfId="7381" xr:uid="{94167D60-21EF-4FD0-8E2C-08222DD73D6B}"/>
    <cellStyle name="Normal 3 5 7" xfId="2968" xr:uid="{DC37A009-068B-4BBA-B7CE-3D850974D58B}"/>
    <cellStyle name="Normal 3 5 7 2" xfId="9954" xr:uid="{D1CF460E-0967-46C0-BC1B-E18FE04EBC22}"/>
    <cellStyle name="Normal 3 5 7 3" xfId="7909" xr:uid="{3B4F7325-A653-478C-A0F8-BDF4E51422CA}"/>
    <cellStyle name="Normal 3 5 8" xfId="3056" xr:uid="{A16DAD81-C697-4C39-A4C8-ADBAC307DF66}"/>
    <cellStyle name="Normal 3 5 8 2" xfId="10061" xr:uid="{91203342-5B85-4A25-A517-85A1DC0E473D}"/>
    <cellStyle name="Normal 3 5 9" xfId="3296" xr:uid="{9304FF37-2E6E-488C-8272-FA131073EA16}"/>
    <cellStyle name="Normal 3 5 9 2" xfId="8632" xr:uid="{0F195465-F69C-483E-BA62-956BA4128919}"/>
    <cellStyle name="Normal 3 6" xfId="436" xr:uid="{CFC5758E-388C-470A-85D3-5474AA7E0BA1}"/>
    <cellStyle name="Normal 3 6 10" xfId="6780" xr:uid="{FB7E6E3A-4B91-4DD4-8428-5D23E2BD1C24}"/>
    <cellStyle name="Normal 3 6 11" xfId="12484" xr:uid="{18504D68-6F64-431A-8CAE-6E642015E346}"/>
    <cellStyle name="Normal 3 6 2" xfId="437" xr:uid="{E0ED612B-6BC5-4B3A-B457-3850F6FBEC01}"/>
    <cellStyle name="Normal 3 6 2 2" xfId="438" xr:uid="{D67117DB-A01B-475C-AC56-DAAD969AF25D}"/>
    <cellStyle name="Normal 3 6 2 2 2" xfId="1216" xr:uid="{D5C9BC3B-8A26-4DA9-8A6B-8BCF9D9F3267}"/>
    <cellStyle name="Normal 3 6 2 2 2 2" xfId="1756" xr:uid="{9D667EA1-5282-4DDA-9FC4-74EF76FC58FB}"/>
    <cellStyle name="Normal 3 6 2 2 2 2 2" xfId="9837" xr:uid="{87DFD64A-AED3-48FA-ADFA-E1FC41298858}"/>
    <cellStyle name="Normal 3 6 2 2 2 2 3" xfId="7924" xr:uid="{D296B792-8F1C-4FF5-B379-B68791B7780F}"/>
    <cellStyle name="Normal 3 6 2 2 2 3" xfId="4839" xr:uid="{7D7AE30C-C742-48FF-A175-BF5DF0E8C196}"/>
    <cellStyle name="Normal 3 6 2 2 2 3 2" xfId="9035" xr:uid="{7E495B27-2AA9-435D-9F31-9DEFC14590C0}"/>
    <cellStyle name="Normal 3 6 2 2 2 4" xfId="5329" xr:uid="{B0D0C759-CC96-427D-90EC-B2C8AD56DDFA}"/>
    <cellStyle name="Normal 3 6 2 2 2 5" xfId="5864" xr:uid="{B3D1FC5C-42D1-4BE1-AFA8-17C4A2F437D3}"/>
    <cellStyle name="Normal 3 6 2 2 2 6" xfId="6783" xr:uid="{583DB9A2-E57D-4284-88E7-3F1B9104F22E}"/>
    <cellStyle name="Normal 3 6 2 2 3" xfId="1565" xr:uid="{C3E55698-8E30-47ED-A81A-817B38DDD2FE}"/>
    <cellStyle name="Normal 3 6 2 2 3 2" xfId="9474" xr:uid="{79BBCCFB-657B-4D7D-BE43-2B57494FE401}"/>
    <cellStyle name="Normal 3 6 2 2 3 3" xfId="6784" xr:uid="{3019D36C-1765-44A5-8150-3EFE1061CB83}"/>
    <cellStyle name="Normal 3 6 2 2 4" xfId="864" xr:uid="{75FDA13B-F434-4968-96E0-FC4B9BA7605D}"/>
    <cellStyle name="Normal 3 6 2 2 4 2" xfId="7387" xr:uid="{A0240E41-4275-4EF1-8825-9E724804D331}"/>
    <cellStyle name="Normal 3 6 2 2 5" xfId="5085" xr:uid="{11F5DB40-8A50-4477-ADAC-F44083AEB1FC}"/>
    <cellStyle name="Normal 3 6 2 2 5 2" xfId="7923" xr:uid="{DA30E1D2-2AD4-4A3B-909D-47566A7860CE}"/>
    <cellStyle name="Normal 3 6 2 2 6" xfId="4272" xr:uid="{FE11F566-7EA1-48F3-B149-61D32FF002A2}"/>
    <cellStyle name="Normal 3 6 2 2 6 2" xfId="9034" xr:uid="{1A932811-5955-4482-84B7-1EB8424A97C4}"/>
    <cellStyle name="Normal 3 6 2 2 7" xfId="5863" xr:uid="{78845C39-C6FB-4998-B811-5C83F2BF413A}"/>
    <cellStyle name="Normal 3 6 2 2 8" xfId="6782" xr:uid="{6643C716-E900-4F3D-8916-159C5FD52443}"/>
    <cellStyle name="Normal 3 6 2 3" xfId="1160" xr:uid="{87CAB7C0-733D-4B1B-A5B5-33408B1A6ADD}"/>
    <cellStyle name="Normal 3 6 2 3 2" xfId="1701" xr:uid="{54392FB6-98AD-4C77-BF06-CFE34536A988}"/>
    <cellStyle name="Normal 3 6 2 3 2 2" xfId="9697" xr:uid="{92ED2204-F4F1-48FC-98BB-DAB5186473CC}"/>
    <cellStyle name="Normal 3 6 2 3 2 3" xfId="7925" xr:uid="{8B91BDE0-1947-47B2-88EA-023FEF0F399B}"/>
    <cellStyle name="Normal 3 6 2 3 3" xfId="4789" xr:uid="{17E91C14-ED75-4518-B139-920949745503}"/>
    <cellStyle name="Normal 3 6 2 3 3 2" xfId="9036" xr:uid="{2B7CB9F9-E136-4711-B6DD-77B9D2DACFBC}"/>
    <cellStyle name="Normal 3 6 2 3 4" xfId="5258" xr:uid="{5D7F01E9-03EC-4889-A9C3-8EAD3C6732DE}"/>
    <cellStyle name="Normal 3 6 2 3 5" xfId="5865" xr:uid="{15BFCA2C-2278-4475-B718-2473862785B9}"/>
    <cellStyle name="Normal 3 6 2 3 6" xfId="6785" xr:uid="{72D948C6-4774-4BE1-BBD3-6A7E2FE81B91}"/>
    <cellStyle name="Normal 3 6 2 4" xfId="1504" xr:uid="{FBB789CE-FBC8-49AA-B021-2289DFCF3BFA}"/>
    <cellStyle name="Normal 3 6 2 4 2" xfId="9473" xr:uid="{91006907-8182-4386-82A3-550A7A3E30C0}"/>
    <cellStyle name="Normal 3 6 2 4 3" xfId="6786" xr:uid="{F5AAEB8A-C1AB-44CA-ADAF-EFC79DA3679B}"/>
    <cellStyle name="Normal 3 6 2 5" xfId="804" xr:uid="{250C43E8-7B35-4629-891F-639B33A48C60}"/>
    <cellStyle name="Normal 3 6 2 5 2" xfId="10020" xr:uid="{5D9C193B-E0A0-4F73-A23D-9CC02430DE83}"/>
    <cellStyle name="Normal 3 6 2 5 3" xfId="7386" xr:uid="{ADDEA3CF-73D9-4F46-A580-ADB90912D503}"/>
    <cellStyle name="Normal 3 6 2 6" xfId="3133" xr:uid="{DECA28D7-DE48-4375-95E0-EE36343EE749}"/>
    <cellStyle name="Normal 3 6 2 6 2" xfId="10120" xr:uid="{888C7060-B67B-42FC-8F51-2E14671DB799}"/>
    <cellStyle name="Normal 3 6 2 6 3" xfId="7922" xr:uid="{35B326B5-FD21-420A-8DFC-0FD24705C6AF}"/>
    <cellStyle name="Normal 3 6 2 7" xfId="4200" xr:uid="{F2D7C108-4644-4496-87D2-29BF8826D87D}"/>
    <cellStyle name="Normal 3 6 2 7 2" xfId="8700" xr:uid="{C9C59279-542B-4218-A526-9BFDF028D52E}"/>
    <cellStyle name="Normal 3 6 2 8" xfId="5862" xr:uid="{230C7D60-8EC2-45C8-9633-0096C007D178}"/>
    <cellStyle name="Normal 3 6 2 9" xfId="6781" xr:uid="{4A73207B-701C-4FAD-B4D7-9C8928A03A45}"/>
    <cellStyle name="Normal 3 6 3" xfId="439" xr:uid="{B3887860-D2F3-4B0B-8D88-E2A1513844D8}"/>
    <cellStyle name="Normal 3 6 3 2" xfId="1217" xr:uid="{19AA6537-5B5B-4D35-A27F-477672FF13D6}"/>
    <cellStyle name="Normal 3 6 3 2 2" xfId="1757" xr:uid="{A9C1A1AE-D471-4B9C-9148-2C0749E2F078}"/>
    <cellStyle name="Normal 3 6 3 2 2 2" xfId="2915" xr:uid="{68AB6CA0-423E-4840-8190-71F6B9FEB1FB}"/>
    <cellStyle name="Normal 3 6 3 2 2 2 2" xfId="9913" xr:uid="{C27FF1AF-A751-4A30-BD2B-3A93479C4401}"/>
    <cellStyle name="Normal 3 6 3 2 2 2 3" xfId="7928" xr:uid="{D2F577A2-82DD-4012-B037-FF6FABD2F23D}"/>
    <cellStyle name="Normal 3 6 3 2 2 3" xfId="9039" xr:uid="{13985AF8-DA15-42B6-9790-0CF296028999}"/>
    <cellStyle name="Normal 3 6 3 2 2 4" xfId="6789" xr:uid="{B808C364-9771-482B-A4B6-34BBC3E76F8C}"/>
    <cellStyle name="Normal 3 6 3 2 3" xfId="2601" xr:uid="{2E995CE1-65EA-4485-A441-511D7DEBECE6}"/>
    <cellStyle name="Normal 3 6 3 2 3 2" xfId="9476" xr:uid="{42956D40-5F96-4FAF-BC2F-B86B6A88720E}"/>
    <cellStyle name="Normal 3 6 3 2 3 3" xfId="7927" xr:uid="{C46B18A0-2F41-4648-8F33-6B9C652450AB}"/>
    <cellStyle name="Normal 3 6 3 2 4" xfId="5328" xr:uid="{70D55452-57C6-493C-BECD-A87887C371E2}"/>
    <cellStyle name="Normal 3 6 3 2 4 2" xfId="9038" xr:uid="{3D780B3A-DA33-408B-8120-2DFC6ED2B1F5}"/>
    <cellStyle name="Normal 3 6 3 2 5" xfId="5867" xr:uid="{AED872C5-3F7A-4FF9-AA8A-73D9F26EB99B}"/>
    <cellStyle name="Normal 3 6 3 2 6" xfId="6788" xr:uid="{4A2C340A-92C0-44BA-8272-D46103EC3554}"/>
    <cellStyle name="Normal 3 6 3 3" xfId="1566" xr:uid="{292409A0-CBAA-4139-823A-ECA3D42CE847}"/>
    <cellStyle name="Normal 3 6 3 3 2" xfId="2792" xr:uid="{3FC559C2-4082-40CE-9986-C11E1AAFB51B}"/>
    <cellStyle name="Normal 3 6 3 3 2 2" xfId="9761" xr:uid="{D6E838AD-4928-4585-979B-08614AF82BB8}"/>
    <cellStyle name="Normal 3 6 3 3 2 3" xfId="7929" xr:uid="{53A0E88D-0A04-4FB0-AEFA-7A1187EF978A}"/>
    <cellStyle name="Normal 3 6 3 3 3" xfId="9040" xr:uid="{C7085D0B-F2E7-4410-AABD-517C3D36E4E2}"/>
    <cellStyle name="Normal 3 6 3 3 4" xfId="6790" xr:uid="{8240EAC3-F639-41C3-BE3C-4E39212E030D}"/>
    <cellStyle name="Normal 3 6 3 4" xfId="865" xr:uid="{0230FF98-7DF0-444E-90FA-C93B7E719A2E}"/>
    <cellStyle name="Normal 3 6 3 4 2" xfId="9475" xr:uid="{264B5473-5EB1-4A6F-9898-63199D21DE21}"/>
    <cellStyle name="Normal 3 6 3 4 3" xfId="7388" xr:uid="{754D3FBF-7630-418A-9C66-13F83E12C603}"/>
    <cellStyle name="Normal 3 6 3 5" xfId="5084" xr:uid="{5A021736-EA6B-4D3B-BC42-3D09949F3249}"/>
    <cellStyle name="Normal 3 6 3 5 2" xfId="7926" xr:uid="{AC6BEBDE-0A37-4571-8E54-A8C891550B33}"/>
    <cellStyle name="Normal 3 6 3 6" xfId="4271" xr:uid="{607FFD7D-FA91-4080-A0C5-4D7547E2C2C2}"/>
    <cellStyle name="Normal 3 6 3 6 2" xfId="9037" xr:uid="{E5D93181-885D-4621-B53E-5231DF479C7A}"/>
    <cellStyle name="Normal 3 6 3 7" xfId="5866" xr:uid="{44B5DDAB-805A-4FF8-94D7-63C748641150}"/>
    <cellStyle name="Normal 3 6 3 8" xfId="6787" xr:uid="{0A8B49FF-6687-4F49-A8E2-D3B540BE2EFD}"/>
    <cellStyle name="Normal 3 6 4" xfId="1019" xr:uid="{C157B3FC-47F7-456C-BC44-F629B787C2B9}"/>
    <cellStyle name="Normal 3 6 4 2" xfId="1630" xr:uid="{B0C47C0B-B8DB-4D63-875D-6AB283E5BFC6}"/>
    <cellStyle name="Normal 3 6 4 2 2" xfId="2854" xr:uid="{5E0D0476-212E-4B52-9EAC-24B7A20A65CB}"/>
    <cellStyle name="Normal 3 6 4 2 2 2" xfId="9836" xr:uid="{995FA718-AFF6-4CE4-8891-6923243B95E1}"/>
    <cellStyle name="Normal 3 6 4 2 2 3" xfId="7931" xr:uid="{4D1374EC-A386-4D4B-A42A-804FE6D30EE8}"/>
    <cellStyle name="Normal 3 6 4 2 3" xfId="9042" xr:uid="{23BC1125-28C9-4000-BF40-26DE3A822BC0}"/>
    <cellStyle name="Normal 3 6 4 2 4" xfId="6792" xr:uid="{D78F1D15-6BEB-4323-945A-227730051C39}"/>
    <cellStyle name="Normal 3 6 4 3" xfId="2602" xr:uid="{AFF991B7-7A9D-4BE5-A54F-B2D0BB2AAB44}"/>
    <cellStyle name="Normal 3 6 4 3 2" xfId="9477" xr:uid="{85DA7962-2F23-4351-8BB3-CCF6EBF5A7F3}"/>
    <cellStyle name="Normal 3 6 4 3 3" xfId="7930" xr:uid="{8248ABC9-61E3-4B8C-B7F6-284483BA5444}"/>
    <cellStyle name="Normal 3 6 4 4" xfId="5209" xr:uid="{803AD608-56BC-433F-83DF-0B74AD33DDFB}"/>
    <cellStyle name="Normal 3 6 4 4 2" xfId="9041" xr:uid="{0D33A35D-6C29-4380-A0AE-8C0450ABBB11}"/>
    <cellStyle name="Normal 3 6 4 5" xfId="5868" xr:uid="{4AADB08B-3446-40CC-AF8D-5B22B1E3B2B4}"/>
    <cellStyle name="Normal 3 6 4 6" xfId="6791" xr:uid="{D3934FDF-5B28-4D43-A0E2-995E9F11737B}"/>
    <cellStyle name="Normal 3 6 5" xfId="1370" xr:uid="{D46D6291-F826-42A8-91B9-08E6C2E07D09}"/>
    <cellStyle name="Normal 3 6 5 2" xfId="2743" xr:uid="{9DA11639-7381-4A71-B659-CA4D0B2C1FA3}"/>
    <cellStyle name="Normal 3 6 5 2 2" xfId="9696" xr:uid="{CAE21D06-42D8-4690-A243-A8E12703DD92}"/>
    <cellStyle name="Normal 3 6 5 2 3" xfId="7932" xr:uid="{8DA656EF-1917-44C9-A714-D73D25B3FB04}"/>
    <cellStyle name="Normal 3 6 5 3" xfId="9043" xr:uid="{BA4BC52A-7BFD-406F-AB1D-11C0224BBB2B}"/>
    <cellStyle name="Normal 3 6 5 4" xfId="6793" xr:uid="{881B6A75-368C-4D44-931B-44357771C7C3}"/>
    <cellStyle name="Normal 3 6 6" xfId="723" xr:uid="{4C6E8133-C1A5-4C6E-B00D-3E7D8886B975}"/>
    <cellStyle name="Normal 3 6 6 2" xfId="9472" xr:uid="{BAB31F7F-C98C-4DB1-80DB-A5E978BEA58A}"/>
    <cellStyle name="Normal 3 6 6 3" xfId="7385" xr:uid="{184683A3-BDD4-409E-AAD5-E585AE6F8B23}"/>
    <cellStyle name="Normal 3 6 7" xfId="2980" xr:uid="{9BCA1237-C436-4105-B406-2D3FE0406B52}"/>
    <cellStyle name="Normal 3 6 7 2" xfId="9966" xr:uid="{BA7348E6-37AB-4F96-B6FB-E53FD3F4DB4C}"/>
    <cellStyle name="Normal 3 6 7 3" xfId="7921" xr:uid="{B9760C7E-1851-4FBF-B925-5692D9CDB244}"/>
    <cellStyle name="Normal 3 6 8" xfId="3068" xr:uid="{CE2BC292-33D4-4962-AF39-A792BEB03A24}"/>
    <cellStyle name="Normal 3 6 8 2" xfId="10073" xr:uid="{4AB0EF91-2482-44C1-8D7D-FF627357B738}"/>
    <cellStyle name="Normal 3 6 9" xfId="3310" xr:uid="{54811B26-C4C9-4F0B-9014-E440F17F44C8}"/>
    <cellStyle name="Normal 3 6 9 2" xfId="8647" xr:uid="{D13FC9A9-0F51-46B4-8F47-755E165D339A}"/>
    <cellStyle name="Normal 3 7" xfId="440" xr:uid="{8E156609-6FC2-4321-B98D-932AB72F5252}"/>
    <cellStyle name="Normal 3 7 10" xfId="6794" xr:uid="{3D0C8274-B225-421B-B9C4-056FC9B29B2B}"/>
    <cellStyle name="Normal 3 7 2" xfId="441" xr:uid="{8C26EDB0-4336-45D5-955A-82C599EB90DA}"/>
    <cellStyle name="Normal 3 7 2 2" xfId="442" xr:uid="{7AC319EF-E0B3-4332-87CB-8B5955AC317C}"/>
    <cellStyle name="Normal 3 7 2 2 2" xfId="1218" xr:uid="{40DC3AE0-BEB5-4984-AE0B-5CC24BAFCE37}"/>
    <cellStyle name="Normal 3 7 2 2 2 2" xfId="1758" xr:uid="{B04FCCEA-604F-44F3-AC61-7AAD3C61DB22}"/>
    <cellStyle name="Normal 3 7 2 2 2 2 2" xfId="9839" xr:uid="{5C845706-7714-4CC9-8400-5EC9621EED54}"/>
    <cellStyle name="Normal 3 7 2 2 2 2 3" xfId="7936" xr:uid="{1418F846-5EA2-4E53-AC61-D2D68C11A8FD}"/>
    <cellStyle name="Normal 3 7 2 2 2 3" xfId="4840" xr:uid="{80612D90-C892-4069-92CA-902D2DFF46E2}"/>
    <cellStyle name="Normal 3 7 2 2 2 3 2" xfId="9045" xr:uid="{B672D4C7-5AE7-42F3-AB55-36AEE40B1A9A}"/>
    <cellStyle name="Normal 3 7 2 2 2 4" xfId="5331" xr:uid="{026D9A88-E70F-4346-BE99-DA6911C67000}"/>
    <cellStyle name="Normal 3 7 2 2 2 5" xfId="5871" xr:uid="{795E4019-ACA1-4418-A129-028D8B8A2D93}"/>
    <cellStyle name="Normal 3 7 2 2 2 6" xfId="6797" xr:uid="{02B457A3-E333-4F0D-A97B-F6256CF01DFE}"/>
    <cellStyle name="Normal 3 7 2 2 3" xfId="1567" xr:uid="{CDD7CC5F-01F0-4A6C-BC4B-53DB2D58A930}"/>
    <cellStyle name="Normal 3 7 2 2 3 2" xfId="9480" xr:uid="{95EA8657-AE19-4CC8-8108-269EE5A0EE5B}"/>
    <cellStyle name="Normal 3 7 2 2 3 3" xfId="6798" xr:uid="{59DDA913-E4D4-4667-A5E1-C68088137412}"/>
    <cellStyle name="Normal 3 7 2 2 4" xfId="866" xr:uid="{1963D6C4-68D2-4754-9A40-D0AF6B3E9753}"/>
    <cellStyle name="Normal 3 7 2 2 4 2" xfId="7391" xr:uid="{78A57096-CBE9-44E7-A048-2D26B67A2BDD}"/>
    <cellStyle name="Normal 3 7 2 2 5" xfId="5087" xr:uid="{BA47C564-A4B3-4812-8F77-45037133C7D4}"/>
    <cellStyle name="Normal 3 7 2 2 5 2" xfId="7935" xr:uid="{B51E0A36-16AC-4537-80B6-15C2EA9F2CA8}"/>
    <cellStyle name="Normal 3 7 2 2 6" xfId="4274" xr:uid="{83F3DF56-80FD-491E-AAAC-F312C0BCA63C}"/>
    <cellStyle name="Normal 3 7 2 2 6 2" xfId="9044" xr:uid="{BBD90516-FE24-4B69-BAAB-56BA470F5C39}"/>
    <cellStyle name="Normal 3 7 2 2 7" xfId="5870" xr:uid="{0335B0FA-2D8C-445C-AED9-22737B9280F5}"/>
    <cellStyle name="Normal 3 7 2 2 8" xfId="6796" xr:uid="{2B7B42FF-4E73-4525-A074-420547DF5F98}"/>
    <cellStyle name="Normal 3 7 2 3" xfId="1161" xr:uid="{A4A74070-25C9-46C1-AA97-FED0BBC69D10}"/>
    <cellStyle name="Normal 3 7 2 3 2" xfId="1702" xr:uid="{477DFDAF-297F-44F6-B966-1A0061C4A015}"/>
    <cellStyle name="Normal 3 7 2 3 2 2" xfId="9699" xr:uid="{8F409FFA-214D-47A0-BDA0-8429E28A4F28}"/>
    <cellStyle name="Normal 3 7 2 3 2 3" xfId="7937" xr:uid="{FDE8056B-7975-46A6-A529-462646A83DB7}"/>
    <cellStyle name="Normal 3 7 2 3 3" xfId="4769" xr:uid="{B33F13D6-CFBF-4730-878C-7A1862C616BD}"/>
    <cellStyle name="Normal 3 7 2 3 3 2" xfId="9046" xr:uid="{D49FA4AB-1C2A-41F7-B4C4-EB560E070A6A}"/>
    <cellStyle name="Normal 3 7 2 3 4" xfId="5236" xr:uid="{1BA9A9D0-ECAC-4D42-B753-C3CCEFAB5B32}"/>
    <cellStyle name="Normal 3 7 2 3 5" xfId="5872" xr:uid="{7A30429D-A8CF-4F3C-BEE6-214A0E8A56D0}"/>
    <cellStyle name="Normal 3 7 2 3 6" xfId="6799" xr:uid="{5DC3ADE4-C71D-4E7D-9BF3-357FF84A37DA}"/>
    <cellStyle name="Normal 3 7 2 4" xfId="1505" xr:uid="{CD0A82A8-6CB4-48A4-A285-3BDD06B062B3}"/>
    <cellStyle name="Normal 3 7 2 4 2" xfId="9479" xr:uid="{83C0222E-28B4-44E7-8512-177E9D3C26C5}"/>
    <cellStyle name="Normal 3 7 2 4 3" xfId="6800" xr:uid="{15F59B57-9511-49C5-9A38-96CC1AD5E7CC}"/>
    <cellStyle name="Normal 3 7 2 5" xfId="805" xr:uid="{EB2292A1-0104-4752-AFDC-BCC433F85FC8}"/>
    <cellStyle name="Normal 3 7 2 5 2" xfId="10027" xr:uid="{853389C9-5585-4CA2-8F85-E6171D3CEC7D}"/>
    <cellStyle name="Normal 3 7 2 5 3" xfId="7390" xr:uid="{3BEFB6BF-24F2-4C1D-9E9F-4669693016B8}"/>
    <cellStyle name="Normal 3 7 2 6" xfId="3140" xr:uid="{19F0368D-D376-4090-AAAE-AF0AC8CF71E6}"/>
    <cellStyle name="Normal 3 7 2 6 2" xfId="10127" xr:uid="{80DD924D-23E8-48D2-B1BC-332EA62C7CD6}"/>
    <cellStyle name="Normal 3 7 2 6 3" xfId="7934" xr:uid="{F5A336F8-F999-43F0-AB04-BBF5B9B81C61}"/>
    <cellStyle name="Normal 3 7 2 7" xfId="4179" xr:uid="{9E831765-E2DA-4218-B8B4-A82579D15DC9}"/>
    <cellStyle name="Normal 3 7 2 7 2" xfId="8707" xr:uid="{CEC7FB5A-FC66-463C-AA68-5462215F8E86}"/>
    <cellStyle name="Normal 3 7 2 8" xfId="5869" xr:uid="{F838ACC8-1C13-4FC4-A88E-AEAC2FFDB8A3}"/>
    <cellStyle name="Normal 3 7 2 9" xfId="6795" xr:uid="{BC4ECEA2-9F3B-4334-B2DD-0343D8EE9FD7}"/>
    <cellStyle name="Normal 3 7 3" xfId="443" xr:uid="{92E867AF-BE13-4F3E-8D2D-9ABCBDEDC47C}"/>
    <cellStyle name="Normal 3 7 3 2" xfId="1219" xr:uid="{710899E6-76A7-4561-B48C-4A1C09205546}"/>
    <cellStyle name="Normal 3 7 3 2 2" xfId="1759" xr:uid="{C45B59BE-396E-4C26-9FEA-C50FACFFA1E2}"/>
    <cellStyle name="Normal 3 7 3 2 2 2" xfId="2916" xr:uid="{79D7CF4B-453B-4D2E-8D9D-707AAE537872}"/>
    <cellStyle name="Normal 3 7 3 2 2 2 2" xfId="9914" xr:uid="{7C3CBEFB-F1F4-42AD-9731-5FCA34AE9EE5}"/>
    <cellStyle name="Normal 3 7 3 2 2 2 3" xfId="7940" xr:uid="{BB9BA48E-8E70-478C-9AC5-D28C5766FBA0}"/>
    <cellStyle name="Normal 3 7 3 2 2 3" xfId="9049" xr:uid="{DB4382C9-6935-452B-9369-E6917FFD97D3}"/>
    <cellStyle name="Normal 3 7 3 2 2 4" xfId="6803" xr:uid="{9C57D7C9-17CF-4CEB-BEB5-6D28892FC933}"/>
    <cellStyle name="Normal 3 7 3 2 3" xfId="2603" xr:uid="{0F636F28-BC55-4462-9421-48A344B2CCA5}"/>
    <cellStyle name="Normal 3 7 3 2 3 2" xfId="9482" xr:uid="{AF415DD5-419C-44A0-BA13-9F4B9EEA6342}"/>
    <cellStyle name="Normal 3 7 3 2 3 3" xfId="7939" xr:uid="{3FA4A807-1C39-48AB-BEE7-CFC65D514AF1}"/>
    <cellStyle name="Normal 3 7 3 2 4" xfId="5330" xr:uid="{1BB06BEE-1ED0-4AC2-8436-ECBFE5A76FD6}"/>
    <cellStyle name="Normal 3 7 3 2 4 2" xfId="9048" xr:uid="{33F7EEC0-BE21-4B59-87C4-90974A64285B}"/>
    <cellStyle name="Normal 3 7 3 2 5" xfId="5874" xr:uid="{76BC7BEB-1A89-4963-BE15-E74FED2DF10C}"/>
    <cellStyle name="Normal 3 7 3 2 6" xfId="6802" xr:uid="{D8FA9E3E-7E9D-4597-942F-8CC93C9F7789}"/>
    <cellStyle name="Normal 3 7 3 3" xfId="1568" xr:uid="{636C165B-426B-4113-84E0-BA9DE3E3BF30}"/>
    <cellStyle name="Normal 3 7 3 3 2" xfId="2793" xr:uid="{7A89BDF6-45B4-46CF-9EB8-F6649BB78FE0}"/>
    <cellStyle name="Normal 3 7 3 3 2 2" xfId="9762" xr:uid="{93731043-98A2-43E2-9179-D642DC65392C}"/>
    <cellStyle name="Normal 3 7 3 3 2 3" xfId="7941" xr:uid="{7C6D246F-FB43-44B8-9B95-7AC8295EA845}"/>
    <cellStyle name="Normal 3 7 3 3 3" xfId="9050" xr:uid="{BF4B59B9-42F6-47C4-B90A-1507DA2BB738}"/>
    <cellStyle name="Normal 3 7 3 3 4" xfId="6804" xr:uid="{0FDEC1F7-E137-451E-A0F4-F4E206FA6E39}"/>
    <cellStyle name="Normal 3 7 3 4" xfId="867" xr:uid="{6B75D6B5-A404-42CE-9582-2BD7995AF7D1}"/>
    <cellStyle name="Normal 3 7 3 4 2" xfId="9481" xr:uid="{AEEED2E8-A7BC-4CBF-9DCE-4C4E87001AA7}"/>
    <cellStyle name="Normal 3 7 3 4 3" xfId="7392" xr:uid="{142D7DA9-96CD-46FC-AF22-3A992AFB205B}"/>
    <cellStyle name="Normal 3 7 3 5" xfId="5086" xr:uid="{D981FD85-DF64-4B15-A710-6BBE70212B28}"/>
    <cellStyle name="Normal 3 7 3 5 2" xfId="7938" xr:uid="{9A6420E8-1353-47E8-8F79-06B1F6A72B20}"/>
    <cellStyle name="Normal 3 7 3 6" xfId="4273" xr:uid="{98FD0D2A-FAF1-4B14-A5E2-F97D74D4638D}"/>
    <cellStyle name="Normal 3 7 3 6 2" xfId="9047" xr:uid="{59A63AFD-2FE5-41DC-A892-3029F8C60DCF}"/>
    <cellStyle name="Normal 3 7 3 7" xfId="5873" xr:uid="{45F2A0C1-3B3F-4DFE-8A60-04C7CA43FC20}"/>
    <cellStyle name="Normal 3 7 3 8" xfId="6801" xr:uid="{DE1F7347-485A-41CC-83E6-441F3A58AF12}"/>
    <cellStyle name="Normal 3 7 4" xfId="1020" xr:uid="{5A1FF98A-BC52-4802-A0BB-3636A7A13C45}"/>
    <cellStyle name="Normal 3 7 4 2" xfId="1631" xr:uid="{5002E9B4-25A6-42A8-8BED-40FF9834A0BC}"/>
    <cellStyle name="Normal 3 7 4 2 2" xfId="2855" xr:uid="{90115218-A145-4986-863B-58379360BD7C}"/>
    <cellStyle name="Normal 3 7 4 2 2 2" xfId="9838" xr:uid="{DF40FB4A-982F-4DC9-9385-24B041154D54}"/>
    <cellStyle name="Normal 3 7 4 2 2 3" xfId="7943" xr:uid="{F3717D45-07A5-48A3-9741-9FD6C7F9FA09}"/>
    <cellStyle name="Normal 3 7 4 2 3" xfId="9052" xr:uid="{4483AE68-5D3A-4316-B5D7-296D1914B8B1}"/>
    <cellStyle name="Normal 3 7 4 2 4" xfId="6806" xr:uid="{36D7B70B-78F1-42AB-A79F-095335755BB0}"/>
    <cellStyle name="Normal 3 7 4 3" xfId="2604" xr:uid="{18397C5B-45BE-45FD-B5EF-216DFF6588C8}"/>
    <cellStyle name="Normal 3 7 4 3 2" xfId="9483" xr:uid="{B7818AF8-49DA-45E3-A47E-3F6628B87BBF}"/>
    <cellStyle name="Normal 3 7 4 3 3" xfId="7942" xr:uid="{7FB815B7-8534-46A1-B5A2-50044F8B2284}"/>
    <cellStyle name="Normal 3 7 4 4" xfId="5216" xr:uid="{D833E6D9-FEF7-4E92-B23A-7FF815E90FDA}"/>
    <cellStyle name="Normal 3 7 4 4 2" xfId="9051" xr:uid="{DBCC14C1-99DC-46AB-BAA0-34184C93D4DD}"/>
    <cellStyle name="Normal 3 7 4 5" xfId="5875" xr:uid="{050A36D5-218A-4781-9C8A-E22A6F674A6C}"/>
    <cellStyle name="Normal 3 7 4 6" xfId="6805" xr:uid="{3AD74873-24CE-48FE-AD44-424231D11356}"/>
    <cellStyle name="Normal 3 7 5" xfId="1371" xr:uid="{A3F2E5E8-B3FF-4951-884C-19841C30CF1E}"/>
    <cellStyle name="Normal 3 7 5 2" xfId="2744" xr:uid="{C1EFD242-B9BF-464A-A27D-1C05064C7417}"/>
    <cellStyle name="Normal 3 7 5 2 2" xfId="9698" xr:uid="{8643146E-773D-43FB-99CA-DD7D5E624C67}"/>
    <cellStyle name="Normal 3 7 5 2 3" xfId="7944" xr:uid="{EA6E3A19-5E89-4595-86BD-E3645613E247}"/>
    <cellStyle name="Normal 3 7 5 3" xfId="9053" xr:uid="{00A0BD50-54DA-4D0D-87E2-75BCE6E0EEC2}"/>
    <cellStyle name="Normal 3 7 5 4" xfId="6807" xr:uid="{16384505-5803-4DDC-AE50-DCA87AF42969}"/>
    <cellStyle name="Normal 3 7 6" xfId="732" xr:uid="{BE714096-496F-454D-9A95-6F0C8C75D678}"/>
    <cellStyle name="Normal 3 7 6 2" xfId="9478" xr:uid="{0FD50DCF-0E69-4531-8C09-50A54F11029A}"/>
    <cellStyle name="Normal 3 7 6 3" xfId="7389" xr:uid="{1133BF84-11C1-4CEB-A5D3-AC5E1B1AEB08}"/>
    <cellStyle name="Normal 3 7 7" xfId="2987" xr:uid="{BF050ADF-346E-4E64-9795-7132A76D5D11}"/>
    <cellStyle name="Normal 3 7 7 2" xfId="9973" xr:uid="{9DF5422F-7C7E-431E-AF6B-7B25973A71F1}"/>
    <cellStyle name="Normal 3 7 7 3" xfId="7933" xr:uid="{C682F16E-E796-42C0-8509-716FCA8517DD}"/>
    <cellStyle name="Normal 3 7 8" xfId="3075" xr:uid="{E1B76FE2-1CCA-4E38-9AB9-F985F6DC3DB8}"/>
    <cellStyle name="Normal 3 7 8 2" xfId="10080" xr:uid="{26DBB483-CCB7-467F-BB19-872B4D7E68BA}"/>
    <cellStyle name="Normal 3 7 9" xfId="3318" xr:uid="{FF8EC109-E16D-42D2-A98A-C3F0B7430ECA}"/>
    <cellStyle name="Normal 3 7 9 2" xfId="8655" xr:uid="{135D4863-BC96-4EE5-9D85-795CA03193BA}"/>
    <cellStyle name="Normal 3 8" xfId="444" xr:uid="{A4E00F70-F140-47F5-AA8A-382109DC52BA}"/>
    <cellStyle name="Normal 3 8 10" xfId="5876" xr:uid="{B415435B-18E5-492D-9CF3-803BCB1BDB97}"/>
    <cellStyle name="Normal 3 8 11" xfId="6808" xr:uid="{FBCB7206-D648-48CC-AAC7-D8D57A6B2A4D}"/>
    <cellStyle name="Normal 3 8 2" xfId="445" xr:uid="{757AE253-B75E-4000-803F-340DD716ABC8}"/>
    <cellStyle name="Normal 3 8 2 10" xfId="6809" xr:uid="{984D5C01-34DE-47B5-82BB-4394FA18E650}"/>
    <cellStyle name="Normal 3 8 2 2" xfId="446" xr:uid="{C6525C63-DE28-4C1C-8C33-8A2E946E08D5}"/>
    <cellStyle name="Normal 3 8 2 2 2" xfId="1220" xr:uid="{60DD5DC1-45E4-4C36-8310-B3B7E4230B4C}"/>
    <cellStyle name="Normal 3 8 2 2 2 2" xfId="1760" xr:uid="{7980B47D-82ED-4CDC-BE20-41AE03A470DB}"/>
    <cellStyle name="Normal 3 8 2 2 2 2 2" xfId="9841" xr:uid="{9D367D47-BF1C-4ACD-B1A7-4084270805D2}"/>
    <cellStyle name="Normal 3 8 2 2 2 2 3" xfId="7948" xr:uid="{FC55503A-D21F-4B12-9848-7BD18B09317A}"/>
    <cellStyle name="Normal 3 8 2 2 2 3" xfId="4796" xr:uid="{3AD79316-72C4-4100-83FA-DBE393165104}"/>
    <cellStyle name="Normal 3 8 2 2 2 3 2" xfId="9055" xr:uid="{B42B7B7D-378F-4183-9A18-FE35DE57D83E}"/>
    <cellStyle name="Normal 3 8 2 2 2 4" xfId="5268" xr:uid="{2DAE6C74-709E-4B05-8AAF-ED3CDD72D1BE}"/>
    <cellStyle name="Normal 3 8 2 2 2 5" xfId="5879" xr:uid="{A8E4D7EF-047D-4783-9BA5-19EE6F97AB36}"/>
    <cellStyle name="Normal 3 8 2 2 2 6" xfId="6811" xr:uid="{5223940F-D897-498F-B036-49ED91A4DE58}"/>
    <cellStyle name="Normal 3 8 2 2 3" xfId="1569" xr:uid="{C200A0C8-D3A7-41A8-AD90-B07DA0D7D1D2}"/>
    <cellStyle name="Normal 3 8 2 2 3 2" xfId="9486" xr:uid="{B0D9FFFD-8C35-4E8A-B41F-B0C97AE6790E}"/>
    <cellStyle name="Normal 3 8 2 2 3 3" xfId="6812" xr:uid="{B47F2D57-A032-4F10-8688-0734D6B9E075}"/>
    <cellStyle name="Normal 3 8 2 2 4" xfId="868" xr:uid="{5F16BD0E-8EED-4E74-BC98-9AB40429E27E}"/>
    <cellStyle name="Normal 3 8 2 2 4 2" xfId="7395" xr:uid="{AABD6DA4-AAA9-4188-88A4-33F811DDE501}"/>
    <cellStyle name="Normal 3 8 2 2 5" xfId="5027" xr:uid="{12FF457C-DCDA-43AE-B9CD-04A802046B35}"/>
    <cellStyle name="Normal 3 8 2 2 5 2" xfId="7947" xr:uid="{189E50A0-193E-4D18-A68C-53327A26AEB5}"/>
    <cellStyle name="Normal 3 8 2 2 6" xfId="4214" xr:uid="{78E42A55-FA15-4590-AF59-E05B8D69CC0C}"/>
    <cellStyle name="Normal 3 8 2 2 6 2" xfId="9054" xr:uid="{F9F1F8E3-4110-43F9-BE41-7B519AF97DD7}"/>
    <cellStyle name="Normal 3 8 2 2 7" xfId="5878" xr:uid="{448BDD0E-98F2-482A-8C27-F3FF24AA34D5}"/>
    <cellStyle name="Normal 3 8 2 2 8" xfId="6810" xr:uid="{B11917BA-54F8-41BB-B4C7-3CED5D4C9D5E}"/>
    <cellStyle name="Normal 3 8 2 3" xfId="1162" xr:uid="{48D1FE39-CB19-4922-9BD9-3602A9DEC6F6}"/>
    <cellStyle name="Normal 3 8 2 3 2" xfId="1703" xr:uid="{F36B8679-3978-487E-BDA9-D5E9A6D9C252}"/>
    <cellStyle name="Normal 3 8 2 3 2 2" xfId="4591" xr:uid="{C082810B-1393-4DA4-B3AB-C7BF2A980475}"/>
    <cellStyle name="Normal 3 8 2 3 2 2 2" xfId="9701" xr:uid="{13D4855B-8FAD-47E5-AE68-4ED9C3050345}"/>
    <cellStyle name="Normal 3 8 2 3 2 3" xfId="4842" xr:uid="{68151FC1-1613-4988-B814-052FA212F438}"/>
    <cellStyle name="Normal 3 8 2 3 2 4" xfId="5333" xr:uid="{40D34904-EB53-4C50-BAFA-30597DCB1902}"/>
    <cellStyle name="Normal 3 8 2 3 2 5" xfId="6814" xr:uid="{A9B2A9EF-BE08-4E09-8C3F-80489C656DA2}"/>
    <cellStyle name="Normal 3 8 2 3 3" xfId="4495" xr:uid="{929A88B6-50CC-4EB6-998B-C0FA04591095}"/>
    <cellStyle name="Normal 3 8 2 3 3 2" xfId="7949" xr:uid="{0593A47A-3DF7-4F16-B115-6A471C20A109}"/>
    <cellStyle name="Normal 3 8 2 3 4" xfId="4718" xr:uid="{D5D29D44-B77B-4CAE-92C8-49F6E873CB49}"/>
    <cellStyle name="Normal 3 8 2 3 4 2" xfId="9056" xr:uid="{DE5CBF32-98C6-4B9A-87CB-A0FB3D9558DB}"/>
    <cellStyle name="Normal 3 8 2 3 5" xfId="5089" xr:uid="{58F1F9A2-1574-4A3E-BEFF-6D08B96F93B2}"/>
    <cellStyle name="Normal 3 8 2 3 6" xfId="4276" xr:uid="{9D9AC9EF-40CA-42C4-9E76-1D4F859FF92C}"/>
    <cellStyle name="Normal 3 8 2 3 7" xfId="5880" xr:uid="{17DFA39F-24CB-4125-9D46-70834BAB9878}"/>
    <cellStyle name="Normal 3 8 2 3 8" xfId="6813" xr:uid="{5C204709-2CD8-42DB-A883-E3059F46A10D}"/>
    <cellStyle name="Normal 3 8 2 4" xfId="1506" xr:uid="{0D4D3110-C319-46C3-8824-78EF56527450}"/>
    <cellStyle name="Normal 3 8 2 4 2" xfId="4572" xr:uid="{4795BFFE-2FD2-46AC-9F1A-75CE126ED89C}"/>
    <cellStyle name="Normal 3 8 2 4 2 2" xfId="9485" xr:uid="{3BF657F2-2BDB-4B15-8674-6CA55FD6EE5D}"/>
    <cellStyle name="Normal 3 8 2 4 3" xfId="4759" xr:uid="{8894F383-E3EB-437F-92E1-D2DA1166624F}"/>
    <cellStyle name="Normal 3 8 2 4 4" xfId="5225" xr:uid="{AD881C5E-F697-4666-A886-CD201D15131D}"/>
    <cellStyle name="Normal 3 8 2 4 5" xfId="6815" xr:uid="{B7C00D9F-482B-45EA-B997-F97C00B26F81}"/>
    <cellStyle name="Normal 3 8 2 5" xfId="806" xr:uid="{7B36C206-B9B4-4366-9B20-B83DB34C3C40}"/>
    <cellStyle name="Normal 3 8 2 5 2" xfId="9999" xr:uid="{0E85119D-E864-4DFC-90CA-5D6F085F3B42}"/>
    <cellStyle name="Normal 3 8 2 5 3" xfId="6816" xr:uid="{EEF5B0C6-D716-439B-957C-3B1E1158929C}"/>
    <cellStyle name="Normal 3 8 2 6" xfId="3112" xr:uid="{9F0AA5F3-FB3A-4961-A47C-A4E6771B2286}"/>
    <cellStyle name="Normal 3 8 2 6 2" xfId="10099" xr:uid="{8F95072B-D681-483A-B106-F20EEDEABC4E}"/>
    <cellStyle name="Normal 3 8 2 6 3" xfId="7394" xr:uid="{627D10E2-55D0-4AB9-9C2E-53203F76D676}"/>
    <cellStyle name="Normal 3 8 2 7" xfId="4992" xr:uid="{0DFB600B-1703-40BE-8433-41AAEEA5E5C8}"/>
    <cellStyle name="Normal 3 8 2 7 2" xfId="7946" xr:uid="{53139135-42E7-454C-9822-8CF27C39C182}"/>
    <cellStyle name="Normal 3 8 2 8" xfId="4167" xr:uid="{01B5A2C9-199A-4C09-8721-C33B2BBEFC46}"/>
    <cellStyle name="Normal 3 8 2 8 2" xfId="8679" xr:uid="{E85DD73C-B8BA-4BFB-A755-0CE8A69A2654}"/>
    <cellStyle name="Normal 3 8 2 9" xfId="5877" xr:uid="{1BB58790-3006-4A60-A8E7-DFA6DDB96993}"/>
    <cellStyle name="Normal 3 8 3" xfId="447" xr:uid="{684E021B-FBAA-4C57-AD84-8194A02828A4}"/>
    <cellStyle name="Normal 3 8 3 2" xfId="1221" xr:uid="{00B4A707-5B1F-4D36-85AD-BC5E5A00FC74}"/>
    <cellStyle name="Normal 3 8 3 2 2" xfId="1761" xr:uid="{0FC7FF36-CD21-4870-8277-D067B3F9C6FF}"/>
    <cellStyle name="Normal 3 8 3 2 2 2" xfId="2917" xr:uid="{34B7DE94-4FD3-44D2-800B-5AAB22A1A751}"/>
    <cellStyle name="Normal 3 8 3 2 2 2 2" xfId="9915" xr:uid="{3A44A344-A521-459E-98A5-F02F7EA86AD9}"/>
    <cellStyle name="Normal 3 8 3 2 2 3" xfId="9059" xr:uid="{7AD69909-5DFC-4081-94C5-2367EAAD0831}"/>
    <cellStyle name="Normal 3 8 3 2 2 4" xfId="6819" xr:uid="{641D2FDA-5981-4157-93BD-94A581B15C18}"/>
    <cellStyle name="Normal 3 8 3 2 3" xfId="2605" xr:uid="{BD1E7FD9-4371-4944-A951-1BDE3B6DA096}"/>
    <cellStyle name="Normal 3 8 3 2 3 2" xfId="9488" xr:uid="{C68AE1BC-D370-4E53-81DD-E7A7926CA774}"/>
    <cellStyle name="Normal 3 8 3 2 3 3" xfId="7951" xr:uid="{0261E652-AEB3-49BE-BB00-BCA03B648F72}"/>
    <cellStyle name="Normal 3 8 3 2 4" xfId="9058" xr:uid="{C9B22D62-F9CB-40D9-984E-D705E604B6DD}"/>
    <cellStyle name="Normal 3 8 3 2 5" xfId="6818" xr:uid="{4B72E084-E748-422A-9151-12417A59ECF1}"/>
    <cellStyle name="Normal 3 8 3 3" xfId="1570" xr:uid="{B16B8142-EB6F-4E41-9CB4-005073FE437B}"/>
    <cellStyle name="Normal 3 8 3 3 2" xfId="2794" xr:uid="{9156DDF3-D28B-49E3-900F-D0FF1AA3D59C}"/>
    <cellStyle name="Normal 3 8 3 3 2 2" xfId="9763" xr:uid="{B059F477-83BD-4FE7-B7B0-A00E585DFD07}"/>
    <cellStyle name="Normal 3 8 3 3 3" xfId="9060" xr:uid="{A4BD3D45-9750-4168-90F5-38B83281904A}"/>
    <cellStyle name="Normal 3 8 3 3 4" xfId="6820" xr:uid="{BC50FF64-8A81-4E6D-AE61-60EF0F82A499}"/>
    <cellStyle name="Normal 3 8 3 4" xfId="869" xr:uid="{E74DFD35-E676-4F77-ACDA-C13BE8E29895}"/>
    <cellStyle name="Normal 3 8 3 4 2" xfId="9487" xr:uid="{33A51392-CD15-4F3B-978B-60B672576DD0}"/>
    <cellStyle name="Normal 3 8 3 4 3" xfId="7396" xr:uid="{3B313A0C-8DE3-4124-83DF-BE900950E3E7}"/>
    <cellStyle name="Normal 3 8 3 5" xfId="7950" xr:uid="{D8790553-079C-4A54-869B-5A060C164826}"/>
    <cellStyle name="Normal 3 8 3 6" xfId="9057" xr:uid="{0ECFEA39-4967-45D3-AAF2-497E753C93A2}"/>
    <cellStyle name="Normal 3 8 3 7" xfId="6817" xr:uid="{6E365609-887B-4AD0-8B4C-589FBABA6ADB}"/>
    <cellStyle name="Normal 3 8 3 8" xfId="4031" xr:uid="{80F83C32-4D35-4BA6-9E95-7C6A6C7FA81F}"/>
    <cellStyle name="Normal 3 8 4" xfId="1021" xr:uid="{E2E04434-0866-48B6-A0D3-0DEEB4B5F342}"/>
    <cellStyle name="Normal 3 8 4 2" xfId="1632" xr:uid="{5A6DAEE0-6B00-4C37-B0CC-6129A06168BB}"/>
    <cellStyle name="Normal 3 8 4 2 2" xfId="2856" xr:uid="{EF7E240D-4E7E-49FB-90C8-34AAE4214F35}"/>
    <cellStyle name="Normal 3 8 4 2 2 2" xfId="9840" xr:uid="{018E0821-247C-4567-B6DB-10C3C41F8F79}"/>
    <cellStyle name="Normal 3 8 4 2 2 3" xfId="7953" xr:uid="{17599EA6-74EA-40C5-8A51-C7B41FC1DE40}"/>
    <cellStyle name="Normal 3 8 4 2 3" xfId="4841" xr:uid="{3EF7D306-8A70-4256-920B-529BCAC7491E}"/>
    <cellStyle name="Normal 3 8 4 2 3 2" xfId="9062" xr:uid="{769CFE34-7931-4D1B-9A58-9F410A0B6844}"/>
    <cellStyle name="Normal 3 8 4 2 4" xfId="5332" xr:uid="{3800BC8B-F5AC-4402-84FA-1F4D5CE3F595}"/>
    <cellStyle name="Normal 3 8 4 2 5" xfId="5882" xr:uid="{C46DC381-E205-4CFC-8CF1-90A24FEDE213}"/>
    <cellStyle name="Normal 3 8 4 2 6" xfId="6822" xr:uid="{846631A7-A78C-4465-9993-9E53E4E85FB7}"/>
    <cellStyle name="Normal 3 8 4 3" xfId="2606" xr:uid="{A60F97FD-03FE-41D8-8FF5-FBC5F7DDBC4E}"/>
    <cellStyle name="Normal 3 8 4 3 2" xfId="9489" xr:uid="{5C92557A-0154-4FED-AE34-A29072707DBC}"/>
    <cellStyle name="Normal 3 8 4 3 3" xfId="7952" xr:uid="{927B48C2-4A50-4FC5-9E7C-0E947862AA99}"/>
    <cellStyle name="Normal 3 8 4 4" xfId="4717" xr:uid="{961A54A8-2E27-42B6-99ED-2702D62E2754}"/>
    <cellStyle name="Normal 3 8 4 4 2" xfId="9061" xr:uid="{85FD8D71-B321-4F81-A3AB-614A2D348FFF}"/>
    <cellStyle name="Normal 3 8 4 5" xfId="5088" xr:uid="{D85827A8-437D-425B-BD13-135EAC445028}"/>
    <cellStyle name="Normal 3 8 4 6" xfId="4275" xr:uid="{86EC9854-9D8F-4FB8-9820-F5FA5555B775}"/>
    <cellStyle name="Normal 3 8 4 7" xfId="5881" xr:uid="{B8ED2F3B-4A61-45CC-8D8B-AF3F7F7CCE55}"/>
    <cellStyle name="Normal 3 8 4 8" xfId="6821" xr:uid="{C49B9FBC-2065-4A2F-B54F-E67291DFEC28}"/>
    <cellStyle name="Normal 3 8 5" xfId="1372" xr:uid="{134D9831-8D64-42FB-8A1F-4DA98B9717E6}"/>
    <cellStyle name="Normal 3 8 5 2" xfId="2745" xr:uid="{18D763EB-3E31-4537-952F-34ABF82C13AD}"/>
    <cellStyle name="Normal 3 8 5 2 2" xfId="9700" xr:uid="{31D2F703-13F8-4A92-8893-EAD3DEE764C2}"/>
    <cellStyle name="Normal 3 8 5 2 3" xfId="7954" xr:uid="{7C973105-187C-4FDA-9C98-C2976139063E}"/>
    <cellStyle name="Normal 3 8 5 3" xfId="4748" xr:uid="{99C6643A-ECBA-4BC0-82C1-92142153ABF5}"/>
    <cellStyle name="Normal 3 8 5 3 2" xfId="9063" xr:uid="{45D01EEA-ED58-445C-832F-F3A78539B72A}"/>
    <cellStyle name="Normal 3 8 5 4" xfId="5188" xr:uid="{AE949FFB-4E57-4AEB-8D6E-0E25A3F43CDC}"/>
    <cellStyle name="Normal 3 8 5 5" xfId="5883" xr:uid="{0DA9BFD6-B04B-4F49-A5E7-FA62C40ED315}"/>
    <cellStyle name="Normal 3 8 5 6" xfId="6823" xr:uid="{FDC714F9-F71D-4C6F-A544-A7344BDC069B}"/>
    <cellStyle name="Normal 3 8 6" xfId="756" xr:uid="{6FBC8827-4BFF-4C05-A025-59E54CFBFBFF}"/>
    <cellStyle name="Normal 3 8 6 2" xfId="9484" xr:uid="{4B939AA5-21FA-41F7-97BD-DCDF6A58F614}"/>
    <cellStyle name="Normal 3 8 6 3" xfId="6824" xr:uid="{58E4F6DB-AF33-49DF-8906-293C5C5D0CD4}"/>
    <cellStyle name="Normal 3 8 7" xfId="2960" xr:uid="{9F8A3289-BF6C-431A-B747-1A72F6D01AD2}"/>
    <cellStyle name="Normal 3 8 7 2" xfId="9945" xr:uid="{8F341713-03C5-4D89-9BC7-DC3456EF1425}"/>
    <cellStyle name="Normal 3 8 7 3" xfId="7393" xr:uid="{F7D258F0-B02F-4C48-8D7A-A4254081A6A9}"/>
    <cellStyle name="Normal 3 8 8" xfId="3041" xr:uid="{6EF5AAFD-A0EE-41A2-B9C2-E4A49D3B8456}"/>
    <cellStyle name="Normal 3 8 8 2" xfId="10046" xr:uid="{B61ADC0A-C787-4535-81CB-A98BB24B4EB7}"/>
    <cellStyle name="Normal 3 8 8 3" xfId="7945" xr:uid="{47B78B7F-1389-4A27-9B3E-DE3537BAFC4C}"/>
    <cellStyle name="Normal 3 8 9" xfId="3281" xr:uid="{D998963B-979B-4CAD-86FF-B5892A228731}"/>
    <cellStyle name="Normal 3 8 9 2" xfId="8595" xr:uid="{B1A26F14-C88E-4055-B46C-659CBDC8FEEE}"/>
    <cellStyle name="Normal 3 9" xfId="448" xr:uid="{4D9140EC-BE30-447E-944E-639DA1A3E108}"/>
    <cellStyle name="Normal 3 9 2" xfId="449" xr:uid="{141584E0-E47E-4B16-931E-5777AF0B0EC4}"/>
    <cellStyle name="Normal 3 9 2 2" xfId="1222" xr:uid="{B3DACDE0-64BB-4444-A5B1-C9A62936C572}"/>
    <cellStyle name="Normal 3 9 2 2 2" xfId="1762" xr:uid="{D53AD6D8-334B-4829-9C1C-C6F2AC50D043}"/>
    <cellStyle name="Normal 3 9 2 3" xfId="1571" xr:uid="{B22800C6-63BF-45D6-B721-F45E402D8E89}"/>
    <cellStyle name="Normal 3 9 2 4" xfId="870" xr:uid="{F08BB719-468F-4963-8AAA-A8A20815B37B}"/>
    <cellStyle name="Normal 3 9 2 5" xfId="3977" xr:uid="{077A0FC5-7C43-4D40-90C1-9764B3B321F9}"/>
    <cellStyle name="Normal 3 9 3" xfId="1108" xr:uid="{0A37D29B-7099-4102-B299-A2F18DF4B207}"/>
    <cellStyle name="Normal 3 9 3 2" xfId="1664" xr:uid="{87F2DE34-2BE2-4003-AAB5-B8C54B236A4F}"/>
    <cellStyle name="Normal 3 9 3 2 2" xfId="4592" xr:uid="{6CCE4318-A573-4166-9193-EBD825A00E1F}"/>
    <cellStyle name="Normal 3 9 3 2 3" xfId="4843" xr:uid="{504D8D5E-6068-43E4-96C3-BB0C445C5A5B}"/>
    <cellStyle name="Normal 3 9 3 2 4" xfId="5334" xr:uid="{A8D94F16-49C5-4568-8785-F5026E24E1DA}"/>
    <cellStyle name="Normal 3 9 3 2 5" xfId="6827" xr:uid="{9F97E7BC-CEAB-4B64-BF0A-127C1505DA7B}"/>
    <cellStyle name="Normal 3 9 3 3" xfId="4496" xr:uid="{E739C731-92BE-469D-A2D5-E5F328244AC9}"/>
    <cellStyle name="Normal 3 9 3 4" xfId="4719" xr:uid="{C98F2631-F57E-4165-9ADD-52076A294EFA}"/>
    <cellStyle name="Normal 3 9 3 5" xfId="5090" xr:uid="{C25294FD-29BE-4329-9196-0789541AC0EF}"/>
    <cellStyle name="Normal 3 9 3 6" xfId="4277" xr:uid="{B8EEF76B-8091-4405-B95C-CC72E7A06556}"/>
    <cellStyle name="Normal 3 9 3 7" xfId="6826" xr:uid="{EB02F5A8-7D1D-43E5-A9AA-F07575D898A8}"/>
    <cellStyle name="Normal 3 9 4" xfId="1453" xr:uid="{4459C2B3-58B8-4D94-A82D-E6A4FB7AF20C}"/>
    <cellStyle name="Normal 3 9 4 2" xfId="6828" xr:uid="{0FEC9329-4E8E-4ED7-8417-BF1B15D3EC36}"/>
    <cellStyle name="Normal 3 9 5" xfId="678" xr:uid="{4FCA94CD-C5A6-4F8D-88BB-7C8A43D7C388}"/>
    <cellStyle name="Normal 3 9 6" xfId="2033" xr:uid="{B4E3AC3E-3AAC-4CDD-AD49-3287C7B33DA5}"/>
    <cellStyle name="Normal 3 9 7" xfId="6825" xr:uid="{13847804-05F6-4152-9882-1AB3BFE77937}"/>
    <cellStyle name="Normal 30" xfId="3834" xr:uid="{C5340EDC-044E-42EA-886F-44344677620C}"/>
    <cellStyle name="Normal 30 2" xfId="12457" xr:uid="{6951520D-B145-4D9F-8B98-37E399EC1A7A}"/>
    <cellStyle name="Normal 30 2 2" xfId="32146" xr:uid="{0D7932DC-EC15-43B4-BA3B-E4A0DDA55B99}"/>
    <cellStyle name="Normal 30 3" xfId="12481" xr:uid="{77C6D9CC-FCBE-4031-AACB-E3211EDA3F9D}"/>
    <cellStyle name="Normal 30 4" xfId="12602" xr:uid="{E3980000-2955-4CE5-AECB-38BD4820C5CA}"/>
    <cellStyle name="Normal 30 5" xfId="32145" xr:uid="{718FC374-9EFC-4CC0-919B-3D4574AF56EE}"/>
    <cellStyle name="Normal 30 6" xfId="12205" xr:uid="{EFEB6933-08DD-43BD-A53B-4C3753A3DD23}"/>
    <cellStyle name="Normal 31" xfId="3838" xr:uid="{4E7C68FB-6035-4C24-B464-68E41DE541CE}"/>
    <cellStyle name="Normal 31 2" xfId="12603" xr:uid="{8A297B85-A06A-4E69-B043-B24BF1742C89}"/>
    <cellStyle name="Normal 31 2 2" xfId="32148" xr:uid="{493BB95D-67DF-4869-B0F5-9E5BE9571B6E}"/>
    <cellStyle name="Normal 31 3" xfId="32147" xr:uid="{D227C144-8C4B-4A6E-8E5E-D8A184DD07DD}"/>
    <cellStyle name="Normal 31 4" xfId="12225" xr:uid="{927BDB60-EB50-4CD2-98FD-AEF5EE148A48}"/>
    <cellStyle name="Normal 31 5" xfId="46091" xr:uid="{5F4ACC78-3B30-4C1E-BA9D-7435885AF4BE}"/>
    <cellStyle name="Normal 32" xfId="12180" xr:uid="{82FC4346-9CEA-4C9C-A9F7-63C31EECDA67}"/>
    <cellStyle name="Normal 32 2" xfId="12184" xr:uid="{EEF67301-3500-44BA-9FDD-23DD0675E3A0}"/>
    <cellStyle name="Normal 32 2 10" xfId="47245" xr:uid="{1058FE31-543F-4393-A92A-280E34885F27}"/>
    <cellStyle name="Normal 32 2 11" xfId="47256" xr:uid="{CF7A3A0F-FC05-4EA7-87CE-4500F37FDFBB}"/>
    <cellStyle name="Normal 32 2 2" xfId="32150" xr:uid="{79C85425-2B77-4AC4-B68F-3F77DD55712D}"/>
    <cellStyle name="Normal 32 2 3" xfId="46395" xr:uid="{D919B173-C019-44ED-902B-D98CEA6335CD}"/>
    <cellStyle name="Normal 32 2 4" xfId="46594" xr:uid="{B06A1F53-CF05-4784-9669-1035025B89AD}"/>
    <cellStyle name="Normal 32 2 5" xfId="46678" xr:uid="{ADC5742E-29DB-44ED-A4A9-DC05448E23E3}"/>
    <cellStyle name="Normal 32 2 6" xfId="46996" xr:uid="{655FA436-A269-43E2-9194-D167C6658D59}"/>
    <cellStyle name="Normal 32 2 7" xfId="47077" xr:uid="{A34AAFC6-1C94-43BD-B50C-313D187D5BD3}"/>
    <cellStyle name="Normal 32 2 8" xfId="47138" xr:uid="{8223DB60-C8A4-40C9-B7AE-2026588F4ABC}"/>
    <cellStyle name="Normal 32 2 9" xfId="47214" xr:uid="{D8AE3BB3-580B-4AA1-A012-4A0962EE2BA6}"/>
    <cellStyle name="Normal 32 3" xfId="32149" xr:uid="{47D4690D-E8A3-495D-8F3A-251966C8F2BB}"/>
    <cellStyle name="Normal 32 4" xfId="12394" xr:uid="{68035EBE-F963-4FC1-BAC1-B5EDB265202C}"/>
    <cellStyle name="Normal 32 5" xfId="98" xr:uid="{9733412E-6992-438E-ABD2-98846BAA1EBA}"/>
    <cellStyle name="Normal 33" xfId="12186" xr:uid="{6C3A39F5-3BD0-409A-BC35-3B6D73A336FC}"/>
    <cellStyle name="Normal 33 2" xfId="32152" xr:uid="{ACFC6800-D51A-40EE-9683-CB3666F705A9}"/>
    <cellStyle name="Normal 33 3" xfId="32151" xr:uid="{33634306-D96D-4D62-9C62-77E55C036D32}"/>
    <cellStyle name="Normal 33 4" xfId="12380" xr:uid="{0F09BA14-DBA9-43B7-BEB9-8D690C3DC089}"/>
    <cellStyle name="Normal 33 5" xfId="46456" xr:uid="{DA870CED-3852-405B-A64B-4FB25B9EC38A}"/>
    <cellStyle name="Normal 34" xfId="12189" xr:uid="{F379109F-CD4D-4E19-867A-6BB2AA0BBE65}"/>
    <cellStyle name="Normal 34 2" xfId="32154" xr:uid="{693C856A-8212-483C-A815-D827C8CCC6CA}"/>
    <cellStyle name="Normal 34 3" xfId="32153" xr:uid="{9DC3B193-2E8B-4AF5-A0EF-C0A946A79FBD}"/>
    <cellStyle name="Normal 34 4" xfId="12514" xr:uid="{9D5C1FEB-B53D-4C9B-8A28-6CDC8B8BE8C6}"/>
    <cellStyle name="Normal 35" xfId="12518" xr:uid="{1D82B8AE-B937-443C-9BF4-F206EB80E2D9}"/>
    <cellStyle name="Normal 35 2" xfId="32156" xr:uid="{9440D476-F7F9-4C2C-833F-2B554B949031}"/>
    <cellStyle name="Normal 35 3" xfId="32155" xr:uid="{29B41905-36A4-4601-8FED-C10FA4EA2734}"/>
    <cellStyle name="Normal 36" xfId="12511" xr:uid="{9072F785-DC50-4E10-A610-E8988D31210B}"/>
    <cellStyle name="Normal 36 2" xfId="32158" xr:uid="{84D5CBEE-242C-4979-9B68-9B67505D14E9}"/>
    <cellStyle name="Normal 36 3" xfId="32157" xr:uid="{3C2F9293-2A60-4161-9EE0-627976152713}"/>
    <cellStyle name="Normal 37" xfId="12527" xr:uid="{D21188E2-557D-4700-80C8-7F334A35C439}"/>
    <cellStyle name="Normal 37 2" xfId="32159" xr:uid="{1FF4C5AD-218A-45E0-A0BC-5D6716BB3A6E}"/>
    <cellStyle name="Normal 38" xfId="12543" xr:uid="{ABCA8D8F-421D-4790-A8A2-135CB79DA682}"/>
    <cellStyle name="Normal 38 2" xfId="32160" xr:uid="{8659F722-8665-45D5-8C92-D566D18EC3BB}"/>
    <cellStyle name="Normal 39" xfId="12547" xr:uid="{54264B4A-C3C4-4377-8692-E5C6C6468CA6}"/>
    <cellStyle name="Normal 39 2" xfId="32161" xr:uid="{47B45971-B6DB-438B-A364-6A27656731A8}"/>
    <cellStyle name="Normal 4" xfId="69" xr:uid="{C910E7B3-5467-4914-B2C8-7362B44B0BE1}"/>
    <cellStyle name="Normal 4 10" xfId="6123" xr:uid="{BE209DBE-D3BB-4755-A578-194570626650}"/>
    <cellStyle name="Normal 4 10 2" xfId="6829" xr:uid="{43FE235E-4EDC-4183-B69A-E038ABAF444C}"/>
    <cellStyle name="Normal 4 10 3" xfId="45937" xr:uid="{40CB3B76-2C92-4171-A519-9042D4D55E5D}"/>
    <cellStyle name="Normal 4 10 4" xfId="47170" xr:uid="{A3CE0ABA-BCFB-4AD2-8CD7-C944BFA0FCF8}"/>
    <cellStyle name="Normal 4 11" xfId="7526" xr:uid="{03164F30-0CAB-4136-9430-8A630E1155BA}"/>
    <cellStyle name="Normal 4 11 2" xfId="46094" xr:uid="{07B6E4E1-136F-48D0-A27F-F74C4CDFE1BD}"/>
    <cellStyle name="Normal 4 12" xfId="6161" xr:uid="{E28839F9-A5F4-465B-A71F-FD0E3D16CA2D}"/>
    <cellStyle name="Normal 4 13" xfId="62" xr:uid="{CA45E11B-20EF-43E7-A5EB-09C955CFCE3B}"/>
    <cellStyle name="Normal 4 14" xfId="46388" xr:uid="{1EF1753B-3952-416B-8C10-AA810B9F8AE6}"/>
    <cellStyle name="Normal 4 15" xfId="85" xr:uid="{9DDF9841-2D42-456A-8A06-17117A4FBD01}"/>
    <cellStyle name="Normal 4 16" xfId="46417" xr:uid="{2B68C8B9-78AB-4B7F-9A61-A5323177E623}"/>
    <cellStyle name="Normal 4 17" xfId="450" xr:uid="{A9B80DE4-BD13-4E2C-A55C-435C130B5CA0}"/>
    <cellStyle name="Normal 4 18" xfId="80" xr:uid="{7C27EDAB-1040-414B-A473-C262272F7E45}"/>
    <cellStyle name="Normal 4 19" xfId="47109" xr:uid="{E613454F-BE9D-444D-986D-086E04E1E60A}"/>
    <cellStyle name="Normal 4 2" xfId="451" xr:uid="{2263F95F-3438-4C6F-825E-82926D3AA5F7}"/>
    <cellStyle name="Normal 4 2 2" xfId="1928" xr:uid="{CB7905DE-4BC2-4550-938A-5877D4EDE93D}"/>
    <cellStyle name="Normal 4 2 2 2" xfId="32162" xr:uid="{AE1040C1-CB02-4CAC-86D5-FB467F8C83C1}"/>
    <cellStyle name="Normal 4 2 2 3" xfId="12373" xr:uid="{73959420-B3D5-4407-A312-E1FE1BAB8738}"/>
    <cellStyle name="Normal 4 2 3" xfId="1927" xr:uid="{6F9ADC54-F861-4E15-877D-D1F8E1CD95B3}"/>
    <cellStyle name="Normal 4 2 3 2" xfId="8327" xr:uid="{BC08EA28-C87B-4286-8B2E-BBB88B05B53B}"/>
    <cellStyle name="Normal 4 2 3 3" xfId="37914" xr:uid="{543D9144-5655-455F-A568-90A8B36FF47C}"/>
    <cellStyle name="Normal 4 2 4" xfId="7955" xr:uid="{F0F9C605-C842-4966-B5D0-A42CCDD753DB}"/>
    <cellStyle name="Normal 4 2 4 2" xfId="13194" xr:uid="{BE96E599-9F29-4E3C-BC3A-AF2A3EC4D5A3}"/>
    <cellStyle name="Normal 4 2 5" xfId="12303" xr:uid="{5CED22FA-818F-4A3B-9FDD-EAE50043E325}"/>
    <cellStyle name="Normal 4 2 6" xfId="46264" xr:uid="{C43ECEFE-A0A6-4D14-9721-E328905DE59C}"/>
    <cellStyle name="Normal 4 2 7" xfId="46563" xr:uid="{169084D3-135B-4143-B0A2-775FEAC0C9E4}"/>
    <cellStyle name="Normal 4 2 8" xfId="47157" xr:uid="{FBD2E581-4B07-4ADA-9CB9-1483A34AE94D}"/>
    <cellStyle name="Normal 4 2_2011 GMPS PHASE I Data and Charts - India" xfId="32163" xr:uid="{1D6134DA-C5CF-4DA4-B5BD-971A8E6ED2BE}"/>
    <cellStyle name="Normal 4 3" xfId="452" xr:uid="{E783CDA0-DD4F-41B3-B1CD-2C855E868172}"/>
    <cellStyle name="Normal 4 3 10" xfId="47149" xr:uid="{CC47FED2-D793-44AA-B92F-DA863268AB75}"/>
    <cellStyle name="Normal 4 3 11" xfId="47182" xr:uid="{80BFE23A-4747-4A5E-AC03-3D737A6DA674}"/>
    <cellStyle name="Normal 4 3 2" xfId="453" xr:uid="{062E1137-1345-4EAF-A61B-C9B1FF47E004}"/>
    <cellStyle name="Normal 4 3 2 10" xfId="6831" xr:uid="{22E893C3-9688-4F74-AB3C-60BE53A99FF1}"/>
    <cellStyle name="Normal 4 3 2 11" xfId="46306" xr:uid="{8628D5F8-1999-44F1-8A29-EE8837B0BD16}"/>
    <cellStyle name="Normal 4 3 2 2" xfId="454" xr:uid="{00068423-0A5B-447F-910D-5304EA40B902}"/>
    <cellStyle name="Normal 4 3 2 2 2" xfId="1223" xr:uid="{B2BE00A0-E288-4F62-868D-D618557132AD}"/>
    <cellStyle name="Normal 4 3 2 2 2 2" xfId="1763" xr:uid="{A4DB2C9C-91F0-470C-8EA3-85C47506543A}"/>
    <cellStyle name="Normal 4 3 2 2 2 2 2" xfId="2858" xr:uid="{6F550082-EB18-4F5F-96A1-68584A5009EE}"/>
    <cellStyle name="Normal 4 3 2 2 2 2 2 2" xfId="9843" xr:uid="{2B52210E-6FC0-46D4-9BA0-BFA5603414BB}"/>
    <cellStyle name="Normal 4 3 2 2 2 2 2 3" xfId="7960" xr:uid="{EC2EC4F9-2FC8-45F9-A033-44DBC34DA031}"/>
    <cellStyle name="Normal 4 3 2 2 2 2 3" xfId="9065" xr:uid="{8380CE82-BB0F-4567-B888-43933932EF91}"/>
    <cellStyle name="Normal 4 3 2 2 2 2 4" xfId="6834" xr:uid="{4CE34C5D-968B-446F-BE4B-204FE391DDB9}"/>
    <cellStyle name="Normal 4 3 2 2 2 3" xfId="2608" xr:uid="{E2D33437-03E0-479A-837C-96C521C7FF84}"/>
    <cellStyle name="Normal 4 3 2 2 2 3 2" xfId="9492" xr:uid="{45639D50-BC10-4B8A-8291-22009BAD27DD}"/>
    <cellStyle name="Normal 4 3 2 2 2 3 3" xfId="7959" xr:uid="{8928BCD4-1B88-4454-9472-6CAAC16A2079}"/>
    <cellStyle name="Normal 4 3 2 2 2 4" xfId="5274" xr:uid="{974ED1B7-F882-4420-B313-67A1182E1DD7}"/>
    <cellStyle name="Normal 4 3 2 2 2 4 2" xfId="9064" xr:uid="{61EFF02A-58EF-4BC5-BA64-9F08515E8A10}"/>
    <cellStyle name="Normal 4 3 2 2 2 5" xfId="5885" xr:uid="{F4717F80-439A-4AF8-BFB4-BE1EB35943C4}"/>
    <cellStyle name="Normal 4 3 2 2 2 6" xfId="6833" xr:uid="{103C50CA-1358-4AF5-9238-B00B3E1BBA61}"/>
    <cellStyle name="Normal 4 3 2 2 3" xfId="1572" xr:uid="{F19D5955-14EB-4762-9986-6E538B100ACF}"/>
    <cellStyle name="Normal 4 3 2 2 3 2" xfId="2747" xr:uid="{9C762D1D-243F-4F60-A894-23FE6B261607}"/>
    <cellStyle name="Normal 4 3 2 2 3 2 2" xfId="9703" xr:uid="{009DF782-975A-411C-92D3-8C7F3AE9E03D}"/>
    <cellStyle name="Normal 4 3 2 2 3 2 3" xfId="7961" xr:uid="{E5ABD623-930F-49E3-B6CF-0F556B62085C}"/>
    <cellStyle name="Normal 4 3 2 2 3 3" xfId="9066" xr:uid="{C1023050-9175-4923-9896-EEFED9DB886D}"/>
    <cellStyle name="Normal 4 3 2 2 3 4" xfId="6835" xr:uid="{865CF310-DDBC-4799-8FD0-D1FE1FA5E8BC}"/>
    <cellStyle name="Normal 4 3 2 2 4" xfId="871" xr:uid="{7A840850-86D5-4609-BCC4-4BBF76526983}"/>
    <cellStyle name="Normal 4 3 2 2 4 2" xfId="9491" xr:uid="{3A605EF3-A636-4081-AD3F-34DCDCB010E5}"/>
    <cellStyle name="Normal 4 3 2 2 4 3" xfId="7399" xr:uid="{CCFAC749-9D1C-4ABA-9274-E1D25153B89C}"/>
    <cellStyle name="Normal 4 3 2 2 5" xfId="3008" xr:uid="{11BB067E-B377-4629-B76F-CFD4843DC42D}"/>
    <cellStyle name="Normal 4 3 2 2 5 2" xfId="10011" xr:uid="{8A3FFDEA-D0A7-4811-B5C2-0584C98F2F13}"/>
    <cellStyle name="Normal 4 3 2 2 5 3" xfId="7958" xr:uid="{D3F9734F-D514-4992-9C87-BA40F4F30519}"/>
    <cellStyle name="Normal 4 3 2 2 6" xfId="3124" xr:uid="{679436F2-1157-4AD6-969A-F82A52E5DAA4}"/>
    <cellStyle name="Normal 4 3 2 2 6 2" xfId="10111" xr:uid="{1FECF058-9659-4794-8B4C-256A8C1CEC5B}"/>
    <cellStyle name="Normal 4 3 2 2 7" xfId="5884" xr:uid="{8AACACE6-9B01-45C8-9EBB-756281AA72FB}"/>
    <cellStyle name="Normal 4 3 2 2 7 2" xfId="8691" xr:uid="{7EB4AD31-EB45-43C1-B9FA-9B904A116BFB}"/>
    <cellStyle name="Normal 4 3 2 2 8" xfId="6832" xr:uid="{C1359C6A-83F4-4BCF-A751-88638C6C770A}"/>
    <cellStyle name="Normal 4 3 2 2 9" xfId="32165" xr:uid="{91A7DE43-B751-4C6E-BC97-052605B43066}"/>
    <cellStyle name="Normal 4 3 2 3" xfId="1163" xr:uid="{A938D57D-23BC-4368-91D8-9A332D13D9D0}"/>
    <cellStyle name="Normal 4 3 2 3 2" xfId="1704" xr:uid="{BCA968EC-C4C6-498E-81A2-50C06693531B}"/>
    <cellStyle name="Normal 4 3 2 3 2 2" xfId="2352" xr:uid="{016F175D-21CB-410D-B8D9-28B5FC7A38BC}"/>
    <cellStyle name="Normal 4 3 2 3 2 2 2" xfId="2918" xr:uid="{9946CEE4-D52D-43D5-8196-9E6E85541874}"/>
    <cellStyle name="Normal 4 3 2 3 2 2 2 2" xfId="9916" xr:uid="{E1488A84-B7C6-42A7-A771-CCEA52E1D697}"/>
    <cellStyle name="Normal 4 3 2 3 2 2 2 3" xfId="7964" xr:uid="{FB9B7428-6B45-4BEB-A3BA-CE782D84E8E8}"/>
    <cellStyle name="Normal 4 3 2 3 2 2 3" xfId="9069" xr:uid="{3F0C7499-76F6-4393-B3FA-9976EB832E8B}"/>
    <cellStyle name="Normal 4 3 2 3 2 2 4" xfId="6838" xr:uid="{7899E79C-F490-4BFB-A9A1-632D83A25BD5}"/>
    <cellStyle name="Normal 4 3 2 3 2 3" xfId="2610" xr:uid="{FC8BFDDA-5216-4CF0-9727-EEBD4DC64B3E}"/>
    <cellStyle name="Normal 4 3 2 3 2 3 2" xfId="9494" xr:uid="{1B16E48E-74E3-4EFF-9B4F-3010F14A5B68}"/>
    <cellStyle name="Normal 4 3 2 3 2 3 3" xfId="7963" xr:uid="{151D0271-5412-400D-942B-30FAE553C451}"/>
    <cellStyle name="Normal 4 3 2 3 2 4" xfId="5336" xr:uid="{BCDC3169-3489-4454-9B52-B0E5B5C7BD66}"/>
    <cellStyle name="Normal 4 3 2 3 2 4 2" xfId="9068" xr:uid="{E1081F32-DDE3-4B05-84D7-271EF302B2E4}"/>
    <cellStyle name="Normal 4 3 2 3 2 5" xfId="5887" xr:uid="{918BCB3A-64A0-4095-8E93-918F78462E7D}"/>
    <cellStyle name="Normal 4 3 2 3 2 6" xfId="6837" xr:uid="{9657C890-4E64-4430-B7D0-29DB27A0923E}"/>
    <cellStyle name="Normal 4 3 2 3 3" xfId="2353" xr:uid="{A173FA0F-9594-48CC-A31C-113FFD498DA8}"/>
    <cellStyle name="Normal 4 3 2 3 3 2" xfId="2795" xr:uid="{89BEF6A0-A205-465E-BF30-A6A87278BB0D}"/>
    <cellStyle name="Normal 4 3 2 3 3 2 2" xfId="9764" xr:uid="{F98064FC-6E73-4833-93A3-5C0EAD570C62}"/>
    <cellStyle name="Normal 4 3 2 3 3 2 3" xfId="7965" xr:uid="{838BC406-3B23-46D3-9843-65973AB8EDD6}"/>
    <cellStyle name="Normal 4 3 2 3 3 3" xfId="9070" xr:uid="{10716B3C-FCBD-4A6E-8524-57EF0338887B}"/>
    <cellStyle name="Normal 4 3 2 3 3 4" xfId="6839" xr:uid="{6ED8A192-3EEC-4592-A7E5-B01900601888}"/>
    <cellStyle name="Normal 4 3 2 3 4" xfId="2609" xr:uid="{CC30EBC4-00A1-4607-8B7C-D2D50DE6C2F1}"/>
    <cellStyle name="Normal 4 3 2 3 4 2" xfId="9493" xr:uid="{B0AF654C-D4A4-427A-B5C6-E7F6DB9D4D1A}"/>
    <cellStyle name="Normal 4 3 2 3 4 3" xfId="7962" xr:uid="{EA0A88AC-E5D3-405A-A371-EE968D5A790C}"/>
    <cellStyle name="Normal 4 3 2 3 5" xfId="5092" xr:uid="{EFE9F724-3E30-4D6D-A629-C079ACB55E9E}"/>
    <cellStyle name="Normal 4 3 2 3 5 2" xfId="9067" xr:uid="{E5D465A9-5BD8-4F11-B998-A1A1A5A087B2}"/>
    <cellStyle name="Normal 4 3 2 3 6" xfId="4279" xr:uid="{66D082B8-4ABE-4F89-BD06-D5571F0139C5}"/>
    <cellStyle name="Normal 4 3 2 3 7" xfId="5886" xr:uid="{A2820DE6-755F-4ECB-B267-DB2AEF46307F}"/>
    <cellStyle name="Normal 4 3 2 3 8" xfId="6836" xr:uid="{C6F7EFE2-FD65-42F4-BECC-07B0CD25109A}"/>
    <cellStyle name="Normal 4 3 2 4" xfId="1507" xr:uid="{7FD9D7ED-1903-4E27-ADC7-5EF3EB814494}"/>
    <cellStyle name="Normal 4 3 2 4 2" xfId="2354" xr:uid="{778D35C8-28CC-4A84-B999-B1082258BDE1}"/>
    <cellStyle name="Normal 4 3 2 4 2 2" xfId="2857" xr:uid="{0D48C486-575D-4159-9482-A45E756E2D69}"/>
    <cellStyle name="Normal 4 3 2 4 2 2 2" xfId="9842" xr:uid="{363678C2-809B-40D4-98DE-A8980CAF9C8B}"/>
    <cellStyle name="Normal 4 3 2 4 2 2 3" xfId="7967" xr:uid="{152E8562-D316-4688-9113-AC2CA2B760B9}"/>
    <cellStyle name="Normal 4 3 2 4 2 3" xfId="9072" xr:uid="{FBFFCC66-326B-402D-9D8E-B9DB558AE8BF}"/>
    <cellStyle name="Normal 4 3 2 4 2 4" xfId="6841" xr:uid="{C0DC47A3-D398-403D-8D20-0EDA0D2BCC3F}"/>
    <cellStyle name="Normal 4 3 2 4 3" xfId="2611" xr:uid="{C855EE34-1E1C-498A-9140-118F7F45D519}"/>
    <cellStyle name="Normal 4 3 2 4 3 2" xfId="9495" xr:uid="{DD3B2319-B6CA-4433-9D78-1C766B1C087D}"/>
    <cellStyle name="Normal 4 3 2 4 3 3" xfId="7966" xr:uid="{A2F480E2-8B06-4A1C-B34A-0EDDF35FCF0E}"/>
    <cellStyle name="Normal 4 3 2 4 4" xfId="5200" xr:uid="{E3F56630-F0C6-46E7-A1F5-F7E2D5E0EDED}"/>
    <cellStyle name="Normal 4 3 2 4 4 2" xfId="9071" xr:uid="{B770C4C9-7B7F-4B14-977E-38CC01837795}"/>
    <cellStyle name="Normal 4 3 2 4 5" xfId="5888" xr:uid="{50EC5C6B-61E0-49F6-B6F6-275673A672D9}"/>
    <cellStyle name="Normal 4 3 2 4 6" xfId="6840" xr:uid="{5B78F4A2-6EF0-458E-BA7B-21B971E87222}"/>
    <cellStyle name="Normal 4 3 2 5" xfId="807" xr:uid="{6DC25F04-1300-446F-BCCB-250F0764B5A6}"/>
    <cellStyle name="Normal 4 3 2 5 2" xfId="2746" xr:uid="{9501AFAC-E066-4362-9348-137C7D21E28B}"/>
    <cellStyle name="Normal 4 3 2 5 2 2" xfId="9702" xr:uid="{D1BDFE90-FA99-4865-A6B9-9C4BA37ED903}"/>
    <cellStyle name="Normal 4 3 2 5 2 3" xfId="7968" xr:uid="{0DC0BB7C-BD8B-4941-8D2B-5E54AA47A74E}"/>
    <cellStyle name="Normal 4 3 2 5 3" xfId="9073" xr:uid="{AC47FD17-C24B-42BC-8556-48C9D637B3AD}"/>
    <cellStyle name="Normal 4 3 2 5 4" xfId="6842" xr:uid="{00595199-0829-4DBA-86B4-A9B7C26FACC1}"/>
    <cellStyle name="Normal 4 3 2 6" xfId="2607" xr:uid="{98D946F4-106C-4732-974F-6C3D89D155CE}"/>
    <cellStyle name="Normal 4 3 2 6 2" xfId="9490" xr:uid="{5D2801DD-5CA2-400D-AFDC-6AE9CCFF3C2C}"/>
    <cellStyle name="Normal 4 3 2 6 3" xfId="7398" xr:uid="{1826FC70-B759-4505-B1F5-E548EAA437B7}"/>
    <cellStyle name="Normal 4 3 2 7" xfId="2971" xr:uid="{5D5F7082-F228-459A-9057-A2E9750F5F0D}"/>
    <cellStyle name="Normal 4 3 2 7 2" xfId="9957" xr:uid="{82261731-BCC3-4D74-87A5-63338FE0497B}"/>
    <cellStyle name="Normal 4 3 2 7 3" xfId="7957" xr:uid="{F5EFD8A3-F8C9-42DC-9E80-CEB2D79DBDA2}"/>
    <cellStyle name="Normal 4 3 2 8" xfId="3059" xr:uid="{684C7F43-E43F-4ADE-9719-A04032E1B2E5}"/>
    <cellStyle name="Normal 4 3 2 8 2" xfId="10064" xr:uid="{023C6B7C-E107-4500-8823-B53AB4B12357}"/>
    <cellStyle name="Normal 4 3 2 9" xfId="3300" xr:uid="{E0116F4B-FA4E-4868-B7C5-8111312C3BB7}"/>
    <cellStyle name="Normal 4 3 2 9 2" xfId="8637" xr:uid="{4FBDF3F3-5F96-43CB-BC14-3B39EB1B7311}"/>
    <cellStyle name="Normal 4 3 3" xfId="455" xr:uid="{3BA22D01-8A56-4B5B-951C-3ED9D8D75965}"/>
    <cellStyle name="Normal 4 3 3 2" xfId="1224" xr:uid="{4FA58E82-1CDD-42C5-8852-38A65AA0F7D4}"/>
    <cellStyle name="Normal 4 3 3 2 2" xfId="1764" xr:uid="{35C0F0F9-1566-43F2-A85B-0FFB22606B04}"/>
    <cellStyle name="Normal 4 3 3 3" xfId="1573" xr:uid="{1BFEACAF-1535-4152-8D52-D9A343582802}"/>
    <cellStyle name="Normal 4 3 3 4" xfId="872" xr:uid="{6032B9FE-B3BA-4C5C-B909-F0CB3D5ABFD2}"/>
    <cellStyle name="Normal 4 3 3 4 2" xfId="10942" xr:uid="{606FC109-587F-4F05-9584-BCCA9FAD638B}"/>
    <cellStyle name="Normal 4 3 3 4 3" xfId="8328" xr:uid="{01CF839C-BC15-4842-BEB7-23E47727598F}"/>
    <cellStyle name="Normal 4 3 3 5" xfId="2501" xr:uid="{358EF4A9-72F8-4317-A93D-B4ED0FC5294A}"/>
    <cellStyle name="Normal 4 3 3 5 2" xfId="6843" xr:uid="{02E06663-AE96-4ADF-B1B1-33114C372347}"/>
    <cellStyle name="Normal 4 3 3 6" xfId="32164" xr:uid="{746240F8-01C6-4101-8E61-CEF92B5AA4B8}"/>
    <cellStyle name="Normal 4 3 4" xfId="1022" xr:uid="{CDB9AE53-99B9-4612-85D4-BB353B3B1A20}"/>
    <cellStyle name="Normal 4 3 4 2" xfId="1633" xr:uid="{4B8423A3-88DA-419A-B32D-3C91747A2051}"/>
    <cellStyle name="Normal 4 3 4 2 2" xfId="4578" xr:uid="{D103A569-A92A-4408-9DD4-88F2470D8F81}"/>
    <cellStyle name="Normal 4 3 4 2 3" xfId="4780" xr:uid="{846F2F75-728E-42E4-AFD4-2FF3A1CA6BC6}"/>
    <cellStyle name="Normal 4 3 4 2 4" xfId="5249" xr:uid="{5E8D0524-484A-42D7-8A31-E483782DB70E}"/>
    <cellStyle name="Normal 4 3 4 2 5" xfId="6845" xr:uid="{DACB66D5-6492-452F-90AB-C5C216770F3C}"/>
    <cellStyle name="Normal 4 3 4 3" xfId="4443" xr:uid="{9A4A480E-F0C9-4CC9-BFFA-6632EF5DBF5D}"/>
    <cellStyle name="Normal 4 3 4 3 2" xfId="8357" xr:uid="{D9E14680-35B3-4870-8FD1-046C39DB491C}"/>
    <cellStyle name="Normal 4 3 4 4" xfId="4694" xr:uid="{7BF4C729-5932-4E1F-AC8C-30687CCE9DE8}"/>
    <cellStyle name="Normal 4 3 4 5" xfId="5005" xr:uid="{5A2C9628-F172-4CAA-8D14-EA913D7D1CD9}"/>
    <cellStyle name="Normal 4 3 4 6" xfId="4191" xr:uid="{FC2E903B-4FA2-4BC6-8941-CB7B11A3EF82}"/>
    <cellStyle name="Normal 4 3 4 7" xfId="6844" xr:uid="{BA5B7C0D-63E4-4921-B431-600D03DCF4CA}"/>
    <cellStyle name="Normal 4 3 5" xfId="1373" xr:uid="{86403BF6-560A-46A7-B153-7C256A6184F1}"/>
    <cellStyle name="Normal 4 3 5 2" xfId="4334" xr:uid="{4659B260-29D9-4488-9D02-25CB6E70C1C7}"/>
    <cellStyle name="Normal 4 3 5 2 2" xfId="4593" xr:uid="{09311E36-C654-4D10-9809-34921A3BDF40}"/>
    <cellStyle name="Normal 4 3 5 2 3" xfId="4844" xr:uid="{38E7C3C6-402A-493B-838A-520DB9F5F5DF}"/>
    <cellStyle name="Normal 4 3 5 2 4" xfId="5335" xr:uid="{E027C1DF-77C6-47E6-B2FD-FF37086A9FF0}"/>
    <cellStyle name="Normal 4 3 5 2 5" xfId="6847" xr:uid="{8BBAA2D0-762E-4DFB-AD32-2074342B1C60}"/>
    <cellStyle name="Normal 4 3 5 3" xfId="4497" xr:uid="{5E5074CD-3450-4746-99AF-EA69E5675DC9}"/>
    <cellStyle name="Normal 4 3 5 4" xfId="4720" xr:uid="{B304B58A-9DB3-459D-9920-208532A12D6C}"/>
    <cellStyle name="Normal 4 3 5 5" xfId="5091" xr:uid="{9B3E6B18-9277-4F4A-90FB-3AB2F7DA0076}"/>
    <cellStyle name="Normal 4 3 5 6" xfId="4278" xr:uid="{9E8EF03B-A2C0-4C2A-8B28-6B6193445768}"/>
    <cellStyle name="Normal 4 3 5 7" xfId="6846" xr:uid="{C3BD0DC8-C4E3-4A36-8843-EF4521ED5AA0}"/>
    <cellStyle name="Normal 4 3 6" xfId="710" xr:uid="{724271DA-645A-42B6-9AF0-607773DBA7C2}"/>
    <cellStyle name="Normal 4 3 6 2" xfId="6848" xr:uid="{0D57FB1D-DD3F-477E-A855-2982D1961C14}"/>
    <cellStyle name="Normal 4 3 7" xfId="1929" xr:uid="{EF2F3353-B994-400C-A725-093DA17816E8}"/>
    <cellStyle name="Normal 4 3 7 2" xfId="7397" xr:uid="{86040C43-19CA-4839-9C74-4D7FB1BF30EC}"/>
    <cellStyle name="Normal 4 3 8" xfId="7956" xr:uid="{2A53430B-EF12-4EC1-8071-0C28F1B10F2D}"/>
    <cellStyle name="Normal 4 3 9" xfId="6830" xr:uid="{4D72F77A-7B5A-4BF7-AAC9-23DF45E749F6}"/>
    <cellStyle name="Normal 4 4" xfId="456" xr:uid="{85005759-F118-4D4C-A81C-C11DB35F085A}"/>
    <cellStyle name="Normal 4 4 10" xfId="6849" xr:uid="{73E82CE6-17A0-4AD7-A1A3-89AD3201ABF5}"/>
    <cellStyle name="Normal 4 4 11" xfId="12458" xr:uid="{D90F35CC-B4C3-4924-9B13-B384382F83B2}"/>
    <cellStyle name="Normal 4 4 2" xfId="457" xr:uid="{166B5DB0-D722-4999-93B8-080D4C9DDF7A}"/>
    <cellStyle name="Normal 4 4 2 2" xfId="458" xr:uid="{1A8039B9-1D20-4D57-9467-2A172288927F}"/>
    <cellStyle name="Normal 4 4 2 2 2" xfId="1225" xr:uid="{F23F1BE7-AD19-40EE-87D7-532815C8D933}"/>
    <cellStyle name="Normal 4 4 2 2 2 2" xfId="1765" xr:uid="{C2B182BE-AC0E-44B6-943B-B026F6CB592B}"/>
    <cellStyle name="Normal 4 4 2 2 2 2 2" xfId="9845" xr:uid="{19419889-4AA7-4E1B-A44F-ACC2D1DC733D}"/>
    <cellStyle name="Normal 4 4 2 2 2 2 3" xfId="7972" xr:uid="{598D3FDA-86D0-4946-9AEE-9346D2C594E4}"/>
    <cellStyle name="Normal 4 4 2 2 2 3" xfId="4845" xr:uid="{43D338B8-7A4E-4639-BFE1-294AC7C668DC}"/>
    <cellStyle name="Normal 4 4 2 2 2 3 2" xfId="9075" xr:uid="{96C342DE-96C3-44FD-9F61-ACF64775EF17}"/>
    <cellStyle name="Normal 4 4 2 2 2 4" xfId="5338" xr:uid="{9A0DF5F5-45B3-473F-9941-AF280E0BFE91}"/>
    <cellStyle name="Normal 4 4 2 2 2 5" xfId="5891" xr:uid="{8E973046-E3E1-4B94-B6F8-B02C929B1B9C}"/>
    <cellStyle name="Normal 4 4 2 2 2 6" xfId="6852" xr:uid="{316B3274-5466-4B82-915E-E49402C6051C}"/>
    <cellStyle name="Normal 4 4 2 2 3" xfId="1574" xr:uid="{EC81EAD7-5B1A-4CCC-A16C-B5A8EA547ABB}"/>
    <cellStyle name="Normal 4 4 2 2 3 2" xfId="9498" xr:uid="{C154067B-B450-4F91-B613-4A6730712F2A}"/>
    <cellStyle name="Normal 4 4 2 2 3 3" xfId="6853" xr:uid="{84608A5E-7980-4979-B946-1B8C88B6D2BA}"/>
    <cellStyle name="Normal 4 4 2 2 4" xfId="873" xr:uid="{D7E9BAD8-3613-4299-A73E-28A5635F05EB}"/>
    <cellStyle name="Normal 4 4 2 2 4 2" xfId="7402" xr:uid="{BB9A1696-E5B0-426F-B839-854DEF3672BC}"/>
    <cellStyle name="Normal 4 4 2 2 5" xfId="5094" xr:uid="{18E2CA8B-A6B5-4761-8601-76770112B1B3}"/>
    <cellStyle name="Normal 4 4 2 2 5 2" xfId="7971" xr:uid="{A66691AF-4039-40CF-A81C-963BE295F8C9}"/>
    <cellStyle name="Normal 4 4 2 2 6" xfId="4281" xr:uid="{9A321AAC-EC91-4D70-9E58-E27DB26E292D}"/>
    <cellStyle name="Normal 4 4 2 2 6 2" xfId="9074" xr:uid="{A6FE565E-881D-4D42-96FB-065058827889}"/>
    <cellStyle name="Normal 4 4 2 2 7" xfId="5890" xr:uid="{B3086F90-EB56-4734-B790-0157DD0A7F86}"/>
    <cellStyle name="Normal 4 4 2 2 8" xfId="6851" xr:uid="{C43D6071-6B1B-4272-B823-D577A7687F2E}"/>
    <cellStyle name="Normal 4 4 2 3" xfId="1164" xr:uid="{43C33E6F-3535-4F6A-B4DC-91875E161421}"/>
    <cellStyle name="Normal 4 4 2 3 2" xfId="1705" xr:uid="{D12FC018-260C-4B12-B8CC-598BE2A6466B}"/>
    <cellStyle name="Normal 4 4 2 3 2 2" xfId="9705" xr:uid="{B7273D71-B047-4DC2-A500-688B3CFFC287}"/>
    <cellStyle name="Normal 4 4 2 3 2 3" xfId="7973" xr:uid="{EB27DB25-5A0A-41FA-9D37-93AE2326A435}"/>
    <cellStyle name="Normal 4 4 2 3 3" xfId="4791" xr:uid="{D75967B9-A570-4C1A-82BC-902FDE748C68}"/>
    <cellStyle name="Normal 4 4 2 3 3 2" xfId="9076" xr:uid="{464AE156-4AB8-4070-B6E1-8FE2CAC573A0}"/>
    <cellStyle name="Normal 4 4 2 3 4" xfId="5260" xr:uid="{05604457-9112-42BA-A4B3-E3E43870F95B}"/>
    <cellStyle name="Normal 4 4 2 3 5" xfId="5892" xr:uid="{642A75D2-37CA-4CD8-9423-208ABBCA01EF}"/>
    <cellStyle name="Normal 4 4 2 3 6" xfId="6854" xr:uid="{3F812C43-894A-477B-8578-414242417B5D}"/>
    <cellStyle name="Normal 4 4 2 4" xfId="1508" xr:uid="{F94DF4A4-E568-42D4-BCBA-D85DDA7494E3}"/>
    <cellStyle name="Normal 4 4 2 4 2" xfId="9497" xr:uid="{22ADBFCA-135E-468C-96E9-A9A2A5D55587}"/>
    <cellStyle name="Normal 4 4 2 4 3" xfId="6855" xr:uid="{BA508E94-A9C9-4817-B02E-67BCCF55F645}"/>
    <cellStyle name="Normal 4 4 2 5" xfId="808" xr:uid="{6565086D-95D7-495A-9661-4E4EBF7FA583}"/>
    <cellStyle name="Normal 4 4 2 5 2" xfId="10022" xr:uid="{14C939B8-D232-4842-BFCD-8642B085750D}"/>
    <cellStyle name="Normal 4 4 2 5 3" xfId="7401" xr:uid="{8310FD9B-B548-4044-9814-52F5DAF9E10B}"/>
    <cellStyle name="Normal 4 4 2 6" xfId="3135" xr:uid="{C892B292-9F04-4A8E-85CD-7FF535B4254A}"/>
    <cellStyle name="Normal 4 4 2 6 2" xfId="10122" xr:uid="{71E98CA3-04EC-4E1B-8BFE-2C57378C466A}"/>
    <cellStyle name="Normal 4 4 2 6 3" xfId="7970" xr:uid="{6AA2168E-1AA7-4D31-9C76-372D8B780DF3}"/>
    <cellStyle name="Normal 4 4 2 7" xfId="4202" xr:uid="{95DBC1AD-D796-4061-A258-793A1241F9CD}"/>
    <cellStyle name="Normal 4 4 2 7 2" xfId="8702" xr:uid="{8DC0EEF6-C146-469B-91CC-4111C2ABA0A0}"/>
    <cellStyle name="Normal 4 4 2 8" xfId="5889" xr:uid="{C12828C6-C025-439A-8A7C-32075CD9924A}"/>
    <cellStyle name="Normal 4 4 2 9" xfId="6850" xr:uid="{0BDDC31E-AC49-4286-AB8C-715FE938A790}"/>
    <cellStyle name="Normal 4 4 3" xfId="459" xr:uid="{DABBA0F9-79C2-420E-AB9B-895A701B205A}"/>
    <cellStyle name="Normal 4 4 3 2" xfId="1226" xr:uid="{1A854F00-2B64-4EC7-85CA-7CA542F81C39}"/>
    <cellStyle name="Normal 4 4 3 2 2" xfId="1766" xr:uid="{3480AD55-7577-44E9-8891-84CB46A837A5}"/>
    <cellStyle name="Normal 4 4 3 2 2 2" xfId="2919" xr:uid="{1E13BF77-9D91-4ADE-AEEE-46BD2791A64A}"/>
    <cellStyle name="Normal 4 4 3 2 2 2 2" xfId="9917" xr:uid="{2E5D02BD-EF17-4F8E-B132-483D5F19E541}"/>
    <cellStyle name="Normal 4 4 3 2 2 2 3" xfId="7976" xr:uid="{C6CE0D2D-92A2-4AC0-AE14-9DDFFFF604E5}"/>
    <cellStyle name="Normal 4 4 3 2 2 3" xfId="9079" xr:uid="{B85E85FC-282A-49E9-B1AA-1253D8366337}"/>
    <cellStyle name="Normal 4 4 3 2 2 4" xfId="6858" xr:uid="{2419077D-A9EA-4C40-A1D9-75649E6E460D}"/>
    <cellStyle name="Normal 4 4 3 2 3" xfId="2612" xr:uid="{2DE0EC26-62F5-4BB3-A3DB-09A7F2F3630C}"/>
    <cellStyle name="Normal 4 4 3 2 3 2" xfId="9500" xr:uid="{F945D400-4245-495A-904E-76D911F0CEE9}"/>
    <cellStyle name="Normal 4 4 3 2 3 3" xfId="7975" xr:uid="{09CBB912-4C4A-49F4-A29F-FA6808DEE55B}"/>
    <cellStyle name="Normal 4 4 3 2 4" xfId="5337" xr:uid="{D6F7C4FD-3DF7-49AB-86D8-4E887CE410E2}"/>
    <cellStyle name="Normal 4 4 3 2 4 2" xfId="9078" xr:uid="{3F6AB235-4476-4577-BAEE-9DA69DCF6AD1}"/>
    <cellStyle name="Normal 4 4 3 2 5" xfId="5894" xr:uid="{903FB070-7D19-4C5C-B51C-61C32BE58558}"/>
    <cellStyle name="Normal 4 4 3 2 6" xfId="6857" xr:uid="{87531906-C493-4619-8B73-3F8F179F4E77}"/>
    <cellStyle name="Normal 4 4 3 3" xfId="1575" xr:uid="{C6CE07A2-FD89-4D6A-9845-57E9B111EF18}"/>
    <cellStyle name="Normal 4 4 3 3 2" xfId="2796" xr:uid="{57504A59-24A7-4BDC-9C19-CC1EF2EC1941}"/>
    <cellStyle name="Normal 4 4 3 3 2 2" xfId="9765" xr:uid="{FD7C9B62-4B49-420F-A3F3-581A12E17F3B}"/>
    <cellStyle name="Normal 4 4 3 3 2 3" xfId="7977" xr:uid="{B9CC8B93-2EB2-41E5-AFC5-7128FA951AD2}"/>
    <cellStyle name="Normal 4 4 3 3 3" xfId="9080" xr:uid="{0770E507-5AFC-4345-8C84-EDA7C935EBA7}"/>
    <cellStyle name="Normal 4 4 3 3 4" xfId="6859" xr:uid="{6B618684-DFD7-4E4A-B698-5729611C5E2D}"/>
    <cellStyle name="Normal 4 4 3 4" xfId="874" xr:uid="{9465E15B-068D-4619-9E36-8E268B7DE31B}"/>
    <cellStyle name="Normal 4 4 3 4 2" xfId="9499" xr:uid="{92E2BA9D-7112-47C7-BC93-ACCA504F74BA}"/>
    <cellStyle name="Normal 4 4 3 4 3" xfId="7403" xr:uid="{ECF8A39E-AEF8-4643-802A-C3F135EF84A3}"/>
    <cellStyle name="Normal 4 4 3 5" xfId="5093" xr:uid="{B2206A45-CD8B-45F1-BAFA-15C7DD26C74E}"/>
    <cellStyle name="Normal 4 4 3 5 2" xfId="7974" xr:uid="{B997B788-270B-456F-B28F-7B2D120958F3}"/>
    <cellStyle name="Normal 4 4 3 6" xfId="4280" xr:uid="{E02BE8C5-5D5A-45F8-96B9-7D182900A9B9}"/>
    <cellStyle name="Normal 4 4 3 6 2" xfId="9077" xr:uid="{31029C4E-CF1A-4EDF-8626-7AC2A3CB5B10}"/>
    <cellStyle name="Normal 4 4 3 7" xfId="5893" xr:uid="{0A2DCDE3-2FC3-4B81-B70F-939E97858D78}"/>
    <cellStyle name="Normal 4 4 3 8" xfId="6856" xr:uid="{46BA1883-A433-4A3A-86FD-79E5A85922AE}"/>
    <cellStyle name="Normal 4 4 3 9" xfId="37913" xr:uid="{24D463FA-3E09-4DBD-A75F-58F36D2B6B58}"/>
    <cellStyle name="Normal 4 4 4" xfId="1023" xr:uid="{83D4F724-B62D-4BE6-89BE-65042E949736}"/>
    <cellStyle name="Normal 4 4 4 2" xfId="1634" xr:uid="{24B44D5C-AD85-4F1F-8246-C8B8C893C3DC}"/>
    <cellStyle name="Normal 4 4 4 2 2" xfId="2859" xr:uid="{F195BDDC-D3E6-44C6-9FFA-3D38E806B737}"/>
    <cellStyle name="Normal 4 4 4 2 2 2" xfId="9844" xr:uid="{85109736-3A83-4824-B291-953F53B22BB7}"/>
    <cellStyle name="Normal 4 4 4 2 2 3" xfId="7979" xr:uid="{BC921C90-ED17-4F22-9CF7-F0A451802C0C}"/>
    <cellStyle name="Normal 4 4 4 2 3" xfId="9082" xr:uid="{37552549-3249-471B-A8C6-2808C32FD74A}"/>
    <cellStyle name="Normal 4 4 4 2 4" xfId="6861" xr:uid="{CBE66726-59C7-41E4-9B95-8DB88B110266}"/>
    <cellStyle name="Normal 4 4 4 3" xfId="2613" xr:uid="{483AD1AD-4DF6-4F77-B33C-F389DE954B01}"/>
    <cellStyle name="Normal 4 4 4 3 2" xfId="9501" xr:uid="{CE973850-2089-4F14-85ED-EA9F97F1A933}"/>
    <cellStyle name="Normal 4 4 4 3 3" xfId="7978" xr:uid="{F8BCD890-E39C-42A4-AFC4-2E7B764B41D9}"/>
    <cellStyle name="Normal 4 4 4 4" xfId="5211" xr:uid="{2492DB2E-56B9-486D-B2F0-EAAE66472165}"/>
    <cellStyle name="Normal 4 4 4 4 2" xfId="9081" xr:uid="{B6D3BB0F-DF8E-4F3C-8211-E4B1084A4C02}"/>
    <cellStyle name="Normal 4 4 4 5" xfId="5895" xr:uid="{B53FAA92-9109-4710-8572-38D8A40749D6}"/>
    <cellStyle name="Normal 4 4 4 6" xfId="6860" xr:uid="{9E62548B-3FCB-4E9A-AC40-BDC0916778EE}"/>
    <cellStyle name="Normal 4 4 5" xfId="1374" xr:uid="{0DBE8855-05D9-448B-9725-FA8A817088A0}"/>
    <cellStyle name="Normal 4 4 5 2" xfId="2748" xr:uid="{20E4C4E2-ACA7-48D3-9D7F-46821AB72BB5}"/>
    <cellStyle name="Normal 4 4 5 2 2" xfId="9704" xr:uid="{50E00D80-FDF7-4E22-B54D-E200839072FC}"/>
    <cellStyle name="Normal 4 4 5 2 3" xfId="7980" xr:uid="{F6B49BDF-D3AE-40D6-BCA2-664D7E50C83E}"/>
    <cellStyle name="Normal 4 4 5 3" xfId="9083" xr:uid="{7900DDA1-55C5-4D88-B846-D9A60824ECC1}"/>
    <cellStyle name="Normal 4 4 5 4" xfId="6862" xr:uid="{B1A0C86A-B43B-4D65-B5C2-BECDA1D5BF16}"/>
    <cellStyle name="Normal 4 4 6" xfId="725" xr:uid="{E8A2FC11-9DA4-4B67-82D8-FAEE6B14F03B}"/>
    <cellStyle name="Normal 4 4 6 2" xfId="9496" xr:uid="{646C40EA-1020-40E2-A673-4B512B4B0A9F}"/>
    <cellStyle name="Normal 4 4 6 3" xfId="7400" xr:uid="{F3B2F512-F14E-4C87-A89C-5A596D9FE475}"/>
    <cellStyle name="Normal 4 4 7" xfId="2982" xr:uid="{D1E872CA-29D7-45DC-8A3E-11DB85D98C76}"/>
    <cellStyle name="Normal 4 4 7 2" xfId="9968" xr:uid="{ACC007F5-217B-4867-89C1-0B75FF15A7F4}"/>
    <cellStyle name="Normal 4 4 7 3" xfId="7969" xr:uid="{643680EB-39D4-4231-8F73-122F891EED64}"/>
    <cellStyle name="Normal 4 4 8" xfId="3070" xr:uid="{DB473EE6-89F1-4A59-ABA6-C1268CAE3505}"/>
    <cellStyle name="Normal 4 4 8 2" xfId="10075" xr:uid="{B71EEA82-2B52-4C07-BD71-05E9004A1102}"/>
    <cellStyle name="Normal 4 4 9" xfId="3312" xr:uid="{7A3FFE68-58A5-4073-8297-37670735E042}"/>
    <cellStyle name="Normal 4 4 9 2" xfId="8649" xr:uid="{32BC18FF-5522-4443-97EB-1C54BD5F6FD7}"/>
    <cellStyle name="Normal 4 5" xfId="460" xr:uid="{5A06E20E-69DB-4F42-9FF3-6B85038F783D}"/>
    <cellStyle name="Normal 4 5 10" xfId="6863" xr:uid="{F614600B-1657-4AB3-BB17-DC2B0F80B0C0}"/>
    <cellStyle name="Normal 4 5 11" xfId="46520" xr:uid="{80BD39E8-7793-4DA7-A3CE-52B353243455}"/>
    <cellStyle name="Normal 4 5 2" xfId="461" xr:uid="{C06A4280-9D91-46C9-B191-2D51D14770C3}"/>
    <cellStyle name="Normal 4 5 2 10" xfId="38046" xr:uid="{C1990EC0-DC09-48F4-83C0-3C022F8D6A94}"/>
    <cellStyle name="Normal 4 5 2 2" xfId="462" xr:uid="{A9FE8C78-2904-4B86-AB67-1F5FDB5885F0}"/>
    <cellStyle name="Normal 4 5 2 2 2" xfId="1227" xr:uid="{C16AC952-28D8-4637-9FBF-5EFF91560195}"/>
    <cellStyle name="Normal 4 5 2 2 2 2" xfId="1767" xr:uid="{CCCD8413-0520-4CDB-8BD7-904043AFC60E}"/>
    <cellStyle name="Normal 4 5 2 2 2 2 2" xfId="9847" xr:uid="{4FFDB750-D2BF-40F0-B36D-CD8F59C454CC}"/>
    <cellStyle name="Normal 4 5 2 2 2 2 3" xfId="7984" xr:uid="{5E3C4B95-9734-4C85-9BED-7B31FE7BB95A}"/>
    <cellStyle name="Normal 4 5 2 2 2 3" xfId="4846" xr:uid="{D1D2DE9C-B656-4EA0-AFEE-01F99474E96C}"/>
    <cellStyle name="Normal 4 5 2 2 2 3 2" xfId="9085" xr:uid="{02757E5E-0E31-4852-966C-5401209C2634}"/>
    <cellStyle name="Normal 4 5 2 2 2 4" xfId="5340" xr:uid="{336412E4-B78E-4903-A4BF-6BB7C8A624C9}"/>
    <cellStyle name="Normal 4 5 2 2 2 5" xfId="5898" xr:uid="{F986BE09-6AF2-4306-83A8-F004AD5C9FB7}"/>
    <cellStyle name="Normal 4 5 2 2 2 6" xfId="6866" xr:uid="{8FD3DEB5-8E42-47F2-953D-3409F1EFADA0}"/>
    <cellStyle name="Normal 4 5 2 2 3" xfId="1576" xr:uid="{B95A6779-134C-4CD1-B325-D7ADA0AAC407}"/>
    <cellStyle name="Normal 4 5 2 2 3 2" xfId="9504" xr:uid="{1B44892E-46E6-4631-9874-C1BE9A7C5565}"/>
    <cellStyle name="Normal 4 5 2 2 3 3" xfId="6867" xr:uid="{72F755E5-EE3F-4F90-B12D-8A5266AF13B4}"/>
    <cellStyle name="Normal 4 5 2 2 4" xfId="875" xr:uid="{4A651576-31A5-4772-8BB1-161F63FE6F19}"/>
    <cellStyle name="Normal 4 5 2 2 4 2" xfId="7406" xr:uid="{920D63C3-2FD9-4EDF-8013-07A0DC7D7422}"/>
    <cellStyle name="Normal 4 5 2 2 5" xfId="5096" xr:uid="{C10A72CD-6C98-4A50-871D-2DEA1A6A7D83}"/>
    <cellStyle name="Normal 4 5 2 2 5 2" xfId="7983" xr:uid="{8C98EBD4-7937-4850-AA76-2F0FDC5C4883}"/>
    <cellStyle name="Normal 4 5 2 2 6" xfId="4283" xr:uid="{069B2E1F-20D6-44C7-A6B6-30479FDCBCBA}"/>
    <cellStyle name="Normal 4 5 2 2 6 2" xfId="9084" xr:uid="{C9600D27-8BD0-4C5C-B407-05988F3A1566}"/>
    <cellStyle name="Normal 4 5 2 2 7" xfId="5897" xr:uid="{05CCE356-AC75-46B3-A22B-235CA83DAB41}"/>
    <cellStyle name="Normal 4 5 2 2 8" xfId="6865" xr:uid="{17FEA215-6C83-4D9E-8521-4E21729ECF2E}"/>
    <cellStyle name="Normal 4 5 2 3" xfId="1165" xr:uid="{BC683AF8-2152-49DC-9EC2-E96074FCC995}"/>
    <cellStyle name="Normal 4 5 2 3 2" xfId="1706" xr:uid="{E3A91207-7215-4941-B334-343F59EDB1EB}"/>
    <cellStyle name="Normal 4 5 2 3 2 2" xfId="9707" xr:uid="{D3A59051-9754-44DD-AD4D-D0C828C5ED17}"/>
    <cellStyle name="Normal 4 5 2 3 2 3" xfId="7985" xr:uid="{DF6750C9-D1AB-4774-99F5-278DB7F942B5}"/>
    <cellStyle name="Normal 4 5 2 3 3" xfId="4770" xr:uid="{C8A7BDD6-CE16-46BD-B1AD-5B429D3AF389}"/>
    <cellStyle name="Normal 4 5 2 3 3 2" xfId="9086" xr:uid="{98D8D364-7B51-4C85-B0E8-F40ADB96307B}"/>
    <cellStyle name="Normal 4 5 2 3 4" xfId="5237" xr:uid="{92482D65-0403-4C87-A594-E0C9EAA0E5A4}"/>
    <cellStyle name="Normal 4 5 2 3 5" xfId="5899" xr:uid="{B5515036-4382-4F7D-B34D-CF364B16FC04}"/>
    <cellStyle name="Normal 4 5 2 3 6" xfId="6868" xr:uid="{DE7FA410-8BE9-43C5-B0D3-366379DD30A6}"/>
    <cellStyle name="Normal 4 5 2 4" xfId="1509" xr:uid="{8D00B7CF-8933-4F15-9879-1317044D8186}"/>
    <cellStyle name="Normal 4 5 2 4 2" xfId="9503" xr:uid="{B68DADC0-EE80-4C90-8049-67017A7DEC33}"/>
    <cellStyle name="Normal 4 5 2 4 3" xfId="6869" xr:uid="{5B53A497-2EB0-4E87-86F4-F6B7DF91A236}"/>
    <cellStyle name="Normal 4 5 2 5" xfId="809" xr:uid="{AFCBB040-CF67-4130-B852-D6F901FFF1BF}"/>
    <cellStyle name="Normal 4 5 2 5 2" xfId="10029" xr:uid="{89038ECC-860C-4B06-A15A-920DA1BCD5FC}"/>
    <cellStyle name="Normal 4 5 2 5 3" xfId="7405" xr:uid="{413555A8-F526-4F43-87F5-44D38D6F5D4A}"/>
    <cellStyle name="Normal 4 5 2 6" xfId="3142" xr:uid="{D5AF1082-FD2D-4237-99E4-3E63AE9112C4}"/>
    <cellStyle name="Normal 4 5 2 6 2" xfId="10129" xr:uid="{C20A91C6-A04E-4977-98E9-38FD6E57B794}"/>
    <cellStyle name="Normal 4 5 2 6 3" xfId="7982" xr:uid="{22A7368D-4FE3-4DF4-A2FC-C6E33829C361}"/>
    <cellStyle name="Normal 4 5 2 7" xfId="4180" xr:uid="{4784B712-74E5-4E69-9666-9925C80E5336}"/>
    <cellStyle name="Normal 4 5 2 7 2" xfId="8709" xr:uid="{A6699417-C10A-41F4-96F4-319CC065F467}"/>
    <cellStyle name="Normal 4 5 2 8" xfId="5896" xr:uid="{531685AA-B296-45A1-8666-72E0B1B48D5F}"/>
    <cellStyle name="Normal 4 5 2 9" xfId="6864" xr:uid="{2BC1E30A-853E-432D-91E3-7F344B87B749}"/>
    <cellStyle name="Normal 4 5 3" xfId="463" xr:uid="{73C606FD-946D-4333-A81C-A93982B9DB8D}"/>
    <cellStyle name="Normal 4 5 3 2" xfId="1228" xr:uid="{E2AAA6B8-6D30-436A-8CB6-9FD8B57EDDA5}"/>
    <cellStyle name="Normal 4 5 3 2 2" xfId="1768" xr:uid="{E24E8728-4C96-4D81-8FDB-F3423C15BA49}"/>
    <cellStyle name="Normal 4 5 3 2 2 2" xfId="2920" xr:uid="{73143CB9-DD89-449E-987C-1C26AFEC4CCA}"/>
    <cellStyle name="Normal 4 5 3 2 2 2 2" xfId="9918" xr:uid="{C1F5C91B-3421-4741-ADBF-7BB171B2CA02}"/>
    <cellStyle name="Normal 4 5 3 2 2 2 3" xfId="7988" xr:uid="{91A6C6DF-A0D6-4407-83EC-8370E3194F23}"/>
    <cellStyle name="Normal 4 5 3 2 2 3" xfId="9089" xr:uid="{F58F05F1-6D72-434A-BC47-39CF21AB72A0}"/>
    <cellStyle name="Normal 4 5 3 2 2 4" xfId="6872" xr:uid="{82E7E589-D0D9-461E-9FEC-64944B61A1C1}"/>
    <cellStyle name="Normal 4 5 3 2 3" xfId="2614" xr:uid="{BC6DEEB5-6E2E-4452-9772-A6919D0BC88D}"/>
    <cellStyle name="Normal 4 5 3 2 3 2" xfId="9506" xr:uid="{3C413CD1-75F1-4057-8641-99999C1496A4}"/>
    <cellStyle name="Normal 4 5 3 2 3 3" xfId="7987" xr:uid="{81C61267-C25E-4D1E-8B5E-4EA71655C246}"/>
    <cellStyle name="Normal 4 5 3 2 4" xfId="5339" xr:uid="{A2893694-3B36-47F3-8C45-4F2420273802}"/>
    <cellStyle name="Normal 4 5 3 2 4 2" xfId="9088" xr:uid="{9367B63E-AA52-489B-A0ED-A5C001109CFB}"/>
    <cellStyle name="Normal 4 5 3 2 5" xfId="5901" xr:uid="{0CEC66D6-E9E4-4759-86B1-ED4091F47A06}"/>
    <cellStyle name="Normal 4 5 3 2 6" xfId="6871" xr:uid="{9E60DF1D-BF1A-45E6-A962-7C9C5D987546}"/>
    <cellStyle name="Normal 4 5 3 3" xfId="1577" xr:uid="{4BF9F177-9585-481A-8055-BC336C4D0838}"/>
    <cellStyle name="Normal 4 5 3 3 2" xfId="2797" xr:uid="{547E6B8C-1FEE-4767-937D-F104FFBF23DD}"/>
    <cellStyle name="Normal 4 5 3 3 2 2" xfId="9766" xr:uid="{4CF6FDD4-9A10-48F5-B2B1-DFEBDD133ABE}"/>
    <cellStyle name="Normal 4 5 3 3 2 3" xfId="7989" xr:uid="{BA816109-39B0-45B3-8690-33971EA42931}"/>
    <cellStyle name="Normal 4 5 3 3 3" xfId="9090" xr:uid="{AF0605A0-7730-4FBE-91DD-1AE73B79EECA}"/>
    <cellStyle name="Normal 4 5 3 3 4" xfId="6873" xr:uid="{9753FC11-0932-4B28-A628-F4247ADC01FF}"/>
    <cellStyle name="Normal 4 5 3 4" xfId="876" xr:uid="{D5829D1F-3ED9-4AA0-A8EC-A11054145CB5}"/>
    <cellStyle name="Normal 4 5 3 4 2" xfId="9505" xr:uid="{D5D5C34C-445B-42BA-8E37-BB1DE2E674E9}"/>
    <cellStyle name="Normal 4 5 3 4 3" xfId="7407" xr:uid="{C6023058-1E74-4F5D-8D48-587274647F45}"/>
    <cellStyle name="Normal 4 5 3 5" xfId="5095" xr:uid="{348BBD61-C188-48E5-8724-2DDFF7A96810}"/>
    <cellStyle name="Normal 4 5 3 5 2" xfId="7986" xr:uid="{03401E2C-13A1-48D3-91B9-91034590656E}"/>
    <cellStyle name="Normal 4 5 3 6" xfId="4282" xr:uid="{E0553280-3FE4-4A82-90C5-A33C31F7B424}"/>
    <cellStyle name="Normal 4 5 3 6 2" xfId="9087" xr:uid="{C6B0F576-45C9-4C73-8A33-A96B03CBF286}"/>
    <cellStyle name="Normal 4 5 3 7" xfId="5900" xr:uid="{BFAFFEE3-ABD5-491D-A14F-097D0BF09085}"/>
    <cellStyle name="Normal 4 5 3 8" xfId="6870" xr:uid="{6DBE9096-2D3A-48EA-8F36-CE7A35A8E692}"/>
    <cellStyle name="Normal 4 5 4" xfId="1024" xr:uid="{F3EE8AC2-1767-47A5-816B-868E7E0CE242}"/>
    <cellStyle name="Normal 4 5 4 2" xfId="1635" xr:uid="{71E524A9-8AC1-4588-9D7E-FE9FD364393A}"/>
    <cellStyle name="Normal 4 5 4 2 2" xfId="2860" xr:uid="{28207C82-E231-4D06-B10F-05FAA73EF7EB}"/>
    <cellStyle name="Normal 4 5 4 2 2 2" xfId="9846" xr:uid="{57484115-E77B-4428-BD9A-F986C4227596}"/>
    <cellStyle name="Normal 4 5 4 2 2 3" xfId="7991" xr:uid="{D8B05DB4-B8C3-4B55-BF31-317597377391}"/>
    <cellStyle name="Normal 4 5 4 2 3" xfId="9092" xr:uid="{C14DA673-3867-4CC1-A65F-3525FB9937DD}"/>
    <cellStyle name="Normal 4 5 4 2 4" xfId="6875" xr:uid="{9968BF82-B612-4A52-A314-9BEA9222CE88}"/>
    <cellStyle name="Normal 4 5 4 3" xfId="2615" xr:uid="{4ADF4499-7EE4-4088-92F6-FC7B7163A01E}"/>
    <cellStyle name="Normal 4 5 4 3 2" xfId="9507" xr:uid="{9C1388F0-3B17-48DB-8440-88E20A10931E}"/>
    <cellStyle name="Normal 4 5 4 3 3" xfId="7990" xr:uid="{53E61CA6-EA37-46DA-BFBC-CBE60895E507}"/>
    <cellStyle name="Normal 4 5 4 4" xfId="5218" xr:uid="{23F68F2F-0CF0-484E-821A-74899B0E88FA}"/>
    <cellStyle name="Normal 4 5 4 4 2" xfId="9091" xr:uid="{CD9A97DB-8133-4971-A5D9-EE0A4A99C858}"/>
    <cellStyle name="Normal 4 5 4 5" xfId="5902" xr:uid="{46837CB6-A08D-49F4-9A8D-E2CFF7365788}"/>
    <cellStyle name="Normal 4 5 4 6" xfId="6874" xr:uid="{EC83B60C-2E23-4469-8235-4BAFF36C74F0}"/>
    <cellStyle name="Normal 4 5 5" xfId="1375" xr:uid="{4A1AE843-F0CD-4DC8-B854-5D5CCBF05E42}"/>
    <cellStyle name="Normal 4 5 5 2" xfId="2749" xr:uid="{FD58351E-BB40-4C66-9A4D-2ABF0C79E39C}"/>
    <cellStyle name="Normal 4 5 5 2 2" xfId="9706" xr:uid="{837B895C-A9F1-46D5-8F95-B9F192926645}"/>
    <cellStyle name="Normal 4 5 5 2 3" xfId="7992" xr:uid="{E2C5FFAF-58AA-47C4-928A-FAF9F3D05849}"/>
    <cellStyle name="Normal 4 5 5 3" xfId="9093" xr:uid="{0872B874-0DCE-4B4F-8CAC-AE7213998784}"/>
    <cellStyle name="Normal 4 5 5 4" xfId="6876" xr:uid="{211EC5EE-186D-4160-AE34-F8C74A7C571F}"/>
    <cellStyle name="Normal 4 5 6" xfId="734" xr:uid="{83D8209F-52F1-4FB1-A93F-BF14D211D305}"/>
    <cellStyle name="Normal 4 5 6 2" xfId="9502" xr:uid="{8B8EBD8F-20A6-4E45-B948-3736048F808F}"/>
    <cellStyle name="Normal 4 5 6 3" xfId="7404" xr:uid="{E95B278B-05AA-4198-BB63-691DBDF7C852}"/>
    <cellStyle name="Normal 4 5 7" xfId="2989" xr:uid="{70E6B9C9-564D-4CDE-A215-5072C9B8182A}"/>
    <cellStyle name="Normal 4 5 7 2" xfId="9975" xr:uid="{A12A9EA0-33F6-40F5-805C-EBAE002AF2DD}"/>
    <cellStyle name="Normal 4 5 7 3" xfId="7981" xr:uid="{D68E1F89-4CE7-4BDA-B3D2-9AEBEC907478}"/>
    <cellStyle name="Normal 4 5 8" xfId="3077" xr:uid="{D1F0A971-05ED-4B00-A9A1-841926BCFCD4}"/>
    <cellStyle name="Normal 4 5 8 2" xfId="10082" xr:uid="{E23510A0-24D4-4EBF-9CF1-6F7151B7E5FB}"/>
    <cellStyle name="Normal 4 5 9" xfId="3320" xr:uid="{58796B23-B34D-41EB-94E5-241F4EE77C6B}"/>
    <cellStyle name="Normal 4 5 9 2" xfId="8657" xr:uid="{885DDDBE-9FA2-401F-8F24-D751D8E0347C}"/>
    <cellStyle name="Normal 4 6" xfId="464" xr:uid="{53EB155D-3DC0-4D89-B0DA-638BBF0A8F91}"/>
    <cellStyle name="Normal 4 6 10" xfId="4147" xr:uid="{50AB187E-9FEB-48E4-9C18-668E203BDB2C}"/>
    <cellStyle name="Normal 4 6 10 2" xfId="8596" xr:uid="{D2B774A0-EEAD-43AC-8C3D-8BE889D4B0F3}"/>
    <cellStyle name="Normal 4 6 11" xfId="5903" xr:uid="{09E9CE80-3B56-4139-806B-8435D99EC891}"/>
    <cellStyle name="Normal 4 6 12" xfId="6877" xr:uid="{D1724193-B21F-4A24-89F6-847EBEFAF7CE}"/>
    <cellStyle name="Normal 4 6 13" xfId="45356" xr:uid="{ADE8DDD3-FCF3-4A2E-B208-BF73C2A7F884}"/>
    <cellStyle name="Normal 4 6 2" xfId="1109" xr:uid="{041A8B67-5E5C-42A2-9E05-9D2CEF2353B6}"/>
    <cellStyle name="Normal 4 6 2 2" xfId="1665" xr:uid="{600515A1-4592-48FF-ABAC-607E475A3F77}"/>
    <cellStyle name="Normal 4 6 2 2 2" xfId="2355" xr:uid="{7EA6904F-B307-40E0-A62F-52BAEBA46365}"/>
    <cellStyle name="Normal 4 6 2 2 2 2" xfId="2862" xr:uid="{544225C9-8624-404F-AB08-1216BB734C8D}"/>
    <cellStyle name="Normal 4 6 2 2 2 2 2" xfId="9849" xr:uid="{C7EAB4AF-BC18-4EE3-93FB-EB7699254048}"/>
    <cellStyle name="Normal 4 6 2 2 2 2 3" xfId="7996" xr:uid="{A753FD45-55A5-4916-B1D4-4746FF8B02C9}"/>
    <cellStyle name="Normal 4 6 2 2 2 3" xfId="4797" xr:uid="{FCA1B6AF-43D4-422F-A491-7C1DC94B9F68}"/>
    <cellStyle name="Normal 4 6 2 2 2 3 2" xfId="9095" xr:uid="{476C5D78-8EC6-413E-ABB2-82612B5ACA48}"/>
    <cellStyle name="Normal 4 6 2 2 2 4" xfId="5269" xr:uid="{0B5F51E3-8E78-4603-A701-3966E9AB8D3F}"/>
    <cellStyle name="Normal 4 6 2 2 2 5" xfId="5906" xr:uid="{F6B22A88-0A5D-4C05-AEA3-6DB1CDF0277F}"/>
    <cellStyle name="Normal 4 6 2 2 2 6" xfId="6880" xr:uid="{A3F2D9B1-3ECB-4481-8E61-345634F1A05C}"/>
    <cellStyle name="Normal 4 6 2 2 3" xfId="2618" xr:uid="{7129D382-6658-41B4-A42F-9298830B130D}"/>
    <cellStyle name="Normal 4 6 2 2 3 2" xfId="9510" xr:uid="{BD66293A-F801-4D24-8699-B6C5AA83022C}"/>
    <cellStyle name="Normal 4 6 2 2 3 3" xfId="7995" xr:uid="{65179E10-CE2D-4F5B-9BCB-A225DD56AEB4}"/>
    <cellStyle name="Normal 4 6 2 2 4" xfId="4700" xr:uid="{09F3EDAB-4FAF-4322-A68B-EA08542FD7AA}"/>
    <cellStyle name="Normal 4 6 2 2 4 2" xfId="9094" xr:uid="{5F72216A-1853-4F17-BAF5-887905AA44AF}"/>
    <cellStyle name="Normal 4 6 2 2 5" xfId="5028" xr:uid="{2B83EDA3-B945-4318-B60D-95ACA00A47DB}"/>
    <cellStyle name="Normal 4 6 2 2 6" xfId="4215" xr:uid="{13C980CE-A624-4838-B5E8-CDFA027ABCC9}"/>
    <cellStyle name="Normal 4 6 2 2 7" xfId="5905" xr:uid="{C14336C1-0F34-452C-ABC5-19302F412605}"/>
    <cellStyle name="Normal 4 6 2 2 8" xfId="6879" xr:uid="{7E067BA3-3B8D-4801-A50A-45599A0B08B7}"/>
    <cellStyle name="Normal 4 6 2 3" xfId="2356" xr:uid="{2D216AAA-C5C6-4A99-9470-FD5D6065494B}"/>
    <cellStyle name="Normal 4 6 2 3 2" xfId="2751" xr:uid="{BEC93656-7159-47F0-9FF9-B27CF5B5A175}"/>
    <cellStyle name="Normal 4 6 2 3 2 2" xfId="9709" xr:uid="{C3049638-85A5-4E89-A423-D822CCD443E9}"/>
    <cellStyle name="Normal 4 6 2 3 2 3" xfId="7997" xr:uid="{80C3FE19-F03F-4884-9EF8-DB2B876D95BC}"/>
    <cellStyle name="Normal 4 6 2 3 3" xfId="4760" xr:uid="{0ACCA2CC-3E6D-4C88-9E9C-1A53C4C4F96B}"/>
    <cellStyle name="Normal 4 6 2 3 3 2" xfId="9096" xr:uid="{7F17D1CF-7CA4-4640-BA9B-322DDBB2940F}"/>
    <cellStyle name="Normal 4 6 2 3 4" xfId="5226" xr:uid="{FCFDB2AA-5F6C-46A2-BAE5-34E02E88CC47}"/>
    <cellStyle name="Normal 4 6 2 3 5" xfId="5907" xr:uid="{22DFE266-CE37-4559-BEA3-DD80B6B3B5ED}"/>
    <cellStyle name="Normal 4 6 2 3 6" xfId="6881" xr:uid="{7BCB22B6-C70B-495B-89B2-B4EB12878C7E}"/>
    <cellStyle name="Normal 4 6 2 4" xfId="2617" xr:uid="{35C0D2DC-31C6-4FAE-B513-C5FBC4AC8445}"/>
    <cellStyle name="Normal 4 6 2 4 2" xfId="9509" xr:uid="{6158CA36-619A-44AB-AAA4-7A718D054E0A}"/>
    <cellStyle name="Normal 4 6 2 4 3" xfId="7994" xr:uid="{D61F35C4-AD3A-49D6-8A98-7E54C0DE8A8A}"/>
    <cellStyle name="Normal 4 6 2 5" xfId="3002" xr:uid="{BCB27C9A-DA8F-4251-AF47-08A76856A05E}"/>
    <cellStyle name="Normal 4 6 2 5 2" xfId="10000" xr:uid="{12BAF1BA-5AF1-4DA2-8F3F-4C2E80FD0040}"/>
    <cellStyle name="Normal 4 6 2 6" xfId="3113" xr:uid="{3A77275D-0B19-4549-BF66-4FA8504CCFDD}"/>
    <cellStyle name="Normal 4 6 2 6 2" xfId="10100" xr:uid="{38186690-BF11-4D52-B7AA-1D53D273171C}"/>
    <cellStyle name="Normal 4 6 2 7" xfId="4168" xr:uid="{BD333BB4-DBFD-4EA2-B8FB-67B789E85702}"/>
    <cellStyle name="Normal 4 6 2 7 2" xfId="8680" xr:uid="{A0AC2CE2-B9C5-44C4-A87B-5566201C6758}"/>
    <cellStyle name="Normal 4 6 2 8" xfId="5904" xr:uid="{9EE791F8-53B1-4F74-9537-0ADD5873D5F4}"/>
    <cellStyle name="Normal 4 6 2 9" xfId="6878" xr:uid="{40774F91-C9A7-4F67-B239-EADC9132C0A0}"/>
    <cellStyle name="Normal 4 6 3" xfId="1454" xr:uid="{6EC004D0-06F1-4466-BB90-F7F285D9BA16}"/>
    <cellStyle name="Normal 4 6 3 2" xfId="2357" xr:uid="{88B37C32-E709-45CC-ACC8-21B213DEDB07}"/>
    <cellStyle name="Normal 4 6 3 2 2" xfId="2358" xr:uid="{FDA8D31C-BED2-4534-9885-5E91FA5217CC}"/>
    <cellStyle name="Normal 4 6 3 2 2 2" xfId="2921" xr:uid="{DE5B0016-AEC8-4BE1-9FD5-8F5275FAAF2D}"/>
    <cellStyle name="Normal 4 6 3 2 2 2 2" xfId="9919" xr:uid="{1C0924BA-9268-4A42-9907-849959CA262A}"/>
    <cellStyle name="Normal 4 6 3 2 2 3" xfId="9099" xr:uid="{AF2E559D-B577-4095-AC0D-2C4300F4D8F3}"/>
    <cellStyle name="Normal 4 6 3 2 2 4" xfId="6883" xr:uid="{4BFBD9A9-8427-4C79-B3D0-96A6E3F16B69}"/>
    <cellStyle name="Normal 4 6 3 2 3" xfId="2620" xr:uid="{0237BAD0-8BFF-4446-8A92-0F04AEF37354}"/>
    <cellStyle name="Normal 4 6 3 2 3 2" xfId="9512" xr:uid="{106EFE76-4D8A-4734-A160-C4828008DDBE}"/>
    <cellStyle name="Normal 4 6 3 2 4" xfId="9098" xr:uid="{CD51420A-DDB2-4CC8-9290-D4724DF878FF}"/>
    <cellStyle name="Normal 4 6 3 2 5" xfId="6882" xr:uid="{6A02B5CB-803C-4070-917E-0052B033DEDD}"/>
    <cellStyle name="Normal 4 6 3 3" xfId="2359" xr:uid="{404A0EA5-F1B3-4610-BAA8-4E8F13F752BB}"/>
    <cellStyle name="Normal 4 6 3 3 2" xfId="2798" xr:uid="{DD111F87-A9C3-446E-BE3E-D14FB5DE8B6E}"/>
    <cellStyle name="Normal 4 6 3 3 2 2" xfId="9767" xr:uid="{6C32BA4B-C8D0-4DD5-9A9A-660D37509124}"/>
    <cellStyle name="Normal 4 6 3 3 3" xfId="9100" xr:uid="{796E4BD8-4EE7-4937-A58E-8497C308520F}"/>
    <cellStyle name="Normal 4 6 3 3 4" xfId="6884" xr:uid="{51B0B32E-745B-445F-8D10-787417D7EF1B}"/>
    <cellStyle name="Normal 4 6 3 4" xfId="2619" xr:uid="{125A192A-3FD7-4291-B847-81F999063332}"/>
    <cellStyle name="Normal 4 6 3 4 2" xfId="9511" xr:uid="{8211C557-2700-42FD-A6AE-A4939F377F2A}"/>
    <cellStyle name="Normal 4 6 3 4 3" xfId="7998" xr:uid="{84110369-6B1B-438E-9BAB-580218D2127E}"/>
    <cellStyle name="Normal 4 6 3 5" xfId="9097" xr:uid="{2BD32D23-AA02-4DCD-BAD3-B4BF1E1C933A}"/>
    <cellStyle name="Normal 4 6 3 6" xfId="4071" xr:uid="{6F09C1AD-971B-49BA-83F8-5BBAA6DC3679}"/>
    <cellStyle name="Normal 4 6 4" xfId="679" xr:uid="{E7AD89C0-DEEE-40A2-B0A7-75CA56804D1C}"/>
    <cellStyle name="Normal 4 6 4 2" xfId="2360" xr:uid="{D4A12153-9743-4913-BD4B-2794A705B182}"/>
    <cellStyle name="Normal 4 6 4 2 2" xfId="2861" xr:uid="{C8E7C87E-67E5-4EC5-9D45-5B26629136E1}"/>
    <cellStyle name="Normal 4 6 4 2 2 2" xfId="9848" xr:uid="{8D4200CF-B2DA-48ED-AA4A-FB40ECBFD368}"/>
    <cellStyle name="Normal 4 6 4 2 3" xfId="9102" xr:uid="{86865724-9FF7-4B31-ABB4-3E57475B6DED}"/>
    <cellStyle name="Normal 4 6 4 2 4" xfId="6885" xr:uid="{0DAC9252-234D-4ED6-8D3C-1CA8D844FFFA}"/>
    <cellStyle name="Normal 4 6 4 3" xfId="2621" xr:uid="{3A754BFE-FFD1-41D8-8A45-4D86DF99FDE1}"/>
    <cellStyle name="Normal 4 6 4 3 2" xfId="9513" xr:uid="{805E7F66-3F18-4AEE-AA6A-0169A9F32BBC}"/>
    <cellStyle name="Normal 4 6 4 3 3" xfId="7999" xr:uid="{B52B4057-EC42-431F-8E1C-BBE32616BBB5}"/>
    <cellStyle name="Normal 4 6 4 4" xfId="9101" xr:uid="{5B2AAFAD-B113-42E7-A535-65724CCF8C38}"/>
    <cellStyle name="Normal 4 6 4 5" xfId="4014" xr:uid="{8371CF3A-0AC7-4C00-8237-C7FA129025FB}"/>
    <cellStyle name="Normal 4 6 5" xfId="2361" xr:uid="{7C001172-3E66-4374-B312-93144C897B73}"/>
    <cellStyle name="Normal 4 6 5 2" xfId="2750" xr:uid="{F93F9FDB-046A-43C6-B866-A322A387E801}"/>
    <cellStyle name="Normal 4 6 5 2 2" xfId="4594" xr:uid="{4B1DCFF1-4D18-4625-AF30-C55DB4CE9F88}"/>
    <cellStyle name="Normal 4 6 5 2 2 2" xfId="9708" xr:uid="{A407D533-7966-437B-A250-DAA5321C2160}"/>
    <cellStyle name="Normal 4 6 5 2 3" xfId="4847" xr:uid="{BF4F4EF2-5276-47D0-A9DC-9F93B78FE764}"/>
    <cellStyle name="Normal 4 6 5 2 4" xfId="5341" xr:uid="{D19F2C06-5BEC-4B63-9529-DE1D333802F9}"/>
    <cellStyle name="Normal 4 6 5 2 5" xfId="6887" xr:uid="{7B9744F4-ABAB-4732-833D-EEBEE094E4D8}"/>
    <cellStyle name="Normal 4 6 5 3" xfId="4498" xr:uid="{8B32180C-89B2-4D62-853C-D9E2D986202C}"/>
    <cellStyle name="Normal 4 6 5 3 2" xfId="8000" xr:uid="{49445063-6514-40B8-A86A-E1B0E52A0CF6}"/>
    <cellStyle name="Normal 4 6 5 4" xfId="4721" xr:uid="{DB957345-3DE1-48F9-A092-853485E3334D}"/>
    <cellStyle name="Normal 4 6 5 4 2" xfId="9103" xr:uid="{FCA9C7A0-D3BC-4F21-BB71-B7A2D29F96C8}"/>
    <cellStyle name="Normal 4 6 5 5" xfId="5097" xr:uid="{0636835C-ECBE-468B-A859-C158A6DD6942}"/>
    <cellStyle name="Normal 4 6 5 6" xfId="4284" xr:uid="{0A1D497F-4D73-40AF-A86C-82356A6AAF28}"/>
    <cellStyle name="Normal 4 6 5 7" xfId="5908" xr:uid="{98C833B4-EEDD-4360-889A-3F6612EFA3DC}"/>
    <cellStyle name="Normal 4 6 5 8" xfId="6886" xr:uid="{12DCD437-DFA8-4415-8216-8BD2AA7741FD}"/>
    <cellStyle name="Normal 4 6 6" xfId="2616" xr:uid="{7675EA00-AF74-4A5F-8162-9A2D26D384C4}"/>
    <cellStyle name="Normal 4 6 6 2" xfId="4564" xr:uid="{83779F07-B71F-4C44-A8B2-5F4A5D30D4CB}"/>
    <cellStyle name="Normal 4 6 6 2 2" xfId="9508" xr:uid="{9F0EBBE3-1A6D-4A96-9DE4-2BFEBFE86D66}"/>
    <cellStyle name="Normal 4 6 6 3" xfId="4749" xr:uid="{769C8C57-9F97-444C-B5BF-0548244965B9}"/>
    <cellStyle name="Normal 4 6 6 4" xfId="5189" xr:uid="{E9A1AD57-647A-4FF6-BA82-5C03F2110008}"/>
    <cellStyle name="Normal 4 6 6 5" xfId="6888" xr:uid="{FDC5469E-5358-4DB9-8C19-3061617531D4}"/>
    <cellStyle name="Normal 4 6 7" xfId="2961" xr:uid="{DC8D3544-9A93-4EDD-8CC1-6717E1F21B13}"/>
    <cellStyle name="Normal 4 6 7 2" xfId="9946" xr:uid="{F21BE324-9574-4822-B272-0E608BEB6383}"/>
    <cellStyle name="Normal 4 6 7 3" xfId="6889" xr:uid="{BAE3397A-7825-4D98-BBE3-DDFEB649D923}"/>
    <cellStyle name="Normal 4 6 8" xfId="3042" xr:uid="{E0DE9A14-C84C-4D9B-8A8B-DD5434552841}"/>
    <cellStyle name="Normal 4 6 8 2" xfId="10047" xr:uid="{1F2705C1-D367-4201-B65E-52FCD623DBC8}"/>
    <cellStyle name="Normal 4 6 8 3" xfId="7408" xr:uid="{F696A638-4114-41D8-953A-41A9B34C1E62}"/>
    <cellStyle name="Normal 4 6 9" xfId="3282" xr:uid="{95A05B37-63B7-4E64-B6DD-1B248B3940A0}"/>
    <cellStyle name="Normal 4 6 9 2" xfId="7993" xr:uid="{E5CA2271-3B5A-424D-BFF8-791547DEC036}"/>
    <cellStyle name="Normal 4 7" xfId="2030" xr:uid="{56E73419-02A9-48A5-BAC7-87B8B9268540}"/>
    <cellStyle name="Normal 4 7 2" xfId="8001" xr:uid="{05B539AE-7ADB-4AF9-A31B-20456CE4A20F}"/>
    <cellStyle name="Normal 4 7 3" xfId="45859" xr:uid="{8366ED0D-2572-4F1D-A719-F51518BF22F2}"/>
    <cellStyle name="Normal 4 8" xfId="3192" xr:uid="{523D5201-6AF1-43C0-B9A3-6E54201542CB}"/>
    <cellStyle name="Normal 4 8 2" xfId="8355" xr:uid="{A31A3D6E-6D1F-44ED-B3AD-ED66953F93E8}"/>
    <cellStyle name="Normal 4 8 3" xfId="3975" xr:uid="{BD33887B-31FA-4F70-8827-046AD16FBAB9}"/>
    <cellStyle name="Normal 4 8 4" xfId="45888" xr:uid="{4C1BAEFC-4018-4775-BF1E-437F277630BE}"/>
    <cellStyle name="Normal 4 9" xfId="4061" xr:uid="{FBBB0056-AB07-4F3E-ACD4-C7CC18B351D2}"/>
    <cellStyle name="Normal 4 9 2" xfId="45858" xr:uid="{3FEF7CEA-F7F3-4E1E-8FA0-715F87037B2A}"/>
    <cellStyle name="Normal 4_2011 GMPS PHASE I Data and Charts - India" xfId="32166" xr:uid="{F0F46D41-D7AD-45BC-8BD5-8CBDE77F0A5E}"/>
    <cellStyle name="Normal 40" xfId="12473" xr:uid="{C838787F-63B6-4D1A-A6A7-EA72A5E126D2}"/>
    <cellStyle name="Normal 40 2" xfId="32167" xr:uid="{7D986599-3CDB-4E72-915B-0511CB969505}"/>
    <cellStyle name="Normal 41" xfId="12692" xr:uid="{77B365BC-BA1F-4EFA-A212-E79AB17B85E3}"/>
    <cellStyle name="Normal 41 2" xfId="32168" xr:uid="{0B93639E-DB17-45CA-9D6D-518C4CDABA30}"/>
    <cellStyle name="Normal 42" xfId="12642" xr:uid="{4F2E4359-B67A-4791-8001-C95670CDA753}"/>
    <cellStyle name="Normal 42 2" xfId="32169" xr:uid="{51CB1E31-8961-40C1-8DED-B7FF973A49D1}"/>
    <cellStyle name="Normal 43" xfId="12618" xr:uid="{B7D5C997-2454-4B9E-BEFF-A86DB551DE9B}"/>
    <cellStyle name="Normal 43 2" xfId="32170" xr:uid="{DB6EB73D-7D94-4150-B606-33ADC92B0BE6}"/>
    <cellStyle name="Normal 44" xfId="32171" xr:uid="{7E382BF1-9A89-4188-9BF4-D5204CE2BF8E}"/>
    <cellStyle name="Normal 44 2" xfId="46097" xr:uid="{7242846B-5DA2-4205-A93E-08AC0584F02E}"/>
    <cellStyle name="Normal 45" xfId="32172" xr:uid="{53B9948C-6CE2-487B-8626-063FDCC8DA5E}"/>
    <cellStyle name="Normal 46" xfId="32173" xr:uid="{89396CC8-8533-4E6B-B2AA-3BFB8E877787}"/>
    <cellStyle name="Normal 47" xfId="32174" xr:uid="{20CAE029-7449-489A-BB4A-8F0041C31B31}"/>
    <cellStyle name="Normal 48" xfId="32175" xr:uid="{F160FB83-D462-4590-AFFA-8E5B22309F1B}"/>
    <cellStyle name="Normal 49" xfId="32176" xr:uid="{B6092721-0263-4C12-908C-DDAF4124A305}"/>
    <cellStyle name="Normal 5" xfId="68" xr:uid="{EFB784B6-7215-41C0-8643-5623C00A76F2}"/>
    <cellStyle name="Normal 5 10" xfId="8002" xr:uid="{2D100843-EDE8-499D-83B0-6C2C658FDFC1}"/>
    <cellStyle name="Normal 5 11" xfId="6893" xr:uid="{91DF5FB4-7D06-49FD-9391-B44EC54E913E}"/>
    <cellStyle name="Normal 5 12" xfId="46411" xr:uid="{5A4C7A36-816A-4F3E-84BA-C7AD6C447E02}"/>
    <cellStyle name="Normal 5 13" xfId="465" xr:uid="{183E338E-115A-470C-AFD2-DF53B0834CFD}"/>
    <cellStyle name="Normal 5 14" xfId="46480" xr:uid="{3E8248C7-C039-44F5-89E9-11F3FE2FCDDB}"/>
    <cellStyle name="Normal 5 15" xfId="79" xr:uid="{541BCFED-CCAA-4930-9562-4EFD54E7069C}"/>
    <cellStyle name="Normal 5 16" xfId="47302" xr:uid="{AD12D3D8-A6F9-45AC-88D0-9089A63B26F9}"/>
    <cellStyle name="Normal 5 2" xfId="466" xr:uid="{758916AD-3445-410A-8FBD-0421ABF27AC3}"/>
    <cellStyle name="Normal 5 2 2" xfId="467" xr:uid="{73F5D054-0FA7-42C6-B0B7-438CEEEF4037}"/>
    <cellStyle name="Normal 5 2 2 2" xfId="4908" xr:uid="{D21FABB4-21F2-49ED-ABFA-5BDB8A0F0995}"/>
    <cellStyle name="Normal 5 2 2 2 2" xfId="6895" xr:uid="{16BFCA4B-0135-477B-814F-2A708A3F91B2}"/>
    <cellStyle name="Normal 5 2 2 2 3" xfId="32179" xr:uid="{BA00A262-18EA-47C5-B761-4648C6D36A66}"/>
    <cellStyle name="Normal 5 2 2 2 4" xfId="46551" xr:uid="{02728F11-A3B3-4695-BACA-AE0DEC81CF85}"/>
    <cellStyle name="Normal 5 2 2 2 5" xfId="46621" xr:uid="{C860166F-150A-4783-9697-5E2CB54D6F94}"/>
    <cellStyle name="Normal 5 2 2 3" xfId="32178" xr:uid="{F0AA7BE5-91AB-4AA2-B803-0387B9A4F74F}"/>
    <cellStyle name="Normal 5 2 2 3 2" xfId="46660" xr:uid="{B82C8EBF-FD70-425B-96E0-B96B020DCD6E}"/>
    <cellStyle name="Normal 5 2 2 4" xfId="12506" xr:uid="{E73D44D6-A741-42E6-864F-F369D33A8518}"/>
    <cellStyle name="Normal 5 2 2 5" xfId="46229" xr:uid="{16C14915-99FA-48D7-B42D-7D8B34ECC533}"/>
    <cellStyle name="Normal 5 2 2 6" xfId="46477" xr:uid="{A888A5B2-6122-41AC-AD2D-90405388C20B}"/>
    <cellStyle name="Normal 5 2 2 6 2" xfId="46646" xr:uid="{7C4B3A83-BCEC-426E-8B06-D45C431D21F0}"/>
    <cellStyle name="Normal 5 2 2 7" xfId="46522" xr:uid="{104E769E-90BA-4101-B679-C41AFEF89EE8}"/>
    <cellStyle name="Normal 5 2 2 7 2" xfId="46631" xr:uid="{EC9E6F31-AC26-467D-9BE2-CE69BA02E141}"/>
    <cellStyle name="Normal 5 2 3" xfId="468" xr:uid="{8E58E6B8-E45F-4352-9481-6364B31D4A10}"/>
    <cellStyle name="Normal 5 2 3 2" xfId="3704" xr:uid="{01B0AFFB-7F40-472B-BAF2-399D4FE4D550}"/>
    <cellStyle name="Normal 5 2 3 2 2" xfId="4098" xr:uid="{DFFAE5C6-7E8E-4A9C-AAD6-23B92B715A02}"/>
    <cellStyle name="Normal 5 2 3 3" xfId="2465" xr:uid="{F070F826-DFDD-44C6-9E85-887FBB8255DE}"/>
    <cellStyle name="Normal 5 2 3 4" xfId="32177" xr:uid="{AC5F75B2-FE25-4C50-809C-E61212091B2C}"/>
    <cellStyle name="Normal 5 2 4" xfId="1115" xr:uid="{21DC0082-24F2-45B4-9EC6-C37445A1762B}"/>
    <cellStyle name="Normal 5 2 4 2" xfId="11011" xr:uid="{1B4A7932-88A0-43E2-909B-16934C6AC3FA}"/>
    <cellStyle name="Normal 5 2 4 3" xfId="8003" xr:uid="{0C66D0AD-81AA-4A6B-9491-C23C1D17DCD8}"/>
    <cellStyle name="Normal 5 2 4 4" xfId="46077" xr:uid="{D9B38F65-8AA9-46A0-A555-1B161CDC52EE}"/>
    <cellStyle name="Normal 5 2 5" xfId="1456" xr:uid="{A67A6BDE-6232-43C5-969F-B80B7DF37DCE}"/>
    <cellStyle name="Normal 5 2 6" xfId="1931" xr:uid="{2F672969-509E-4824-BAF2-AA4FD1491F98}"/>
    <cellStyle name="Normal 5 2 7" xfId="12304" xr:uid="{056D4512-5699-4749-BAF9-52C51DB42268}"/>
    <cellStyle name="Normal 5 2 8" xfId="46613" xr:uid="{76686140-344F-4B0D-874C-7A842949407B}"/>
    <cellStyle name="Normal 5 3" xfId="469" xr:uid="{8CF163F5-57AF-4557-8111-422738A499B6}"/>
    <cellStyle name="Normal 5 3 2" xfId="32180" xr:uid="{96BCAF76-4EF4-4524-97E0-B369AA07706B}"/>
    <cellStyle name="Normal 5 3 3" xfId="46223" xr:uid="{A3E28574-29E0-4996-8C43-0D9D8805F37D}"/>
    <cellStyle name="Normal 5 4" xfId="470" xr:uid="{6BC50E71-EC49-4134-BBF1-3200AFA47ABB}"/>
    <cellStyle name="Normal 5 4 10" xfId="6898" xr:uid="{70F1A64F-F64C-4BCF-A181-5FE84E68A16D}"/>
    <cellStyle name="Normal 5 4 11" xfId="46262" xr:uid="{72A8F046-4220-433C-9E8B-C3C66A52BA83}"/>
    <cellStyle name="Normal 5 4 12" xfId="46294" xr:uid="{84C09847-2C23-4F9F-B02A-DB46CB813B56}"/>
    <cellStyle name="Normal 5 4 2" xfId="471" xr:uid="{7C3527E5-E6C7-4ABB-B2D1-4CBB9C485F02}"/>
    <cellStyle name="Normal 5 4 2 10" xfId="32181" xr:uid="{C0498C53-1AC9-4427-ADBE-01524E0AF37B}"/>
    <cellStyle name="Normal 5 4 2 2" xfId="472" xr:uid="{2B9F6AC9-154F-42A3-BF50-C97E43A67BA4}"/>
    <cellStyle name="Normal 5 4 2 2 2" xfId="1229" xr:uid="{0B8DB397-FD84-4367-A9EF-77FF1976F148}"/>
    <cellStyle name="Normal 5 4 2 2 2 2" xfId="1769" xr:uid="{67DD7ED2-746E-496B-8857-20B63E8E963F}"/>
    <cellStyle name="Normal 5 4 2 2 2 2 2" xfId="9851" xr:uid="{BC05C2C2-6622-4A20-A841-7BE9E9516B09}"/>
    <cellStyle name="Normal 5 4 2 2 2 2 3" xfId="8007" xr:uid="{090A8F06-9DEB-40BE-BC0C-2049662B96F2}"/>
    <cellStyle name="Normal 5 4 2 2 2 3" xfId="4848" xr:uid="{3486BC05-4092-4738-AEB9-6D413DBAB733}"/>
    <cellStyle name="Normal 5 4 2 2 2 3 2" xfId="9105" xr:uid="{84D1DD45-06C3-4A9A-84D5-FCDE85D284B9}"/>
    <cellStyle name="Normal 5 4 2 2 2 4" xfId="5343" xr:uid="{D81306FE-7F48-4513-9B57-8F0D61EF85B7}"/>
    <cellStyle name="Normal 5 4 2 2 2 5" xfId="5911" xr:uid="{1B8E9D1E-DB5C-43C4-99AD-290B970D7846}"/>
    <cellStyle name="Normal 5 4 2 2 2 6" xfId="6901" xr:uid="{E9CA45A1-B6B4-4BAF-BF4B-61448C2127C5}"/>
    <cellStyle name="Normal 5 4 2 2 3" xfId="1578" xr:uid="{A47FFFB9-CD7E-4A46-805E-8849B5D532FF}"/>
    <cellStyle name="Normal 5 4 2 2 3 2" xfId="9516" xr:uid="{9DB27ED7-3A71-4C1F-97E0-81F0E9302962}"/>
    <cellStyle name="Normal 5 4 2 2 3 3" xfId="6902" xr:uid="{F0A58403-E001-4A26-B83E-150FF9963846}"/>
    <cellStyle name="Normal 5 4 2 2 4" xfId="877" xr:uid="{25CCD0D4-234A-4E61-8F65-D9E7EC7F9AAB}"/>
    <cellStyle name="Normal 5 4 2 2 4 2" xfId="7411" xr:uid="{A57D335F-0A0C-4B8C-8432-832CF265AFCB}"/>
    <cellStyle name="Normal 5 4 2 2 5" xfId="5099" xr:uid="{92EDF177-F84B-434E-8E0F-B3187AF7F0B4}"/>
    <cellStyle name="Normal 5 4 2 2 5 2" xfId="8006" xr:uid="{01020FD9-3D68-4C1E-A634-99A506B1BC86}"/>
    <cellStyle name="Normal 5 4 2 2 6" xfId="4286" xr:uid="{830363DD-6A88-467A-BD57-B9AB5ED5E044}"/>
    <cellStyle name="Normal 5 4 2 2 6 2" xfId="9104" xr:uid="{6FA8B5A3-A427-429A-AECC-E387C948E42D}"/>
    <cellStyle name="Normal 5 4 2 2 7" xfId="5910" xr:uid="{DE12ABC1-18D0-4310-9117-3E1F9A8B0687}"/>
    <cellStyle name="Normal 5 4 2 2 8" xfId="6900" xr:uid="{8A5C0066-FE16-4875-9359-4E004E18DDFB}"/>
    <cellStyle name="Normal 5 4 2 3" xfId="1166" xr:uid="{D86B40B1-DDB4-454B-B830-989C11AFE607}"/>
    <cellStyle name="Normal 5 4 2 3 2" xfId="1707" xr:uid="{72B0AD05-1FD6-4307-9712-240F8D5BB313}"/>
    <cellStyle name="Normal 5 4 2 3 2 2" xfId="9711" xr:uid="{D6F8E7FC-D048-452A-AB26-B013732723C4}"/>
    <cellStyle name="Normal 5 4 2 3 2 3" xfId="8008" xr:uid="{FCC5F93C-3427-4F9F-B5AA-6C17C84816FB}"/>
    <cellStyle name="Normal 5 4 2 3 3" xfId="4781" xr:uid="{CC9D52CA-816F-46E3-AA03-477707F3E936}"/>
    <cellStyle name="Normal 5 4 2 3 3 2" xfId="9106" xr:uid="{86F6D57B-7C89-4D5D-AB37-C504AE34EEA3}"/>
    <cellStyle name="Normal 5 4 2 3 4" xfId="5250" xr:uid="{9A32DA86-CD60-4967-8BD8-7C9D88F49A4F}"/>
    <cellStyle name="Normal 5 4 2 3 5" xfId="5912" xr:uid="{C8F27680-38C2-4BC8-81EE-51A82A74EC28}"/>
    <cellStyle name="Normal 5 4 2 3 6" xfId="6903" xr:uid="{1E77EFD7-CA9F-404F-9CC9-45053ACC0C05}"/>
    <cellStyle name="Normal 5 4 2 4" xfId="1510" xr:uid="{1532155A-7D06-4A85-BD79-BC9C34AE51B8}"/>
    <cellStyle name="Normal 5 4 2 4 2" xfId="9515" xr:uid="{BC7BCF41-E1AB-4CB9-A392-A58B5EC78E64}"/>
    <cellStyle name="Normal 5 4 2 4 3" xfId="6904" xr:uid="{D68E16ED-2A11-4D1B-B150-8E0ECC41C367}"/>
    <cellStyle name="Normal 5 4 2 5" xfId="810" xr:uid="{01B54D9F-BE32-4482-966B-1A33B6F5AADE}"/>
    <cellStyle name="Normal 5 4 2 5 2" xfId="10012" xr:uid="{9DD92A8A-7F0F-4175-B4FF-CCC12133C76E}"/>
    <cellStyle name="Normal 5 4 2 5 3" xfId="7410" xr:uid="{AB79AC60-2766-4EB0-B818-7D56ADBE2908}"/>
    <cellStyle name="Normal 5 4 2 6" xfId="3125" xr:uid="{E8948D6E-D086-4AC9-8B94-B9C03D3A2C0B}"/>
    <cellStyle name="Normal 5 4 2 6 2" xfId="10112" xr:uid="{430F7CF2-243C-426C-9139-DD20CA82EDE8}"/>
    <cellStyle name="Normal 5 4 2 6 3" xfId="8005" xr:uid="{F28347E7-F03C-4201-B488-9D14156E40D1}"/>
    <cellStyle name="Normal 5 4 2 7" xfId="4192" xr:uid="{C4C9A7EB-20C5-4036-A4CB-621D66122FB1}"/>
    <cellStyle name="Normal 5 4 2 7 2" xfId="8692" xr:uid="{101E13F7-CFB9-4968-AAF8-0634566E64DC}"/>
    <cellStyle name="Normal 5 4 2 8" xfId="5909" xr:uid="{214BABA1-7064-4876-86AA-916952151C61}"/>
    <cellStyle name="Normal 5 4 2 9" xfId="6899" xr:uid="{411F5866-7497-4E5E-BEB3-B9DA13EFD760}"/>
    <cellStyle name="Normal 5 4 3" xfId="473" xr:uid="{1FA5AEAE-AA73-40AB-8764-48AFDF4D4BEB}"/>
    <cellStyle name="Normal 5 4 3 2" xfId="1230" xr:uid="{42BB4692-0ADD-4AD7-A457-E0A50ADF444F}"/>
    <cellStyle name="Normal 5 4 3 2 2" xfId="1770" xr:uid="{C45CCD63-039C-47F5-99DA-07CD5BD0E0D9}"/>
    <cellStyle name="Normal 5 4 3 2 2 2" xfId="2922" xr:uid="{D1829C32-2889-4D9C-8BF1-3AAB744BFDF3}"/>
    <cellStyle name="Normal 5 4 3 2 2 2 2" xfId="9920" xr:uid="{AF63D897-475F-408D-A55E-C615AEC52F77}"/>
    <cellStyle name="Normal 5 4 3 2 2 2 3" xfId="8011" xr:uid="{1E57016A-14DE-4A21-A315-4E1DDF124824}"/>
    <cellStyle name="Normal 5 4 3 2 2 3" xfId="9109" xr:uid="{ED90513B-07EE-4D3E-97AF-61D654928455}"/>
    <cellStyle name="Normal 5 4 3 2 2 4" xfId="6907" xr:uid="{8188C602-B2ED-4F1C-8480-B3E8F2F2A298}"/>
    <cellStyle name="Normal 5 4 3 2 3" xfId="2622" xr:uid="{823E102A-E8A1-4095-BE90-BF25243E5AE7}"/>
    <cellStyle name="Normal 5 4 3 2 3 2" xfId="9518" xr:uid="{E6009355-8ECC-4899-8573-4FED06D69197}"/>
    <cellStyle name="Normal 5 4 3 2 3 3" xfId="8010" xr:uid="{6E5BCCF5-03CD-4E69-A744-294C8DFA9D94}"/>
    <cellStyle name="Normal 5 4 3 2 4" xfId="5342" xr:uid="{1ADCFE03-130E-475E-B413-A22AC53F39CF}"/>
    <cellStyle name="Normal 5 4 3 2 4 2" xfId="9108" xr:uid="{1C02B1D8-6A01-45AC-BCA0-9AD3AE39CB7A}"/>
    <cellStyle name="Normal 5 4 3 2 5" xfId="5914" xr:uid="{55444684-AA8D-4E03-8D3C-0FB8ED5021E1}"/>
    <cellStyle name="Normal 5 4 3 2 6" xfId="6906" xr:uid="{6A85B974-F131-4106-864B-0047CEB9ABC5}"/>
    <cellStyle name="Normal 5 4 3 3" xfId="1579" xr:uid="{1B583376-849A-495D-AE1C-F403C8305087}"/>
    <cellStyle name="Normal 5 4 3 3 2" xfId="2799" xr:uid="{2B1EE82C-CFC1-4B2A-B3EF-776BD738B89C}"/>
    <cellStyle name="Normal 5 4 3 3 2 2" xfId="9768" xr:uid="{F09FF5F6-71C1-441F-87FA-2B730BE5AF38}"/>
    <cellStyle name="Normal 5 4 3 3 2 3" xfId="8012" xr:uid="{3D3633E3-9A31-4A8B-BFFA-7F9E0F905835}"/>
    <cellStyle name="Normal 5 4 3 3 3" xfId="9110" xr:uid="{7D7904B6-DA0D-4ABB-93CC-2A05F0173964}"/>
    <cellStyle name="Normal 5 4 3 3 4" xfId="6908" xr:uid="{B6F4FFE3-E345-44A5-9BB9-379EB7D5FA98}"/>
    <cellStyle name="Normal 5 4 3 4" xfId="878" xr:uid="{4A3C96C9-F702-4E11-95ED-F636BB854FE5}"/>
    <cellStyle name="Normal 5 4 3 4 2" xfId="9517" xr:uid="{50BC7402-85CC-4145-BC1B-6160566CEA94}"/>
    <cellStyle name="Normal 5 4 3 4 3" xfId="7412" xr:uid="{1AEB8521-FDCE-4E67-9505-C8FDD1BE677E}"/>
    <cellStyle name="Normal 5 4 3 5" xfId="5098" xr:uid="{434FEF9F-F391-46E7-9F2A-88FD961E8D3F}"/>
    <cellStyle name="Normal 5 4 3 5 2" xfId="8009" xr:uid="{10FE7283-6ED6-4DE7-A5F2-BD7D981AAF16}"/>
    <cellStyle name="Normal 5 4 3 6" xfId="4285" xr:uid="{B6A4CD19-EEAF-458A-AA54-F8EB9595DA91}"/>
    <cellStyle name="Normal 5 4 3 6 2" xfId="9107" xr:uid="{AD7DDAC1-E12B-4CA6-8D3E-7E3E0C271CC3}"/>
    <cellStyle name="Normal 5 4 3 7" xfId="5913" xr:uid="{D8EC4097-36E7-45D6-B5D5-D1C4B2050D0A}"/>
    <cellStyle name="Normal 5 4 3 8" xfId="6905" xr:uid="{1219D732-617D-483A-96AA-FE2F86FCE1AE}"/>
    <cellStyle name="Normal 5 4 4" xfId="1025" xr:uid="{96047E4B-AD6E-4AEA-9097-6229D3C2C98F}"/>
    <cellStyle name="Normal 5 4 4 2" xfId="1636" xr:uid="{3248F81C-013F-4054-892C-2C9AA8618CFD}"/>
    <cellStyle name="Normal 5 4 4 2 2" xfId="2863" xr:uid="{92CBE64B-9B52-42C5-816E-E526A8544F70}"/>
    <cellStyle name="Normal 5 4 4 2 2 2" xfId="9850" xr:uid="{98841E06-2A54-47AC-9AF4-BE2CD283CEA2}"/>
    <cellStyle name="Normal 5 4 4 2 2 3" xfId="8014" xr:uid="{20E6D0B0-2272-4F27-AF79-435AAD49A7E4}"/>
    <cellStyle name="Normal 5 4 4 2 3" xfId="9112" xr:uid="{2D4C05B7-0265-4C8E-B173-DB100A308EDA}"/>
    <cellStyle name="Normal 5 4 4 2 4" xfId="6910" xr:uid="{1336CCCF-BA16-4AB8-9B0B-75AE74A82255}"/>
    <cellStyle name="Normal 5 4 4 3" xfId="2623" xr:uid="{70DD9547-B876-4FC5-9673-08C06A39F3C3}"/>
    <cellStyle name="Normal 5 4 4 3 2" xfId="9519" xr:uid="{81B49854-6A6A-4C96-B2EB-AFD115996F0F}"/>
    <cellStyle name="Normal 5 4 4 3 3" xfId="8013" xr:uid="{95A0AA63-FFD7-4A0D-A38D-DB9AACEE7838}"/>
    <cellStyle name="Normal 5 4 4 4" xfId="5201" xr:uid="{F9A98816-BC87-40AF-8BDA-C73D2142AF07}"/>
    <cellStyle name="Normal 5 4 4 4 2" xfId="9111" xr:uid="{9D13EE28-6248-45D4-8E1C-B1D30677C493}"/>
    <cellStyle name="Normal 5 4 4 5" xfId="5915" xr:uid="{9735C40A-0CCE-4A8C-BCD3-81A6651A9301}"/>
    <cellStyle name="Normal 5 4 4 6" xfId="6909" xr:uid="{16A0C603-B9A0-4D4B-BB5C-FB292DD4DE05}"/>
    <cellStyle name="Normal 5 4 5" xfId="1376" xr:uid="{4E4706D0-50E2-490F-BC05-39AF41FFD8A0}"/>
    <cellStyle name="Normal 5 4 5 2" xfId="2752" xr:uid="{66A68E15-F167-4DAC-9622-A43C5A89B275}"/>
    <cellStyle name="Normal 5 4 5 2 2" xfId="9710" xr:uid="{77078412-97FC-4952-980C-213C8010F434}"/>
    <cellStyle name="Normal 5 4 5 2 3" xfId="8015" xr:uid="{36D24F6D-84D9-44F4-A1C4-3F977048C6D2}"/>
    <cellStyle name="Normal 5 4 5 3" xfId="9113" xr:uid="{389A0F89-2D12-43C3-A367-6B7FF8B3219C}"/>
    <cellStyle name="Normal 5 4 5 4" xfId="6911" xr:uid="{3920C32E-EDE5-4D93-96BF-07C1C157ACEA}"/>
    <cellStyle name="Normal 5 4 6" xfId="711" xr:uid="{66EF466A-60D7-4483-A157-F242DABBC69D}"/>
    <cellStyle name="Normal 5 4 6 2" xfId="9514" xr:uid="{D0FC87C6-7D53-4820-9751-05BFAECFCEDB}"/>
    <cellStyle name="Normal 5 4 6 3" xfId="7409" xr:uid="{02C6792A-F5CB-4059-892A-91933A437BA3}"/>
    <cellStyle name="Normal 5 4 7" xfId="2972" xr:uid="{4618026F-5CD9-4056-9190-327DB52FA1B7}"/>
    <cellStyle name="Normal 5 4 7 2" xfId="9958" xr:uid="{7365BF2D-6325-4987-B49A-BE8E288243CE}"/>
    <cellStyle name="Normal 5 4 7 3" xfId="8004" xr:uid="{DB4D4287-DCA4-4094-BE95-675C83F487CE}"/>
    <cellStyle name="Normal 5 4 8" xfId="3060" xr:uid="{DEA01002-10B0-4194-BB4A-50A173F383BF}"/>
    <cellStyle name="Normal 5 4 8 2" xfId="10065" xr:uid="{A20EF860-DB1B-427F-9DDE-E9147ACC8A09}"/>
    <cellStyle name="Normal 5 4 9" xfId="3301" xr:uid="{B8921CE1-EAF3-4759-BBDD-CE7567B42A8F}"/>
    <cellStyle name="Normal 5 4 9 2" xfId="8638" xr:uid="{D2BAEB10-5C88-482D-BC10-87820C9A8775}"/>
    <cellStyle name="Normal 5 5" xfId="474" xr:uid="{E68EB265-39F4-40D8-AD98-D0267ECE74FB}"/>
    <cellStyle name="Normal 5 5 10" xfId="6912" xr:uid="{A8AABE56-EB39-4342-9BDD-573C4BAF124A}"/>
    <cellStyle name="Normal 5 5 2" xfId="475" xr:uid="{8986CC05-710C-414A-BE5A-FB10D7CC7E11}"/>
    <cellStyle name="Normal 5 5 2 10" xfId="12655" xr:uid="{5781A691-8DAD-446C-B675-BB0892A5D500}"/>
    <cellStyle name="Normal 5 5 2 2" xfId="476" xr:uid="{7242A770-9AB5-43D2-ACA2-B1BC71FD7101}"/>
    <cellStyle name="Normal 5 5 2 2 2" xfId="1231" xr:uid="{459F446C-D9BC-46DA-8FA7-428F93915A5C}"/>
    <cellStyle name="Normal 5 5 2 2 2 2" xfId="1771" xr:uid="{3DACB5FC-9B62-4485-AF27-84C0911D1F3B}"/>
    <cellStyle name="Normal 5 5 2 2 2 2 2" xfId="9853" xr:uid="{41BB56C8-EFC3-49D7-B44F-73E633F3186D}"/>
    <cellStyle name="Normal 5 5 2 2 2 2 3" xfId="8019" xr:uid="{8C100D0E-ED50-4FEB-99C5-DF969F5AAD1C}"/>
    <cellStyle name="Normal 5 5 2 2 2 3" xfId="4849" xr:uid="{3D5D1C2D-F691-4792-9D9C-F4A0B9A71678}"/>
    <cellStyle name="Normal 5 5 2 2 2 3 2" xfId="9115" xr:uid="{347164A0-494B-4FEF-9EF4-18D17F4325B1}"/>
    <cellStyle name="Normal 5 5 2 2 2 4" xfId="5345" xr:uid="{F775CF63-7C02-482C-A024-E9FD1C64B5AE}"/>
    <cellStyle name="Normal 5 5 2 2 2 5" xfId="5918" xr:uid="{46C99251-6F61-4E44-B811-38435C29A238}"/>
    <cellStyle name="Normal 5 5 2 2 2 6" xfId="6915" xr:uid="{ADA43663-4297-4183-88A8-7AEA7974D65D}"/>
    <cellStyle name="Normal 5 5 2 2 3" xfId="1580" xr:uid="{390BCC5F-71DA-4B25-A55B-F377CD32355B}"/>
    <cellStyle name="Normal 5 5 2 2 3 2" xfId="9522" xr:uid="{FF6B41CC-98E9-4527-A877-1048461CAE8E}"/>
    <cellStyle name="Normal 5 5 2 2 3 3" xfId="6916" xr:uid="{30D812E0-8036-4051-9F1F-7DAC4FA61862}"/>
    <cellStyle name="Normal 5 5 2 2 4" xfId="879" xr:uid="{2A6104BE-4904-4648-B582-CCA231897130}"/>
    <cellStyle name="Normal 5 5 2 2 4 2" xfId="7415" xr:uid="{6DCD19A6-CE39-4F0F-85D9-A5F75BEF8195}"/>
    <cellStyle name="Normal 5 5 2 2 5" xfId="5101" xr:uid="{097E43EE-63AF-4352-AEDD-118078884F30}"/>
    <cellStyle name="Normal 5 5 2 2 5 2" xfId="8018" xr:uid="{F5C4BB38-49F2-42C0-A054-86D484D23DA1}"/>
    <cellStyle name="Normal 5 5 2 2 6" xfId="4288" xr:uid="{9785E909-7AEF-45EB-985C-7F5ADF4DD457}"/>
    <cellStyle name="Normal 5 5 2 2 6 2" xfId="9114" xr:uid="{EFA8742E-F6FF-4C89-8C33-30A46937B538}"/>
    <cellStyle name="Normal 5 5 2 2 7" xfId="5917" xr:uid="{98A7B6CB-530E-4A31-8D11-B4B5D7D3ACB7}"/>
    <cellStyle name="Normal 5 5 2 2 8" xfId="6914" xr:uid="{E2AD3581-6847-40F4-A595-BB26D7BEF316}"/>
    <cellStyle name="Normal 5 5 2 3" xfId="1167" xr:uid="{C83D930B-931F-4E11-AAE2-080E7090CDF7}"/>
    <cellStyle name="Normal 5 5 2 3 2" xfId="1708" xr:uid="{621B2334-DF99-4D87-A653-D991A00C313D}"/>
    <cellStyle name="Normal 5 5 2 3 2 2" xfId="9713" xr:uid="{297C0275-5312-4795-B968-F865BD9C4E02}"/>
    <cellStyle name="Normal 5 5 2 3 2 3" xfId="8020" xr:uid="{505A5806-B9EA-4766-9421-2A5B7981AB17}"/>
    <cellStyle name="Normal 5 5 2 3 3" xfId="4792" xr:uid="{5C16ACE9-9E05-43C3-8D93-82E72795B9EB}"/>
    <cellStyle name="Normal 5 5 2 3 3 2" xfId="9116" xr:uid="{16C04A82-1D46-402D-9725-201F8D4B0945}"/>
    <cellStyle name="Normal 5 5 2 3 4" xfId="5261" xr:uid="{C698D445-AF9A-4C03-A9F7-11F8B09A014F}"/>
    <cellStyle name="Normal 5 5 2 3 5" xfId="5919" xr:uid="{AD648E62-C541-4185-BBB3-E3A14223C177}"/>
    <cellStyle name="Normal 5 5 2 3 6" xfId="6917" xr:uid="{F5141996-4341-49C2-AE81-91A52A9F83C8}"/>
    <cellStyle name="Normal 5 5 2 4" xfId="1511" xr:uid="{5BC3E18C-7216-4FA9-8F51-BCFFF7CA858C}"/>
    <cellStyle name="Normal 5 5 2 4 2" xfId="9521" xr:uid="{DDCE20D1-06F0-42A2-A320-83D317EB779F}"/>
    <cellStyle name="Normal 5 5 2 4 3" xfId="6918" xr:uid="{3356D21C-6A86-4279-87DF-493BECA0D0D2}"/>
    <cellStyle name="Normal 5 5 2 5" xfId="811" xr:uid="{08A456F3-A815-4C27-9C27-6CFB050632E2}"/>
    <cellStyle name="Normal 5 5 2 5 2" xfId="10023" xr:uid="{5BC5D302-4E1B-4B06-97B6-647660F99132}"/>
    <cellStyle name="Normal 5 5 2 5 3" xfId="7414" xr:uid="{127CB2CA-2B85-4615-85E8-BCDAC6C7ED85}"/>
    <cellStyle name="Normal 5 5 2 6" xfId="3136" xr:uid="{81A3E9E9-76BF-440A-B52B-483704BD45F9}"/>
    <cellStyle name="Normal 5 5 2 6 2" xfId="10123" xr:uid="{85316EA9-96C5-4FFF-A001-20BFF1D463C7}"/>
    <cellStyle name="Normal 5 5 2 6 3" xfId="8017" xr:uid="{F2F7A9ED-F584-4799-94D3-61E5BBBFC412}"/>
    <cellStyle name="Normal 5 5 2 7" xfId="4203" xr:uid="{C7AA02F7-5EB7-409C-9F8C-A97CE5B5AA51}"/>
    <cellStyle name="Normal 5 5 2 7 2" xfId="8703" xr:uid="{A1A9D133-0373-4DD3-99A9-3A31B762D11C}"/>
    <cellStyle name="Normal 5 5 2 8" xfId="5916" xr:uid="{260CAA19-B527-417E-8153-814500039E17}"/>
    <cellStyle name="Normal 5 5 2 9" xfId="6913" xr:uid="{F3B24ADD-412A-485E-A3B8-ED13A40E7286}"/>
    <cellStyle name="Normal 5 5 3" xfId="477" xr:uid="{A43E5292-B60F-42AF-9A67-BF5DBEC268ED}"/>
    <cellStyle name="Normal 5 5 3 2" xfId="1232" xr:uid="{8820DC23-2CF3-4A11-9E23-0EC9A36269F6}"/>
    <cellStyle name="Normal 5 5 3 2 2" xfId="1772" xr:uid="{40D8FF82-937B-45C1-94BB-08E5A97BECFD}"/>
    <cellStyle name="Normal 5 5 3 2 2 2" xfId="2923" xr:uid="{0726EAF1-92C6-493C-BEF7-CFEDDE553F5A}"/>
    <cellStyle name="Normal 5 5 3 2 2 2 2" xfId="9921" xr:uid="{54ED51DB-DAEB-4EEB-B8B5-C75067F49A8E}"/>
    <cellStyle name="Normal 5 5 3 2 2 2 3" xfId="8023" xr:uid="{CF528DAA-16C0-4E1A-BE65-07E0CE82750D}"/>
    <cellStyle name="Normal 5 5 3 2 2 3" xfId="9119" xr:uid="{D992E137-B38F-4B7E-8D91-E4A4BEBBF2C3}"/>
    <cellStyle name="Normal 5 5 3 2 2 4" xfId="6921" xr:uid="{59059894-AF5B-4FE4-9FD9-E17CC799117B}"/>
    <cellStyle name="Normal 5 5 3 2 3" xfId="2624" xr:uid="{087CE24B-F69B-4C45-AE15-4F41F4A2F411}"/>
    <cellStyle name="Normal 5 5 3 2 3 2" xfId="9524" xr:uid="{31613EAF-5F24-4916-8111-659862CA1D4E}"/>
    <cellStyle name="Normal 5 5 3 2 3 3" xfId="8022" xr:uid="{1E4E2561-EEB4-4246-9A31-D89CEB877DD0}"/>
    <cellStyle name="Normal 5 5 3 2 4" xfId="5344" xr:uid="{5DAA7B6C-FA0B-47D0-9412-6E569A6E9A2F}"/>
    <cellStyle name="Normal 5 5 3 2 4 2" xfId="9118" xr:uid="{82D1050C-6F83-47F3-8AFD-DF3307F721B4}"/>
    <cellStyle name="Normal 5 5 3 2 5" xfId="5921" xr:uid="{CABD9467-66D6-4D30-871E-C357DA26A572}"/>
    <cellStyle name="Normal 5 5 3 2 6" xfId="6920" xr:uid="{0A8F9A9B-9092-46AC-A1AA-50C3384DEC00}"/>
    <cellStyle name="Normal 5 5 3 3" xfId="1581" xr:uid="{DCC8F520-0B64-4C66-9A78-1611A284A834}"/>
    <cellStyle name="Normal 5 5 3 3 2" xfId="2800" xr:uid="{1EFDCB39-4B8C-44A1-8846-F212C4F48393}"/>
    <cellStyle name="Normal 5 5 3 3 2 2" xfId="9769" xr:uid="{0B023340-9049-4DBB-9D07-02FE714DA57E}"/>
    <cellStyle name="Normal 5 5 3 3 2 3" xfId="8024" xr:uid="{56D837FF-A9FE-47E8-8ADC-128F240BD44C}"/>
    <cellStyle name="Normal 5 5 3 3 3" xfId="9120" xr:uid="{03ACCC9A-DDF7-481C-BE9D-F7D058109B2A}"/>
    <cellStyle name="Normal 5 5 3 3 4" xfId="6922" xr:uid="{33947FC8-52FC-463C-A0A9-D3015025D5D1}"/>
    <cellStyle name="Normal 5 5 3 4" xfId="880" xr:uid="{B399DB80-590A-4DB2-A574-5BEFBB8F151E}"/>
    <cellStyle name="Normal 5 5 3 4 2" xfId="9523" xr:uid="{5D2054B7-4901-482C-A42B-0FF423DFBA96}"/>
    <cellStyle name="Normal 5 5 3 4 3" xfId="7416" xr:uid="{8A89D4BB-F0F9-4DA0-9B30-EAAA42FD35E0}"/>
    <cellStyle name="Normal 5 5 3 5" xfId="5100" xr:uid="{2AAA1786-84AA-4EBF-BD3B-D8734925737D}"/>
    <cellStyle name="Normal 5 5 3 5 2" xfId="8021" xr:uid="{AD4DCE6A-5166-4132-BC3A-EFB649B1B6F2}"/>
    <cellStyle name="Normal 5 5 3 6" xfId="4287" xr:uid="{9282F6B1-C82A-402B-AC71-C1BEE5AC4818}"/>
    <cellStyle name="Normal 5 5 3 6 2" xfId="9117" xr:uid="{BB389AC2-076E-496F-BE29-D6A14F4A4B0C}"/>
    <cellStyle name="Normal 5 5 3 7" xfId="5920" xr:uid="{D7A81AFE-7100-4490-8D62-C49DDBF82C41}"/>
    <cellStyle name="Normal 5 5 3 8" xfId="6919" xr:uid="{F8A9103C-5564-4AEC-8505-41DE87F04970}"/>
    <cellStyle name="Normal 5 5 4" xfId="1026" xr:uid="{4E8B1833-D1A6-43C6-9F1C-92870221BC5B}"/>
    <cellStyle name="Normal 5 5 4 2" xfId="1637" xr:uid="{B0CD1D71-986B-4FB8-A648-14CA48C91E03}"/>
    <cellStyle name="Normal 5 5 4 2 2" xfId="2864" xr:uid="{F5434CD8-D9EF-4EAE-A2A0-1CEDE8F08694}"/>
    <cellStyle name="Normal 5 5 4 2 2 2" xfId="9852" xr:uid="{0521E3B6-A3CB-4002-A8A2-9A81114CB50C}"/>
    <cellStyle name="Normal 5 5 4 2 2 3" xfId="8026" xr:uid="{324D1009-6C18-49CF-B537-2FFDD59CACBD}"/>
    <cellStyle name="Normal 5 5 4 2 3" xfId="9122" xr:uid="{57A7D845-5B57-4126-B589-118A162D3672}"/>
    <cellStyle name="Normal 5 5 4 2 4" xfId="6924" xr:uid="{0CCD4483-4532-4A6F-98A1-AC22E8444290}"/>
    <cellStyle name="Normal 5 5 4 3" xfId="2625" xr:uid="{9B104BB3-8CF8-4F9D-9E11-75C80C95BD36}"/>
    <cellStyle name="Normal 5 5 4 3 2" xfId="9525" xr:uid="{315FD170-EF9E-461A-87B4-CDC51AA99163}"/>
    <cellStyle name="Normal 5 5 4 3 3" xfId="8025" xr:uid="{ED2923B1-1232-4206-8593-E32F53D5BFD0}"/>
    <cellStyle name="Normal 5 5 4 4" xfId="5212" xr:uid="{F916ED9E-E5BD-47B1-8B4E-CACF504B06CD}"/>
    <cellStyle name="Normal 5 5 4 4 2" xfId="9121" xr:uid="{565DB0AD-BAEE-4BEA-ACDD-A9E829B90BC3}"/>
    <cellStyle name="Normal 5 5 4 5" xfId="5922" xr:uid="{47A79E86-2216-443E-9F9A-4EAE956916E3}"/>
    <cellStyle name="Normal 5 5 4 6" xfId="6923" xr:uid="{225F11B7-88C6-4D88-90BC-2F7FE55C1433}"/>
    <cellStyle name="Normal 5 5 5" xfId="1377" xr:uid="{99908B9F-DD2E-4D9A-AC6E-FE93E2AB5BAA}"/>
    <cellStyle name="Normal 5 5 5 2" xfId="2753" xr:uid="{81AA9BA0-31FA-4ACB-8BA7-695BC27802C9}"/>
    <cellStyle name="Normal 5 5 5 2 2" xfId="9712" xr:uid="{F556E11D-DD16-4E3F-B923-2B2FF1555A92}"/>
    <cellStyle name="Normal 5 5 5 2 3" xfId="8027" xr:uid="{958AD581-EC53-4781-927C-3728E1C88FC6}"/>
    <cellStyle name="Normal 5 5 5 3" xfId="9123" xr:uid="{F2BC6E1D-F380-4EBB-A7FD-8B8CC4F012BD}"/>
    <cellStyle name="Normal 5 5 5 4" xfId="6925" xr:uid="{3B194646-F6F3-4DCA-8E3C-1375F9C557FB}"/>
    <cellStyle name="Normal 5 5 6" xfId="726" xr:uid="{D38D500D-33F0-4B72-989C-6E682E06D88F}"/>
    <cellStyle name="Normal 5 5 6 2" xfId="9520" xr:uid="{4D418485-E8C8-4607-8FEE-02E74F94AB65}"/>
    <cellStyle name="Normal 5 5 6 3" xfId="7413" xr:uid="{48EDFB6D-A938-4B4B-8577-E2FC99B37A48}"/>
    <cellStyle name="Normal 5 5 7" xfId="2983" xr:uid="{8BF759BD-F1D5-4050-9CA1-ACAD022408C2}"/>
    <cellStyle name="Normal 5 5 7 2" xfId="9969" xr:uid="{A9878CF2-5C57-412A-899C-B69D09CA1E22}"/>
    <cellStyle name="Normal 5 5 7 3" xfId="8016" xr:uid="{A23FB0BD-D902-4176-B5C4-05CE5C4EF44C}"/>
    <cellStyle name="Normal 5 5 8" xfId="3071" xr:uid="{9B1EEAB2-2A64-4FB3-B5B1-ECA45B4DFB4B}"/>
    <cellStyle name="Normal 5 5 8 2" xfId="10076" xr:uid="{12963D74-A030-43F2-9E34-930A4B81BDA1}"/>
    <cellStyle name="Normal 5 5 9" xfId="3313" xr:uid="{D5864320-8063-447B-9CE1-B18AD2E0EB13}"/>
    <cellStyle name="Normal 5 5 9 2" xfId="8650" xr:uid="{BE7F98F3-65B0-4456-8DE6-5A520B7AEF90}"/>
    <cellStyle name="Normal 5 6" xfId="478" xr:uid="{2AFD30D4-17D4-462B-88E2-74703FCA1AEB}"/>
    <cellStyle name="Normal 5 6 10" xfId="6926" xr:uid="{A69D9FA9-C87D-460E-A2F0-ACF0C3706019}"/>
    <cellStyle name="Normal 5 6 2" xfId="479" xr:uid="{F7E90A84-3117-444B-8DDC-16CF8A206A88}"/>
    <cellStyle name="Normal 5 6 2 10" xfId="45492" xr:uid="{9B11550A-419E-4044-B47C-DDE4701F9082}"/>
    <cellStyle name="Normal 5 6 2 2" xfId="480" xr:uid="{834D7EC8-1ED2-4EAF-9B93-79E9950CD55A}"/>
    <cellStyle name="Normal 5 6 2 2 2" xfId="1233" xr:uid="{CDAF84AC-00A0-4E40-B582-5FBBA1369E1B}"/>
    <cellStyle name="Normal 5 6 2 2 2 2" xfId="1773" xr:uid="{774AB323-1C4E-4D8B-9E9E-8C3E6521898D}"/>
    <cellStyle name="Normal 5 6 2 2 2 2 2" xfId="9855" xr:uid="{BBB19CFB-76CD-477B-BA31-97CDBB5D0574}"/>
    <cellStyle name="Normal 5 6 2 2 2 2 3" xfId="8031" xr:uid="{BAA4A749-DBC0-49EC-BC04-6A31B1C3AFD2}"/>
    <cellStyle name="Normal 5 6 2 2 2 3" xfId="4850" xr:uid="{D8218EA7-D131-4CFA-9F99-59B3E067EC1C}"/>
    <cellStyle name="Normal 5 6 2 2 2 3 2" xfId="9125" xr:uid="{9FA7066E-1B3B-450F-B54B-5FB2718D59D8}"/>
    <cellStyle name="Normal 5 6 2 2 2 4" xfId="5347" xr:uid="{4DB577AA-EE97-442F-8BE3-04EEDD3A3A68}"/>
    <cellStyle name="Normal 5 6 2 2 2 5" xfId="5925" xr:uid="{0DBC7CF4-9A94-4B01-8BC7-64AED207F23C}"/>
    <cellStyle name="Normal 5 6 2 2 2 6" xfId="6929" xr:uid="{7E190F1B-1204-4C73-BA5F-8D56D0B34787}"/>
    <cellStyle name="Normal 5 6 2 2 3" xfId="1582" xr:uid="{EFCB741B-485F-4218-AE71-1F6859AA7211}"/>
    <cellStyle name="Normal 5 6 2 2 3 2" xfId="9528" xr:uid="{08A3E032-75CB-496F-9080-BB2683DCF532}"/>
    <cellStyle name="Normal 5 6 2 2 3 3" xfId="6930" xr:uid="{C89BEA5F-3BFD-45BB-A868-CBFB806F9357}"/>
    <cellStyle name="Normal 5 6 2 2 4" xfId="881" xr:uid="{CB64C1A2-47B4-4DD2-B920-14599010531D}"/>
    <cellStyle name="Normal 5 6 2 2 4 2" xfId="7419" xr:uid="{03B48C9A-E389-4B1D-9AAA-88C87C4FE2CF}"/>
    <cellStyle name="Normal 5 6 2 2 5" xfId="5103" xr:uid="{37F3CFA8-825C-4992-BFA8-6E6495D911BC}"/>
    <cellStyle name="Normal 5 6 2 2 5 2" xfId="8030" xr:uid="{6F3C043A-874A-4F4B-9303-37C32D744D87}"/>
    <cellStyle name="Normal 5 6 2 2 6" xfId="4290" xr:uid="{647E7608-637C-4E19-9F5A-032B887A56A8}"/>
    <cellStyle name="Normal 5 6 2 2 6 2" xfId="9124" xr:uid="{E6ADECF1-30FB-4804-BB74-961C033B7822}"/>
    <cellStyle name="Normal 5 6 2 2 7" xfId="5924" xr:uid="{9F45B74B-1E95-4AE6-824D-092141B7BDAF}"/>
    <cellStyle name="Normal 5 6 2 2 8" xfId="6928" xr:uid="{F58BAA6A-6BB4-40D4-8D94-44CF79D3F35F}"/>
    <cellStyle name="Normal 5 6 2 3" xfId="1168" xr:uid="{4C319C27-0F06-44EC-ABE6-E46E6C4EAC39}"/>
    <cellStyle name="Normal 5 6 2 3 2" xfId="1709" xr:uid="{6A25E874-664E-49F1-A81A-704B56BC47AF}"/>
    <cellStyle name="Normal 5 6 2 3 2 2" xfId="9715" xr:uid="{85454DBA-AA53-44AC-9781-BAA179F49551}"/>
    <cellStyle name="Normal 5 6 2 3 2 3" xfId="8032" xr:uid="{9FCF4AD4-601A-4B75-820A-5D3CF089DE90}"/>
    <cellStyle name="Normal 5 6 2 3 3" xfId="4771" xr:uid="{FCDC9166-AF60-4080-9689-596B9998B22A}"/>
    <cellStyle name="Normal 5 6 2 3 3 2" xfId="9126" xr:uid="{12B78F62-A985-4C4C-9971-3EA9614A0610}"/>
    <cellStyle name="Normal 5 6 2 3 4" xfId="5238" xr:uid="{536FD8D9-C60A-44F7-AAAE-55F32096F8EC}"/>
    <cellStyle name="Normal 5 6 2 3 5" xfId="5926" xr:uid="{C65F7EE9-9BEE-48D4-BC26-EEC488C08D00}"/>
    <cellStyle name="Normal 5 6 2 3 6" xfId="6931" xr:uid="{8F420E9A-BD0F-49AE-BB93-D0AF02C11DA3}"/>
    <cellStyle name="Normal 5 6 2 4" xfId="1512" xr:uid="{A9C41BC6-E94A-4157-B138-49771AE0F5BD}"/>
    <cellStyle name="Normal 5 6 2 4 2" xfId="9527" xr:uid="{E3D65348-ED27-455C-95D6-18676B9E524B}"/>
    <cellStyle name="Normal 5 6 2 4 3" xfId="6932" xr:uid="{BB63D079-8992-4E01-9A24-5C90EA853866}"/>
    <cellStyle name="Normal 5 6 2 5" xfId="812" xr:uid="{1CFE8D0F-4B0A-44C7-B905-245DDCE842F1}"/>
    <cellStyle name="Normal 5 6 2 5 2" xfId="10030" xr:uid="{265C7919-0733-4505-9C37-CB7A6B8A0937}"/>
    <cellStyle name="Normal 5 6 2 5 3" xfId="7418" xr:uid="{80D00747-C0BC-4E2F-8ED6-35122A3BF30C}"/>
    <cellStyle name="Normal 5 6 2 6" xfId="3143" xr:uid="{A6D9B59B-F1EE-4AB2-8248-8846637AE2D8}"/>
    <cellStyle name="Normal 5 6 2 6 2" xfId="10130" xr:uid="{4A309AB6-A9B0-446C-9C50-6EBA11A66201}"/>
    <cellStyle name="Normal 5 6 2 6 3" xfId="8029" xr:uid="{592A46A4-B00F-4905-B8A7-7842882FD773}"/>
    <cellStyle name="Normal 5 6 2 7" xfId="4181" xr:uid="{8A847527-BB41-4BE9-9B3B-5CE755C3ED69}"/>
    <cellStyle name="Normal 5 6 2 7 2" xfId="8710" xr:uid="{EB09DA13-AE1B-4761-812C-E3B58693E690}"/>
    <cellStyle name="Normal 5 6 2 8" xfId="5923" xr:uid="{274BE8A7-1687-4A2E-9432-C8DEE097DE51}"/>
    <cellStyle name="Normal 5 6 2 9" xfId="6927" xr:uid="{04A056B9-4B21-47C4-8B9D-FD8EA0444B8A}"/>
    <cellStyle name="Normal 5 6 3" xfId="481" xr:uid="{F99FA1A7-123F-4D10-B9CF-A20C6B177CED}"/>
    <cellStyle name="Normal 5 6 3 2" xfId="1234" xr:uid="{2F1DAD39-DF0A-4CDA-8327-6F11F6A9C02B}"/>
    <cellStyle name="Normal 5 6 3 2 2" xfId="1774" xr:uid="{30D25D09-0095-45A0-9116-A887D11990BD}"/>
    <cellStyle name="Normal 5 6 3 2 2 2" xfId="2924" xr:uid="{770DC5F1-E226-4053-A6B8-0897E7638A73}"/>
    <cellStyle name="Normal 5 6 3 2 2 2 2" xfId="9922" xr:uid="{24EC6BCD-DE22-4819-BB95-86881F0AB35E}"/>
    <cellStyle name="Normal 5 6 3 2 2 2 3" xfId="8035" xr:uid="{1A86FA44-9151-4E4B-8B3E-072EA4F22F1D}"/>
    <cellStyle name="Normal 5 6 3 2 2 3" xfId="9129" xr:uid="{7AE955BF-362E-4130-A612-739D89A4C2FE}"/>
    <cellStyle name="Normal 5 6 3 2 2 4" xfId="6935" xr:uid="{CE9B9A5D-D8D6-4179-B92A-9E4BB8117FD9}"/>
    <cellStyle name="Normal 5 6 3 2 3" xfId="2626" xr:uid="{07B05B59-AA4A-44CD-9B2C-F691C61E15FA}"/>
    <cellStyle name="Normal 5 6 3 2 3 2" xfId="9530" xr:uid="{01D18065-EE97-473D-B279-66AFE74EEF96}"/>
    <cellStyle name="Normal 5 6 3 2 3 3" xfId="8034" xr:uid="{324962E7-FA59-4C9A-A6F0-AA632708D684}"/>
    <cellStyle name="Normal 5 6 3 2 4" xfId="5346" xr:uid="{6F2A4950-5FD4-4815-B9A6-4507A378215D}"/>
    <cellStyle name="Normal 5 6 3 2 4 2" xfId="9128" xr:uid="{176E9B13-8968-4123-B634-5B405A3E35C1}"/>
    <cellStyle name="Normal 5 6 3 2 5" xfId="5928" xr:uid="{E7E78A04-0DAB-4A80-9222-B2785B895D26}"/>
    <cellStyle name="Normal 5 6 3 2 6" xfId="6934" xr:uid="{CE8E6842-6938-44D4-936A-3BF5F2BD883C}"/>
    <cellStyle name="Normal 5 6 3 3" xfId="1583" xr:uid="{B0EE7D3A-E1E5-41C9-A025-C9629EF39C04}"/>
    <cellStyle name="Normal 5 6 3 3 2" xfId="2801" xr:uid="{55E6D758-9DD6-4CCD-A63F-7ED38FBCD7AE}"/>
    <cellStyle name="Normal 5 6 3 3 2 2" xfId="9770" xr:uid="{ECF4DD97-1A59-435D-BE45-9554062134AA}"/>
    <cellStyle name="Normal 5 6 3 3 2 3" xfId="8036" xr:uid="{E02759D5-74DF-409A-98C4-E837FC6411A2}"/>
    <cellStyle name="Normal 5 6 3 3 3" xfId="9130" xr:uid="{50C7272A-D671-4292-B8E6-E76BF58E2A4B}"/>
    <cellStyle name="Normal 5 6 3 3 4" xfId="6936" xr:uid="{2B2072A2-3BD3-464F-8D17-492C1E65FC92}"/>
    <cellStyle name="Normal 5 6 3 4" xfId="882" xr:uid="{265D3F1F-1ACB-4B41-8C06-88329CB33A48}"/>
    <cellStyle name="Normal 5 6 3 4 2" xfId="9529" xr:uid="{B064454A-53C3-42CA-851D-41C379FEF5AE}"/>
    <cellStyle name="Normal 5 6 3 4 3" xfId="7420" xr:uid="{136D8885-DD36-462F-9D27-786C3C029D3B}"/>
    <cellStyle name="Normal 5 6 3 5" xfId="5102" xr:uid="{6F45BD82-C90D-4AEF-9964-D81C20DF06E4}"/>
    <cellStyle name="Normal 5 6 3 5 2" xfId="8033" xr:uid="{0545C46E-9696-4ACC-91E5-17E15D57FF72}"/>
    <cellStyle name="Normal 5 6 3 6" xfId="4289" xr:uid="{7A28CEEF-B468-41E6-A3A3-DA29CB7A4F82}"/>
    <cellStyle name="Normal 5 6 3 6 2" xfId="9127" xr:uid="{F22400F2-2D61-4D42-A7AB-0FE119EA74E0}"/>
    <cellStyle name="Normal 5 6 3 7" xfId="5927" xr:uid="{46FF394C-55DA-4C83-B8E0-A274826327C7}"/>
    <cellStyle name="Normal 5 6 3 8" xfId="6933" xr:uid="{C7C0A327-7849-40FC-9E44-B1D1CE8A56F8}"/>
    <cellStyle name="Normal 5 6 4" xfId="1027" xr:uid="{68B84195-B8BB-4EF0-8932-4CE214363226}"/>
    <cellStyle name="Normal 5 6 4 2" xfId="1638" xr:uid="{D54FC93D-3D53-49F7-A903-6F0A9EDD7FC2}"/>
    <cellStyle name="Normal 5 6 4 2 2" xfId="2865" xr:uid="{74EC2108-B6EC-4F2B-8006-71646A5BFF91}"/>
    <cellStyle name="Normal 5 6 4 2 2 2" xfId="9854" xr:uid="{00AE87C5-9884-4DAC-A0A1-2B311C51CEB4}"/>
    <cellStyle name="Normal 5 6 4 2 2 3" xfId="8038" xr:uid="{FEC21525-64AA-4ADE-8035-374FF6562593}"/>
    <cellStyle name="Normal 5 6 4 2 3" xfId="9132" xr:uid="{20EDCFAD-D29D-45CD-835A-220196039508}"/>
    <cellStyle name="Normal 5 6 4 2 4" xfId="6938" xr:uid="{DC3C13BF-D510-4CD4-8BE8-8F26CC9DAF8B}"/>
    <cellStyle name="Normal 5 6 4 3" xfId="2627" xr:uid="{C823676B-A2EA-4C73-8C06-6AD2B1E580E3}"/>
    <cellStyle name="Normal 5 6 4 3 2" xfId="9531" xr:uid="{6C357C7B-3136-4D3B-87C1-2237C5BD2E29}"/>
    <cellStyle name="Normal 5 6 4 3 3" xfId="8037" xr:uid="{50584635-48C9-43FA-BDC1-9FE3FD326959}"/>
    <cellStyle name="Normal 5 6 4 4" xfId="5219" xr:uid="{CFA1D86F-4B43-4B21-BCF7-3FC4C6D42FDA}"/>
    <cellStyle name="Normal 5 6 4 4 2" xfId="9131" xr:uid="{1C9AAA79-4723-4CA5-8A88-85A386B1C384}"/>
    <cellStyle name="Normal 5 6 4 5" xfId="5929" xr:uid="{11FE8D8C-7C57-42A6-97A4-74A60B967DF9}"/>
    <cellStyle name="Normal 5 6 4 6" xfId="6937" xr:uid="{2B9E2B5E-76B3-4A52-A453-BACC5F410A35}"/>
    <cellStyle name="Normal 5 6 5" xfId="1378" xr:uid="{54EADA2E-93C0-468D-B331-EE15176447E2}"/>
    <cellStyle name="Normal 5 6 5 2" xfId="2754" xr:uid="{A4584A47-3A5C-4D21-9775-66916EC1ABFA}"/>
    <cellStyle name="Normal 5 6 5 2 2" xfId="9714" xr:uid="{85C8F912-9775-4A0A-A1AA-68ACD19A1AAC}"/>
    <cellStyle name="Normal 5 6 5 2 3" xfId="8039" xr:uid="{B4A11854-E1CB-4BEF-8231-667117CAF70E}"/>
    <cellStyle name="Normal 5 6 5 3" xfId="9133" xr:uid="{761F594A-DEB1-49A9-8E59-24E106D44623}"/>
    <cellStyle name="Normal 5 6 5 4" xfId="6939" xr:uid="{789282FD-ADD1-402E-9EEC-E71ADA0CAC33}"/>
    <cellStyle name="Normal 5 6 6" xfId="735" xr:uid="{240A4D16-2DFC-4AB9-8727-E0B86201F50E}"/>
    <cellStyle name="Normal 5 6 6 2" xfId="9526" xr:uid="{601D1E4F-D48B-4B07-AB50-4EACC6F60F13}"/>
    <cellStyle name="Normal 5 6 6 3" xfId="7417" xr:uid="{FB99CD64-595E-4AC2-AE06-A6A7C4C183DF}"/>
    <cellStyle name="Normal 5 6 7" xfId="2990" xr:uid="{185350D6-0215-4816-BF9B-2C0AE09EB7EC}"/>
    <cellStyle name="Normal 5 6 7 2" xfId="9976" xr:uid="{DCB04470-619E-4DF7-A4C4-CB115E182A9D}"/>
    <cellStyle name="Normal 5 6 7 3" xfId="8028" xr:uid="{DB6C1DFD-E8B8-4A2F-85FC-41EDFA57BBAA}"/>
    <cellStyle name="Normal 5 6 8" xfId="3078" xr:uid="{D6A14C4D-3C81-4A0C-A961-43C100A12D77}"/>
    <cellStyle name="Normal 5 6 8 2" xfId="10083" xr:uid="{8639D752-6D83-46AB-9240-B58B8D5ED16A}"/>
    <cellStyle name="Normal 5 6 9" xfId="3321" xr:uid="{31EB2DE0-1438-4910-9754-6C28FF126265}"/>
    <cellStyle name="Normal 5 6 9 2" xfId="8658" xr:uid="{C5D70150-5CD1-4A95-B3E6-008C3D690CD3}"/>
    <cellStyle name="Normal 5 7" xfId="482" xr:uid="{4FF78E5E-5EE8-4E4A-B3CC-B46F03F4B78D}"/>
    <cellStyle name="Normal 5 7 10" xfId="4148" xr:uid="{C655DF0A-C421-46EC-8B9C-4BC1134CAEF1}"/>
    <cellStyle name="Normal 5 7 11" xfId="5930" xr:uid="{A836705B-A429-43FD-91F1-81A97AAB013F}"/>
    <cellStyle name="Normal 5 7 2" xfId="1110" xr:uid="{B5A7561B-D849-49E8-B509-525CEFAB270B}"/>
    <cellStyle name="Normal 5 7 2 2" xfId="1666" xr:uid="{2D5BC3F2-F674-4E28-AF0A-5284031B100A}"/>
    <cellStyle name="Normal 5 7 2 2 2" xfId="2362" xr:uid="{5F74631F-D148-4475-9744-0E6FCCD306F8}"/>
    <cellStyle name="Normal 5 7 2 2 2 2" xfId="2867" xr:uid="{A2D6F23F-18DC-4F2D-A46E-A6CA0C53EE2C}"/>
    <cellStyle name="Normal 5 7 2 2 2 2 2" xfId="9857" xr:uid="{A55C789C-4329-4048-91FF-CB2823040C4F}"/>
    <cellStyle name="Normal 5 7 2 2 2 2 3" xfId="8043" xr:uid="{8DE83ABC-D661-46AB-9F73-3D9CA7A1673D}"/>
    <cellStyle name="Normal 5 7 2 2 2 3" xfId="4798" xr:uid="{D5A052FF-114F-4EDA-BE30-B8600522248D}"/>
    <cellStyle name="Normal 5 7 2 2 2 3 2" xfId="9135" xr:uid="{234EEE61-81F8-4033-A3DE-C2321AE88545}"/>
    <cellStyle name="Normal 5 7 2 2 2 4" xfId="5270" xr:uid="{35E910E5-2042-4493-864A-6DF1B886A6EF}"/>
    <cellStyle name="Normal 5 7 2 2 2 5" xfId="5933" xr:uid="{C7D2750A-A81F-4348-8AB6-3BF776CE2F45}"/>
    <cellStyle name="Normal 5 7 2 2 2 6" xfId="6942" xr:uid="{DF271E8A-D2F7-4639-8C20-B2B9A24F7075}"/>
    <cellStyle name="Normal 5 7 2 2 3" xfId="2630" xr:uid="{54452C28-C150-4B8F-9A5B-06FFF514FB29}"/>
    <cellStyle name="Normal 5 7 2 2 3 2" xfId="9534" xr:uid="{94C217FF-9183-4116-AC09-D9A866DEFC37}"/>
    <cellStyle name="Normal 5 7 2 2 3 3" xfId="8042" xr:uid="{9C40399A-27D5-4368-9ABD-677BD326AF3B}"/>
    <cellStyle name="Normal 5 7 2 2 4" xfId="4701" xr:uid="{5B122D26-B669-4E1E-B068-F150B6516A42}"/>
    <cellStyle name="Normal 5 7 2 2 4 2" xfId="9134" xr:uid="{6077A5A3-2EBC-4E35-89B9-CBDF50BC895F}"/>
    <cellStyle name="Normal 5 7 2 2 5" xfId="5029" xr:uid="{A9AD1EB8-3C5C-49EA-9519-8065B39212AD}"/>
    <cellStyle name="Normal 5 7 2 2 6" xfId="4216" xr:uid="{C3F3B42D-15EB-4315-ADDB-0CD06337D378}"/>
    <cellStyle name="Normal 5 7 2 2 7" xfId="5932" xr:uid="{E1F96F4C-C05A-438E-8070-D60ECC99A999}"/>
    <cellStyle name="Normal 5 7 2 2 8" xfId="6941" xr:uid="{C346CA3F-FA9F-4A05-AC13-6E131DDB048E}"/>
    <cellStyle name="Normal 5 7 2 3" xfId="2363" xr:uid="{9356598D-F234-4887-8A95-CA773BD4E30F}"/>
    <cellStyle name="Normal 5 7 2 3 2" xfId="2756" xr:uid="{373E3233-B0F5-4B1E-9C95-FDCE10E021EC}"/>
    <cellStyle name="Normal 5 7 2 3 2 2" xfId="9717" xr:uid="{B795F21B-62B4-4E68-9E9D-FCE92CCE2AD6}"/>
    <cellStyle name="Normal 5 7 2 3 2 3" xfId="8044" xr:uid="{74069AF2-C040-4A54-A527-EA575DF777BF}"/>
    <cellStyle name="Normal 5 7 2 3 3" xfId="4761" xr:uid="{E68F7FD1-D56C-4286-8BBC-156EDB519B9A}"/>
    <cellStyle name="Normal 5 7 2 3 3 2" xfId="9136" xr:uid="{83C10CAE-B86B-47B6-996C-7CA2A8DE5E3F}"/>
    <cellStyle name="Normal 5 7 2 3 4" xfId="5227" xr:uid="{ACCD7520-2E13-4F9C-A6DE-38904319A754}"/>
    <cellStyle name="Normal 5 7 2 3 5" xfId="5934" xr:uid="{5C2877EC-8060-428B-862B-08B794CAF738}"/>
    <cellStyle name="Normal 5 7 2 3 6" xfId="6943" xr:uid="{9CA93E7D-24E6-45A3-A658-BB4991F9D544}"/>
    <cellStyle name="Normal 5 7 2 4" xfId="2629" xr:uid="{1756EE76-B397-48D8-9BA6-442EEC2CFCC2}"/>
    <cellStyle name="Normal 5 7 2 4 2" xfId="9533" xr:uid="{7AFFDCDB-ACF9-4B22-AEF9-797A132FE334}"/>
    <cellStyle name="Normal 5 7 2 4 3" xfId="8041" xr:uid="{F5EF02F5-FE28-4791-BA08-6E840C26B491}"/>
    <cellStyle name="Normal 5 7 2 5" xfId="3003" xr:uid="{6D95D030-B4C7-4A64-B26A-55E243D9A5DF}"/>
    <cellStyle name="Normal 5 7 2 5 2" xfId="10001" xr:uid="{B9A14352-E0F1-446A-BF13-7C919198EC45}"/>
    <cellStyle name="Normal 5 7 2 6" xfId="3114" xr:uid="{E5A921BC-967C-4A04-9D72-6EEA55D675D7}"/>
    <cellStyle name="Normal 5 7 2 6 2" xfId="10101" xr:uid="{A5B7A631-AFF1-469E-9E55-F78B7FADA01D}"/>
    <cellStyle name="Normal 5 7 2 7" xfId="4169" xr:uid="{7F5B47E1-1435-4BCE-A63C-220206484C0A}"/>
    <cellStyle name="Normal 5 7 2 7 2" xfId="8681" xr:uid="{EBF1B8AE-A70B-4E19-A3C5-4EB4D22A287A}"/>
    <cellStyle name="Normal 5 7 2 8" xfId="5931" xr:uid="{B276683D-2543-45E6-8313-CD10DDF86194}"/>
    <cellStyle name="Normal 5 7 2 9" xfId="6940" xr:uid="{7D8F692D-1E25-4380-94D5-6BC8E3A3EB49}"/>
    <cellStyle name="Normal 5 7 3" xfId="1455" xr:uid="{FAC6E32F-3C28-404D-8213-DCC9C6293AD4}"/>
    <cellStyle name="Normal 5 7 3 2" xfId="2364" xr:uid="{937DA1BD-CCF6-4AE7-88A7-84A999BFE632}"/>
    <cellStyle name="Normal 5 7 3 2 2" xfId="2365" xr:uid="{6142203A-4E14-4A81-9A13-7148C4BDDC7A}"/>
    <cellStyle name="Normal 5 7 3 2 2 2" xfId="2925" xr:uid="{A296AAB7-A0F9-4D45-9ABC-E7E562D6151B}"/>
    <cellStyle name="Normal 5 7 3 2 2 2 2" xfId="9923" xr:uid="{1BA9F34C-C7C8-4D12-93FE-2EB14B5B890B}"/>
    <cellStyle name="Normal 5 7 3 2 2 3" xfId="9139" xr:uid="{2287D2BF-F7A8-4346-8B18-24558D2E380E}"/>
    <cellStyle name="Normal 5 7 3 2 2 4" xfId="6946" xr:uid="{61450938-CA1E-4CF0-BF7A-46657CF94155}"/>
    <cellStyle name="Normal 5 7 3 2 3" xfId="2632" xr:uid="{1DDFF390-EBD0-4B52-AA7E-EF113343B55A}"/>
    <cellStyle name="Normal 5 7 3 2 3 2" xfId="9536" xr:uid="{A5EA581C-97E1-4236-BDF5-6CDC088FE3AF}"/>
    <cellStyle name="Normal 5 7 3 2 4" xfId="9138" xr:uid="{DF13205B-0363-4ACA-B25E-ED2577E0667E}"/>
    <cellStyle name="Normal 5 7 3 2 5" xfId="6945" xr:uid="{C5622F83-75FB-4AC8-8C66-A1A8D66653E9}"/>
    <cellStyle name="Normal 5 7 3 3" xfId="2366" xr:uid="{F8431ECB-DA72-4504-AE3F-C7BF7F2AADA9}"/>
    <cellStyle name="Normal 5 7 3 3 2" xfId="2802" xr:uid="{23E65DFC-3FD3-41F2-BA14-96CA1FA4FB0E}"/>
    <cellStyle name="Normal 5 7 3 3 2 2" xfId="9771" xr:uid="{58295428-1777-4324-AB63-6AD851A9B5D8}"/>
    <cellStyle name="Normal 5 7 3 3 3" xfId="9140" xr:uid="{7674B0D1-5ACE-4A71-9410-C8E09AD5F666}"/>
    <cellStyle name="Normal 5 7 3 3 4" xfId="6947" xr:uid="{D08F1238-5437-449D-9F2D-35729C017899}"/>
    <cellStyle name="Normal 5 7 3 4" xfId="2631" xr:uid="{3E8C2387-9EF4-44E7-809B-6D6265828F3D}"/>
    <cellStyle name="Normal 5 7 3 4 2" xfId="9535" xr:uid="{6F6FAD9B-F068-4723-86E7-18A70EC2BDFE}"/>
    <cellStyle name="Normal 5 7 3 4 3" xfId="8045" xr:uid="{D825FBA8-5EFF-423A-8663-269F302D7385}"/>
    <cellStyle name="Normal 5 7 3 5" xfId="9137" xr:uid="{7A672155-0E28-4051-B781-3291733C9F80}"/>
    <cellStyle name="Normal 5 7 3 6" xfId="4032" xr:uid="{219ECDF0-48B6-4420-94C6-D53A57756525}"/>
    <cellStyle name="Normal 5 7 4" xfId="680" xr:uid="{F5AB6723-1022-4C02-9126-0B0AD3997C32}"/>
    <cellStyle name="Normal 5 7 4 2" xfId="2367" xr:uid="{3694C38A-7E62-4D38-BCEE-A57103806367}"/>
    <cellStyle name="Normal 5 7 4 2 2" xfId="2866" xr:uid="{B3CBE71A-6679-43C4-9443-FA3F78775E6F}"/>
    <cellStyle name="Normal 5 7 4 2 2 2" xfId="9856" xr:uid="{94544C84-5952-443F-B853-9EDDA7C7A56E}"/>
    <cellStyle name="Normal 5 7 4 2 2 3" xfId="8047" xr:uid="{76314E30-20B6-4702-BB35-DCCCCCB7EDE3}"/>
    <cellStyle name="Normal 5 7 4 2 3" xfId="4851" xr:uid="{85FE032A-E617-41A4-884C-99FA9AC4D416}"/>
    <cellStyle name="Normal 5 7 4 2 3 2" xfId="9142" xr:uid="{3E4AEDD2-8C60-46C2-AF36-2991B5FD551C}"/>
    <cellStyle name="Normal 5 7 4 2 4" xfId="5348" xr:uid="{29CAFF6E-7D32-4577-89D7-8B39EE70F740}"/>
    <cellStyle name="Normal 5 7 4 2 5" xfId="5936" xr:uid="{DD469002-9CDE-4189-A6DC-AA4CB3FCF227}"/>
    <cellStyle name="Normal 5 7 4 2 6" xfId="6949" xr:uid="{C849F66E-D882-4233-8171-193187894037}"/>
    <cellStyle name="Normal 5 7 4 3" xfId="2633" xr:uid="{45C2D988-E142-4B09-9B65-4F5D3BA3D0DC}"/>
    <cellStyle name="Normal 5 7 4 3 2" xfId="9537" xr:uid="{DAFC89B5-2FCE-4F2A-B80A-D47333BEED93}"/>
    <cellStyle name="Normal 5 7 4 3 3" xfId="8046" xr:uid="{5521724F-2AF9-4F5E-814B-0D89CC44A4FE}"/>
    <cellStyle name="Normal 5 7 4 4" xfId="4722" xr:uid="{8BB6101C-48A2-4656-809F-85FF97388E33}"/>
    <cellStyle name="Normal 5 7 4 4 2" xfId="9141" xr:uid="{E1E6A4EB-DF7B-4035-9C4F-C5D1FECBABFD}"/>
    <cellStyle name="Normal 5 7 4 5" xfId="5104" xr:uid="{8C7E5F51-41DF-4A28-8CE2-2A8202A2C477}"/>
    <cellStyle name="Normal 5 7 4 6" xfId="4291" xr:uid="{5344A3C0-9771-4646-9351-3412999B5F4B}"/>
    <cellStyle name="Normal 5 7 4 7" xfId="5935" xr:uid="{8463D4E2-A770-4888-999F-D1677A94ADE2}"/>
    <cellStyle name="Normal 5 7 4 8" xfId="6948" xr:uid="{491F327B-50B0-45F1-9CB0-4DA26D7B6A31}"/>
    <cellStyle name="Normal 5 7 5" xfId="2368" xr:uid="{52D01B99-FC25-41AB-B27C-EA03F826F722}"/>
    <cellStyle name="Normal 5 7 5 2" xfId="2755" xr:uid="{3469DC3A-4606-4B9B-9D9F-0C87A3719613}"/>
    <cellStyle name="Normal 5 7 5 2 2" xfId="9716" xr:uid="{32C0B68C-4BD3-4522-A3B3-9BD35C67A35E}"/>
    <cellStyle name="Normal 5 7 5 2 3" xfId="8048" xr:uid="{3B80EA33-C841-4E67-A8A4-95BA5CDFA98B}"/>
    <cellStyle name="Normal 5 7 5 3" xfId="4750" xr:uid="{681DEF93-266E-4831-93FF-1E05B06C5FC3}"/>
    <cellStyle name="Normal 5 7 5 3 2" xfId="9143" xr:uid="{AE31BAF2-C303-4E96-8D17-E409CE0913A8}"/>
    <cellStyle name="Normal 5 7 5 4" xfId="5190" xr:uid="{38C4F291-2763-4947-9EAB-742BDFBB3C71}"/>
    <cellStyle name="Normal 5 7 5 5" xfId="5937" xr:uid="{7275420A-945B-4869-BA82-84FD704FC787}"/>
    <cellStyle name="Normal 5 7 5 6" xfId="6950" xr:uid="{43511A1A-7321-4D08-984D-0B6A6ACE3B87}"/>
    <cellStyle name="Normal 5 7 6" xfId="2628" xr:uid="{DF6BAA2F-11D3-4133-AF0B-61D26C06C742}"/>
    <cellStyle name="Normal 5 7 6 2" xfId="9532" xr:uid="{53E1F423-0596-47AD-B0B3-FF6321536BA8}"/>
    <cellStyle name="Normal 5 7 6 3" xfId="7421" xr:uid="{AD0181F8-B01E-486F-8F99-C0BC7E9240F8}"/>
    <cellStyle name="Normal 5 7 7" xfId="2962" xr:uid="{7C79459C-D84A-4DAF-94A6-679AA2F68EBC}"/>
    <cellStyle name="Normal 5 7 7 2" xfId="9947" xr:uid="{29C293C2-B7C2-4BF6-8F26-3979A5C64865}"/>
    <cellStyle name="Normal 5 7 7 3" xfId="8040" xr:uid="{3C3EC641-3BA6-4C06-8B9B-36D9436BBAC6}"/>
    <cellStyle name="Normal 5 7 8" xfId="3043" xr:uid="{91F0489F-47AB-4F67-A6BD-851B8CCA5FF6}"/>
    <cellStyle name="Normal 5 7 8 2" xfId="10048" xr:uid="{EFBCCB4B-1173-446B-B07F-D5C1DB8D78BD}"/>
    <cellStyle name="Normal 5 7 8 3" xfId="4867" xr:uid="{C256AB1E-5F0F-42C0-A27E-AA51C6BA8B09}"/>
    <cellStyle name="Normal 5 7 9" xfId="3283" xr:uid="{83887D01-AA29-4BF3-94A0-19694286242E}"/>
    <cellStyle name="Normal 5 7 9 2" xfId="8597" xr:uid="{90435717-3D3E-4355-8EE8-C03077A63B1A}"/>
    <cellStyle name="Normal 5 8" xfId="483" xr:uid="{230C002E-F594-4050-95AF-81133BD94BFB}"/>
    <cellStyle name="Normal 5 8 2" xfId="1235" xr:uid="{51320935-A2F1-47DD-B3CE-C230EB8ADD80}"/>
    <cellStyle name="Normal 5 8 2 2" xfId="1775" xr:uid="{A92CF36E-A7B9-4DA0-B3E3-64224DDB110B}"/>
    <cellStyle name="Normal 5 8 3" xfId="1584" xr:uid="{C0FC8CEA-8305-4D26-992D-DF2C48699464}"/>
    <cellStyle name="Normal 5 8 3 2" xfId="7422" xr:uid="{BB8C3C8A-5029-45FB-BC7E-9C3457138EF9}"/>
    <cellStyle name="Normal 5 8 3 3" xfId="5938" xr:uid="{D2C9A0CA-955D-4E0D-BB80-F3140900AD90}"/>
    <cellStyle name="Normal 5 8 4" xfId="883" xr:uid="{584DC4EB-93A6-4E3F-A4E8-A70A94FC515B}"/>
    <cellStyle name="Normal 5 8 4 2" xfId="6728" xr:uid="{99136B72-FFC0-4CBE-9108-F2F875AADB51}"/>
    <cellStyle name="Normal 5 8 4 3" xfId="8049" xr:uid="{36564F8E-CC0D-4EF5-8786-057B8E85C6A2}"/>
    <cellStyle name="Normal 5 8 5" xfId="2035" xr:uid="{6086423E-07C4-4936-BA3F-63AC9117A202}"/>
    <cellStyle name="Normal 5 8 5 2" xfId="6951" xr:uid="{91B0E2D1-33C4-423A-B035-8798156B5051}"/>
    <cellStyle name="Normal 5 8 6" xfId="4097" xr:uid="{343A0165-1972-4936-AD89-AAB8B9AACC21}"/>
    <cellStyle name="Normal 5 9" xfId="1930" xr:uid="{75CD1D3A-D3E4-4BCB-B68D-C93E8A482C92}"/>
    <cellStyle name="Normal 5 9 2" xfId="3703" xr:uid="{610C7C87-2F33-41D2-9ABC-BEAECC24882F}"/>
    <cellStyle name="Normal 5 9 2 2" xfId="6072" xr:uid="{8AB49B73-2D32-4039-ADE5-BE9CBBD3F402}"/>
    <cellStyle name="Normal 5 9 3" xfId="2466" xr:uid="{491410E1-CA2C-4DD4-AC07-9B665427CA9E}"/>
    <cellStyle name="Normal 5 9 3 2" xfId="6952" xr:uid="{71821237-A684-41BC-B000-A96CA33E0A38}"/>
    <cellStyle name="Normal 5 9 4" xfId="46099" xr:uid="{891BF0F0-DD51-44BB-B205-7D49C6F23DE1}"/>
    <cellStyle name="Normal 5_Copy of Goodyear_CIT computation_Dec12 (rev1)_narin" xfId="12558" xr:uid="{D90D4460-5DFB-4D73-B5C0-895CDA45C829}"/>
    <cellStyle name="Normal 50" xfId="32182" xr:uid="{E8BE7576-D1D3-4398-B596-69F3BD10E55A}"/>
    <cellStyle name="Normal 51" xfId="32183" xr:uid="{8C5EFDB9-197B-48F3-B2F9-E895C4DFF719}"/>
    <cellStyle name="Normal 51 2" xfId="47212" xr:uid="{344C1E51-C9E4-4EEC-A839-A4C045C0CEEB}"/>
    <cellStyle name="Normal 52" xfId="32184" xr:uid="{61B39C81-191D-4F7A-AD7D-0ACFA3BC0D1C}"/>
    <cellStyle name="Normal 53" xfId="32185" xr:uid="{A87247A0-78C5-4681-B428-AB000793EAF2}"/>
    <cellStyle name="Normal 54" xfId="32186" xr:uid="{F0B9B3CF-58E7-42CC-B1DC-429513951C42}"/>
    <cellStyle name="Normal 55" xfId="32187" xr:uid="{FF7BBCAF-5461-40EA-9268-D4A1A3560D00}"/>
    <cellStyle name="Normal 56" xfId="32188" xr:uid="{8C56BC1B-B117-4FCE-8D7A-C15F9B2712A1}"/>
    <cellStyle name="Normal 57" xfId="32189" xr:uid="{BBB84761-B614-4B66-AD7A-194E88A69463}"/>
    <cellStyle name="Normal 58" xfId="32190" xr:uid="{EA7D74E6-B544-40F9-A08D-1F3C7379102F}"/>
    <cellStyle name="Normal 59" xfId="32191" xr:uid="{945BF93E-4272-437F-BA1E-44E383C40219}"/>
    <cellStyle name="Normal 6" xfId="484" xr:uid="{87285ABD-9B73-4545-B6EF-0BF898622098}"/>
    <cellStyle name="Normal 6 10" xfId="4647" xr:uid="{C199C698-AC5E-40C9-B4F5-CC5947CF7EBB}"/>
    <cellStyle name="Normal 6 10 2" xfId="7423" xr:uid="{3C499236-56BB-40A7-80B7-EFA1193D2720}"/>
    <cellStyle name="Normal 6 11" xfId="4945" xr:uid="{77F2B676-0345-4E05-8C87-14A9A48AF5C3}"/>
    <cellStyle name="Normal 6 12" xfId="4146" xr:uid="{6EB85AE8-E11B-4972-9EA5-240C237B27A1}"/>
    <cellStyle name="Normal 6 13" xfId="6953" xr:uid="{725BAB75-7790-4BEC-A22B-0B51B21C14C4}"/>
    <cellStyle name="Normal 6 14" xfId="12305" xr:uid="{2AF99E18-8F7F-43AD-ACEA-3E71EBB8C7C1}"/>
    <cellStyle name="Normal 6 15" xfId="46112" xr:uid="{7FD53ABB-E985-4A87-8826-93A06271F834}"/>
    <cellStyle name="Normal 6 16" xfId="46489" xr:uid="{1FC68EA4-899A-4F87-8DE8-2F9E696C4192}"/>
    <cellStyle name="Normal 6 2" xfId="485" xr:uid="{93CE760D-2A5D-472E-AE19-E4DABC7CD6A2}"/>
    <cellStyle name="Normal 6 2 2" xfId="1933" xr:uid="{713B4734-E8D8-47B1-9999-3E545F816DE8}"/>
    <cellStyle name="Normal 6 2 2 2" xfId="32193" xr:uid="{5C204F3A-D8E1-4C8E-A550-F41AAF1D3B40}"/>
    <cellStyle name="Normal 6 2 3" xfId="1932" xr:uid="{42EC76B2-93E3-45B3-BEAF-49543468958C}"/>
    <cellStyle name="Normal 6 2 3 2" xfId="3706" xr:uid="{D29706A0-02B9-4B28-AC09-65FE45DB2B62}"/>
    <cellStyle name="Normal 6 2 3 3" xfId="32192" xr:uid="{5F9D8B86-352D-43FF-9D4B-1C252FFAF3B3}"/>
    <cellStyle name="Normal 6 2 4" xfId="12306" xr:uid="{B1EB394D-D0BD-4A59-8395-8496CA0299DA}"/>
    <cellStyle name="Normal 6 2 5" xfId="46316" xr:uid="{323E3469-3983-4B4F-B9B8-A08C1C07CA1F}"/>
    <cellStyle name="Normal 6 2 6" xfId="46407" xr:uid="{EF9D2D4C-750F-470E-9FC5-0F7CDB73AA8C}"/>
    <cellStyle name="Normal 6 2 7" xfId="46492" xr:uid="{F46FE5D0-109B-4E18-820D-89BDAB7081AE}"/>
    <cellStyle name="Normal 6 3" xfId="486" xr:uid="{542FC859-C6F8-469E-B6B7-F217CF888DEE}"/>
    <cellStyle name="Normal 6 3 10" xfId="5939" xr:uid="{F058B078-10AB-4A94-B350-C66C5866BD45}"/>
    <cellStyle name="Normal 6 3 11" xfId="6955" xr:uid="{8BFB7E0A-922D-4D20-9694-BAB357C4084E}"/>
    <cellStyle name="Normal 6 3 12" xfId="46481" xr:uid="{E7895DB5-8C36-4475-9F33-DB48C880CD12}"/>
    <cellStyle name="Normal 6 3 2" xfId="487" xr:uid="{7B41A7B4-4C21-4D90-9963-8E532D48F982}"/>
    <cellStyle name="Normal 6 3 2 10" xfId="37915" xr:uid="{1BEC8819-55B7-4B10-ABE7-DB53F53C7957}"/>
    <cellStyle name="Normal 6 3 2 2" xfId="488" xr:uid="{CEB160FD-F269-4870-B585-1FC727F5DA13}"/>
    <cellStyle name="Normal 6 3 2 2 2" xfId="1236" xr:uid="{A533698D-8F8C-4DEF-9E19-EC9FC6CCD1F0}"/>
    <cellStyle name="Normal 6 3 2 2 2 2" xfId="1776" xr:uid="{150571D6-BB31-4885-A039-68E0F6E0A8A5}"/>
    <cellStyle name="Normal 6 3 2 2 2 2 2" xfId="9859" xr:uid="{DD32D6E6-7586-4703-BC4B-DD386B6D929F}"/>
    <cellStyle name="Normal 6 3 2 2 2 2 3" xfId="8053" xr:uid="{3F6CA2ED-FEE1-4FF2-9317-769DF0E281CF}"/>
    <cellStyle name="Normal 6 3 2 2 2 3" xfId="4853" xr:uid="{0D411179-39E0-40D5-9DF7-770FB7747415}"/>
    <cellStyle name="Normal 6 3 2 2 2 3 2" xfId="9145" xr:uid="{6BF7F8B9-6C0F-44F3-9334-11E78048C65C}"/>
    <cellStyle name="Normal 6 3 2 2 2 4" xfId="5351" xr:uid="{9DC77A1C-DD38-4763-BC90-7CBACF06CF00}"/>
    <cellStyle name="Normal 6 3 2 2 2 5" xfId="5942" xr:uid="{FFD464B3-2503-4195-96BA-0DB82BFC8B2D}"/>
    <cellStyle name="Normal 6 3 2 2 2 6" xfId="6958" xr:uid="{3B1C46E9-0A4D-4A25-98A0-A7F96FD295D9}"/>
    <cellStyle name="Normal 6 3 2 2 3" xfId="1585" xr:uid="{93BD725E-0372-45BB-A361-1F50F4F938F3}"/>
    <cellStyle name="Normal 6 3 2 2 3 2" xfId="9540" xr:uid="{E035AE55-79C6-4F82-A14F-3D4180825C28}"/>
    <cellStyle name="Normal 6 3 2 2 3 3" xfId="6959" xr:uid="{4B57ED7F-8BF9-4501-8825-4BEE72499BED}"/>
    <cellStyle name="Normal 6 3 2 2 4" xfId="884" xr:uid="{BBCD81C8-4D1E-4A19-96EA-C276B3027ABD}"/>
    <cellStyle name="Normal 6 3 2 2 4 2" xfId="7426" xr:uid="{C986980E-DA9B-4D1A-9134-B25DBFEAEDF1}"/>
    <cellStyle name="Normal 6 3 2 2 5" xfId="5106" xr:uid="{6672C8A0-F838-4F3F-A6AF-00E8D23EE380}"/>
    <cellStyle name="Normal 6 3 2 2 5 2" xfId="8052" xr:uid="{F7F9ADFD-D4DF-4E7A-A82B-283958C78754}"/>
    <cellStyle name="Normal 6 3 2 2 6" xfId="4293" xr:uid="{FC80DCDF-3746-456F-A83C-09BC3FED5946}"/>
    <cellStyle name="Normal 6 3 2 2 6 2" xfId="9144" xr:uid="{21EB7A12-5B16-4C13-9926-38D5A8157F68}"/>
    <cellStyle name="Normal 6 3 2 2 7" xfId="5941" xr:uid="{B1391C1F-00CD-424A-B1B0-3DEDB3A4C5BC}"/>
    <cellStyle name="Normal 6 3 2 2 8" xfId="6957" xr:uid="{50FDE80F-B36A-400F-9023-B7AA3D98AD85}"/>
    <cellStyle name="Normal 6 3 2 3" xfId="1126" xr:uid="{CB2CDC1C-0A68-4AB3-9DA8-8070B862F934}"/>
    <cellStyle name="Normal 6 3 2 3 2" xfId="1667" xr:uid="{9FA1E5AF-6F5F-494A-A42A-ABE223E5E3F2}"/>
    <cellStyle name="Normal 6 3 2 3 2 2" xfId="9719" xr:uid="{D50D0D79-7153-4E89-A27E-123AB5B7A385}"/>
    <cellStyle name="Normal 6 3 2 3 2 3" xfId="8054" xr:uid="{95BC0E3F-C0AA-400C-8D29-BE5AD07B3273}"/>
    <cellStyle name="Normal 6 3 2 3 3" xfId="4782" xr:uid="{BE4AC092-9B0D-49B0-A304-24EA0799CC19}"/>
    <cellStyle name="Normal 6 3 2 3 3 2" xfId="9146" xr:uid="{666F1F31-72C4-4C6A-AAFB-98881CDD509D}"/>
    <cellStyle name="Normal 6 3 2 3 4" xfId="5251" xr:uid="{395F99DC-9FDC-4FFB-82E9-A5407266ED54}"/>
    <cellStyle name="Normal 6 3 2 3 5" xfId="5943" xr:uid="{9E22B623-B861-46B0-8479-8884D91D3F9A}"/>
    <cellStyle name="Normal 6 3 2 3 6" xfId="6960" xr:uid="{C132B682-5426-4037-81E6-8DA5CEA72DFA}"/>
    <cellStyle name="Normal 6 3 2 4" xfId="1462" xr:uid="{528100F2-838B-4ED3-AD6A-201462888F4B}"/>
    <cellStyle name="Normal 6 3 2 4 2" xfId="9539" xr:uid="{6902C205-E99F-4E34-9158-7AE5D9BAD0DD}"/>
    <cellStyle name="Normal 6 3 2 4 3" xfId="6961" xr:uid="{2EC125B2-5087-45AC-8086-704758083DB7}"/>
    <cellStyle name="Normal 6 3 2 5" xfId="762" xr:uid="{CB0126F2-0830-417B-BD10-F09E159574DE}"/>
    <cellStyle name="Normal 6 3 2 5 2" xfId="10013" xr:uid="{5BE09DAB-74C2-4321-A289-A5E09EC49B83}"/>
    <cellStyle name="Normal 6 3 2 5 3" xfId="7425" xr:uid="{09A6963B-232C-45B7-9A21-8018BC1B48C3}"/>
    <cellStyle name="Normal 6 3 2 6" xfId="3126" xr:uid="{90897767-649E-4E7E-B61C-912D36C30858}"/>
    <cellStyle name="Normal 6 3 2 6 2" xfId="10113" xr:uid="{9777F252-CE52-42D5-98D1-92D42D5A2C30}"/>
    <cellStyle name="Normal 6 3 2 6 3" xfId="8051" xr:uid="{CD7A04A7-C3E8-4114-9F6E-9060C1003CB5}"/>
    <cellStyle name="Normal 6 3 2 7" xfId="4193" xr:uid="{AF9832F3-47CA-444B-AF67-7E26B0030110}"/>
    <cellStyle name="Normal 6 3 2 7 2" xfId="8693" xr:uid="{8D41F6EA-90E1-4971-AC9E-1C2F9B824C72}"/>
    <cellStyle name="Normal 6 3 2 8" xfId="5940" xr:uid="{18C25478-152A-4723-BB11-58E7CC1EF4E4}"/>
    <cellStyle name="Normal 6 3 2 9" xfId="6956" xr:uid="{F9CED3D9-1065-4A5E-8ABD-89F5451EF144}"/>
    <cellStyle name="Normal 6 3 3" xfId="489" xr:uid="{0E5442DD-FB27-4E61-890B-CDEE06E806D0}"/>
    <cellStyle name="Normal 6 3 3 2" xfId="1129" xr:uid="{9CB5B1C7-CBFF-401E-B933-2F2AE33683D6}"/>
    <cellStyle name="Normal 6 3 3 2 2" xfId="1670" xr:uid="{F116AE41-5CCE-4CD5-8125-72FFC36EDE1A}"/>
    <cellStyle name="Normal 6 3 3 2 2 2" xfId="2926" xr:uid="{BEB20F37-C9F4-40FF-9223-8396B6C50D23}"/>
    <cellStyle name="Normal 6 3 3 2 2 2 2" xfId="9924" xr:uid="{C4C36C7F-A41A-4641-8301-F38F2AD6A3A5}"/>
    <cellStyle name="Normal 6 3 3 2 2 2 3" xfId="8057" xr:uid="{0D4D3C3F-36F3-47DA-BAB2-FE40D4A0C601}"/>
    <cellStyle name="Normal 6 3 3 2 2 3" xfId="9149" xr:uid="{547965DD-095E-4499-AD7E-B2E10FF89EB4}"/>
    <cellStyle name="Normal 6 3 3 2 2 4" xfId="6964" xr:uid="{00650EF8-58AA-4646-9082-4D4D4A6F17A5}"/>
    <cellStyle name="Normal 6 3 3 2 3" xfId="2634" xr:uid="{FC256EC4-CFED-4AB4-8B55-BB89DA1189E7}"/>
    <cellStyle name="Normal 6 3 3 2 3 2" xfId="9542" xr:uid="{B8503AE5-E7D7-404A-ADB0-10553DE5C48C}"/>
    <cellStyle name="Normal 6 3 3 2 3 3" xfId="8056" xr:uid="{BBE866CE-E26F-4A8F-B124-72623AA91900}"/>
    <cellStyle name="Normal 6 3 3 2 4" xfId="5352" xr:uid="{01055D72-39EC-47AA-8E94-3A7F2F808D3D}"/>
    <cellStyle name="Normal 6 3 3 2 4 2" xfId="9148" xr:uid="{8025F677-EDEF-40CD-BFAD-2849E889EFB5}"/>
    <cellStyle name="Normal 6 3 3 2 5" xfId="5945" xr:uid="{C86872E4-B3FC-4EFD-BCAC-EE2FB164D195}"/>
    <cellStyle name="Normal 6 3 3 2 6" xfId="6963" xr:uid="{062FF703-0DEA-4ED4-8878-64AF2BA0B012}"/>
    <cellStyle name="Normal 6 3 3 3" xfId="1468" xr:uid="{3666AF34-891E-400F-9417-DEBB06950603}"/>
    <cellStyle name="Normal 6 3 3 3 2" xfId="2803" xr:uid="{F008D661-96FE-49ED-B60B-866C86422087}"/>
    <cellStyle name="Normal 6 3 3 3 2 2" xfId="9772" xr:uid="{FE076675-602C-4ADB-859D-3D580514DD4A}"/>
    <cellStyle name="Normal 6 3 3 3 2 3" xfId="8058" xr:uid="{9486A0A6-4F69-4D71-8C11-3AB400FA5C5E}"/>
    <cellStyle name="Normal 6 3 3 3 3" xfId="9150" xr:uid="{BD621F9D-51DA-4CE4-BE56-76165FE04BC8}"/>
    <cellStyle name="Normal 6 3 3 3 4" xfId="6965" xr:uid="{6D96D45D-CC8D-4C8F-9476-F4BAC7198371}"/>
    <cellStyle name="Normal 6 3 3 4" xfId="768" xr:uid="{B260C9E2-7007-4937-B866-F7F943BC1092}"/>
    <cellStyle name="Normal 6 3 3 4 2" xfId="9541" xr:uid="{D65571D0-9FD4-45D7-B6D8-74AB59C60B3F}"/>
    <cellStyle name="Normal 6 3 3 4 3" xfId="7427" xr:uid="{23164E58-8E71-4994-85D5-1E78BC8702B6}"/>
    <cellStyle name="Normal 6 3 3 5" xfId="5107" xr:uid="{EF33AAC0-116B-4FCB-87F2-D44FF5DDEB99}"/>
    <cellStyle name="Normal 6 3 3 5 2" xfId="8055" xr:uid="{7AB4D371-5B01-4A13-B52C-437AE3234C11}"/>
    <cellStyle name="Normal 6 3 3 6" xfId="4294" xr:uid="{FF842789-004F-4E31-8DB8-DD427AE29335}"/>
    <cellStyle name="Normal 6 3 3 6 2" xfId="9147" xr:uid="{1390A1DE-992C-4FEC-9FA1-B8BD3DC81BFB}"/>
    <cellStyle name="Normal 6 3 3 7" xfId="5944" xr:uid="{D12FB583-F68D-4534-9BD4-8D2BF2F40425}"/>
    <cellStyle name="Normal 6 3 3 8" xfId="6962" xr:uid="{A11A234F-EF6A-40AD-ACBC-CC45407506FC}"/>
    <cellStyle name="Normal 6 3 4" xfId="1028" xr:uid="{8B46122F-D245-49C6-944F-682E6823882C}"/>
    <cellStyle name="Normal 6 3 4 2" xfId="1639" xr:uid="{800F4F17-81D8-4D6E-92D8-D681F0F7EE23}"/>
    <cellStyle name="Normal 6 3 4 2 2" xfId="2868" xr:uid="{14ED51E9-AE14-49F5-ABD6-7E8709AFC92C}"/>
    <cellStyle name="Normal 6 3 4 2 2 2" xfId="9858" xr:uid="{A5D4EA33-C923-46CC-A4C4-104BEF079B82}"/>
    <cellStyle name="Normal 6 3 4 2 2 3" xfId="8060" xr:uid="{51842613-C502-4A9A-95F9-E85783FB7B09}"/>
    <cellStyle name="Normal 6 3 4 2 3" xfId="4852" xr:uid="{BCB5DCE3-0A83-46C7-9E0F-950F251A1B66}"/>
    <cellStyle name="Normal 6 3 4 2 3 2" xfId="9152" xr:uid="{444A6CED-563C-4542-8C9A-21E441942427}"/>
    <cellStyle name="Normal 6 3 4 2 4" xfId="5350" xr:uid="{60646FCA-7F05-4FC9-BC38-5E128006910A}"/>
    <cellStyle name="Normal 6 3 4 2 5" xfId="5947" xr:uid="{166D5FB6-ACBD-4605-B2E1-EA6769AE9AF0}"/>
    <cellStyle name="Normal 6 3 4 2 6" xfId="6967" xr:uid="{923363FE-B19D-4DF4-9EFE-7C5496B15CF6}"/>
    <cellStyle name="Normal 6 3 4 3" xfId="2635" xr:uid="{1E738A1A-8127-4F5D-8E92-042DE9A93AEC}"/>
    <cellStyle name="Normal 6 3 4 3 2" xfId="9543" xr:uid="{447BB3D9-9E80-4C62-BB60-780A8946951B}"/>
    <cellStyle name="Normal 6 3 4 3 3" xfId="8059" xr:uid="{5C429696-1BD1-4CAB-8420-0C7658E99970}"/>
    <cellStyle name="Normal 6 3 4 4" xfId="4723" xr:uid="{D6768EA1-9364-415F-99E9-3DC3ADAD6024}"/>
    <cellStyle name="Normal 6 3 4 4 2" xfId="9151" xr:uid="{E985707E-4B37-446E-9184-363A3D4486F1}"/>
    <cellStyle name="Normal 6 3 4 5" xfId="5105" xr:uid="{59B3ADAC-65BE-449F-93F5-BEDB5C89F977}"/>
    <cellStyle name="Normal 6 3 4 6" xfId="4292" xr:uid="{F5613A00-4934-4870-A1F4-3AEB52AB07D7}"/>
    <cellStyle name="Normal 6 3 4 7" xfId="5946" xr:uid="{FF97F501-C373-49DE-A5AC-1BFB57767004}"/>
    <cellStyle name="Normal 6 3 4 8" xfId="6966" xr:uid="{2DA428A6-A320-4381-8E51-42EC7EF1436B}"/>
    <cellStyle name="Normal 6 3 5" xfId="1379" xr:uid="{ED0F6346-7F64-4DB7-BD7D-DEC511F9633F}"/>
    <cellStyle name="Normal 6 3 5 2" xfId="2757" xr:uid="{E4C27512-3A28-4E13-B0F4-82A3C6C376B5}"/>
    <cellStyle name="Normal 6 3 5 2 2" xfId="9718" xr:uid="{B9509B9A-9357-4A4C-B08E-1C70E946A505}"/>
    <cellStyle name="Normal 6 3 5 2 3" xfId="8061" xr:uid="{E019E0A4-2914-4FD5-B2CD-734C5A39764A}"/>
    <cellStyle name="Normal 6 3 5 3" xfId="4754" xr:uid="{D33A806A-BA1B-4E95-8D1F-C5ACB2A5B286}"/>
    <cellStyle name="Normal 6 3 5 3 2" xfId="9153" xr:uid="{4FF8B708-4B2C-47AC-8EDA-0A572EBCEFA1}"/>
    <cellStyle name="Normal 6 3 5 4" xfId="5202" xr:uid="{6F1F548B-4B3C-406F-90B2-30E6FC2A2750}"/>
    <cellStyle name="Normal 6 3 5 5" xfId="5948" xr:uid="{8C97D90D-1AEB-4CF0-8C63-747AB6662408}"/>
    <cellStyle name="Normal 6 3 5 6" xfId="6968" xr:uid="{0957A394-B49B-4CD4-BAEB-99F1DC0BE5C5}"/>
    <cellStyle name="Normal 6 3 6" xfId="712" xr:uid="{5DFA6882-F408-4945-9C1A-949DDDDB4A1A}"/>
    <cellStyle name="Normal 6 3 6 2" xfId="9538" xr:uid="{DD4492F4-DA72-4527-B291-742F399242DF}"/>
    <cellStyle name="Normal 6 3 6 3" xfId="6969" xr:uid="{7CED593A-8707-4552-83A0-C65B489D9D06}"/>
    <cellStyle name="Normal 6 3 7" xfId="2973" xr:uid="{8C2330C8-1F5F-4640-8825-A3860CA741B5}"/>
    <cellStyle name="Normal 6 3 7 2" xfId="9959" xr:uid="{EEBF60B1-0982-46DC-81BD-BE53E55DC323}"/>
    <cellStyle name="Normal 6 3 7 3" xfId="7424" xr:uid="{6ABC67F8-A1CB-409F-B5B4-091C7E8EFC3A}"/>
    <cellStyle name="Normal 6 3 8" xfId="3061" xr:uid="{DF5C355C-637C-4586-89AE-A5181A63F079}"/>
    <cellStyle name="Normal 6 3 8 2" xfId="10066" xr:uid="{7D275918-2CC9-4755-BB93-BF4FDA159CDF}"/>
    <cellStyle name="Normal 6 3 8 3" xfId="8050" xr:uid="{65EBC22D-E99A-4A34-BDF4-788B55437465}"/>
    <cellStyle name="Normal 6 3 9" xfId="3302" xr:uid="{1E056FDD-6E87-4B1C-8CD9-F7B0E6DD14DC}"/>
    <cellStyle name="Normal 6 3 9 2" xfId="8639" xr:uid="{AD34B702-5E4D-433E-A8AC-D2D057A15430}"/>
    <cellStyle name="Normal 6 4" xfId="490" xr:uid="{8265F7A5-8780-44AB-BEEA-1AB0AF02FEC9}"/>
    <cellStyle name="Normal 6 4 10" xfId="6970" xr:uid="{5634C9B5-AE93-4430-8AFE-A9C71F680012}"/>
    <cellStyle name="Normal 6 4 2" xfId="491" xr:uid="{BB82BF54-23F2-47C5-B706-09DF833EE131}"/>
    <cellStyle name="Normal 6 4 2 10" xfId="12658" xr:uid="{4F7BE205-88F9-46C1-A03D-7D1B61ED3764}"/>
    <cellStyle name="Normal 6 4 2 2" xfId="492" xr:uid="{36483448-6A9D-4179-9953-69E10BE0F0E0}"/>
    <cellStyle name="Normal 6 4 2 2 2" xfId="1237" xr:uid="{6C024307-8F97-404F-84C5-0809110A82AE}"/>
    <cellStyle name="Normal 6 4 2 2 2 2" xfId="1777" xr:uid="{956B2FC8-E61D-4DC0-A6C1-49F682591FA9}"/>
    <cellStyle name="Normal 6 4 2 2 2 2 2" xfId="9861" xr:uid="{5BFD4B1B-3B6E-4243-8803-D3ECCF11B50E}"/>
    <cellStyle name="Normal 6 4 2 2 2 2 3" xfId="8065" xr:uid="{6E29A0FC-54A1-45BC-A253-454B8CBB3671}"/>
    <cellStyle name="Normal 6 4 2 2 2 3" xfId="4854" xr:uid="{537C79E1-E4A1-4450-ACB9-4439696A4F01}"/>
    <cellStyle name="Normal 6 4 2 2 2 3 2" xfId="9155" xr:uid="{0928B74F-BB0C-45B6-9A64-A4FBAC4FABCA}"/>
    <cellStyle name="Normal 6 4 2 2 2 4" xfId="5354" xr:uid="{4886BC44-32F6-4AA2-8532-21FEBA3E1FEB}"/>
    <cellStyle name="Normal 6 4 2 2 2 5" xfId="5951" xr:uid="{3AAC11BE-17E9-4A0C-8817-CC9E3092D25F}"/>
    <cellStyle name="Normal 6 4 2 2 2 6" xfId="6973" xr:uid="{626F14A8-8FDE-4FF7-9D38-90C6A0782EB0}"/>
    <cellStyle name="Normal 6 4 2 2 3" xfId="1586" xr:uid="{5A1E31CF-2FB5-4CE9-9728-1CEDF910CE9E}"/>
    <cellStyle name="Normal 6 4 2 2 3 2" xfId="9546" xr:uid="{0D22D9A1-9F19-4F0C-AD02-025F95856F51}"/>
    <cellStyle name="Normal 6 4 2 2 3 3" xfId="6974" xr:uid="{0E0FFC66-0A01-4382-AE47-4FC95743E86A}"/>
    <cellStyle name="Normal 6 4 2 2 4" xfId="885" xr:uid="{0691C664-8DD5-49D7-97A3-D5195D3778F7}"/>
    <cellStyle name="Normal 6 4 2 2 4 2" xfId="7430" xr:uid="{D9B197A7-EBCA-46BA-90F8-D3217EA35DD2}"/>
    <cellStyle name="Normal 6 4 2 2 5" xfId="5109" xr:uid="{4049FC46-AC62-4510-BDF9-20A5BB6F6C63}"/>
    <cellStyle name="Normal 6 4 2 2 5 2" xfId="8064" xr:uid="{892983DC-94CA-4AA3-9131-1F3A65F8EA2E}"/>
    <cellStyle name="Normal 6 4 2 2 6" xfId="4296" xr:uid="{EF65C3C1-152D-4187-BA2E-5BB16BA91640}"/>
    <cellStyle name="Normal 6 4 2 2 6 2" xfId="9154" xr:uid="{DF320A8A-C8E3-419D-8F58-F3725A1F1EE3}"/>
    <cellStyle name="Normal 6 4 2 2 7" xfId="5950" xr:uid="{F1D4813A-C0B4-449D-97FC-A91B4E70C260}"/>
    <cellStyle name="Normal 6 4 2 2 8" xfId="6972" xr:uid="{773D8B4C-2C70-4E08-B423-A1A0BA5BF3B2}"/>
    <cellStyle name="Normal 6 4 2 3" xfId="1169" xr:uid="{EEB045B7-9A87-48E7-A388-62343DCE48AA}"/>
    <cellStyle name="Normal 6 4 2 3 2" xfId="1710" xr:uid="{B27C37F4-7245-4EA1-AF0E-8E82A73F23CA}"/>
    <cellStyle name="Normal 6 4 2 3 2 2" xfId="9721" xr:uid="{C7327623-0F5A-4764-9994-7D1EE164E096}"/>
    <cellStyle name="Normal 6 4 2 3 2 3" xfId="8066" xr:uid="{66ED1FDD-B35F-4315-A51D-70399F7F3396}"/>
    <cellStyle name="Normal 6 4 2 3 3" xfId="4793" xr:uid="{6DEAA410-0369-4491-B785-86131BEEC8D2}"/>
    <cellStyle name="Normal 6 4 2 3 3 2" xfId="9156" xr:uid="{B454993B-7900-4E2F-8D91-EFC0B15211D1}"/>
    <cellStyle name="Normal 6 4 2 3 4" xfId="5262" xr:uid="{CA1A0F09-24E8-45E6-B1C7-BE33087AD247}"/>
    <cellStyle name="Normal 6 4 2 3 5" xfId="5952" xr:uid="{47824924-3914-4ABB-99B0-3DB5B3A9D050}"/>
    <cellStyle name="Normal 6 4 2 3 6" xfId="6975" xr:uid="{8845A071-C4E1-4022-8D59-8A7B85800143}"/>
    <cellStyle name="Normal 6 4 2 4" xfId="1513" xr:uid="{05A06EBA-4824-4758-94B8-9E9AF1E48C2E}"/>
    <cellStyle name="Normal 6 4 2 4 2" xfId="9545" xr:uid="{45B9569C-234C-40D2-9BBC-47DDDBEC9FBB}"/>
    <cellStyle name="Normal 6 4 2 4 3" xfId="6976" xr:uid="{3F0CECE8-EB5B-47CE-B281-12716D05CC00}"/>
    <cellStyle name="Normal 6 4 2 5" xfId="813" xr:uid="{0406F10D-E1EC-4AAE-BBA0-F6579D0E066C}"/>
    <cellStyle name="Normal 6 4 2 5 2" xfId="10024" xr:uid="{F5162776-29B3-4E1B-BFF5-D2AE44ACA718}"/>
    <cellStyle name="Normal 6 4 2 5 3" xfId="7429" xr:uid="{C29F7EC7-2317-45C0-A683-30990CF1D753}"/>
    <cellStyle name="Normal 6 4 2 6" xfId="3137" xr:uid="{932096ED-6214-4779-9F82-ACBB4A804668}"/>
    <cellStyle name="Normal 6 4 2 6 2" xfId="10124" xr:uid="{E8B5F994-6BD7-4348-AF90-012CA4BD31ED}"/>
    <cellStyle name="Normal 6 4 2 6 3" xfId="8063" xr:uid="{98CA9D7A-2CE4-498B-B7DE-B9F2CF0C1397}"/>
    <cellStyle name="Normal 6 4 2 7" xfId="4204" xr:uid="{7F9FB596-A757-4F4B-82A6-6A78ACAC161F}"/>
    <cellStyle name="Normal 6 4 2 7 2" xfId="8704" xr:uid="{2C36A3F5-F23E-474C-984A-8B6F7743E022}"/>
    <cellStyle name="Normal 6 4 2 8" xfId="5949" xr:uid="{7E744161-2E9A-4448-ABAC-DBFB3B6682FA}"/>
    <cellStyle name="Normal 6 4 2 9" xfId="6971" xr:uid="{D82898ED-65FB-45EC-8A4E-CF471CE66DCF}"/>
    <cellStyle name="Normal 6 4 3" xfId="493" xr:uid="{2D94D692-03B7-48AB-AE2F-1E66F7BC3C04}"/>
    <cellStyle name="Normal 6 4 3 2" xfId="1238" xr:uid="{FDD8C1F0-F10D-41AC-9439-A364A38D46E3}"/>
    <cellStyle name="Normal 6 4 3 2 2" xfId="1778" xr:uid="{0C725E2A-3E06-4CBE-A05F-C27FDB3049A6}"/>
    <cellStyle name="Normal 6 4 3 2 2 2" xfId="2927" xr:uid="{3F844A9A-2C45-4F12-B1D2-93EFD1B25133}"/>
    <cellStyle name="Normal 6 4 3 2 2 2 2" xfId="9925" xr:uid="{391D6855-CE4A-43EB-9C8B-D69B084EA152}"/>
    <cellStyle name="Normal 6 4 3 2 2 2 3" xfId="8069" xr:uid="{8FA309AF-D65A-40D2-B9C3-000826E082A3}"/>
    <cellStyle name="Normal 6 4 3 2 2 3" xfId="9159" xr:uid="{D8CB7AFF-206F-48D7-937F-A8C933CE299E}"/>
    <cellStyle name="Normal 6 4 3 2 2 4" xfId="6979" xr:uid="{C3FE4177-941E-43BC-A0E6-F17754C136FB}"/>
    <cellStyle name="Normal 6 4 3 2 3" xfId="2636" xr:uid="{41FB2D9F-4DF3-4E03-BA96-63746B1D6F4A}"/>
    <cellStyle name="Normal 6 4 3 2 3 2" xfId="9548" xr:uid="{5C49692A-6E3A-43D3-B20B-92D38C1BAFC6}"/>
    <cellStyle name="Normal 6 4 3 2 3 3" xfId="8068" xr:uid="{B2ECB242-9427-42C4-8BD5-4A2BF02B2CDB}"/>
    <cellStyle name="Normal 6 4 3 2 4" xfId="5353" xr:uid="{A0B0AE8A-EFD0-4506-B9BF-446AF5DEB930}"/>
    <cellStyle name="Normal 6 4 3 2 4 2" xfId="9158" xr:uid="{397B8F7E-C82C-4E5F-873B-EEAFFC6794F0}"/>
    <cellStyle name="Normal 6 4 3 2 5" xfId="5954" xr:uid="{D15001CC-202D-4931-9E0C-E63DD60648E3}"/>
    <cellStyle name="Normal 6 4 3 2 6" xfId="6978" xr:uid="{BB891353-A437-4F00-B744-2E331023F8DD}"/>
    <cellStyle name="Normal 6 4 3 3" xfId="1587" xr:uid="{3E78FD4C-35D5-4036-BB98-17D86FBC02A2}"/>
    <cellStyle name="Normal 6 4 3 3 2" xfId="2804" xr:uid="{65ED5886-9505-45D0-AB33-2FCAE65EED0B}"/>
    <cellStyle name="Normal 6 4 3 3 2 2" xfId="9773" xr:uid="{03917874-B302-431B-8FAF-20ABBD8C0D0C}"/>
    <cellStyle name="Normal 6 4 3 3 2 3" xfId="8070" xr:uid="{2E9BDE36-AAE8-4FD7-8BA0-D6E27B734306}"/>
    <cellStyle name="Normal 6 4 3 3 3" xfId="9160" xr:uid="{88407A59-A8B8-4B59-9053-109CEE13BDED}"/>
    <cellStyle name="Normal 6 4 3 3 4" xfId="6980" xr:uid="{24CCE137-B288-4F37-8387-C307417D2792}"/>
    <cellStyle name="Normal 6 4 3 4" xfId="886" xr:uid="{6937CBE8-2C31-41F3-8327-6FEB0186F709}"/>
    <cellStyle name="Normal 6 4 3 4 2" xfId="9547" xr:uid="{8A889937-EA0E-4CC2-A616-A48688232DD8}"/>
    <cellStyle name="Normal 6 4 3 4 3" xfId="7431" xr:uid="{E237DE4B-3C64-44DB-9ABC-E0EFE781F32F}"/>
    <cellStyle name="Normal 6 4 3 5" xfId="5108" xr:uid="{EC241854-D0A8-4521-81F2-DFE0F09CD998}"/>
    <cellStyle name="Normal 6 4 3 5 2" xfId="8067" xr:uid="{B97B601B-0733-4081-A5D3-4ECFA8DBA778}"/>
    <cellStyle name="Normal 6 4 3 6" xfId="4295" xr:uid="{FA6BAD6A-F9D0-496E-9742-90372B5D451C}"/>
    <cellStyle name="Normal 6 4 3 6 2" xfId="9157" xr:uid="{631EE7FE-35B8-4460-B852-CF72D5E99E70}"/>
    <cellStyle name="Normal 6 4 3 7" xfId="5953" xr:uid="{F6D4F92C-990F-4B32-A4F9-89E05E0CF862}"/>
    <cellStyle name="Normal 6 4 3 8" xfId="6977" xr:uid="{B0588AD5-3184-4457-B226-FBCB00C892D4}"/>
    <cellStyle name="Normal 6 4 4" xfId="1029" xr:uid="{EB6A2539-BCFC-48B2-96E8-1426232C5D5B}"/>
    <cellStyle name="Normal 6 4 4 2" xfId="1640" xr:uid="{72E2252D-1C64-441D-8823-5E1BD6B919B4}"/>
    <cellStyle name="Normal 6 4 4 2 2" xfId="2869" xr:uid="{B4E41C65-A146-41A5-BEE0-9FB59D0DB7A3}"/>
    <cellStyle name="Normal 6 4 4 2 2 2" xfId="9860" xr:uid="{54E388D5-6EED-4F4C-A48A-74A38FD5AF93}"/>
    <cellStyle name="Normal 6 4 4 2 2 3" xfId="8072" xr:uid="{A9D39629-0848-4EAF-B69B-9B88CF894871}"/>
    <cellStyle name="Normal 6 4 4 2 3" xfId="9162" xr:uid="{3DBBD18D-277F-4A5D-BE00-BDBD0B863720}"/>
    <cellStyle name="Normal 6 4 4 2 4" xfId="6982" xr:uid="{D342BAF8-9E25-4184-B0ED-6CA1A9DE09BB}"/>
    <cellStyle name="Normal 6 4 4 3" xfId="2637" xr:uid="{6346704F-4C79-4E45-82B0-AF0D734FCD9E}"/>
    <cellStyle name="Normal 6 4 4 3 2" xfId="9549" xr:uid="{159AE79F-F143-466F-8E73-5ADCA5EA08F5}"/>
    <cellStyle name="Normal 6 4 4 3 3" xfId="8071" xr:uid="{B3B32129-A138-43FF-90EF-276405768259}"/>
    <cellStyle name="Normal 6 4 4 4" xfId="5213" xr:uid="{8E2E3E67-A8AD-4BB0-A731-81BBE298ACB8}"/>
    <cellStyle name="Normal 6 4 4 4 2" xfId="9161" xr:uid="{4FEE9BD2-2700-49FC-A572-649B868F6828}"/>
    <cellStyle name="Normal 6 4 4 5" xfId="5955" xr:uid="{4FA20545-666E-4E1B-8B7D-C4F7DC7B9937}"/>
    <cellStyle name="Normal 6 4 4 6" xfId="6981" xr:uid="{883E7AFF-129C-43EF-B60B-5362063242B6}"/>
    <cellStyle name="Normal 6 4 5" xfId="1380" xr:uid="{096D54F4-C0DD-473B-A46D-0C33DB7B26A7}"/>
    <cellStyle name="Normal 6 4 5 2" xfId="2758" xr:uid="{801E9E20-2EC0-49EC-90F3-622623062BEC}"/>
    <cellStyle name="Normal 6 4 5 2 2" xfId="9720" xr:uid="{5D463C27-21A6-4DF4-BA2F-728BF18C0ABF}"/>
    <cellStyle name="Normal 6 4 5 2 3" xfId="8073" xr:uid="{24FE1FF4-835A-400A-B0E3-77D38D66A526}"/>
    <cellStyle name="Normal 6 4 5 3" xfId="9163" xr:uid="{3897307C-D12D-47DF-8E28-1830D6AD9AB7}"/>
    <cellStyle name="Normal 6 4 5 4" xfId="6983" xr:uid="{8668F287-82F5-4627-BD30-448A30411752}"/>
    <cellStyle name="Normal 6 4 6" xfId="727" xr:uid="{54BE3304-EA0F-4280-A586-98EF76AF0974}"/>
    <cellStyle name="Normal 6 4 6 2" xfId="9544" xr:uid="{C9885242-8256-41F4-860A-E12AA71B9F9A}"/>
    <cellStyle name="Normal 6 4 6 3" xfId="7428" xr:uid="{173E5E21-3BF8-4423-AA32-527D077EBDD5}"/>
    <cellStyle name="Normal 6 4 7" xfId="2984" xr:uid="{A7399D9D-BF42-435B-AA31-482B6BE2FD81}"/>
    <cellStyle name="Normal 6 4 7 2" xfId="9970" xr:uid="{23A4D52E-F28B-453C-A5BC-B2C178865A02}"/>
    <cellStyle name="Normal 6 4 7 3" xfId="8062" xr:uid="{E1F94528-D2EE-46DF-83A0-5AA9300229CB}"/>
    <cellStyle name="Normal 6 4 8" xfId="3072" xr:uid="{2EC1E54C-B49C-40E6-9CB7-ED77A9838A59}"/>
    <cellStyle name="Normal 6 4 8 2" xfId="10077" xr:uid="{829B5814-BA95-4BA9-A3D9-1590A97767EE}"/>
    <cellStyle name="Normal 6 4 9" xfId="3314" xr:uid="{67C0BDF3-45C4-4DED-BB3C-C3EE29FB9B02}"/>
    <cellStyle name="Normal 6 4 9 2" xfId="8651" xr:uid="{B81A495B-60FB-4028-9318-02F93A2D4227}"/>
    <cellStyle name="Normal 6 5" xfId="494" xr:uid="{7CA6AB31-0982-4E06-A02D-544AA5263E1C}"/>
    <cellStyle name="Normal 6 5 10" xfId="6984" xr:uid="{F445893E-61B7-4A24-8326-CDB74C5F50D2}"/>
    <cellStyle name="Normal 6 5 2" xfId="495" xr:uid="{304000CD-92B6-44D0-B19F-878BC6B493CF}"/>
    <cellStyle name="Normal 6 5 2 2" xfId="496" xr:uid="{C4D50DEF-9BCB-4393-8A9F-B4868D26B46A}"/>
    <cellStyle name="Normal 6 5 2 2 2" xfId="1239" xr:uid="{66542A9C-474F-4FFB-86AD-5B7184F0F001}"/>
    <cellStyle name="Normal 6 5 2 2 2 2" xfId="1779" xr:uid="{8FE4E7A8-BF66-4DB3-98C3-997FC3E6632A}"/>
    <cellStyle name="Normal 6 5 2 2 2 2 2" xfId="9863" xr:uid="{97AAFC1F-3126-4530-94B9-48B637F18313}"/>
    <cellStyle name="Normal 6 5 2 2 2 2 3" xfId="8077" xr:uid="{93A430F2-992C-40BE-A0B3-51DE3B06345C}"/>
    <cellStyle name="Normal 6 5 2 2 2 3" xfId="4855" xr:uid="{AE5BDE2F-3D88-4FBF-8E17-98B1590F05EA}"/>
    <cellStyle name="Normal 6 5 2 2 2 3 2" xfId="9165" xr:uid="{D6008CE5-742C-47DE-BCE3-0BCFF7AB9BAE}"/>
    <cellStyle name="Normal 6 5 2 2 2 4" xfId="5356" xr:uid="{FC731E9D-2B74-4D9B-AB53-9CA372AFC8CF}"/>
    <cellStyle name="Normal 6 5 2 2 2 5" xfId="5958" xr:uid="{70880ABE-C688-4159-BE9D-CAFB44F4AA8C}"/>
    <cellStyle name="Normal 6 5 2 2 2 6" xfId="6987" xr:uid="{6D819D92-009D-49A5-836E-99AE593C0311}"/>
    <cellStyle name="Normal 6 5 2 2 3" xfId="1588" xr:uid="{0D1CCA79-FC43-490D-A736-F3643DD1D3D4}"/>
    <cellStyle name="Normal 6 5 2 2 3 2" xfId="9552" xr:uid="{978B774F-461C-40A6-9A63-9A54581EA244}"/>
    <cellStyle name="Normal 6 5 2 2 3 3" xfId="6988" xr:uid="{2E905919-AF09-427A-95C9-59404B26484C}"/>
    <cellStyle name="Normal 6 5 2 2 4" xfId="887" xr:uid="{961C7487-F05F-4FDE-AC4D-EFA1308CD4F4}"/>
    <cellStyle name="Normal 6 5 2 2 4 2" xfId="7434" xr:uid="{E941AB67-B897-4151-B260-F6B08D6BF69C}"/>
    <cellStyle name="Normal 6 5 2 2 5" xfId="5111" xr:uid="{FB51C13A-6A22-4526-AEF6-25637132B496}"/>
    <cellStyle name="Normal 6 5 2 2 5 2" xfId="8076" xr:uid="{25A2C8A4-CEFC-44F2-A3B8-FA1E22C0885D}"/>
    <cellStyle name="Normal 6 5 2 2 6" xfId="4298" xr:uid="{14670994-0E4D-431E-A25B-ED0D19AE5953}"/>
    <cellStyle name="Normal 6 5 2 2 6 2" xfId="9164" xr:uid="{A8454A84-45C4-4C58-A9FD-76320DE891E9}"/>
    <cellStyle name="Normal 6 5 2 2 7" xfId="5957" xr:uid="{01443430-18CE-4D15-8796-6A4DFB257CBB}"/>
    <cellStyle name="Normal 6 5 2 2 8" xfId="6986" xr:uid="{0908CBCB-8BEB-44B6-861C-29FB44692C8B}"/>
    <cellStyle name="Normal 6 5 2 3" xfId="1170" xr:uid="{DB40E48C-5A01-4DB2-A301-AB0969A9CE96}"/>
    <cellStyle name="Normal 6 5 2 3 2" xfId="1711" xr:uid="{0037589A-E4EB-4B04-90A7-9F7CE579A11B}"/>
    <cellStyle name="Normal 6 5 2 3 2 2" xfId="9723" xr:uid="{048ACCC0-A7E4-4976-8C2B-F02307BDC904}"/>
    <cellStyle name="Normal 6 5 2 3 2 3" xfId="8078" xr:uid="{2D36B251-5EEE-41D9-8F63-D55FE5EDEA66}"/>
    <cellStyle name="Normal 6 5 2 3 3" xfId="4801" xr:uid="{AACB9F29-7FA0-45D7-A5D2-7A430AF22FDC}"/>
    <cellStyle name="Normal 6 5 2 3 3 2" xfId="9166" xr:uid="{ED9BEA8D-130F-4DD8-A5CE-9F3C18707C85}"/>
    <cellStyle name="Normal 6 5 2 3 4" xfId="5277" xr:uid="{40AAEA38-6707-4CE2-BF3C-BA056237F84F}"/>
    <cellStyle name="Normal 6 5 2 3 5" xfId="5959" xr:uid="{F97FEFF6-86BF-491B-B29F-21A2DC1D6351}"/>
    <cellStyle name="Normal 6 5 2 3 6" xfId="6989" xr:uid="{A80111B1-822B-46F4-B4CB-6E9D728C6B82}"/>
    <cellStyle name="Normal 6 5 2 4" xfId="1514" xr:uid="{4ADFD68F-2613-4212-B51B-BA77262FEF1A}"/>
    <cellStyle name="Normal 6 5 2 4 2" xfId="9551" xr:uid="{11320081-C98B-4825-8E38-A4EC2D1C8714}"/>
    <cellStyle name="Normal 6 5 2 4 3" xfId="6990" xr:uid="{DB5EA3C3-D4A4-4E8A-9935-5A86320F846B}"/>
    <cellStyle name="Normal 6 5 2 5" xfId="814" xr:uid="{ABE7E315-DC13-4B11-AD21-6BD627D34B07}"/>
    <cellStyle name="Normal 6 5 2 5 2" xfId="10031" xr:uid="{370F2B13-636F-4F33-899C-4146C2DF5C7E}"/>
    <cellStyle name="Normal 6 5 2 5 3" xfId="7433" xr:uid="{C6D2FAD1-A558-4411-BE54-CA9A8A14AF96}"/>
    <cellStyle name="Normal 6 5 2 6" xfId="3144" xr:uid="{9A026F3E-FC14-4FF0-AAD6-2C15BD1DFF7A}"/>
    <cellStyle name="Normal 6 5 2 6 2" xfId="10131" xr:uid="{4D8724A4-73F6-4D4C-92E1-36054F97E3D8}"/>
    <cellStyle name="Normal 6 5 2 6 3" xfId="8075" xr:uid="{CCA78A39-B258-41FE-8199-408CE2A2131B}"/>
    <cellStyle name="Normal 6 5 2 7" xfId="4220" xr:uid="{AD7FF10B-03E5-416B-95CD-BD23A4CFA9B8}"/>
    <cellStyle name="Normal 6 5 2 7 2" xfId="8711" xr:uid="{06A6904D-1F38-4E30-81E0-037A4731488E}"/>
    <cellStyle name="Normal 6 5 2 8" xfId="5956" xr:uid="{4742E861-B0C8-4D2E-839F-D439817B6919}"/>
    <cellStyle name="Normal 6 5 2 9" xfId="6985" xr:uid="{EA0081C6-C8A4-43AD-867C-0E4C7A1908DC}"/>
    <cellStyle name="Normal 6 5 3" xfId="497" xr:uid="{8FB7011A-1EA7-4FD2-9293-6B1E6D783283}"/>
    <cellStyle name="Normal 6 5 3 2" xfId="1240" xr:uid="{3630AA01-2106-4009-902A-8EDFE53CAC70}"/>
    <cellStyle name="Normal 6 5 3 2 2" xfId="1780" xr:uid="{453E1174-386A-4C2B-BF6E-1E824ACBB7CC}"/>
    <cellStyle name="Normal 6 5 3 2 2 2" xfId="2928" xr:uid="{2EF70339-0F96-4D1B-9F44-AE106C0876FA}"/>
    <cellStyle name="Normal 6 5 3 2 2 2 2" xfId="9926" xr:uid="{B76DAF21-D34D-42EA-94DD-C2313AA0E107}"/>
    <cellStyle name="Normal 6 5 3 2 2 2 3" xfId="8081" xr:uid="{D86C9943-EAB1-4312-918D-064D471F59B4}"/>
    <cellStyle name="Normal 6 5 3 2 2 3" xfId="9169" xr:uid="{065044A9-6A7A-4735-AE56-0CCBDE6D7762}"/>
    <cellStyle name="Normal 6 5 3 2 2 4" xfId="6993" xr:uid="{5C315631-76B5-4CD8-92E1-95E5F67250E3}"/>
    <cellStyle name="Normal 6 5 3 2 3" xfId="2638" xr:uid="{C59FA419-01A3-461C-AFE8-CDC2F0ADCCBD}"/>
    <cellStyle name="Normal 6 5 3 2 3 2" xfId="9554" xr:uid="{12DB2859-4DBD-4EDD-A843-E00D8F4D07DA}"/>
    <cellStyle name="Normal 6 5 3 2 3 3" xfId="8080" xr:uid="{5F755346-C95D-479A-9CBA-42E9731695D4}"/>
    <cellStyle name="Normal 6 5 3 2 4" xfId="5355" xr:uid="{D90A6106-1020-46F8-B6A8-96D4D4922E17}"/>
    <cellStyle name="Normal 6 5 3 2 4 2" xfId="9168" xr:uid="{60C6044E-7AED-4B32-9CB7-50279A011D6F}"/>
    <cellStyle name="Normal 6 5 3 2 5" xfId="5961" xr:uid="{741CA644-355D-4041-98FE-1C7659A35651}"/>
    <cellStyle name="Normal 6 5 3 2 6" xfId="6992" xr:uid="{57B14B35-EBE6-456A-B123-CC7479D86776}"/>
    <cellStyle name="Normal 6 5 3 3" xfId="1589" xr:uid="{C1464823-ABDF-48FA-8DEE-381AF03429FC}"/>
    <cellStyle name="Normal 6 5 3 3 2" xfId="2805" xr:uid="{A98E06A2-8143-470F-8AE9-45F5F94DDFC1}"/>
    <cellStyle name="Normal 6 5 3 3 2 2" xfId="9774" xr:uid="{81A3CBAD-CBA6-457E-8956-5163AC7510DE}"/>
    <cellStyle name="Normal 6 5 3 3 2 3" xfId="8082" xr:uid="{A3B35318-B144-40B5-A0AC-15A2C78EA25D}"/>
    <cellStyle name="Normal 6 5 3 3 3" xfId="9170" xr:uid="{DD794783-8087-4FE0-B141-0E7A823331DB}"/>
    <cellStyle name="Normal 6 5 3 3 4" xfId="6994" xr:uid="{C63B709C-0079-4844-9AD6-0B9B6908E5B6}"/>
    <cellStyle name="Normal 6 5 3 4" xfId="888" xr:uid="{80DDA00E-EE73-4E2E-B952-67FDE13D4289}"/>
    <cellStyle name="Normal 6 5 3 4 2" xfId="9553" xr:uid="{6DD8A45F-2661-474B-B433-41EBD796E776}"/>
    <cellStyle name="Normal 6 5 3 4 3" xfId="7435" xr:uid="{5C041816-5C5F-4BB5-844B-A8B6944BE554}"/>
    <cellStyle name="Normal 6 5 3 5" xfId="5110" xr:uid="{169E5483-2A18-48F2-80B8-A6D728DA7C21}"/>
    <cellStyle name="Normal 6 5 3 5 2" xfId="8079" xr:uid="{2D1A3D67-3A2D-45EC-86AD-F080AB9A07E1}"/>
    <cellStyle name="Normal 6 5 3 6" xfId="4297" xr:uid="{C11B5A84-2D9C-4162-AA09-502DA352C895}"/>
    <cellStyle name="Normal 6 5 3 6 2" xfId="9167" xr:uid="{1AABB295-54B2-46E8-9595-FB39EC62F612}"/>
    <cellStyle name="Normal 6 5 3 7" xfId="5960" xr:uid="{13091899-C954-4B19-A294-3C1B83E448B1}"/>
    <cellStyle name="Normal 6 5 3 8" xfId="6991" xr:uid="{D7A4E541-F88E-45A7-9FD8-FF2BC4127830}"/>
    <cellStyle name="Normal 6 5 4" xfId="1030" xr:uid="{8858A9BF-DD80-4C79-AE1C-883E879B62A7}"/>
    <cellStyle name="Normal 6 5 4 2" xfId="1641" xr:uid="{E8438318-F123-466F-8613-90B8C4E59D11}"/>
    <cellStyle name="Normal 6 5 4 2 2" xfId="2870" xr:uid="{C7679AFE-2653-4D11-8F90-18E82F8D534B}"/>
    <cellStyle name="Normal 6 5 4 2 2 2" xfId="9862" xr:uid="{B31743D0-9751-4423-B1F7-F0D9886D986E}"/>
    <cellStyle name="Normal 6 5 4 2 2 3" xfId="8084" xr:uid="{D6AA67D8-0E0A-4EA8-9CA4-F55E7947F1CC}"/>
    <cellStyle name="Normal 6 5 4 2 3" xfId="9172" xr:uid="{54EBEFCC-FE3A-4E7F-92FA-2D13C88A774E}"/>
    <cellStyle name="Normal 6 5 4 2 4" xfId="6996" xr:uid="{8B3C26D7-33C8-4F53-9C2B-E4AC571220C7}"/>
    <cellStyle name="Normal 6 5 4 3" xfId="2639" xr:uid="{3A738C58-5A2D-4FA6-8BBD-0C49CDC9911B}"/>
    <cellStyle name="Normal 6 5 4 3 2" xfId="9555" xr:uid="{1398D3CD-C61B-4E3F-B290-B23602782DCC}"/>
    <cellStyle name="Normal 6 5 4 3 3" xfId="8083" xr:uid="{26B11899-209C-42ED-9D52-876B11EC17FE}"/>
    <cellStyle name="Normal 6 5 4 4" xfId="5220" xr:uid="{BF9F74BB-3E4C-4DEE-AB50-2A93737F56D2}"/>
    <cellStyle name="Normal 6 5 4 4 2" xfId="9171" xr:uid="{E9DA8631-1A66-4C8A-A15F-37511D178049}"/>
    <cellStyle name="Normal 6 5 4 5" xfId="5962" xr:uid="{78E21ED1-46E7-4882-AA0D-2632EA408145}"/>
    <cellStyle name="Normal 6 5 4 6" xfId="6995" xr:uid="{66471F01-81C9-4973-8E3F-AFA269B8521D}"/>
    <cellStyle name="Normal 6 5 5" xfId="1381" xr:uid="{0E1112CF-36F8-48A8-8F2E-6FDB80A7B9CE}"/>
    <cellStyle name="Normal 6 5 5 2" xfId="2759" xr:uid="{BD079DC8-B9D9-4AB7-BF57-C38CD293520C}"/>
    <cellStyle name="Normal 6 5 5 2 2" xfId="9722" xr:uid="{04B17ADC-B298-41A3-855C-E25FF2C1AD0D}"/>
    <cellStyle name="Normal 6 5 5 2 3" xfId="8085" xr:uid="{333EE6B1-2B68-4534-878A-91ABB0E90C34}"/>
    <cellStyle name="Normal 6 5 5 3" xfId="9173" xr:uid="{8F249B46-531D-47DF-93F3-54E2EAD86DDA}"/>
    <cellStyle name="Normal 6 5 5 4" xfId="6997" xr:uid="{A54E171A-DE11-4C3B-AD97-56E1BF516FEC}"/>
    <cellStyle name="Normal 6 5 6" xfId="736" xr:uid="{31E1EB37-3B46-451D-AD35-DBA4B6A0E938}"/>
    <cellStyle name="Normal 6 5 6 2" xfId="9550" xr:uid="{22C45639-5D83-4260-B152-0633A4F7B793}"/>
    <cellStyle name="Normal 6 5 6 3" xfId="7432" xr:uid="{DC44AA14-6212-4A9D-9573-92C9604B2D2B}"/>
    <cellStyle name="Normal 6 5 7" xfId="2991" xr:uid="{C6D51AB2-E43C-4D74-83EA-54A276FD0E7E}"/>
    <cellStyle name="Normal 6 5 7 2" xfId="9977" xr:uid="{0D1C91EE-372E-4E15-86E0-6B92636D53B7}"/>
    <cellStyle name="Normal 6 5 7 3" xfId="8074" xr:uid="{3C6667CC-E195-46B5-B93A-0F2D4A900624}"/>
    <cellStyle name="Normal 6 5 8" xfId="3079" xr:uid="{ED649F5A-F691-4AA0-9A36-87D172775C36}"/>
    <cellStyle name="Normal 6 5 8 2" xfId="10084" xr:uid="{9CC885DB-651C-4B12-9865-C39C412A22A1}"/>
    <cellStyle name="Normal 6 5 9" xfId="3322" xr:uid="{C2B38F76-3D0C-4195-8D56-4279DA58D78C}"/>
    <cellStyle name="Normal 6 5 9 2" xfId="8659" xr:uid="{051DC1D2-27CA-4F10-A1BE-FA20AF80F439}"/>
    <cellStyle name="Normal 6 6" xfId="498" xr:uid="{F74695CD-24BE-45BB-A3F3-54697FE7012B}"/>
    <cellStyle name="Normal 6 6 10" xfId="12611" xr:uid="{A5E65F62-2ED6-43C4-8655-D5B9E42F37AC}"/>
    <cellStyle name="Normal 6 6 2" xfId="2369" xr:uid="{24B29B34-4505-46C9-8B0E-43E856FBBF9D}"/>
    <cellStyle name="Normal 6 6 2 2" xfId="2370" xr:uid="{0F278016-9380-443B-AF04-81433C71CD36}"/>
    <cellStyle name="Normal 6 6 2 2 2" xfId="2371" xr:uid="{8A96BD23-C55E-4EAA-841F-105FFDF13862}"/>
    <cellStyle name="Normal 6 6 2 2 2 2" xfId="2929" xr:uid="{DDCF6A27-C014-4492-B978-C8AE8674F03F}"/>
    <cellStyle name="Normal 6 6 2 2 2 2 2" xfId="9927" xr:uid="{F272D5D7-D44B-42B3-8F1F-2525841C4C16}"/>
    <cellStyle name="Normal 6 6 2 2 2 3" xfId="9176" xr:uid="{0760DC87-3F1C-451B-8B2F-264E96879927}"/>
    <cellStyle name="Normal 6 6 2 2 2 4" xfId="7000" xr:uid="{03873D1C-4144-49FB-843B-0139B189FF49}"/>
    <cellStyle name="Normal 6 6 2 2 3" xfId="2642" xr:uid="{04636728-BBC6-4847-8939-C5623DB19A88}"/>
    <cellStyle name="Normal 6 6 2 2 3 2" xfId="9558" xr:uid="{06D4518B-FCC6-4A8C-86ED-F7D9FBF1543D}"/>
    <cellStyle name="Normal 6 6 2 2 4" xfId="9175" xr:uid="{8D59E3AD-7A5B-4BC8-B9D9-547EA92A06D3}"/>
    <cellStyle name="Normal 6 6 2 2 5" xfId="6999" xr:uid="{BB5D4468-DD72-45CA-8A03-2046629C466F}"/>
    <cellStyle name="Normal 6 6 2 3" xfId="2372" xr:uid="{CAFCF34F-0BC0-4E59-B305-1C1F8523106C}"/>
    <cellStyle name="Normal 6 6 2 3 2" xfId="2806" xr:uid="{5F3393F3-46EA-4C2A-B9F7-6B433CA61D03}"/>
    <cellStyle name="Normal 6 6 2 3 2 2" xfId="9775" xr:uid="{8E42522E-9711-41B3-A24F-0C0F7C0EBC9E}"/>
    <cellStyle name="Normal 6 6 2 3 3" xfId="9177" xr:uid="{1B77DC2F-CB47-46A4-8E1A-DC16E6749D1E}"/>
    <cellStyle name="Normal 6 6 2 3 4" xfId="7001" xr:uid="{0FA8DDAF-E571-4758-988E-186A574D2919}"/>
    <cellStyle name="Normal 6 6 2 4" xfId="2641" xr:uid="{743D3A14-4C40-436A-8558-05AE271706FE}"/>
    <cellStyle name="Normal 6 6 2 4 2" xfId="9557" xr:uid="{76674683-3B50-4797-8BF6-B742F96917A7}"/>
    <cellStyle name="Normal 6 6 2 4 3" xfId="8087" xr:uid="{B07CDDAA-2DDD-4B7F-8BC7-CA645FEBF6EC}"/>
    <cellStyle name="Normal 6 6 2 5" xfId="9174" xr:uid="{CED8C7DB-8615-4711-A5F5-1632525637A0}"/>
    <cellStyle name="Normal 6 6 2 6" xfId="4099" xr:uid="{ED41F597-C368-4BB2-9A77-0693A73AB351}"/>
    <cellStyle name="Normal 6 6 3" xfId="2373" xr:uid="{D87B1A75-9BFF-44F0-AFF6-9CF592C1F313}"/>
    <cellStyle name="Normal 6 6 3 2" xfId="2374" xr:uid="{4CE779B0-5B82-4335-B9D7-DDC7DB0F7DE4}"/>
    <cellStyle name="Normal 6 6 3 2 2" xfId="2871" xr:uid="{F8C7F87F-F0CF-4ED7-8BAA-D02D08A85606}"/>
    <cellStyle name="Normal 6 6 3 2 2 2" xfId="9864" xr:uid="{F028CCB3-CD44-4D10-B7C6-C74180625469}"/>
    <cellStyle name="Normal 6 6 3 2 2 3" xfId="8089" xr:uid="{97117558-5CE4-4678-A3FA-6405E299D503}"/>
    <cellStyle name="Normal 6 6 3 2 3" xfId="9179" xr:uid="{9B7CA058-49C4-4026-8BAD-C6C889BA879C}"/>
    <cellStyle name="Normal 6 6 3 2 4" xfId="7003" xr:uid="{08FE9A26-A97B-4D33-A566-5BC47C172D5F}"/>
    <cellStyle name="Normal 6 6 3 3" xfId="2643" xr:uid="{D46853C7-C0A0-458E-B473-EB785029D763}"/>
    <cellStyle name="Normal 6 6 3 3 2" xfId="9559" xr:uid="{EE4E06C7-FFF4-48F9-8D31-2BB1C1B39DDE}"/>
    <cellStyle name="Normal 6 6 3 3 3" xfId="8088" xr:uid="{54D466AB-3018-4995-BAF4-4585E88C0523}"/>
    <cellStyle name="Normal 6 6 3 4" xfId="5239" xr:uid="{4B29E4C9-B246-40FB-B693-47028C095C0D}"/>
    <cellStyle name="Normal 6 6 3 4 2" xfId="9178" xr:uid="{A7004342-45CF-4ADF-9E4B-6D24C72CFD2F}"/>
    <cellStyle name="Normal 6 6 3 5" xfId="5963" xr:uid="{70908480-7611-4F0D-85B7-517ED13A6E4F}"/>
    <cellStyle name="Normal 6 6 3 6" xfId="7002" xr:uid="{63B6F10B-1366-4225-8267-63321CF418A9}"/>
    <cellStyle name="Normal 6 6 4" xfId="2375" xr:uid="{CE985834-94DC-478E-8635-D422ED0D1DF2}"/>
    <cellStyle name="Normal 6 6 4 2" xfId="2760" xr:uid="{7FDF586C-ACDF-4A49-9182-DD9CDC78C1B9}"/>
    <cellStyle name="Normal 6 6 4 2 2" xfId="9724" xr:uid="{F0178FC8-7AE3-477A-B5E4-1072A3604FC4}"/>
    <cellStyle name="Normal 6 6 4 2 3" xfId="8090" xr:uid="{931F23DA-C694-48EF-A0B5-1E8DE687F383}"/>
    <cellStyle name="Normal 6 6 4 3" xfId="9180" xr:uid="{1DF8A343-AE98-41DF-8BD0-232ADDF32A10}"/>
    <cellStyle name="Normal 6 6 4 4" xfId="7004" xr:uid="{23C0C799-6399-4E54-9981-E7AC2BA879DE}"/>
    <cellStyle name="Normal 6 6 5" xfId="2640" xr:uid="{0E0CCBAF-10B1-40E7-95F5-FE2CB4BECAB2}"/>
    <cellStyle name="Normal 6 6 5 2" xfId="9556" xr:uid="{5EC00919-370C-4B6F-8193-88D0E8A1BFF0}"/>
    <cellStyle name="Normal 6 6 5 3" xfId="8086" xr:uid="{E0E26ABF-38C8-4C39-9517-9247B381824B}"/>
    <cellStyle name="Normal 6 6 6" xfId="2955" xr:uid="{1A7DBD9A-4FBB-4B60-80C1-E5E60C48BEE1}"/>
    <cellStyle name="Normal 6 6 6 2" xfId="9940" xr:uid="{87B54026-ADB9-4198-AB1B-FA1DB42FA351}"/>
    <cellStyle name="Normal 6 6 7" xfId="3033" xr:uid="{D967F448-DB0B-446F-BB5B-DCAF6991C191}"/>
    <cellStyle name="Normal 6 6 7 2" xfId="10039" xr:uid="{2C5E36D9-1FD9-4E28-A590-A469D7C1A506}"/>
    <cellStyle name="Normal 6 6 8" xfId="3330" xr:uid="{6E2B5387-2211-4D1D-83DE-C5C12D515A4C}"/>
    <cellStyle name="Normal 6 6 8 2" xfId="8570" xr:uid="{74EC939F-946E-4B3E-94F2-76F9DE1C2F70}"/>
    <cellStyle name="Normal 6 6 9" xfId="2039" xr:uid="{A4E30261-48E5-4C3B-AF3F-204768625EC4}"/>
    <cellStyle name="Normal 6 7" xfId="499" xr:uid="{A544D2DD-2FB3-47FA-98E3-CC8E653FA056}"/>
    <cellStyle name="Normal 6 7 2" xfId="1241" xr:uid="{B65E3E59-2C2F-493B-BA20-8AD5ADD3CD9C}"/>
    <cellStyle name="Normal 6 7 2 2" xfId="1781" xr:uid="{33239B00-02B9-4336-85DD-C7016D7C47BD}"/>
    <cellStyle name="Normal 6 7 2 2 2" xfId="2872" xr:uid="{29685C8B-10F8-4BA6-B5DA-E8EA48D21B58}"/>
    <cellStyle name="Normal 6 7 2 2 2 2" xfId="9865" xr:uid="{F6DD63A3-F676-4A31-9D89-9FC1E7A46FCC}"/>
    <cellStyle name="Normal 6 7 2 2 2 3" xfId="8093" xr:uid="{8CE119A1-9B1C-4C73-AF3F-8C4F823D685B}"/>
    <cellStyle name="Normal 6 7 2 2 3" xfId="9182" xr:uid="{D17180A0-8418-4EEE-A552-80EA981DC8A1}"/>
    <cellStyle name="Normal 6 7 2 2 4" xfId="7007" xr:uid="{028F635B-A06C-4B10-9407-BA98D82FCE1C}"/>
    <cellStyle name="Normal 6 7 2 3" xfId="2644" xr:uid="{88F889BD-FBD1-4877-9C0F-446C048C7636}"/>
    <cellStyle name="Normal 6 7 2 3 2" xfId="9561" xr:uid="{2255DC05-E0D4-47C9-A960-CB454922B77D}"/>
    <cellStyle name="Normal 6 7 2 3 3" xfId="8092" xr:uid="{A0DE16D6-29DA-419D-9117-6F9F31CE8F1D}"/>
    <cellStyle name="Normal 6 7 2 4" xfId="5349" xr:uid="{7D2B7815-5961-42B2-84CB-E1214CCA36FD}"/>
    <cellStyle name="Normal 6 7 2 4 2" xfId="9181" xr:uid="{10665B2C-A814-4C49-89D2-DA4C4D604619}"/>
    <cellStyle name="Normal 6 7 2 5" xfId="5965" xr:uid="{EA73B0EE-953A-4768-97EE-8B00EFD99029}"/>
    <cellStyle name="Normal 6 7 2 6" xfId="7006" xr:uid="{82083A26-5AD9-4656-8006-6C0F67985FE7}"/>
    <cellStyle name="Normal 6 7 3" xfId="1590" xr:uid="{254170DB-03F0-4785-B697-72F300BDDB41}"/>
    <cellStyle name="Normal 6 7 3 2" xfId="2761" xr:uid="{85B40ED8-2533-42DF-8B78-C81FA107CE9E}"/>
    <cellStyle name="Normal 6 7 3 2 2" xfId="9725" xr:uid="{0E9713AE-F930-486B-8DD8-D638DF3EDE7F}"/>
    <cellStyle name="Normal 6 7 3 2 3" xfId="8094" xr:uid="{4E90B34B-2011-4408-AEB3-9611BB03CDB7}"/>
    <cellStyle name="Normal 6 7 3 3" xfId="9183" xr:uid="{FD0C90B1-3FBB-4199-968E-F0B208AD46A5}"/>
    <cellStyle name="Normal 6 7 3 4" xfId="7008" xr:uid="{D8E870E9-766A-466D-AF14-5D000257235C}"/>
    <cellStyle name="Normal 6 7 4" xfId="889" xr:uid="{46FC9D80-E98A-4CD7-9183-BE6B93AEA524}"/>
    <cellStyle name="Normal 6 7 4 2" xfId="9560" xr:uid="{F39675B1-4C40-469E-A4E2-017D347B6F71}"/>
    <cellStyle name="Normal 6 7 4 3" xfId="7436" xr:uid="{491D0BF4-85B9-44BA-B982-F9290143BBAD}"/>
    <cellStyle name="Normal 6 7 5" xfId="2997" xr:uid="{B55DC1BA-CE64-4BF2-846C-9EBC98D4E17A}"/>
    <cellStyle name="Normal 6 7 5 2" xfId="9994" xr:uid="{26DB82D1-86D3-43C6-8221-1B6E3F86464F}"/>
    <cellStyle name="Normal 6 7 5 3" xfId="8091" xr:uid="{0C22F473-B077-4011-A731-720085136615}"/>
    <cellStyle name="Normal 6 7 6" xfId="3102" xr:uid="{BDB3A7FB-C0DE-41F3-8BB0-2BD8CFAB64B2}"/>
    <cellStyle name="Normal 6 7 6 2" xfId="10092" xr:uid="{890E746C-D908-482D-A47D-61AAB154A175}"/>
    <cellStyle name="Normal 6 7 7" xfId="3705" xr:uid="{02DEDD0F-FB8A-4EBF-AC82-47200C163DF9}"/>
    <cellStyle name="Normal 6 7 7 2" xfId="8670" xr:uid="{8FA080D5-7CD3-4701-B449-23FC86736967}"/>
    <cellStyle name="Normal 6 7 7 3" xfId="5964" xr:uid="{5283C88B-44E7-44DC-9806-F06AEE052DCE}"/>
    <cellStyle name="Normal 6 7 8" xfId="7005" xr:uid="{6921ED38-5650-4127-AF6D-95C06C03105E}"/>
    <cellStyle name="Normal 6 7 9" xfId="12503" xr:uid="{91E3A7CA-F3C3-4EF0-8F76-76F93DB11F49}"/>
    <cellStyle name="Normal 6 8" xfId="681" xr:uid="{BA2A2036-94BB-40F9-BF82-5653A9435AAC}"/>
    <cellStyle name="Normal 6 8 2" xfId="2502" xr:uid="{07168AE7-FD28-4AD1-BF6C-CB3C4660EBA7}"/>
    <cellStyle name="Normal 6 8 2 2" xfId="8329" xr:uid="{FF3AAC1C-037A-4A65-8AFD-A6AFEB7FE826}"/>
    <cellStyle name="Normal 6 8 2 3" xfId="4563" xr:uid="{9906E686-F4B3-4763-BC2F-E211BE6A8823}"/>
    <cellStyle name="Normal 6 8 3" xfId="4747" xr:uid="{DCD913E3-34BC-46BB-BDDC-E888FF2151BB}"/>
    <cellStyle name="Normal 6 8 4" xfId="5185" xr:uid="{82240182-6766-4E85-AF9A-DF9D57732C4E}"/>
    <cellStyle name="Normal 6 8 5" xfId="6091" xr:uid="{4413D99E-17E6-4D11-AB22-66AA99F4B815}"/>
    <cellStyle name="Normal 6 8 6" xfId="7009" xr:uid="{64BC7AE7-3353-4D03-B63C-B2DCCC8265A2}"/>
    <cellStyle name="Normal 6 9" xfId="3261" xr:uid="{628BD890-89E5-4F10-AE06-09CEE1AC2A8F}"/>
    <cellStyle name="Normal 6 9 2" xfId="8371" xr:uid="{8BC26840-D6B2-4F7D-9362-94BD6169E626}"/>
    <cellStyle name="Normal 6 9 3" xfId="7010" xr:uid="{DBF58E91-EE83-44D4-8259-98AEACD57A1F}"/>
    <cellStyle name="Normal 60" xfId="32194" xr:uid="{85666612-93E7-4B8E-A200-173B67F62B2F}"/>
    <cellStyle name="Normal 61" xfId="32195" xr:uid="{F7F39ADE-8164-49BC-9AB5-A63E463A8D4B}"/>
    <cellStyle name="Normal 61 2" xfId="40090" xr:uid="{68F9F44D-CB91-469F-AF78-2F4457489FF8}"/>
    <cellStyle name="Normal 61 3" xfId="44581" xr:uid="{3C80294E-EFB4-4526-8FE3-FD0F938DB347}"/>
    <cellStyle name="Normal 62" xfId="32196" xr:uid="{85F4F1AC-D58C-476A-850B-D4B94FBAA7C4}"/>
    <cellStyle name="Normal 63" xfId="32197" xr:uid="{A07ECC7A-DB1D-4A97-A199-A0EBA8000A18}"/>
    <cellStyle name="Normal 63 2" xfId="40092" xr:uid="{32491F39-652B-4DC6-9BA9-16125D25CC98}"/>
    <cellStyle name="Normal 63 3" xfId="44582" xr:uid="{54DA2140-1EB7-49CC-B21F-73873BE96049}"/>
    <cellStyle name="Normal 64" xfId="32198" xr:uid="{9C480ED4-5EA5-4867-B045-79DAEFCC7771}"/>
    <cellStyle name="Normal 65" xfId="32199" xr:uid="{E88B6372-9426-44F9-B0B1-64C84F3211D4}"/>
    <cellStyle name="Normal 66" xfId="32200" xr:uid="{2E88FE09-4437-4D11-89E5-2CB1B349C9E2}"/>
    <cellStyle name="Normal 67" xfId="32201" xr:uid="{5D4F84D8-E61B-46FE-9E74-1AAF95F2397C}"/>
    <cellStyle name="Normal 68" xfId="37796" xr:uid="{35E258DA-F41C-41B5-BC81-8C5B4492968D}"/>
    <cellStyle name="Normal 69" xfId="37835" xr:uid="{ED0E9DA5-2445-44E8-B651-A91FB9CA2D85}"/>
    <cellStyle name="Normal 69 2" xfId="41781" xr:uid="{E9363FCE-0272-47B0-AD43-F2AF7718AF44}"/>
    <cellStyle name="Normal 69 3" xfId="45624" xr:uid="{830255A0-54E8-4C41-9E04-C737CBCDD9CB}"/>
    <cellStyle name="Normal 7" xfId="59" xr:uid="{F4BF24F9-E480-4D42-B6FB-20205D9C6475}"/>
    <cellStyle name="Normal 7 2" xfId="500" xr:uid="{B50161B4-CD4E-4188-B166-812664273BFA}"/>
    <cellStyle name="Normal 7 2 10" xfId="3052" xr:uid="{08E012BA-B9D9-4561-AD26-606B59FFB8A0}"/>
    <cellStyle name="Normal 7 2 10 2" xfId="10057" xr:uid="{BEC4124D-CEC3-4EEE-8373-65EB015706AE}"/>
    <cellStyle name="Normal 7 2 11" xfId="3289" xr:uid="{B0C1161D-603C-4BD1-AD62-42512BE72492}"/>
    <cellStyle name="Normal 7 2 12" xfId="7011" xr:uid="{6B0AA6BE-D685-423A-A0B8-482E9E63052D}"/>
    <cellStyle name="Normal 7 2 13" xfId="12308" xr:uid="{D28411E5-3BFD-45C3-BD32-B1F30C9EC3EA}"/>
    <cellStyle name="Normal 7 2 2" xfId="501" xr:uid="{2E5E4B20-C8CD-41BB-9769-F5512D9F3CEB}"/>
    <cellStyle name="Normal 7 2 2 10" xfId="7012" xr:uid="{32052F43-0BCA-46ED-A83F-97FCC3CEE31B}"/>
    <cellStyle name="Normal 7 2 2 2" xfId="502" xr:uid="{F04595EE-2B7E-409D-AC00-4572626CFBAD}"/>
    <cellStyle name="Normal 7 2 2 2 10" xfId="32202" xr:uid="{291E3436-24C8-467E-B6E4-6B94B2242E95}"/>
    <cellStyle name="Normal 7 2 2 2 2" xfId="503" xr:uid="{37B302FF-FEE8-4528-9118-BE3F5134313F}"/>
    <cellStyle name="Normal 7 2 2 2 2 2" xfId="1242" xr:uid="{1EB6AC98-4997-4AAB-B2B3-7BB980630E7F}"/>
    <cellStyle name="Normal 7 2 2 2 2 2 2" xfId="1782" xr:uid="{1E6B7E61-0CA2-4E1F-A4BD-4AEB46995DB2}"/>
    <cellStyle name="Normal 7 2 2 2 2 2 2 2" xfId="9868" xr:uid="{B91FE928-AEBA-4F60-B7B3-737EC00FCD1E}"/>
    <cellStyle name="Normal 7 2 2 2 2 2 2 3" xfId="8099" xr:uid="{6F998D47-BD1A-447C-8135-2849EB3E665E}"/>
    <cellStyle name="Normal 7 2 2 2 2 2 3" xfId="4856" xr:uid="{77A42D41-8650-4236-8CAE-98CEE8B0B835}"/>
    <cellStyle name="Normal 7 2 2 2 2 2 3 2" xfId="9185" xr:uid="{32FC5772-C463-46C7-8B72-32CFB7542F8D}"/>
    <cellStyle name="Normal 7 2 2 2 2 2 4" xfId="5359" xr:uid="{2F131EF1-29F9-41C4-B82A-0ADF593B70B2}"/>
    <cellStyle name="Normal 7 2 2 2 2 2 5" xfId="5968" xr:uid="{0CF7E278-1A9C-40DC-9BD7-51BA2A040143}"/>
    <cellStyle name="Normal 7 2 2 2 2 2 6" xfId="7015" xr:uid="{F09F1B6C-06AB-4BD5-A731-AD8477FDBB2A}"/>
    <cellStyle name="Normal 7 2 2 2 2 3" xfId="1591" xr:uid="{66E6E38D-2D75-419C-8D84-E548E69C3718}"/>
    <cellStyle name="Normal 7 2 2 2 2 3 2" xfId="9565" xr:uid="{7AB758BC-B9A4-4BC3-B81D-AEFAF6F07C0E}"/>
    <cellStyle name="Normal 7 2 2 2 2 3 3" xfId="7016" xr:uid="{FE25BA76-DB1B-4A55-9001-5E56A8333798}"/>
    <cellStyle name="Normal 7 2 2 2 2 4" xfId="890" xr:uid="{248169CF-CE53-491A-8233-2D922AD28B88}"/>
    <cellStyle name="Normal 7 2 2 2 2 4 2" xfId="7440" xr:uid="{77A98953-7329-45DE-B018-C06CB3ADF135}"/>
    <cellStyle name="Normal 7 2 2 2 2 5" xfId="5114" xr:uid="{083FF621-8057-4D8F-858A-728DFA839650}"/>
    <cellStyle name="Normal 7 2 2 2 2 5 2" xfId="8098" xr:uid="{0877C7F3-E6EB-418F-A157-C1BA9C6656AF}"/>
    <cellStyle name="Normal 7 2 2 2 2 6" xfId="4301" xr:uid="{1C2B58C0-EBEE-4314-AE90-4FB1EDE6BBBD}"/>
    <cellStyle name="Normal 7 2 2 2 2 6 2" xfId="9184" xr:uid="{7470547B-DED3-4794-98E6-8B7D29B2DC6C}"/>
    <cellStyle name="Normal 7 2 2 2 2 7" xfId="5967" xr:uid="{9F377735-BA5B-45E3-A705-9095DD1B7160}"/>
    <cellStyle name="Normal 7 2 2 2 2 8" xfId="7014" xr:uid="{0CB458A2-14AF-4930-843A-26E09D6AC959}"/>
    <cellStyle name="Normal 7 2 2 2 3" xfId="1172" xr:uid="{7CAD4037-D582-49C2-AEA0-AF6A7DEA66F4}"/>
    <cellStyle name="Normal 7 2 2 2 3 2" xfId="1713" xr:uid="{578C64FB-A72D-4454-9AD2-393A33DA24C9}"/>
    <cellStyle name="Normal 7 2 2 2 3 2 2" xfId="9728" xr:uid="{F7E04798-A9EB-450D-B2B4-F1779CC52BF3}"/>
    <cellStyle name="Normal 7 2 2 2 3 2 3" xfId="8100" xr:uid="{17112A16-C398-490D-A937-61D945B8183A}"/>
    <cellStyle name="Normal 7 2 2 2 3 3" xfId="4785" xr:uid="{A06FE7E2-8E38-4B0C-8E1F-0F7F5B9F6C4D}"/>
    <cellStyle name="Normal 7 2 2 2 3 3 2" xfId="9186" xr:uid="{EE55086E-C16F-4CE0-B828-7DF4720000BA}"/>
    <cellStyle name="Normal 7 2 2 2 3 4" xfId="5254" xr:uid="{5256A628-DA4A-4F26-A6BD-CD910D9FF797}"/>
    <cellStyle name="Normal 7 2 2 2 3 5" xfId="5969" xr:uid="{891E89AC-9A1B-4B8A-8145-B2B79278A5CA}"/>
    <cellStyle name="Normal 7 2 2 2 3 6" xfId="7017" xr:uid="{1BE25566-A844-46E6-94DF-C4B6653D63A8}"/>
    <cellStyle name="Normal 7 2 2 2 4" xfId="1516" xr:uid="{05AC8B08-1783-4086-B18E-1C15482E00FF}"/>
    <cellStyle name="Normal 7 2 2 2 4 2" xfId="9564" xr:uid="{73393C2E-E2C6-4F3F-9381-315D213C0239}"/>
    <cellStyle name="Normal 7 2 2 2 4 3" xfId="7018" xr:uid="{59B6F21D-8763-40E9-BF5F-90FCE8E8D609}"/>
    <cellStyle name="Normal 7 2 2 2 5" xfId="816" xr:uid="{D35F1DE1-3434-4C5C-9FE4-B09851C2CAD8}"/>
    <cellStyle name="Normal 7 2 2 2 5 2" xfId="10016" xr:uid="{4831218E-65B9-4FD9-98B4-6D3ED818C088}"/>
    <cellStyle name="Normal 7 2 2 2 5 3" xfId="7439" xr:uid="{D834151D-0EBC-4ACC-9702-C2BA8564104F}"/>
    <cellStyle name="Normal 7 2 2 2 6" xfId="3129" xr:uid="{6A11159E-0607-43A7-B2FE-F1FC704BF807}"/>
    <cellStyle name="Normal 7 2 2 2 6 2" xfId="10116" xr:uid="{AE41B9CF-5A50-436A-AF2E-92C00603AFAD}"/>
    <cellStyle name="Normal 7 2 2 2 6 3" xfId="8097" xr:uid="{19FDBE06-E0F1-49A9-81C8-B38BA07498B3}"/>
    <cellStyle name="Normal 7 2 2 2 7" xfId="4196" xr:uid="{77F60858-3C3D-4E97-A42A-169FD70FDCA4}"/>
    <cellStyle name="Normal 7 2 2 2 7 2" xfId="8696" xr:uid="{A105FE41-EE56-4F48-B860-2F1495271619}"/>
    <cellStyle name="Normal 7 2 2 2 8" xfId="5966" xr:uid="{92CD8CED-B16B-44D3-B186-51CE924CDACC}"/>
    <cellStyle name="Normal 7 2 2 2 9" xfId="7013" xr:uid="{9B26EA82-36F3-43DD-AB36-0B6735AB70E8}"/>
    <cellStyle name="Normal 7 2 2 3" xfId="504" xr:uid="{39F3E40E-B35D-4513-B492-421EDA7750EA}"/>
    <cellStyle name="Normal 7 2 2 3 2" xfId="1243" xr:uid="{BA4A58B8-B929-4486-A951-A77ADA4690E4}"/>
    <cellStyle name="Normal 7 2 2 3 2 2" xfId="1783" xr:uid="{2611A608-209A-4F90-A203-167B018ADCD7}"/>
    <cellStyle name="Normal 7 2 2 3 2 2 2" xfId="2931" xr:uid="{2E167CA6-BD80-4190-A3EE-BC1B603146E0}"/>
    <cellStyle name="Normal 7 2 2 3 2 2 2 2" xfId="9929" xr:uid="{EA309184-897B-486D-A51A-7D1F3D4C02EC}"/>
    <cellStyle name="Normal 7 2 2 3 2 2 2 3" xfId="8103" xr:uid="{3D90E25D-9A91-4868-ACD2-D75D9C81C33A}"/>
    <cellStyle name="Normal 7 2 2 3 2 2 3" xfId="9189" xr:uid="{2099CB04-1F7E-4FEA-B2A9-7B342B2940BE}"/>
    <cellStyle name="Normal 7 2 2 3 2 2 4" xfId="7021" xr:uid="{B6194B13-819A-4431-9168-BB293AB49D07}"/>
    <cellStyle name="Normal 7 2 2 3 2 3" xfId="2646" xr:uid="{6C267EF8-5300-468C-BDC6-96678D7B8DD3}"/>
    <cellStyle name="Normal 7 2 2 3 2 3 2" xfId="9567" xr:uid="{21636D0F-519E-4C1B-B2BD-0A32E144DB3A}"/>
    <cellStyle name="Normal 7 2 2 3 2 3 3" xfId="8102" xr:uid="{C05A2CB7-FF20-47A5-8627-F2A57E8C4CD7}"/>
    <cellStyle name="Normal 7 2 2 3 2 4" xfId="5358" xr:uid="{4033AF69-530A-451F-B45C-E4300CE71A5A}"/>
    <cellStyle name="Normal 7 2 2 3 2 4 2" xfId="9188" xr:uid="{5522D6E7-F5A0-4707-9E27-96F0568ACBD8}"/>
    <cellStyle name="Normal 7 2 2 3 2 5" xfId="5971" xr:uid="{4BC8C55A-7B72-472A-BA29-130185BDF60F}"/>
    <cellStyle name="Normal 7 2 2 3 2 6" xfId="7020" xr:uid="{87039B4B-4028-4816-A1BD-B5797F2A1E19}"/>
    <cellStyle name="Normal 7 2 2 3 3" xfId="1592" xr:uid="{81FCAB2C-D4E1-4162-A9C9-2C4735BF0C7B}"/>
    <cellStyle name="Normal 7 2 2 3 3 2" xfId="2808" xr:uid="{3AFE7573-4FEC-4D17-B67B-605CD5BFCAB0}"/>
    <cellStyle name="Normal 7 2 2 3 3 2 2" xfId="9777" xr:uid="{1E3377AB-85F9-44C2-B20C-82A4B3E52DC9}"/>
    <cellStyle name="Normal 7 2 2 3 3 2 3" xfId="8104" xr:uid="{A37B7CB9-E4B7-44BC-A275-F2A8181191CF}"/>
    <cellStyle name="Normal 7 2 2 3 3 3" xfId="9190" xr:uid="{962792A8-A492-4E8C-A28B-26D1C5127F5B}"/>
    <cellStyle name="Normal 7 2 2 3 3 4" xfId="7022" xr:uid="{634A9E07-D9A8-4078-8821-4795B8D9447E}"/>
    <cellStyle name="Normal 7 2 2 3 4" xfId="891" xr:uid="{6AAF17CD-8846-427F-BB00-987C280EE0EA}"/>
    <cellStyle name="Normal 7 2 2 3 4 2" xfId="9566" xr:uid="{138EE9DD-4B52-40F2-AE59-F15AC5C134BA}"/>
    <cellStyle name="Normal 7 2 2 3 4 3" xfId="7441" xr:uid="{FB5C489A-AA08-401B-882D-D66482A6A862}"/>
    <cellStyle name="Normal 7 2 2 3 5" xfId="5113" xr:uid="{F8F2BCCB-33D4-4CAE-A680-5D82A79BB883}"/>
    <cellStyle name="Normal 7 2 2 3 5 2" xfId="8101" xr:uid="{5AB9204C-B413-4346-BF68-937374EAD098}"/>
    <cellStyle name="Normal 7 2 2 3 6" xfId="4300" xr:uid="{2D9528F1-7C4D-4CDC-AC44-04DFE3F501F5}"/>
    <cellStyle name="Normal 7 2 2 3 6 2" xfId="9187" xr:uid="{1861EEF1-531C-4A58-89D4-17D323467324}"/>
    <cellStyle name="Normal 7 2 2 3 7" xfId="5970" xr:uid="{A4A7EF0E-A3E3-44AA-B18C-81CAFAE78727}"/>
    <cellStyle name="Normal 7 2 2 3 8" xfId="7019" xr:uid="{DAA8A5D9-860F-47FF-AADE-259F4ED64FBB}"/>
    <cellStyle name="Normal 7 2 2 4" xfId="1032" xr:uid="{5DA24E78-4B93-4F59-84DE-12910DABA524}"/>
    <cellStyle name="Normal 7 2 2 4 2" xfId="1643" xr:uid="{3A0D4DE3-C6A6-48BD-B78D-2097267CB56A}"/>
    <cellStyle name="Normal 7 2 2 4 2 2" xfId="2874" xr:uid="{C67967ED-EA44-4B66-A0AC-48EAC48E6C16}"/>
    <cellStyle name="Normal 7 2 2 4 2 2 2" xfId="9867" xr:uid="{DAE22C56-EC3D-4290-B4EB-FDC7809A61B3}"/>
    <cellStyle name="Normal 7 2 2 4 2 2 3" xfId="8106" xr:uid="{30C10EB8-92FB-47B3-8FFD-94FD7D36E0FC}"/>
    <cellStyle name="Normal 7 2 2 4 2 3" xfId="9192" xr:uid="{DD358FC0-8B26-4D28-B607-0FBCF43DC4F5}"/>
    <cellStyle name="Normal 7 2 2 4 2 4" xfId="7024" xr:uid="{CE59FC06-A199-4BC2-A50E-9F2EF13ADED0}"/>
    <cellStyle name="Normal 7 2 2 4 3" xfId="2647" xr:uid="{19407864-F3FC-41FD-BD39-5DB3A716F9B4}"/>
    <cellStyle name="Normal 7 2 2 4 3 2" xfId="9568" xr:uid="{06357148-0A2C-4AE1-B6DE-E7CA707F7513}"/>
    <cellStyle name="Normal 7 2 2 4 3 3" xfId="8105" xr:uid="{EF7955ED-14EF-4906-B635-72F0A186648D}"/>
    <cellStyle name="Normal 7 2 2 4 4" xfId="5205" xr:uid="{AD413C58-E167-444E-BDDF-84B0C19D6E57}"/>
    <cellStyle name="Normal 7 2 2 4 4 2" xfId="9191" xr:uid="{8D3B7A29-4D7C-4659-A27F-77945698EB00}"/>
    <cellStyle name="Normal 7 2 2 4 5" xfId="5972" xr:uid="{8D28F2C6-137C-4CE0-8DBC-2EEC65DF04C6}"/>
    <cellStyle name="Normal 7 2 2 4 6" xfId="7023" xr:uid="{1C9AD30A-4D15-401F-BA37-7B91C84DC9B6}"/>
    <cellStyle name="Normal 7 2 2 5" xfId="1383" xr:uid="{9866B94F-83D0-49F0-8E07-DC56DC2AFFC3}"/>
    <cellStyle name="Normal 7 2 2 5 2" xfId="2763" xr:uid="{075596D7-40BB-4ED6-BF01-6B6DFC559B6C}"/>
    <cellStyle name="Normal 7 2 2 5 2 2" xfId="9727" xr:uid="{11EF265B-AF4D-44C4-8C38-0BF4A24C62D3}"/>
    <cellStyle name="Normal 7 2 2 5 2 3" xfId="8107" xr:uid="{D5B98E78-C5AC-4893-9947-1511E281D345}"/>
    <cellStyle name="Normal 7 2 2 5 3" xfId="9193" xr:uid="{E648BAB1-6DFB-4A45-AECE-9E32151A6248}"/>
    <cellStyle name="Normal 7 2 2 5 4" xfId="7025" xr:uid="{2D5C15A9-27F3-4B3C-930A-FFE62D84F130}"/>
    <cellStyle name="Normal 7 2 2 6" xfId="717" xr:uid="{E5B5326D-156B-4032-9810-EAE1B039B485}"/>
    <cellStyle name="Normal 7 2 2 6 2" xfId="9563" xr:uid="{591D2A7B-C663-41D2-8FA3-92FE234D0C72}"/>
    <cellStyle name="Normal 7 2 2 6 3" xfId="7438" xr:uid="{94827225-DF94-4849-86F4-7C4286B77743}"/>
    <cellStyle name="Normal 7 2 2 7" xfId="2976" xr:uid="{71BC5F2B-6E54-4744-87AA-5D0655A312FA}"/>
    <cellStyle name="Normal 7 2 2 7 2" xfId="9962" xr:uid="{9F296E47-D0EA-4B77-AD54-928F3998EB19}"/>
    <cellStyle name="Normal 7 2 2 7 3" xfId="8096" xr:uid="{B22F062A-FD8A-4864-B473-9C15097A2FC7}"/>
    <cellStyle name="Normal 7 2 2 8" xfId="3064" xr:uid="{7C939C6D-3422-44B0-877D-2376066C5FEB}"/>
    <cellStyle name="Normal 7 2 2 8 2" xfId="10069" xr:uid="{BE1D000B-F5A3-41B1-8BC5-3A81500F8080}"/>
    <cellStyle name="Normal 7 2 2 9" xfId="3305" xr:uid="{86905181-A48B-4F3D-A2D5-052D94503DB1}"/>
    <cellStyle name="Normal 7 2 2 9 2" xfId="8643" xr:uid="{1A0B6D47-8D8C-4A53-826A-136B03699304}"/>
    <cellStyle name="Normal 7 2 3" xfId="505" xr:uid="{B5E9E0BF-DB7C-4193-B020-08F8C6EEBCB1}"/>
    <cellStyle name="Normal 7 2 3 10" xfId="12397" xr:uid="{4DE828C0-C78B-402B-9DC1-A06EB74B6227}"/>
    <cellStyle name="Normal 7 2 3 2" xfId="506" xr:uid="{918418F1-05FF-4F33-B842-FF97DB817967}"/>
    <cellStyle name="Normal 7 2 3 2 2" xfId="1244" xr:uid="{1F9EC860-7ADB-4842-918D-546FD2B909B1}"/>
    <cellStyle name="Normal 7 2 3 2 2 2" xfId="1784" xr:uid="{F3C2FF68-2006-4D71-8A63-D6AB5EA9CCA8}"/>
    <cellStyle name="Normal 7 2 3 2 2 2 2" xfId="9869" xr:uid="{4E088D94-7AB0-4393-B57C-AA60139FC52D}"/>
    <cellStyle name="Normal 7 2 3 2 2 2 3" xfId="8110" xr:uid="{127C7EE3-AA25-4DF5-9C7B-CE4DF7C0D8FE}"/>
    <cellStyle name="Normal 7 2 3 2 2 3" xfId="4857" xr:uid="{7BFF84F6-6486-4A04-B345-C6DB5D82A1AC}"/>
    <cellStyle name="Normal 7 2 3 2 2 3 2" xfId="9195" xr:uid="{220D59B3-A37A-4D60-8C0C-FA11503916C1}"/>
    <cellStyle name="Normal 7 2 3 2 2 4" xfId="5360" xr:uid="{8BB42FC2-0CCD-446B-80EA-1F0482A7862E}"/>
    <cellStyle name="Normal 7 2 3 2 2 5" xfId="5975" xr:uid="{F0C46BE5-08FE-4F0B-BDDC-C8C6D9D0750C}"/>
    <cellStyle name="Normal 7 2 3 2 2 6" xfId="7028" xr:uid="{6E5847F3-99BE-4EBA-8701-DA3847E3A206}"/>
    <cellStyle name="Normal 7 2 3 2 3" xfId="1593" xr:uid="{40FF03DF-AD68-4A20-9237-4A562BB48493}"/>
    <cellStyle name="Normal 7 2 3 2 3 2" xfId="9570" xr:uid="{72B31314-3428-4BF1-87E7-0B1B0FFBEE7E}"/>
    <cellStyle name="Normal 7 2 3 2 3 3" xfId="7029" xr:uid="{F59B6088-8157-4B70-9A08-DFC2578771EE}"/>
    <cellStyle name="Normal 7 2 3 2 4" xfId="892" xr:uid="{CA329453-C35A-4FDF-8850-FB414604AB89}"/>
    <cellStyle name="Normal 7 2 3 2 4 2" xfId="7443" xr:uid="{B4E87A28-366A-4076-9236-7493159B3990}"/>
    <cellStyle name="Normal 7 2 3 2 5" xfId="5115" xr:uid="{9A03455B-E4EA-43E4-9452-29FC0C63745C}"/>
    <cellStyle name="Normal 7 2 3 2 5 2" xfId="8109" xr:uid="{3BFF1E74-5878-421E-9907-0BEAF7A92DEA}"/>
    <cellStyle name="Normal 7 2 3 2 6" xfId="4302" xr:uid="{AED55C15-7480-41E8-BEEC-A4D29A395388}"/>
    <cellStyle name="Normal 7 2 3 2 6 2" xfId="9194" xr:uid="{229C52D8-9F95-4E52-9510-2E7141806B69}"/>
    <cellStyle name="Normal 7 2 3 2 7" xfId="5974" xr:uid="{80703C04-C4CA-4527-87E3-5A3FE8E12381}"/>
    <cellStyle name="Normal 7 2 3 2 8" xfId="7027" xr:uid="{948969AE-7F5F-4679-BEEB-3C8728ACCBF5}"/>
    <cellStyle name="Normal 7 2 3 2 9" xfId="63" xr:uid="{4FFE931F-9714-4916-911E-95EFABF29829}"/>
    <cellStyle name="Normal 7 2 3 3" xfId="1171" xr:uid="{F6F6A5ED-3791-45F7-A648-78A53A9D4B4F}"/>
    <cellStyle name="Normal 7 2 3 3 2" xfId="1712" xr:uid="{3F5A2BA8-CB3D-415A-90D0-386492C21B41}"/>
    <cellStyle name="Normal 7 2 3 3 2 2" xfId="9729" xr:uid="{78661F7D-DF56-42D4-B01C-46FC0FB63528}"/>
    <cellStyle name="Normal 7 2 3 3 2 3" xfId="8111" xr:uid="{1B257B2D-3FB2-4760-B306-06A10CF95DA9}"/>
    <cellStyle name="Normal 7 2 3 3 3" xfId="4774" xr:uid="{BF3EA983-725A-4DFA-A67C-32F0D2791C1B}"/>
    <cellStyle name="Normal 7 2 3 3 3 2" xfId="9196" xr:uid="{1DF35F58-6A87-4A5D-8295-0686E365A4C6}"/>
    <cellStyle name="Normal 7 2 3 3 4" xfId="5242" xr:uid="{79076575-A4AF-4815-BFD9-D5C24B6C0290}"/>
    <cellStyle name="Normal 7 2 3 3 5" xfId="5976" xr:uid="{441E6B39-5535-4834-82E4-9A15CA4A692D}"/>
    <cellStyle name="Normal 7 2 3 3 6" xfId="7030" xr:uid="{47CC3E09-319F-4861-BFEA-79A6FE92D25A}"/>
    <cellStyle name="Normal 7 2 3 4" xfId="1515" xr:uid="{8C392449-ADDA-41D2-91A7-AEFA402728AE}"/>
    <cellStyle name="Normal 7 2 3 4 2" xfId="9569" xr:uid="{600876CB-2ED6-4EF3-9D74-B7CFEFC24489}"/>
    <cellStyle name="Normal 7 2 3 4 3" xfId="7031" xr:uid="{2F185095-3E17-4026-A4B3-F997D7B38478}"/>
    <cellStyle name="Normal 7 2 3 5" xfId="815" xr:uid="{FA14A6AD-A756-491E-A9F9-3E37AC95E41F}"/>
    <cellStyle name="Normal 7 2 3 5 2" xfId="10004" xr:uid="{0A357B7E-A614-43ED-8CC8-C40EC7680490}"/>
    <cellStyle name="Normal 7 2 3 5 3" xfId="7442" xr:uid="{112841D4-FF44-4B55-B575-2C8F96A5E46A}"/>
    <cellStyle name="Normal 7 2 3 6" xfId="3117" xr:uid="{8B451791-0A02-4793-A7DB-0E415DAF3B27}"/>
    <cellStyle name="Normal 7 2 3 6 2" xfId="10104" xr:uid="{61A80864-09E4-4EBF-86FC-453213BDEF77}"/>
    <cellStyle name="Normal 7 2 3 6 3" xfId="8108" xr:uid="{85AD498A-8007-4265-8F2E-898C44DD5B6A}"/>
    <cellStyle name="Normal 7 2 3 7" xfId="4184" xr:uid="{2D4CA364-EF4C-47F3-83CC-00EC7C341FED}"/>
    <cellStyle name="Normal 7 2 3 7 2" xfId="8684" xr:uid="{FD9A0C38-F111-443C-B13D-161365924579}"/>
    <cellStyle name="Normal 7 2 3 8" xfId="5973" xr:uid="{07EB7583-6A09-4DA7-BF01-4C6271D67B03}"/>
    <cellStyle name="Normal 7 2 3 9" xfId="7026" xr:uid="{CACFEB06-AB14-43D1-A5C1-BA633533D4A1}"/>
    <cellStyle name="Normal 7 2 4" xfId="507" xr:uid="{27B3914A-734D-447B-9021-0C9027B3723B}"/>
    <cellStyle name="Normal 7 2 4 2" xfId="1245" xr:uid="{1476A64D-62B8-4019-9B7D-89D2564DAF06}"/>
    <cellStyle name="Normal 7 2 4 2 2" xfId="1785" xr:uid="{09A9BC58-A6EB-409B-9FE5-BD067CABE3C1}"/>
    <cellStyle name="Normal 7 2 4 2 2 2" xfId="2930" xr:uid="{3A748DF9-1203-4061-8B02-A38C8EB1B603}"/>
    <cellStyle name="Normal 7 2 4 2 2 2 2" xfId="9928" xr:uid="{83E4AEE1-7D25-4A4D-9B6B-D1BB79E4AD51}"/>
    <cellStyle name="Normal 7 2 4 2 2 2 3" xfId="8114" xr:uid="{FBBCE429-3F5C-4D2F-80F7-F6ECE1DDE206}"/>
    <cellStyle name="Normal 7 2 4 2 2 3" xfId="9199" xr:uid="{275C3AAB-91DB-46A8-B51A-2FC688F56B99}"/>
    <cellStyle name="Normal 7 2 4 2 2 4" xfId="7034" xr:uid="{96C143A2-E6C4-447A-BD51-EA469C8E569C}"/>
    <cellStyle name="Normal 7 2 4 2 3" xfId="2648" xr:uid="{3641C39E-9976-43F1-AD9C-E7994C9B0CF9}"/>
    <cellStyle name="Normal 7 2 4 2 3 2" xfId="9572" xr:uid="{9DDDA978-AB8F-4C93-BAA0-A041D6DC9EDA}"/>
    <cellStyle name="Normal 7 2 4 2 3 3" xfId="8113" xr:uid="{E904D7E5-3981-413F-B9ED-B8D8AA6AAAB7}"/>
    <cellStyle name="Normal 7 2 4 2 4" xfId="5357" xr:uid="{3912E887-FDE8-4C1D-A2A8-138519849B03}"/>
    <cellStyle name="Normal 7 2 4 2 4 2" xfId="9198" xr:uid="{26E0E838-4BA4-4CBF-B7CF-6833B33085C4}"/>
    <cellStyle name="Normal 7 2 4 2 5" xfId="5978" xr:uid="{C6A2B1B8-10D2-4D93-9092-97B7D04F3FF5}"/>
    <cellStyle name="Normal 7 2 4 2 6" xfId="7033" xr:uid="{98B945D5-6DEB-42A8-8C2F-18938D5CC7BD}"/>
    <cellStyle name="Normal 7 2 4 3" xfId="1594" xr:uid="{52EC1705-8360-4365-A13F-2C00BDA69564}"/>
    <cellStyle name="Normal 7 2 4 3 2" xfId="2807" xr:uid="{CC0E52DA-D119-4E29-91F4-BF217F3961A4}"/>
    <cellStyle name="Normal 7 2 4 3 2 2" xfId="9776" xr:uid="{33D8A49B-5FC0-4A78-A5ED-CEA284FB639F}"/>
    <cellStyle name="Normal 7 2 4 3 2 3" xfId="8115" xr:uid="{CD24C11E-3CEB-47B8-A8CC-D5AAE7B16024}"/>
    <cellStyle name="Normal 7 2 4 3 3" xfId="9200" xr:uid="{4F561EAF-C7BA-4220-AD3E-C4CF69373A7E}"/>
    <cellStyle name="Normal 7 2 4 3 4" xfId="7035" xr:uid="{DA1D03F1-89B7-47F8-BDB4-4633F8649B7F}"/>
    <cellStyle name="Normal 7 2 4 4" xfId="893" xr:uid="{65C48E86-C835-42E0-B9BF-09178646A1DF}"/>
    <cellStyle name="Normal 7 2 4 4 2" xfId="9571" xr:uid="{87EDA0A4-52AB-40C7-8565-02AAF9AD3FC5}"/>
    <cellStyle name="Normal 7 2 4 4 3" xfId="7444" xr:uid="{60880795-4C60-41C9-B6A1-28E5F3828EA8}"/>
    <cellStyle name="Normal 7 2 4 5" xfId="5112" xr:uid="{CFC8C768-CC32-4A54-BE43-5740B0E6C846}"/>
    <cellStyle name="Normal 7 2 4 5 2" xfId="8112" xr:uid="{E50A72EE-F455-43E8-A6C8-9315417ECE24}"/>
    <cellStyle name="Normal 7 2 4 6" xfId="4299" xr:uid="{B7010CD7-EB2E-4311-9D7A-36B295562E24}"/>
    <cellStyle name="Normal 7 2 4 6 2" xfId="9197" xr:uid="{FE64A1B6-7673-42EA-8CF6-DCB7E61D4297}"/>
    <cellStyle name="Normal 7 2 4 7" xfId="5977" xr:uid="{F093C241-40CA-4578-90C1-3D23842A4D36}"/>
    <cellStyle name="Normal 7 2 4 8" xfId="7032" xr:uid="{EF7A8814-A1AB-4BDB-A4ED-1F34F6637B16}"/>
    <cellStyle name="Normal 7 2 5" xfId="1031" xr:uid="{252DB5BD-A2C4-4EC4-B2D3-8425A1010138}"/>
    <cellStyle name="Normal 7 2 5 2" xfId="1642" xr:uid="{0FE4755C-BF48-48B8-AFC3-785A7D21CCB6}"/>
    <cellStyle name="Normal 7 2 5 2 2" xfId="2873" xr:uid="{E164C9DB-0E1C-44A2-8AF6-93A1755DB918}"/>
    <cellStyle name="Normal 7 2 5 2 2 2" xfId="9866" xr:uid="{D6F6C88A-A369-4E00-B660-6A3FEA6197EE}"/>
    <cellStyle name="Normal 7 2 5 2 2 3" xfId="8117" xr:uid="{901D45E2-0457-4A5D-9303-75E1F808A947}"/>
    <cellStyle name="Normal 7 2 5 2 3" xfId="9202" xr:uid="{420FF7BA-454B-4C07-9B1B-194FBA8EECDD}"/>
    <cellStyle name="Normal 7 2 5 2 4" xfId="7037" xr:uid="{DCA78087-7179-44F8-A23D-E95C901F86DA}"/>
    <cellStyle name="Normal 7 2 5 3" xfId="2649" xr:uid="{389533C8-D777-4AD9-B3EA-EEC230B6279E}"/>
    <cellStyle name="Normal 7 2 5 3 2" xfId="9573" xr:uid="{8D1F6A82-D8A8-4D38-935B-2685AEE1A5EC}"/>
    <cellStyle name="Normal 7 2 5 3 3" xfId="8116" xr:uid="{7B1B54CB-487F-40A0-BFB8-55828E58E12D}"/>
    <cellStyle name="Normal 7 2 5 4" xfId="5193" xr:uid="{A1DF4A8B-CE0B-4E4B-B79D-F2F8036F883C}"/>
    <cellStyle name="Normal 7 2 5 4 2" xfId="9201" xr:uid="{29834749-185D-4749-8424-E005A6269863}"/>
    <cellStyle name="Normal 7 2 5 5" xfId="5979" xr:uid="{1303CAE9-C2F1-4BF7-B9E2-AF08268FB78E}"/>
    <cellStyle name="Normal 7 2 5 6" xfId="7036" xr:uid="{6E26BA94-E1D7-4702-8F29-294F3873BB05}"/>
    <cellStyle name="Normal 7 2 6" xfId="1382" xr:uid="{38B58773-2477-4F1A-9AD8-593F18300636}"/>
    <cellStyle name="Normal 7 2 6 2" xfId="2762" xr:uid="{0B31825B-7C87-4C4C-A697-B7C33FA36B0B}"/>
    <cellStyle name="Normal 7 2 6 2 2" xfId="9726" xr:uid="{946E0892-3F3A-4498-BB0B-97ED95494848}"/>
    <cellStyle name="Normal 7 2 6 2 3" xfId="8118" xr:uid="{A0F9497F-5F6F-465F-876A-83D7E4536BED}"/>
    <cellStyle name="Normal 7 2 6 3" xfId="9203" xr:uid="{832E9E24-1DF6-4365-AC67-CDDB5CAD321F}"/>
    <cellStyle name="Normal 7 2 6 4" xfId="7038" xr:uid="{42B1CCBE-C273-46A8-9F40-8213FC0B0979}"/>
    <cellStyle name="Normal 7 2 7" xfId="696" xr:uid="{2094C839-AA7F-4D24-9524-62638B080E6A}"/>
    <cellStyle name="Normal 7 2 7 2" xfId="6092" xr:uid="{A766F016-3BF1-403B-A415-145BFAF4FA8D}"/>
    <cellStyle name="Normal 7 2 7 2 2" xfId="8330" xr:uid="{33F644BE-36BF-40B7-83CE-33DDCE173EB8}"/>
    <cellStyle name="Normal 7 2 7 3" xfId="9315" xr:uid="{EFC66228-0823-4896-958A-7225D8EA392A}"/>
    <cellStyle name="Normal 7 2 7 4" xfId="7437" xr:uid="{37E40726-E78B-483E-9AFE-74D9CE3AD235}"/>
    <cellStyle name="Normal 7 2 8" xfId="2645" xr:uid="{A125575F-2018-44E4-AB9A-1C2B9867DA55}"/>
    <cellStyle name="Normal 7 2 8 2" xfId="9562" xr:uid="{3ECAA76D-95DD-4633-B579-BDBE6BB574BA}"/>
    <cellStyle name="Normal 7 2 8 3" xfId="8372" xr:uid="{4B01C51A-78B7-4F0F-8868-733E17EF1754}"/>
    <cellStyle name="Normal 7 2 9" xfId="2965" xr:uid="{7E8859F1-3FA1-4A0C-868F-0167AA47231E}"/>
    <cellStyle name="Normal 7 2 9 2" xfId="9950" xr:uid="{2A2D1C80-9271-4DE1-A5E8-23154A7C734B}"/>
    <cellStyle name="Normal 7 2 9 3" xfId="8095" xr:uid="{6841C941-82DA-48CD-A396-9D4F7E8C3CA0}"/>
    <cellStyle name="Normal 7 3" xfId="1935" xr:uid="{963C59CE-12AF-4F7C-83E8-1382F9BF2354}"/>
    <cellStyle name="Normal 7 3 2" xfId="37832" xr:uid="{57B3E6E5-CCE8-44D0-B95E-80980F3499DC}"/>
    <cellStyle name="Normal 7 3 3" xfId="12501" xr:uid="{3CDA85E2-9EF9-44A4-9BA1-21DCE7A91F7F}"/>
    <cellStyle name="Normal 7 3 4" xfId="46182" xr:uid="{9CB3268B-C34B-46BE-84D4-FFAAC08B31BD}"/>
    <cellStyle name="Normal 7 4" xfId="1934" xr:uid="{47271F67-B5BD-4174-9352-ED8309ABEA71}"/>
    <cellStyle name="Normal 7 4 2" xfId="3707" xr:uid="{61A411B7-B1AD-4A51-BE65-18627F142D82}"/>
    <cellStyle name="Normal 7 4 3" xfId="37916" xr:uid="{64A57C83-6549-4B04-82DE-70EC8F084862}"/>
    <cellStyle name="Normal 7 5" xfId="8358" xr:uid="{FE9DE16D-ED26-40A4-8B51-AD31D245C55B}"/>
    <cellStyle name="Normal 7 5 2" xfId="13165" xr:uid="{ECBD227F-314F-4300-A399-2AFC54104641}"/>
    <cellStyle name="Normal 7 6" xfId="46024" xr:uid="{CA32A251-8727-49D9-88A3-1E86A7A48FF3}"/>
    <cellStyle name="Normal 7 7" xfId="12307" xr:uid="{83F0841A-5AF0-4B54-854F-DFF7466AB396}"/>
    <cellStyle name="Normal 7 8" xfId="46397" xr:uid="{596F8300-CD70-42EA-82B6-C92166AE8641}"/>
    <cellStyle name="Normal 7 9" xfId="149" xr:uid="{814109E3-05DF-4C77-AAB2-F809092A532A}"/>
    <cellStyle name="Normal 70" xfId="37946" xr:uid="{758FAD3B-111D-4B3B-A119-7BD5FA8E6011}"/>
    <cellStyle name="Normal 70 2" xfId="41823" xr:uid="{89729417-08BF-4C5F-B551-C14F13377E06}"/>
    <cellStyle name="Normal 70 3" xfId="45665" xr:uid="{836B54C3-6045-438E-8817-5CD922B4D20C}"/>
    <cellStyle name="Normal 71" xfId="38068" xr:uid="{A2DA9AFA-6171-4C03-9844-B9D8091E1823}"/>
    <cellStyle name="Normal 72" xfId="38078" xr:uid="{8E1A429D-6D9E-4227-9C82-639EDF7D549E}"/>
    <cellStyle name="Normal 73" xfId="43382" xr:uid="{78FC6CCE-5DA5-4CCA-A62B-EBF621123645}"/>
    <cellStyle name="Normal 74" xfId="43384" xr:uid="{11545D14-1E0C-4A3B-9206-59E7A0CABA3B}"/>
    <cellStyle name="Normal 75" xfId="45901" xr:uid="{BF335D83-53BC-4A8D-80D6-32B0B4EA8191}"/>
    <cellStyle name="Normal 76" xfId="45277" xr:uid="{F67A25C2-5FE8-4866-853C-EA7EC87BD3DF}"/>
    <cellStyle name="Normal 77" xfId="45854" xr:uid="{E0E25495-D93D-40D0-AEDD-5B50B48F663C}"/>
    <cellStyle name="Normal 78" xfId="45818" xr:uid="{167F5575-71D9-44E2-B813-1F473329E887}"/>
    <cellStyle name="Normal 79" xfId="43778" xr:uid="{24BAA3AE-F1B5-440B-94D7-0EDF294F3C04}"/>
    <cellStyle name="Normal 8" xfId="508" xr:uid="{19422025-FAFD-4122-9CC6-D344995E9987}"/>
    <cellStyle name="Normal 8 2" xfId="106" xr:uid="{6F976E48-D4AE-4C31-BE76-9AA257514CCB}"/>
    <cellStyle name="Normal 8 2 2" xfId="32203" xr:uid="{FFD13792-F19F-46A4-8F0B-2CE411D2C6D8}"/>
    <cellStyle name="Normal 8 2 3" xfId="38034" xr:uid="{014D8EA8-3A84-49F6-B0AE-85CE9AD1BA50}"/>
    <cellStyle name="Normal 8 2 4" xfId="13195" xr:uid="{28AD5879-CC0B-46B3-B076-5D2D1C339E9C}"/>
    <cellStyle name="Normal 8 2 4 2" xfId="38484" xr:uid="{0A5F2A4F-3E87-4859-86AD-8B1565640A5C}"/>
    <cellStyle name="Normal 8 2 4 3" xfId="43698" xr:uid="{74524F35-1FA1-4F8B-9187-173C32549FAD}"/>
    <cellStyle name="Normal 8 2 5" xfId="12309" xr:uid="{8162DE96-6D61-421F-A4CB-0BD983C4E8D6}"/>
    <cellStyle name="Normal 8 2 6" xfId="1937" xr:uid="{D2DBA248-210B-4153-9A4D-957D81A04EAC}"/>
    <cellStyle name="Normal 8 2 7" xfId="47308" xr:uid="{6B186661-3960-48AB-BB73-ADB5C52A44BF}"/>
    <cellStyle name="Normal 8 3" xfId="1936" xr:uid="{2D0F5E16-6FE9-4A3F-B40B-B1F9BBC0AE86}"/>
    <cellStyle name="Normal 8 3 2" xfId="3708" xr:uid="{4D077137-753C-48CC-8E78-39BDD5991750}"/>
    <cellStyle name="Normal 8 3 2 2" xfId="4082" xr:uid="{4A6313BC-1CE6-4A23-AFFA-C4E6561A52A2}"/>
    <cellStyle name="Normal 8 3 2 3" xfId="37836" xr:uid="{B64BDB83-F5D8-4B14-AFB0-E5A18DC6C56E}"/>
    <cellStyle name="Normal 8 3 3" xfId="12234" xr:uid="{D0F81528-2F45-44BE-9E71-F03CA04FF648}"/>
    <cellStyle name="Normal 8 4" xfId="37917" xr:uid="{A5C5F83D-6D4B-4C84-AC23-8104BF665469}"/>
    <cellStyle name="Normal 8 5" xfId="45413" xr:uid="{9324A18E-2E38-4D2D-BDEE-CFFB46273DB2}"/>
    <cellStyle name="Normal 8 6" xfId="46459" xr:uid="{7124E96B-BA5D-4375-90C5-875321CFE383}"/>
    <cellStyle name="Normal 8 7" xfId="46637" xr:uid="{B7F896BF-8FE6-4F0D-A9F0-E189784B77F7}"/>
    <cellStyle name="Normal 80" xfId="43512" xr:uid="{92935307-BF4C-4941-BC33-94F2B010FC9F}"/>
    <cellStyle name="Normal 81" xfId="43851" xr:uid="{240590B9-CB9E-488D-ADC4-FE44EBCFA195}"/>
    <cellStyle name="Normal 82" xfId="45855" xr:uid="{0872813E-C85A-4949-887A-725F432F4854}"/>
    <cellStyle name="Normal 83" xfId="45856" xr:uid="{0A244E81-E467-4B73-A0DB-10D5AAD44464}"/>
    <cellStyle name="Normal 84" xfId="45857" xr:uid="{D9A78853-6E74-4195-807D-5B883D5D730D}"/>
    <cellStyle name="Normal 85" xfId="45816" xr:uid="{B187136B-E786-450D-AB2B-AA7B34067991}"/>
    <cellStyle name="Normal 86" xfId="45887" xr:uid="{624B1B50-2A2A-423D-B629-109037E7BC48}"/>
    <cellStyle name="Normal 87" xfId="46063" xr:uid="{B4D9BEDB-388E-4987-8342-98B259BBA573}"/>
    <cellStyle name="Normal 88" xfId="12194" xr:uid="{132F9B61-5591-4AD7-A8A5-D7DD9A86EDEA}"/>
    <cellStyle name="Normal 89" xfId="46078" xr:uid="{7E657172-1285-4E24-94C7-FAD1279D64C7}"/>
    <cellStyle name="Normal 9" xfId="509" xr:uid="{F838C601-AC1E-4AAC-8DC4-AEC5603510EB}"/>
    <cellStyle name="Normal 9 2" xfId="1939" xr:uid="{EF1DBD2F-8AF1-4CF9-9B39-B9C1D011C275}"/>
    <cellStyle name="Normal 9 2 2" xfId="32204" xr:uid="{A8A9B1CE-F00B-4257-9B43-0F5DFE7ECB8E}"/>
    <cellStyle name="Normal 9 2 2 2" xfId="46337" xr:uid="{DDFE8CC0-95DF-4717-A7EE-3694F943AB7F}"/>
    <cellStyle name="Normal 9 2 3" xfId="12310" xr:uid="{4344B482-9A43-4713-B9CC-A01CC79D3103}"/>
    <cellStyle name="Normal 9 2 4" xfId="46325" xr:uid="{3D6B4296-6C60-441B-8994-ECE5F7BD11F2}"/>
    <cellStyle name="Normal 9 3" xfId="1938" xr:uid="{3D9CF8B1-2A1F-499F-B8E0-C339CE457AC5}"/>
    <cellStyle name="Normal 9 3 2" xfId="37851" xr:uid="{FDA7D499-06EF-417D-AAFA-459131508DAE}"/>
    <cellStyle name="Normal 9 3 3" xfId="57" xr:uid="{8FE79F2A-61EA-48E6-9032-D561F30570C6}"/>
    <cellStyle name="Normal 9 3 4" xfId="46330" xr:uid="{C292A517-1328-4A72-A3DE-C2817EC97315}"/>
    <cellStyle name="Normal 9 4" xfId="37918" xr:uid="{228664EC-F64E-4D07-851C-7C9084B20B58}"/>
    <cellStyle name="Normal 9 5" xfId="45658" xr:uid="{00134439-BAF5-432D-AFFB-51D05EF5AC64}"/>
    <cellStyle name="Normal 9 6" xfId="46314" xr:uid="{63FFF2C2-C55E-4DB4-A3F1-C477A27DD34E}"/>
    <cellStyle name="Normal 90" xfId="12201" xr:uid="{581D2732-5443-4193-B246-BEA352CDC39E}"/>
    <cellStyle name="Normal 90 2" xfId="46081" xr:uid="{4D2028ED-9B22-47E2-BAD2-F3F5B00F4468}"/>
    <cellStyle name="Normal 91" xfId="46083" xr:uid="{655D936D-EA2D-472C-B768-B56F73D3E7DE}"/>
    <cellStyle name="Normal 92" xfId="12192" xr:uid="{E24F4E6C-982B-4E5E-AF91-D4CD3676064C}"/>
    <cellStyle name="Normal 92 2" xfId="46084" xr:uid="{FBCBBFE4-7A59-4CB9-8592-57931996FDEA}"/>
    <cellStyle name="Normal 93" xfId="46086" xr:uid="{10860BF0-9151-4809-97EA-B0A07ABBC35D}"/>
    <cellStyle name="Normal 94" xfId="12190" xr:uid="{5FC0A405-3915-45D3-8E8A-E4D8CC4343DC}"/>
    <cellStyle name="Normal 95" xfId="46092" xr:uid="{AFE15909-5CD3-45D0-B941-F45DA7A2AA70}"/>
    <cellStyle name="Normal 96" xfId="46108" xr:uid="{868E120E-440B-483B-BFF3-6AEFFC4C8690}"/>
    <cellStyle name="Normal 97" xfId="46109" xr:uid="{86E2FBB2-9401-4818-93FA-E4B594A244FF}"/>
    <cellStyle name="Normal 98" xfId="46118" xr:uid="{1D52E744-E5A3-41FE-91DB-B03E85C9421A}"/>
    <cellStyle name="Normal 98 2" xfId="46202" xr:uid="{32A19DB6-927E-4F46-9D11-DE7A6C0FFDDD}"/>
    <cellStyle name="Normal 98 2 2" xfId="47151" xr:uid="{D6C0A000-52CB-4198-A318-191A141721CE}"/>
    <cellStyle name="Normal 98 2 3" xfId="47184" xr:uid="{ED566C7D-EBD5-4D8B-B428-EE33424FC623}"/>
    <cellStyle name="Normal 98 3" xfId="46292" xr:uid="{B3D7B3F0-7EBB-4767-AF62-E480D12DA22D}"/>
    <cellStyle name="Normal 99" xfId="46173" xr:uid="{FA44A653-C181-4C84-AF80-2D1FCA9FA12C}"/>
    <cellStyle name="Normal_MFG-FS-Q1-Eng02" xfId="3" xr:uid="{00000000-0005-0000-0000-000005000000}"/>
    <cellStyle name="Normal_MFG-FS-Q1-Eng02_Goodyear_June09_E" xfId="4" xr:uid="{00000000-0005-0000-0000-000006000000}"/>
    <cellStyle name="Normalny_Arkusz1" xfId="32205" xr:uid="{886607E6-236B-4563-A2EF-E60EC37983D1}"/>
    <cellStyle name="Nota" xfId="32206" xr:uid="{FA203229-779B-44AF-B8A0-20A8953B5629}"/>
    <cellStyle name="Nota 2" xfId="32207" xr:uid="{8924C5A2-078F-435E-B374-FB7473233AF7}"/>
    <cellStyle name="Nota 3" xfId="40094" xr:uid="{668E319B-1B3D-4688-AD3C-F9E35DCB2458}"/>
    <cellStyle name="Nota 4" xfId="39710" xr:uid="{D6693FDB-F851-41D6-B6DD-BFCA7B6A25C8}"/>
    <cellStyle name="Nota 5" xfId="40030" xr:uid="{B382029A-76B7-4CB7-B338-3F76080FD73A}"/>
    <cellStyle name="Nota 6" xfId="39815" xr:uid="{624ED064-2456-4E06-B608-4E1F15150FDA}"/>
    <cellStyle name="Nota 7" xfId="44583" xr:uid="{DD9DB510-0802-4C86-8E50-7EAE42F18713}"/>
    <cellStyle name="Nota 8" xfId="44441" xr:uid="{69DC1FE9-E2FA-49AB-89C4-B923BA1545B2}"/>
    <cellStyle name="Notas" xfId="32208" xr:uid="{9BCB8468-07D3-4FF1-9182-265FE7DC209A}"/>
    <cellStyle name="Notas 2" xfId="32209" xr:uid="{E25C67EE-EDE6-43E2-84EB-E1397404C0AC}"/>
    <cellStyle name="Notas 3" xfId="40095" xr:uid="{60BCC08F-AB57-4D49-BE57-3418EC43BA32}"/>
    <cellStyle name="Notas 4" xfId="39709" xr:uid="{C94B7EE1-48E2-4DA0-A0AF-DB3C7BA1EC43}"/>
    <cellStyle name="Notas 5" xfId="40031" xr:uid="{7AE97AB1-858F-4FF8-BEEF-F95D1C6C9A8F}"/>
    <cellStyle name="Notas 6" xfId="39814" xr:uid="{1924BF46-611B-4E10-93CB-52B47525F774}"/>
    <cellStyle name="Notas 7" xfId="44584" xr:uid="{5E97EDE6-9905-4CD5-90E4-84D5C40E4F91}"/>
    <cellStyle name="Notas 8" xfId="44440" xr:uid="{8F9C6174-6157-4A89-9432-EAD5FB0F6DD9}"/>
    <cellStyle name="Note 10" xfId="32210" xr:uid="{17F47371-8AE6-44C8-88E0-50C15EB8FD19}"/>
    <cellStyle name="Note 100" xfId="32211" xr:uid="{88877A5F-A65E-4B31-A590-BD9D691AF69F}"/>
    <cellStyle name="Note 101" xfId="32212" xr:uid="{D5A7F802-B7CE-4993-8EC5-236C7A301ECF}"/>
    <cellStyle name="Note 102" xfId="32213" xr:uid="{F0E1DCE4-45FA-48F0-8B24-C43D4D0786E7}"/>
    <cellStyle name="Note 103" xfId="32214" xr:uid="{CA3D381C-9E53-4861-90D7-F53611D97059}"/>
    <cellStyle name="Note 104" xfId="32215" xr:uid="{BD28E5C8-607C-4D28-9C14-0DA46935B8D5}"/>
    <cellStyle name="Note 105" xfId="32216" xr:uid="{162A2971-55DC-4AF4-A67F-41CD0D8F012A}"/>
    <cellStyle name="Note 106" xfId="32217" xr:uid="{12768E3F-3F0E-4D0C-BF9E-8EE331587960}"/>
    <cellStyle name="Note 107" xfId="32218" xr:uid="{AAAABFB3-1A27-43D7-A474-6353CEACC3D9}"/>
    <cellStyle name="Note 108" xfId="32219" xr:uid="{B50D038E-3EF8-49FA-A2D4-EB0515C8C3D7}"/>
    <cellStyle name="Note 109" xfId="32220" xr:uid="{0DA15F23-70A8-4111-BA52-307A52F1D898}"/>
    <cellStyle name="Note 11" xfId="32221" xr:uid="{A5BB9774-59F4-4398-9C2E-374D6CCE21CD}"/>
    <cellStyle name="Note 110" xfId="32222" xr:uid="{1FC5C9FE-EA8E-41DB-A71A-CE0F8CA9823D}"/>
    <cellStyle name="Note 111" xfId="32223" xr:uid="{EA279398-3884-45C0-A701-81A026811987}"/>
    <cellStyle name="Note 112" xfId="32224" xr:uid="{1087748E-6333-47F0-B3CA-721C47F86CE3}"/>
    <cellStyle name="Note 113" xfId="32225" xr:uid="{9A06F85C-B18C-437E-B8C5-E4329BEAFCDC}"/>
    <cellStyle name="Note 114" xfId="32226" xr:uid="{51187AA7-476F-4D61-A359-5F727F5D0969}"/>
    <cellStyle name="Note 115" xfId="32227" xr:uid="{38B6E215-394F-4E89-B5DC-B159D68577B2}"/>
    <cellStyle name="Note 116" xfId="32228" xr:uid="{1D53D6F8-B86E-4CA1-B10D-2B1D76F90293}"/>
    <cellStyle name="Note 117" xfId="32229" xr:uid="{7B2BB4A1-7664-432C-803F-C87965486F40}"/>
    <cellStyle name="Note 118" xfId="32230" xr:uid="{DA66F15F-0683-4D36-94F5-265A681C15F5}"/>
    <cellStyle name="Note 119" xfId="32231" xr:uid="{15EC5F7A-DF4A-4708-9D6A-750DBD7206E6}"/>
    <cellStyle name="Note 12" xfId="32232" xr:uid="{F7C94E2B-D03A-40A0-BF4B-3D312FDB8E9A}"/>
    <cellStyle name="Note 120" xfId="32233" xr:uid="{7FBD6117-FA22-433E-B232-EC66E18E2A0D}"/>
    <cellStyle name="Note 121" xfId="32234" xr:uid="{7A86F61F-D15F-443A-9468-F7DF5F52C01B}"/>
    <cellStyle name="Note 122" xfId="32235" xr:uid="{16DE2C83-09AF-4D67-849D-24A3B2EBBE79}"/>
    <cellStyle name="Note 123" xfId="32236" xr:uid="{F5237850-DEB2-4F6C-BC32-50EE6E4A9507}"/>
    <cellStyle name="Note 124" xfId="32237" xr:uid="{1B03C218-EC74-42F5-AC9C-786E8FA34C13}"/>
    <cellStyle name="Note 125" xfId="32238" xr:uid="{7C4544E0-4D8D-417A-917B-92BCFFAF4628}"/>
    <cellStyle name="Note 126" xfId="32239" xr:uid="{0AF02A0A-2DAD-4927-BEE8-D8CBE9419CFD}"/>
    <cellStyle name="Note 127" xfId="32240" xr:uid="{914470E0-F2B5-4381-8898-38040C19575C}"/>
    <cellStyle name="Note 128" xfId="32241" xr:uid="{D7078299-AA47-42E8-B147-C85BA788613E}"/>
    <cellStyle name="Note 129" xfId="32242" xr:uid="{5CC8B0D0-9278-4BD5-96E3-BE957840E40C}"/>
    <cellStyle name="Note 13" xfId="32243" xr:uid="{B2E8E234-6945-4497-9CA4-78743B19A4E4}"/>
    <cellStyle name="Note 130" xfId="32244" xr:uid="{587B99C6-D55D-426A-8D50-656A63A8ABAE}"/>
    <cellStyle name="Note 131" xfId="32245" xr:uid="{BA16999F-CA9E-4145-8E92-91BAE761B731}"/>
    <cellStyle name="Note 132" xfId="32246" xr:uid="{A6289C13-38A8-4DEE-B038-49997FA12F4B}"/>
    <cellStyle name="Note 133" xfId="32247" xr:uid="{817673B6-C4BC-4059-B226-AA7694E7C4F1}"/>
    <cellStyle name="Note 134" xfId="32248" xr:uid="{D502C5D5-7D29-4A5A-9200-7B12EDC4AC9F}"/>
    <cellStyle name="Note 135" xfId="32249" xr:uid="{DD342D63-BF97-445D-A132-0C887A0AAB68}"/>
    <cellStyle name="Note 136" xfId="32250" xr:uid="{E9329895-A14A-4605-8CE6-833F119ABDD3}"/>
    <cellStyle name="Note 137" xfId="32251" xr:uid="{9BE8786E-F4F4-41FB-B32F-965E7DDD178B}"/>
    <cellStyle name="Note 138" xfId="32252" xr:uid="{030B9020-60BB-4FD8-B8EC-984D353A3872}"/>
    <cellStyle name="Note 139" xfId="32253" xr:uid="{8CFCB342-503E-492A-9E15-86AAB1DBC09C}"/>
    <cellStyle name="Note 14" xfId="32254" xr:uid="{75B319D7-9F4A-43E9-911E-B229F692A649}"/>
    <cellStyle name="Note 140" xfId="32255" xr:uid="{8B3135FE-CF8A-46F5-B2D0-2E2865EBEBC7}"/>
    <cellStyle name="Note 141" xfId="32256" xr:uid="{81F9F41B-60BA-4BB8-8F0B-127CF89DC743}"/>
    <cellStyle name="Note 142" xfId="32257" xr:uid="{28C4B7B4-ED23-4C1A-BE38-A439082DD3B8}"/>
    <cellStyle name="Note 143" xfId="32258" xr:uid="{0F78F13F-A482-4410-9A5F-CB2710BC245C}"/>
    <cellStyle name="Note 144" xfId="32259" xr:uid="{68E39ADF-5DD5-4B1E-BB34-EAFEA9890C6D}"/>
    <cellStyle name="Note 145" xfId="32260" xr:uid="{076735B0-3BFF-4BE3-A69D-528F53436CD3}"/>
    <cellStyle name="Note 146" xfId="32261" xr:uid="{A18F7A81-4BB4-44BE-8538-4E992EFA6E05}"/>
    <cellStyle name="Note 146 2" xfId="40097" xr:uid="{F02D9C68-E60F-4229-B981-EC09B3D7ED3A}"/>
    <cellStyle name="Note 146 3" xfId="39707" xr:uid="{B3B55C79-6BC5-4A1E-AB2C-163E1E3F851D}"/>
    <cellStyle name="Note 146 4" xfId="40032" xr:uid="{0F57EFB5-13B3-4643-838A-413953E5C63F}"/>
    <cellStyle name="Note 146 5" xfId="39791" xr:uid="{068B2FD6-5617-4324-9982-EA5F1FBB01D8}"/>
    <cellStyle name="Note 146 6" xfId="44585" xr:uid="{7AE28344-77B5-465F-81D7-E6C1A5F94B4B}"/>
    <cellStyle name="Note 146 7" xfId="44439" xr:uid="{5B6222F6-E43C-4356-802E-27A6E86A9F96}"/>
    <cellStyle name="Note 147" xfId="32262" xr:uid="{73210595-EDAD-4E57-A019-97750F722948}"/>
    <cellStyle name="Note 147 2" xfId="40098" xr:uid="{3AC299A7-1520-4A37-B4DD-CD2717C24572}"/>
    <cellStyle name="Note 147 3" xfId="39706" xr:uid="{80CCFE62-BB79-4FAC-ABFC-F831705FDFDE}"/>
    <cellStyle name="Note 147 4" xfId="40033" xr:uid="{297DC004-0519-424A-AAF3-3076DCADE6B2}"/>
    <cellStyle name="Note 147 5" xfId="39790" xr:uid="{3EA9E008-092A-4573-AE6D-441BF128CC95}"/>
    <cellStyle name="Note 147 6" xfId="44586" xr:uid="{0616A144-61C4-4ED7-9588-E873F230A2DA}"/>
    <cellStyle name="Note 147 7" xfId="44438" xr:uid="{1D8A33B5-C59D-4232-A838-E88A0405DA8E}"/>
    <cellStyle name="Note 148" xfId="32263" xr:uid="{C33081F9-C37A-4CAE-9F4B-00B84BB80FB0}"/>
    <cellStyle name="Note 148 2" xfId="40099" xr:uid="{1CE00C98-FD39-471D-B7C8-D0CB65F7B8AC}"/>
    <cellStyle name="Note 148 3" xfId="39705" xr:uid="{FE992E90-552A-4C5A-9C1F-D583B9A03E6E}"/>
    <cellStyle name="Note 148 4" xfId="40034" xr:uid="{41715E98-D230-4B2A-9B2B-704C194A95A9}"/>
    <cellStyle name="Note 148 5" xfId="39789" xr:uid="{465CA56D-83F3-462A-BB1F-591B449CFD96}"/>
    <cellStyle name="Note 148 6" xfId="44587" xr:uid="{F1BDBA5F-2443-4BFF-BB3D-A34999F3E4FF}"/>
    <cellStyle name="Note 148 7" xfId="44437" xr:uid="{19BF37C8-3654-4C31-A34B-D3C65AFA0F63}"/>
    <cellStyle name="Note 149" xfId="32264" xr:uid="{963105C0-BB27-4A1F-A71E-292FC36D794D}"/>
    <cellStyle name="Note 149 2" xfId="40100" xr:uid="{534B644C-27A8-4518-9606-B5D04F81610E}"/>
    <cellStyle name="Note 149 3" xfId="39704" xr:uid="{451675C8-C3B5-4EDE-AEC5-CBA2598A0AA0}"/>
    <cellStyle name="Note 149 4" xfId="40035" xr:uid="{BBA7EF4A-9E02-4934-94D5-110300D7E4A0}"/>
    <cellStyle name="Note 149 5" xfId="39788" xr:uid="{69A0B370-8891-4BC8-AC6E-6E7DBCD58FD8}"/>
    <cellStyle name="Note 149 6" xfId="44588" xr:uid="{B39756B7-EA0F-4BA5-8401-FFD5C70604FD}"/>
    <cellStyle name="Note 149 7" xfId="44436" xr:uid="{A31CACF6-92DF-499E-829A-8A4CD9B20F4E}"/>
    <cellStyle name="Note 15" xfId="32265" xr:uid="{9F92B8B3-A97F-4D0E-9EC7-54E80B62AE47}"/>
    <cellStyle name="Note 150" xfId="32266" xr:uid="{75E37C49-F14B-415D-AB1E-690DE45F3AD1}"/>
    <cellStyle name="Note 150 2" xfId="40101" xr:uid="{69B97122-25A2-4EEA-B1B0-4FF3401A1001}"/>
    <cellStyle name="Note 150 3" xfId="39703" xr:uid="{CED46780-CE04-4C23-AB07-12B4350887B2}"/>
    <cellStyle name="Note 150 4" xfId="40036" xr:uid="{0FA50A44-40F0-46EF-BB47-E3918CA8AB10}"/>
    <cellStyle name="Note 150 5" xfId="39787" xr:uid="{B333C805-C433-458F-BCBF-A9DAC498D656}"/>
    <cellStyle name="Note 150 6" xfId="44589" xr:uid="{F3A9592F-27D9-42D1-B31D-5C46EFE63CD5}"/>
    <cellStyle name="Note 150 7" xfId="44435" xr:uid="{13463373-386E-4BB8-9057-97C126BCEB4E}"/>
    <cellStyle name="Note 151" xfId="32267" xr:uid="{422A732A-99C9-434A-980F-C398AE166B7C}"/>
    <cellStyle name="Note 151 2" xfId="40102" xr:uid="{74523F51-8365-407C-A123-3DEBB6882B3B}"/>
    <cellStyle name="Note 151 3" xfId="39702" xr:uid="{F9804F08-C1B9-4BE9-909E-BE26C84D0AC4}"/>
    <cellStyle name="Note 151 4" xfId="40037" xr:uid="{B119A8E8-3B8F-4CB4-934D-E1EA38335386}"/>
    <cellStyle name="Note 151 5" xfId="39786" xr:uid="{D3196123-B157-4004-8D45-7AC10CA03C8A}"/>
    <cellStyle name="Note 151 6" xfId="44590" xr:uid="{13BCE0DD-31D2-43C6-AE66-382072D58403}"/>
    <cellStyle name="Note 151 7" xfId="44434" xr:uid="{EA200E2B-8C7A-48E9-B458-B6956414EF07}"/>
    <cellStyle name="Note 152" xfId="32268" xr:uid="{24143FA4-12C9-4A02-86DE-6154F50D1CE0}"/>
    <cellStyle name="Note 152 2" xfId="40103" xr:uid="{3A38EF21-A674-4794-AAA2-0AC98C69B5BE}"/>
    <cellStyle name="Note 152 3" xfId="39701" xr:uid="{7BC8C06C-B912-4618-9048-063044A36F94}"/>
    <cellStyle name="Note 152 4" xfId="40038" xr:uid="{E4766BE3-0386-4930-8872-BE1BB1AE0791}"/>
    <cellStyle name="Note 152 5" xfId="39785" xr:uid="{DFCFF146-D832-45E7-9300-D5A2B22C8C20}"/>
    <cellStyle name="Note 152 6" xfId="44591" xr:uid="{9ABE37C0-862E-4603-B500-A6AC675F9BF6}"/>
    <cellStyle name="Note 152 7" xfId="44433" xr:uid="{358B3DF2-7D58-4D3D-9105-AB7FCFDC30F6}"/>
    <cellStyle name="Note 153" xfId="32269" xr:uid="{EFF91676-E717-400D-B692-BE6364527D69}"/>
    <cellStyle name="Note 153 2" xfId="40104" xr:uid="{CF59181B-3EC5-4820-9306-02AB6A985432}"/>
    <cellStyle name="Note 153 3" xfId="39700" xr:uid="{AB005B41-B0F7-422A-8977-A99B549A5628}"/>
    <cellStyle name="Note 153 4" xfId="40039" xr:uid="{B7B9A5FE-0AFC-478F-8C60-EB0E9A02DFE6}"/>
    <cellStyle name="Note 153 5" xfId="39784" xr:uid="{8A21B160-58CC-4257-90DA-AA6A86FB091D}"/>
    <cellStyle name="Note 153 6" xfId="44592" xr:uid="{228AACF2-4D34-4B4A-AB8F-BA51E17D6523}"/>
    <cellStyle name="Note 153 7" xfId="44432" xr:uid="{02C85638-BD9B-4E9B-AFD7-124B15A4BE85}"/>
    <cellStyle name="Note 154" xfId="32270" xr:uid="{AA8A39C4-68EE-4C8E-A204-914841AEB21D}"/>
    <cellStyle name="Note 154 2" xfId="40105" xr:uid="{6C6526C3-C998-4BA3-91D3-3124248651ED}"/>
    <cellStyle name="Note 154 3" xfId="39699" xr:uid="{039ECBB6-7951-4D65-B471-82953775B60C}"/>
    <cellStyle name="Note 154 4" xfId="40040" xr:uid="{F3A8F343-EAD3-476E-9D29-8DA73EEB2F81}"/>
    <cellStyle name="Note 154 5" xfId="39783" xr:uid="{509AF8FF-BC14-4094-8FED-A91ED9EC31E2}"/>
    <cellStyle name="Note 154 6" xfId="44593" xr:uid="{50E57139-0B35-4F98-A902-69F8DCB5A8C5}"/>
    <cellStyle name="Note 154 7" xfId="44431" xr:uid="{3A9A893E-87B0-4D01-9D08-315BBB2058A4}"/>
    <cellStyle name="Note 155" xfId="32271" xr:uid="{F1579F15-FAFF-4C76-9D21-89CD2838B0B2}"/>
    <cellStyle name="Note 155 2" xfId="40106" xr:uid="{D388B2DB-FF54-49EF-8BFA-7308BC3D5B20}"/>
    <cellStyle name="Note 155 3" xfId="39698" xr:uid="{685F475A-CF8E-4C36-88E4-1A93825230C3}"/>
    <cellStyle name="Note 155 4" xfId="40041" xr:uid="{4120E73F-4E89-40F4-BE02-56017659BC91}"/>
    <cellStyle name="Note 155 5" xfId="39782" xr:uid="{408DCECA-3FB1-4791-8534-B67FF847BC0D}"/>
    <cellStyle name="Note 155 6" xfId="44594" xr:uid="{F5BCCF51-4530-4BF4-83D0-34FE5D561C34}"/>
    <cellStyle name="Note 155 7" xfId="44430" xr:uid="{20BBF4D5-9A7B-41BC-BFFC-B310BFDCA7BA}"/>
    <cellStyle name="Note 156" xfId="32272" xr:uid="{98BB66CE-3699-420D-911A-E33776EBC8D6}"/>
    <cellStyle name="Note 156 2" xfId="40107" xr:uid="{C1D35202-E253-428A-8103-278DE046DB21}"/>
    <cellStyle name="Note 156 3" xfId="39697" xr:uid="{D50052D3-034C-448D-9DA1-18082309EECD}"/>
    <cellStyle name="Note 156 4" xfId="40042" xr:uid="{29B43BC1-2D78-44FB-BCB1-5DF8B56EF81D}"/>
    <cellStyle name="Note 156 5" xfId="39780" xr:uid="{E4551341-B58C-45DD-BA55-15EFF71703D9}"/>
    <cellStyle name="Note 156 6" xfId="44595" xr:uid="{34DD07A7-86CF-482F-BAF2-7F6D2F05932C}"/>
    <cellStyle name="Note 156 7" xfId="44429" xr:uid="{39ED6AB9-FF33-4BFE-8427-32354F643EF5}"/>
    <cellStyle name="Note 157" xfId="46085" xr:uid="{9AB479AA-F177-44D8-8672-F0030CB6951B}"/>
    <cellStyle name="Note 158" xfId="46090" xr:uid="{DC420555-37D5-450D-9681-1823C3EAEA74}"/>
    <cellStyle name="Note 159" xfId="46137" xr:uid="{EB4ACD0C-B425-467D-A1C3-3673177C9121}"/>
    <cellStyle name="Note 16" xfId="32273" xr:uid="{CC59E48B-3643-450D-B6B1-2BB0916AF6DF}"/>
    <cellStyle name="Note 160" xfId="46431" xr:uid="{B571482F-6395-4B3C-89A2-B02881A11FEA}"/>
    <cellStyle name="Note 161" xfId="129" xr:uid="{0118F082-EC63-4E45-A240-05C391156714}"/>
    <cellStyle name="Note 162" xfId="46913" xr:uid="{F134879E-1B23-496E-ADBB-A87374A66DD3}"/>
    <cellStyle name="Note 17" xfId="32274" xr:uid="{C3A90378-0A0A-4346-824C-4C19FE19F096}"/>
    <cellStyle name="Note 18" xfId="32275" xr:uid="{B223617F-71F6-431A-B7D1-6ACDEAF93914}"/>
    <cellStyle name="Note 19" xfId="32276" xr:uid="{DFE2C83C-F9E0-4724-B00A-FE8ABBC10AFD}"/>
    <cellStyle name="Note 2" xfId="510" xr:uid="{89B54FDD-3030-4241-9190-DF2757E54900}"/>
    <cellStyle name="Note 2 10" xfId="1940" xr:uid="{78E03B3D-AB1C-4A13-A5A9-0CEF0CF44A24}"/>
    <cellStyle name="Note 2 10 2" xfId="2503" xr:uid="{29A31FEA-AD1F-4395-A1C9-363E2688D65C}"/>
    <cellStyle name="Note 2 10 2 2" xfId="8331" xr:uid="{4F8F7156-000B-4A74-819D-EBFAE76C3805}"/>
    <cellStyle name="Note 2 10 2 3" xfId="5527" xr:uid="{AC05CF10-D72A-4AAD-9824-B39695165AC7}"/>
    <cellStyle name="Note 2 10 3" xfId="6093" xr:uid="{F3BA4117-6E2F-4C8C-9F65-82BDAFA8598C}"/>
    <cellStyle name="Note 2 10 4" xfId="10408" xr:uid="{E17571B4-59D0-4261-AF88-A03CE4FE772C}"/>
    <cellStyle name="Note 2 10 5" xfId="8722" xr:uid="{13B04142-0C90-4319-B9B2-37EFFB08C13D}"/>
    <cellStyle name="Note 2 10 6" xfId="10655" xr:uid="{CDFBDB0D-FF73-42C6-9AE6-5E5FB86D15A3}"/>
    <cellStyle name="Note 2 10 7" xfId="8850" xr:uid="{C5375058-F254-435C-B224-054B4763B207}"/>
    <cellStyle name="Note 2 10 8" xfId="7445" xr:uid="{A9BBA502-9C11-4F35-B9B0-CE45372E7951}"/>
    <cellStyle name="Note 2 10 9" xfId="4918" xr:uid="{ADD1BF83-0E42-4837-904C-B6E790704BBA}"/>
    <cellStyle name="Note 2 11" xfId="3025" xr:uid="{067B6823-2051-4260-B225-9FC9020E29D9}"/>
    <cellStyle name="Note 2 11 2" xfId="8483" xr:uid="{569DB099-4A73-4469-873E-EBC2E834A65D}"/>
    <cellStyle name="Note 2 11 3" xfId="10034" xr:uid="{B6E68D49-6069-4329-92F7-82BDE3C7CA3E}"/>
    <cellStyle name="Note 2 11 4" xfId="10635" xr:uid="{FD203104-56D8-4F1D-8539-AE6A8347C51D}"/>
    <cellStyle name="Note 2 11 5" xfId="10727" xr:uid="{8C249242-CF7F-4D9A-B466-01A5A19DB5BC}"/>
    <cellStyle name="Note 2 11 6" xfId="10798" xr:uid="{8B83DB38-F70C-44BE-A135-1D58D0F3E4A8}"/>
    <cellStyle name="Note 2 11 7" xfId="10340" xr:uid="{CAFD411B-3CF0-4C90-B4D7-07D769F54F36}"/>
    <cellStyle name="Note 2 11 8" xfId="8373" xr:uid="{4F40E2A7-0271-40C2-8CAD-CFED03A7DB83}"/>
    <cellStyle name="Note 2 11 9" xfId="4124" xr:uid="{90580196-D3A5-4689-B7E5-05B0B6A34079}"/>
    <cellStyle name="Note 2 12" xfId="2025" xr:uid="{1DCCA117-7FFF-4E35-AAAE-0413F385D388}"/>
    <cellStyle name="Note 2 12 2" xfId="8119" xr:uid="{18F51484-4918-42DA-A9C4-3122760424F4}"/>
    <cellStyle name="Note 2 13" xfId="8380" xr:uid="{BCEDCB3A-F355-4D1B-828C-14E000A61A0C}"/>
    <cellStyle name="Note 2 14" xfId="9295" xr:uid="{4019E1E5-DB81-4081-9E36-96E43C943D12}"/>
    <cellStyle name="Note 2 15" xfId="10658" xr:uid="{66A603C3-A95A-410D-BC89-6C2BB975710B}"/>
    <cellStyle name="Note 2 16" xfId="10744" xr:uid="{42E8063F-49BC-4CF0-B159-A4B0B4A9580B}"/>
    <cellStyle name="Note 2 17" xfId="10217" xr:uid="{BAA3BF4E-F8EA-4CE2-8562-94625B319496}"/>
    <cellStyle name="Note 2 18" xfId="46401" xr:uid="{3ABEE9C9-D1DC-4845-81AB-242D4C680419}"/>
    <cellStyle name="Note 2 19" xfId="46438" xr:uid="{B5204FBF-B74F-40A5-AC79-284F4529C3F6}"/>
    <cellStyle name="Note 2 2" xfId="511" xr:uid="{5D38705B-7ACB-4DCB-A16F-2ADEF2594C20}"/>
    <cellStyle name="Note 2 2 10" xfId="8938" xr:uid="{EF00AE62-AAA1-4093-82F5-E6B0CD023AD1}"/>
    <cellStyle name="Note 2 2 10 2" xfId="32277" xr:uid="{743806FA-44ED-4F00-B7EC-79A92210AC00}"/>
    <cellStyle name="Note 2 2 11" xfId="10402" xr:uid="{AB730538-CD83-4CB3-B7FD-DC92959213F6}"/>
    <cellStyle name="Note 2 2 12" xfId="10277" xr:uid="{B8BC23D0-5A7A-49EF-9DFF-40C4072C30EB}"/>
    <cellStyle name="Note 2 2 13" xfId="10468" xr:uid="{D9120268-E1FC-4134-A3EB-EBDAB05B2AF5}"/>
    <cellStyle name="Note 2 2 14" xfId="7042" xr:uid="{DE355595-A0F1-4361-8F34-B34AB4771280}"/>
    <cellStyle name="Note 2 2 2" xfId="512" xr:uid="{BD05FAEA-90FF-4B0B-85A4-CB9ED5C9C1C0}"/>
    <cellStyle name="Note 2 2 2 10" xfId="7043" xr:uid="{222A1FD9-7191-4E1A-A664-3E002B0B05FF}"/>
    <cellStyle name="Note 2 2 2 11" xfId="32278" xr:uid="{2E02627C-7A1B-4385-B155-36099CA16398}"/>
    <cellStyle name="Note 2 2 2 2" xfId="513" xr:uid="{428B07EF-7F6A-4139-B953-4E3E385D0840}"/>
    <cellStyle name="Note 2 2 2 2 2" xfId="1246" xr:uid="{A86DFC19-6BB9-4333-A71E-91C8FBEE78FA}"/>
    <cellStyle name="Note 2 2 2 2 2 2" xfId="1786" xr:uid="{AF57D0D9-FA8F-49C2-982B-61F7BE0F311E}"/>
    <cellStyle name="Note 2 2 2 2 2 2 2" xfId="2876" xr:uid="{4F264DFB-9CD4-4D91-B17C-C7438FEE8DE4}"/>
    <cellStyle name="Note 2 2 2 2 2 2 2 2" xfId="9871" xr:uid="{EDC68EE1-E595-4734-8E92-13D1CBCC9E6E}"/>
    <cellStyle name="Note 2 2 2 2 2 2 2 3" xfId="8124" xr:uid="{4A073981-7393-4170-B1AF-EDD73F5155A8}"/>
    <cellStyle name="Note 2 2 2 2 2 2 3" xfId="9205" xr:uid="{DF0249F0-74CB-4218-B77F-D4D13DA92776}"/>
    <cellStyle name="Note 2 2 2 2 2 2 4" xfId="7046" xr:uid="{7E9AF606-7018-4DB5-A20A-798BDA00DA7D}"/>
    <cellStyle name="Note 2 2 2 2 2 2 5" xfId="40111" xr:uid="{BDC261B4-65D0-4FAC-B72D-93668DC68AD4}"/>
    <cellStyle name="Note 2 2 2 2 2 3" xfId="2652" xr:uid="{AE0BA57C-A216-41DA-AE70-377383F53AE0}"/>
    <cellStyle name="Note 2 2 2 2 2 3 2" xfId="9577" xr:uid="{C5320BFB-0726-4C46-A014-D13CB9E255AB}"/>
    <cellStyle name="Note 2 2 2 2 2 3 3" xfId="8123" xr:uid="{EAF4F327-6E84-4D24-A44A-57597F68FCFB}"/>
    <cellStyle name="Note 2 2 2 2 2 3 4" xfId="39693" xr:uid="{E5A8CB71-F227-455B-B78B-1F3168E04742}"/>
    <cellStyle name="Note 2 2 2 2 2 4" xfId="5275" xr:uid="{5709DDC4-5367-4014-BB37-8CEDF030C2A9}"/>
    <cellStyle name="Note 2 2 2 2 2 4 2" xfId="9204" xr:uid="{D6314481-3657-4065-94F2-8866E3641E26}"/>
    <cellStyle name="Note 2 2 2 2 2 4 3" xfId="40046" xr:uid="{BF1E587E-420A-4C5C-95B8-074568F3136E}"/>
    <cellStyle name="Note 2 2 2 2 2 5" xfId="5981" xr:uid="{19ECF9E0-6F3C-4C38-AFFA-4C34D8245A9C}"/>
    <cellStyle name="Note 2 2 2 2 2 5 2" xfId="39776" xr:uid="{5D1FC1F2-8E5F-4E3C-9D98-D348CF144EA6}"/>
    <cellStyle name="Note 2 2 2 2 2 6" xfId="7045" xr:uid="{7473DD13-DC33-423D-97F3-93DA04FAF8F4}"/>
    <cellStyle name="Note 2 2 2 2 2 6 2" xfId="44599" xr:uid="{8D164CD1-44CB-4D83-AC5A-6036F71A7607}"/>
    <cellStyle name="Note 2 2 2 2 2 7" xfId="44425" xr:uid="{AC24B2A7-1BB1-43AF-B67B-1431BCA3BB54}"/>
    <cellStyle name="Note 2 2 2 2 2 8" xfId="32280" xr:uid="{C11F6B1A-AC94-497F-A161-FD479282D704}"/>
    <cellStyle name="Note 2 2 2 2 3" xfId="1595" xr:uid="{AD0AB61F-4AE0-4D78-8344-0C943A290408}"/>
    <cellStyle name="Note 2 2 2 2 3 2" xfId="2765" xr:uid="{F6E89C16-CE6D-499C-80EA-4456759B09FB}"/>
    <cellStyle name="Note 2 2 2 2 3 2 2" xfId="9731" xr:uid="{F741042E-D0BD-4490-B033-B97E4161F5ED}"/>
    <cellStyle name="Note 2 2 2 2 3 2 3" xfId="8125" xr:uid="{2652AE64-122A-43D6-8E20-C5BF7E10F8BA}"/>
    <cellStyle name="Note 2 2 2 2 3 3" xfId="9206" xr:uid="{28D83988-5715-4C07-9ABA-D7CE4B2E7902}"/>
    <cellStyle name="Note 2 2 2 2 3 4" xfId="7047" xr:uid="{FED0DDA5-86B1-4A93-8BF1-DC5559918770}"/>
    <cellStyle name="Note 2 2 2 2 3 5" xfId="40110" xr:uid="{3CD068F1-B8D9-4CD1-8320-17806E7C396F}"/>
    <cellStyle name="Note 2 2 2 2 4" xfId="894" xr:uid="{69E4A903-20E8-4AED-8E68-EA0120D92139}"/>
    <cellStyle name="Note 2 2 2 2 4 2" xfId="9576" xr:uid="{7E390347-114B-4E04-8671-F2DA0C8DFD0A}"/>
    <cellStyle name="Note 2 2 2 2 4 3" xfId="7448" xr:uid="{D4A61A19-FC07-4395-BBF9-BFD80044D078}"/>
    <cellStyle name="Note 2 2 2 2 4 4" xfId="39694" xr:uid="{F8BDD6B4-C8D3-4408-9F2A-C9CD4CFA1E2D}"/>
    <cellStyle name="Note 2 2 2 2 5" xfId="3009" xr:uid="{BED8AAEF-3B64-4D9C-AEC5-DBB0108FBF84}"/>
    <cellStyle name="Note 2 2 2 2 5 2" xfId="10014" xr:uid="{54A4E113-7778-4C96-8BAE-69EECC6507F3}"/>
    <cellStyle name="Note 2 2 2 2 5 3" xfId="8122" xr:uid="{E33912D1-A294-426E-88A1-E0BFF70B108A}"/>
    <cellStyle name="Note 2 2 2 2 5 4" xfId="40045" xr:uid="{19F05660-AB51-41C5-9E60-1F12EC598D85}"/>
    <cellStyle name="Note 2 2 2 2 6" xfId="3127" xr:uid="{72504524-D921-4839-B978-13F8E61CD570}"/>
    <cellStyle name="Note 2 2 2 2 6 2" xfId="10114" xr:uid="{F080F862-1C50-4200-B17C-CDA897D7D901}"/>
    <cellStyle name="Note 2 2 2 2 6 3" xfId="39777" xr:uid="{37B1270B-16E6-4E74-90E1-AAF05CE6EF22}"/>
    <cellStyle name="Note 2 2 2 2 7" xfId="5980" xr:uid="{C9F9900E-DF18-418C-AEA4-EB75F6D4F847}"/>
    <cellStyle name="Note 2 2 2 2 7 2" xfId="8694" xr:uid="{E0327468-7130-4F0A-A690-1F6D95804EE0}"/>
    <cellStyle name="Note 2 2 2 2 7 3" xfId="44598" xr:uid="{3A858562-D953-4E25-BC22-9BB04DEB634E}"/>
    <cellStyle name="Note 2 2 2 2 8" xfId="7044" xr:uid="{00347163-AD57-44E2-A33E-4A0A88404D12}"/>
    <cellStyle name="Note 2 2 2 2 8 2" xfId="44426" xr:uid="{3EF120D1-A677-42FB-9C74-6F2826744B70}"/>
    <cellStyle name="Note 2 2 2 2 9" xfId="32279" xr:uid="{08964796-61BE-4E9B-9B0E-083FAF71064A}"/>
    <cellStyle name="Note 2 2 2 3" xfId="1174" xr:uid="{DA4AF3F4-3191-40B7-8CFF-1EA5B30AD737}"/>
    <cellStyle name="Note 2 2 2 3 2" xfId="1715" xr:uid="{FF9595E9-5052-4961-B8B5-C527749D16E5}"/>
    <cellStyle name="Note 2 2 2 3 2 2" xfId="2376" xr:uid="{E6E691F4-C90A-4D01-8607-F003EBE73646}"/>
    <cellStyle name="Note 2 2 2 3 2 2 2" xfId="2932" xr:uid="{FCD9384F-10E2-420B-A229-899DC0FE755A}"/>
    <cellStyle name="Note 2 2 2 3 2 2 2 2" xfId="9930" xr:uid="{C9B184FD-D1A9-49B6-B788-46708AE03C7B}"/>
    <cellStyle name="Note 2 2 2 3 2 2 2 3" xfId="8128" xr:uid="{7B3A92E8-51C5-45A2-B135-7A78B09484D6}"/>
    <cellStyle name="Note 2 2 2 3 2 2 3" xfId="9209" xr:uid="{B8715CA0-2751-40ED-869F-76CA505B1313}"/>
    <cellStyle name="Note 2 2 2 3 2 2 4" xfId="7050" xr:uid="{8B9ACCB5-7800-47BB-8E79-C0C1111DB374}"/>
    <cellStyle name="Note 2 2 2 3 2 3" xfId="2654" xr:uid="{7C6B1A87-F993-4AB2-86D2-D6B4B298E02B}"/>
    <cellStyle name="Note 2 2 2 3 2 3 2" xfId="9579" xr:uid="{CB7D3F17-8962-414C-8EE8-D0ED8A2A2F18}"/>
    <cellStyle name="Note 2 2 2 3 2 3 3" xfId="8127" xr:uid="{C909A858-56C1-4794-A2CA-79E2538DC567}"/>
    <cellStyle name="Note 2 2 2 3 2 4" xfId="5363" xr:uid="{1FA0CCF0-6975-4F64-89A1-EE77F6E3C980}"/>
    <cellStyle name="Note 2 2 2 3 2 4 2" xfId="9208" xr:uid="{8A2C051B-9DBE-4F36-974C-A33EF0253768}"/>
    <cellStyle name="Note 2 2 2 3 2 5" xfId="5983" xr:uid="{E309832D-AAD9-4D98-ABAA-7E2AE35E7EEE}"/>
    <cellStyle name="Note 2 2 2 3 2 6" xfId="7049" xr:uid="{CFE97174-D812-4BA5-BA06-2D659C2AE61B}"/>
    <cellStyle name="Note 2 2 2 3 2 7" xfId="40112" xr:uid="{65386F0F-B0D2-4330-9560-048D7502FF07}"/>
    <cellStyle name="Note 2 2 2 3 3" xfId="2377" xr:uid="{5C0DED00-AA80-4996-88CF-1C30AEAC3782}"/>
    <cellStyle name="Note 2 2 2 3 3 2" xfId="2809" xr:uid="{C2CBCC34-40DD-4561-960B-D8564D3DE86D}"/>
    <cellStyle name="Note 2 2 2 3 3 2 2" xfId="9778" xr:uid="{BDBA07AA-F277-4911-9960-913A97BC3B26}"/>
    <cellStyle name="Note 2 2 2 3 3 2 3" xfId="8129" xr:uid="{06630B84-EC0D-4584-B64C-FA145F530779}"/>
    <cellStyle name="Note 2 2 2 3 3 3" xfId="9210" xr:uid="{B0B76BF5-892C-4233-9062-5A1F31555B0B}"/>
    <cellStyle name="Note 2 2 2 3 3 4" xfId="7051" xr:uid="{0517ED0C-159D-4404-9B54-05AF799FA9EB}"/>
    <cellStyle name="Note 2 2 2 3 3 5" xfId="39692" xr:uid="{BECAD481-18C8-4410-92B5-0CE2A84C5A40}"/>
    <cellStyle name="Note 2 2 2 3 4" xfId="2653" xr:uid="{5CA632B0-4E13-43E5-9D65-BE0E6D59A0B1}"/>
    <cellStyle name="Note 2 2 2 3 4 2" xfId="9578" xr:uid="{0BBC13A8-8B22-4BD1-B55D-B44DFD50E03F}"/>
    <cellStyle name="Note 2 2 2 3 4 3" xfId="8126" xr:uid="{E4CA2AE4-CA59-4D61-8E8A-5E1C332FDBCA}"/>
    <cellStyle name="Note 2 2 2 3 4 4" xfId="40047" xr:uid="{EDFCEFC8-A800-4720-BFE4-84CB5548094E}"/>
    <cellStyle name="Note 2 2 2 3 5" xfId="5118" xr:uid="{C9170D75-42FE-471F-BA3F-D7A439A400D1}"/>
    <cellStyle name="Note 2 2 2 3 5 2" xfId="9207" xr:uid="{4FE2F507-6081-486B-B440-BB86E1EC7838}"/>
    <cellStyle name="Note 2 2 2 3 5 3" xfId="39775" xr:uid="{DE859E9D-0CFC-409F-8CE4-7298F67C4AD9}"/>
    <cellStyle name="Note 2 2 2 3 6" xfId="4305" xr:uid="{188ED963-8E43-4169-8E9C-15FAF716BE35}"/>
    <cellStyle name="Note 2 2 2 3 6 2" xfId="44600" xr:uid="{97A141BF-B282-483E-B30D-5FF9A810F914}"/>
    <cellStyle name="Note 2 2 2 3 7" xfId="5982" xr:uid="{3C414086-68D0-45F5-826C-4DEDEDB00C49}"/>
    <cellStyle name="Note 2 2 2 3 7 2" xfId="44424" xr:uid="{6F46C1CB-5BC2-4446-9DF2-9BF2CC38CBA5}"/>
    <cellStyle name="Note 2 2 2 3 8" xfId="7048" xr:uid="{B22FB02F-2DCF-42F3-BBB9-9763905F50B5}"/>
    <cellStyle name="Note 2 2 2 3 9" xfId="32281" xr:uid="{36DBCBB7-521F-4FA3-89A1-A8AF5D044979}"/>
    <cellStyle name="Note 2 2 2 4" xfId="1518" xr:uid="{6F1028FB-261E-487E-BA54-E824D4FF592E}"/>
    <cellStyle name="Note 2 2 2 4 2" xfId="2378" xr:uid="{3BB7929C-41A0-438B-95A3-98A6442FA667}"/>
    <cellStyle name="Note 2 2 2 4 2 2" xfId="2875" xr:uid="{0CE68E70-EE18-427E-AB24-0D710F387428}"/>
    <cellStyle name="Note 2 2 2 4 2 2 2" xfId="9870" xr:uid="{06B3E471-EB2C-4320-9816-E864ACE53966}"/>
    <cellStyle name="Note 2 2 2 4 2 2 3" xfId="8131" xr:uid="{CC1F4AC2-8A21-4F60-B755-75B035697E60}"/>
    <cellStyle name="Note 2 2 2 4 2 3" xfId="9212" xr:uid="{5A33932F-7730-4B39-9721-4B941D2C565B}"/>
    <cellStyle name="Note 2 2 2 4 2 4" xfId="7053" xr:uid="{1C833071-4E61-47CB-A668-D7680DB07C6B}"/>
    <cellStyle name="Note 2 2 2 4 3" xfId="2655" xr:uid="{763A3FC6-44E8-4A67-B081-3AB9872F99F7}"/>
    <cellStyle name="Note 2 2 2 4 3 2" xfId="9580" xr:uid="{30EEE16E-CDA3-4EE4-B159-2453614525C1}"/>
    <cellStyle name="Note 2 2 2 4 3 3" xfId="8130" xr:uid="{F4491262-D555-43AE-A5FA-E1A7BCAB6BAE}"/>
    <cellStyle name="Note 2 2 2 4 4" xfId="5203" xr:uid="{5FB369E7-3987-48CC-A63C-CA052A5E6FE2}"/>
    <cellStyle name="Note 2 2 2 4 4 2" xfId="9211" xr:uid="{C6266F9F-C337-46BA-A408-0DF52AC545E0}"/>
    <cellStyle name="Note 2 2 2 4 5" xfId="5984" xr:uid="{2A1D08D0-5B0E-42BD-BB69-2E0937B1DD91}"/>
    <cellStyle name="Note 2 2 2 4 6" xfId="7052" xr:uid="{0091071C-6688-41D6-B76F-7FA6F8C7146C}"/>
    <cellStyle name="Note 2 2 2 4 7" xfId="40109" xr:uid="{BCE26914-FA0F-483A-9185-E1FACBB5FE12}"/>
    <cellStyle name="Note 2 2 2 5" xfId="818" xr:uid="{4E1C68F0-210E-474C-BA74-968675BFB731}"/>
    <cellStyle name="Note 2 2 2 5 2" xfId="2764" xr:uid="{52450755-E0DC-47CD-8130-E1BC63B5FDEC}"/>
    <cellStyle name="Note 2 2 2 5 2 2" xfId="9730" xr:uid="{6A0AD073-4ECA-4FA6-8138-BD6885A5B2D9}"/>
    <cellStyle name="Note 2 2 2 5 2 3" xfId="8132" xr:uid="{4EE999DA-0CC5-4890-A6EE-E918D8390838}"/>
    <cellStyle name="Note 2 2 2 5 3" xfId="9213" xr:uid="{47088EA2-C727-448B-8C92-C20189B425FC}"/>
    <cellStyle name="Note 2 2 2 5 4" xfId="7054" xr:uid="{7A532624-83E8-4BB0-A93E-BFDD876252A6}"/>
    <cellStyle name="Note 2 2 2 5 5" xfId="39695" xr:uid="{108126FB-C333-4A2A-AB13-856E2EC2BEAB}"/>
    <cellStyle name="Note 2 2 2 6" xfId="2651" xr:uid="{7146C525-AC1D-4260-BBC9-96032A1AF59E}"/>
    <cellStyle name="Note 2 2 2 6 2" xfId="9575" xr:uid="{A240230B-AA2C-4C15-A789-BE965BF86429}"/>
    <cellStyle name="Note 2 2 2 6 3" xfId="7447" xr:uid="{17ED69D4-BB9B-43FB-A6D8-2730DF3FA410}"/>
    <cellStyle name="Note 2 2 2 6 4" xfId="40044" xr:uid="{5656987B-BB5F-4140-B89A-C2DB2B918C23}"/>
    <cellStyle name="Note 2 2 2 7" xfId="2974" xr:uid="{BA5F95A7-54B3-4DFD-B1A3-D850C831758A}"/>
    <cellStyle name="Note 2 2 2 7 2" xfId="9960" xr:uid="{D4C79AF8-3478-449E-A235-B49FECAB21DE}"/>
    <cellStyle name="Note 2 2 2 7 3" xfId="8121" xr:uid="{ABD32785-D4EF-4D98-827C-92425FB4FE77}"/>
    <cellStyle name="Note 2 2 2 7 4" xfId="39778" xr:uid="{9B26C45D-4DCD-4B8C-9A6A-CDF8BE2F0BBF}"/>
    <cellStyle name="Note 2 2 2 8" xfId="3062" xr:uid="{C46F625A-29FC-4150-A8C9-8C0F00816F3D}"/>
    <cellStyle name="Note 2 2 2 8 2" xfId="10067" xr:uid="{97B45297-D6A5-4E01-AD1F-B6CD8B095AA5}"/>
    <cellStyle name="Note 2 2 2 8 3" xfId="44597" xr:uid="{A7A80F22-6030-4FB9-9D6E-A7945C3EB163}"/>
    <cellStyle name="Note 2 2 2 9" xfId="3303" xr:uid="{591994AD-4EF1-4E6D-9ACD-962AD4C435B4}"/>
    <cellStyle name="Note 2 2 2 9 2" xfId="8640" xr:uid="{B9F149D6-180B-49E5-B4AB-D7A24A1DB5E9}"/>
    <cellStyle name="Note 2 2 2 9 3" xfId="44427" xr:uid="{6CCC2BB0-AEA9-4529-9F51-8440E7F59CD1}"/>
    <cellStyle name="Note 2 2 3" xfId="514" xr:uid="{A8432D33-26BD-4C8D-8ACE-A20C1B54C7E8}"/>
    <cellStyle name="Note 2 2 3 10" xfId="10411" xr:uid="{5FA032EA-0686-4593-8A92-702D8F1AE64B}"/>
    <cellStyle name="Note 2 2 3 11" xfId="7055" xr:uid="{2E23EC31-7D48-4FED-9CAC-38A8BD57145E}"/>
    <cellStyle name="Note 2 2 3 12" xfId="32282" xr:uid="{A796184C-D2DF-4B4D-BCF7-07241274F34E}"/>
    <cellStyle name="Note 2 2 3 2" xfId="1247" xr:uid="{2FE5EDF5-5100-4929-A29C-1FFD3C4C38F2}"/>
    <cellStyle name="Note 2 2 3 2 2" xfId="1787" xr:uid="{29978132-9E9B-4792-8ABB-137F5F8AFD40}"/>
    <cellStyle name="Note 2 2 3 2 2 2" xfId="9581" xr:uid="{5B3D954C-BF0C-40EB-A817-01923186B936}"/>
    <cellStyle name="Note 2 2 3 2 2 3" xfId="11165" xr:uid="{551B8674-10F0-4618-B9AE-8D7C87AC06CC}"/>
    <cellStyle name="Note 2 2 3 2 2 4" xfId="5433" xr:uid="{46BBF9DD-3F2D-4280-8C68-10ECA5BFF991}"/>
    <cellStyle name="Note 2 2 3 2 3" xfId="2656" xr:uid="{E2EBEF15-B000-44B5-AE17-DEBD7775F7F4}"/>
    <cellStyle name="Note 2 2 3 2 3 2" xfId="10482" xr:uid="{2C9C90F3-05CF-4E62-AEFB-388875E07C24}"/>
    <cellStyle name="Note 2 2 3 2 4" xfId="10422" xr:uid="{C75BA719-0345-4D0A-A1DE-0141D8D4BA80}"/>
    <cellStyle name="Note 2 2 3 2 5" xfId="10600" xr:uid="{0607E984-DC85-42ED-A6D3-B6B8ADFDAD27}"/>
    <cellStyle name="Note 2 2 3 2 6" xfId="7056" xr:uid="{64107B63-CD94-49C3-BC58-E1580EECE094}"/>
    <cellStyle name="Note 2 2 3 2 7" xfId="40113" xr:uid="{06E4BD17-4AAD-4515-AA74-A8197A95DC59}"/>
    <cellStyle name="Note 2 2 3 3" xfId="1596" xr:uid="{4673021E-BEB0-4A66-8B48-FB56B8DA32EB}"/>
    <cellStyle name="Note 2 2 3 3 2" xfId="7449" xr:uid="{CEF77844-86F9-47A4-898E-DBBE958DF2AD}"/>
    <cellStyle name="Note 2 2 3 3 3" xfId="39691" xr:uid="{28D7EAEF-B6E7-4ADD-ADCB-4C0058325151}"/>
    <cellStyle name="Note 2 2 3 4" xfId="895" xr:uid="{30DFC6A8-683E-4C7A-8CD1-494C49F8D168}"/>
    <cellStyle name="Note 2 2 3 4 2" xfId="5581" xr:uid="{22EFBEAA-9D11-4CD0-BE66-0E36A3FDCC7B}"/>
    <cellStyle name="Note 2 2 3 4 3" xfId="11666" xr:uid="{D58461BA-7E10-4520-A04C-82DC11B70E8F}"/>
    <cellStyle name="Note 2 2 3 4 4" xfId="4989" xr:uid="{E38422E7-539F-47E8-940B-39D9C963C0BC}"/>
    <cellStyle name="Note 2 2 3 4 5" xfId="40048" xr:uid="{2A78E4C0-5BAE-4206-8ED7-3F1042C5000D}"/>
    <cellStyle name="Note 2 2 3 5" xfId="2154" xr:uid="{C8838319-5BA1-4E1C-AFC0-1F8384B34FC2}"/>
    <cellStyle name="Note 2 2 3 5 2" xfId="8382" xr:uid="{9785272C-8A91-4AA1-AF9E-D68EDF30E382}"/>
    <cellStyle name="Note 2 2 3 5 3" xfId="39774" xr:uid="{3F9529F8-B5AB-4F21-95E3-858A2DAFCA15}"/>
    <cellStyle name="Note 2 2 3 6" xfId="8806" xr:uid="{2E9774D5-CB34-4DF6-B83C-51627F50CBA0}"/>
    <cellStyle name="Note 2 2 3 6 2" xfId="44601" xr:uid="{A7161FCC-C6CA-4F6E-8172-394AE3F7D759}"/>
    <cellStyle name="Note 2 2 3 7" xfId="8621" xr:uid="{8E5225EC-7C4B-4238-8C28-0479233BC1F5}"/>
    <cellStyle name="Note 2 2 3 7 2" xfId="44423" xr:uid="{75AD1CB9-E486-427E-8032-81F21AFDB1E0}"/>
    <cellStyle name="Note 2 2 3 8" xfId="8542" xr:uid="{0BEA1F67-3C13-471E-A10B-3359A3FCF05D}"/>
    <cellStyle name="Note 2 2 3 9" xfId="10341" xr:uid="{ED3688CC-5239-4261-9148-3D9808339558}"/>
    <cellStyle name="Note 2 2 4" xfId="1034" xr:uid="{FC342605-26F4-4D7D-8D91-CAC7ACD3914F}"/>
    <cellStyle name="Note 2 2 4 10" xfId="7057" xr:uid="{E591D55B-FE06-42A9-8096-6F393C7C7810}"/>
    <cellStyle name="Note 2 2 4 11" xfId="40108" xr:uid="{0B74F007-8522-40FD-96DA-E03CE67FA021}"/>
    <cellStyle name="Note 2 2 4 2" xfId="1645" xr:uid="{0C9DC11B-080C-4B02-9DEA-39F9BB463798}"/>
    <cellStyle name="Note 2 2 4 2 2" xfId="2657" xr:uid="{EBD4B9FE-2675-475A-8513-E2795A447466}"/>
    <cellStyle name="Note 2 2 4 2 2 2" xfId="9582" xr:uid="{C33DED60-C73F-4046-8CF5-B488C25A3CDA}"/>
    <cellStyle name="Note 2 2 4 2 2 3" xfId="4579" xr:uid="{1F0EE04D-F8C5-4B5E-A786-DD600822D2C0}"/>
    <cellStyle name="Note 2 2 4 2 3" xfId="4783" xr:uid="{E08AEC51-4B5D-4347-9B72-C58488F4C0F9}"/>
    <cellStyle name="Note 2 2 4 2 3 2" xfId="10483" xr:uid="{871F83D9-21BB-4429-B41B-F4EAA2654274}"/>
    <cellStyle name="Note 2 2 4 2 4" xfId="5252" xr:uid="{D3D7B237-F0D1-4C78-BEC8-1302265C6334}"/>
    <cellStyle name="Note 2 2 4 2 4 2" xfId="10575" xr:uid="{4599CDD6-5274-40A2-AADD-4C66A71D5BD4}"/>
    <cellStyle name="Note 2 2 4 2 5" xfId="10414" xr:uid="{6CC6A0E1-75DE-41A8-B7F5-D307D2D99540}"/>
    <cellStyle name="Note 2 2 4 2 6" xfId="7058" xr:uid="{584CCE45-621C-4585-ACAA-EF7D4ECD6D26}"/>
    <cellStyle name="Note 2 2 4 3" xfId="2138" xr:uid="{3E089E91-7157-4010-AFF9-83DEF8AB1CA9}"/>
    <cellStyle name="Note 2 2 4 3 2" xfId="8133" xr:uid="{33C16005-B495-4440-AC78-2608B02FBDF3}"/>
    <cellStyle name="Note 2 2 4 3 3" xfId="4444" xr:uid="{510FD2F2-62B8-43C7-A895-4829A9F728A7}"/>
    <cellStyle name="Note 2 2 4 4" xfId="4695" xr:uid="{7C8143ED-3A13-4991-BB00-EF21579D7BE8}"/>
    <cellStyle name="Note 2 2 4 4 2" xfId="8383" xr:uid="{72D1135F-52DB-4942-9AA2-3C87DCAED3EA}"/>
    <cellStyle name="Note 2 2 4 5" xfId="5006" xr:uid="{2A89D5AD-8ED7-4B4A-8A1D-85A17A26F5B3}"/>
    <cellStyle name="Note 2 2 4 5 2" xfId="8783" xr:uid="{569473C2-FCD7-48CA-BBA5-44215A8F87CD}"/>
    <cellStyle name="Note 2 2 4 6" xfId="4194" xr:uid="{B8987866-B21C-4C3C-A132-96BF88C2FD0E}"/>
    <cellStyle name="Note 2 2 4 6 2" xfId="8535" xr:uid="{10A95F70-5CBA-426E-A254-FE9FB78B5461}"/>
    <cellStyle name="Note 2 2 4 7" xfId="5985" xr:uid="{3B364ECD-92F8-439B-A1B0-7BEA6F1E9B10}"/>
    <cellStyle name="Note 2 2 4 8" xfId="10540" xr:uid="{14B7DEC7-97AE-4A84-8BF3-E9F03058CC5C}"/>
    <cellStyle name="Note 2 2 4 9" xfId="10183" xr:uid="{16935051-9A24-41C7-BE4A-9BEF05820E30}"/>
    <cellStyle name="Note 2 2 5" xfId="1385" xr:uid="{B9B57ED7-1DA7-4B15-B676-1908D7980A48}"/>
    <cellStyle name="Note 2 2 5 10" xfId="7059" xr:uid="{8D0F22D1-810A-4EC3-AC70-1094609E0D97}"/>
    <cellStyle name="Note 2 2 5 11" xfId="39696" xr:uid="{611EE849-6830-4703-847B-DCF1628C1716}"/>
    <cellStyle name="Note 2 2 5 2" xfId="2658" xr:uid="{678D5A7D-1870-483B-A6C4-0FE8E9CCE8DD}"/>
    <cellStyle name="Note 2 2 5 2 2" xfId="4596" xr:uid="{1102E57D-668E-404B-97C7-48E23BE52544}"/>
    <cellStyle name="Note 2 2 5 2 2 2" xfId="9583" xr:uid="{B4BB8DAB-BE94-47F9-92B0-B4A1ED38D185}"/>
    <cellStyle name="Note 2 2 5 2 3" xfId="4859" xr:uid="{3C6D6976-C1FF-4B44-B752-FD8ACE100C0A}"/>
    <cellStyle name="Note 2 2 5 2 3 2" xfId="10484" xr:uid="{B4416138-9401-4D82-910E-9CF4A99D52E8}"/>
    <cellStyle name="Note 2 2 5 2 4" xfId="5362" xr:uid="{B2640B65-5D24-4C88-87F1-9B8DF4F1E30F}"/>
    <cellStyle name="Note 2 2 5 2 4 2" xfId="10156" xr:uid="{6EE29324-2200-41CB-ACC0-36BA2414B86C}"/>
    <cellStyle name="Note 2 2 5 2 5" xfId="10317" xr:uid="{471EF4A0-005D-4414-9222-05A0A31A6EBB}"/>
    <cellStyle name="Note 2 2 5 2 6" xfId="7060" xr:uid="{6D40E0A5-F161-4C3B-BCDE-1B8098F4453E}"/>
    <cellStyle name="Note 2 2 5 2 7" xfId="4336" xr:uid="{B5AE2392-5B9E-46C4-8F42-A21702E97F61}"/>
    <cellStyle name="Note 2 2 5 3" xfId="2379" xr:uid="{993795B1-8A98-4193-B871-BFC3EDD64B15}"/>
    <cellStyle name="Note 2 2 5 3 2" xfId="8134" xr:uid="{16D4A8D6-ACB5-4E46-AD7B-4A2D900CCC58}"/>
    <cellStyle name="Note 2 2 5 3 3" xfId="4500" xr:uid="{2CD9B842-C6E5-47F3-8F2B-1ABB5DAD77AB}"/>
    <cellStyle name="Note 2 2 5 4" xfId="4725" xr:uid="{D61171F0-FE48-4462-8D14-34DF012A5ADE}"/>
    <cellStyle name="Note 2 2 5 4 2" xfId="8384" xr:uid="{C9350C98-7058-4972-8A58-CDBC90E04F1A}"/>
    <cellStyle name="Note 2 2 5 5" xfId="5117" xr:uid="{7382714E-6F27-4B92-B99C-F804317D6AA8}"/>
    <cellStyle name="Note 2 2 5 5 2" xfId="9214" xr:uid="{23D26986-5775-4414-A74D-CA6079147324}"/>
    <cellStyle name="Note 2 2 5 6" xfId="4304" xr:uid="{8F073B44-5AC7-49C7-B13B-D14D469F4A91}"/>
    <cellStyle name="Note 2 2 5 6 2" xfId="10347" xr:uid="{D4B008BE-7738-4372-AABB-968A48952D1A}"/>
    <cellStyle name="Note 2 2 5 7" xfId="5986" xr:uid="{0D7C431E-E974-4175-B582-FE44F9442F98}"/>
    <cellStyle name="Note 2 2 5 8" xfId="10541" xr:uid="{2343465F-10EC-4205-BD67-2B420A09A9FF}"/>
    <cellStyle name="Note 2 2 5 9" xfId="10405" xr:uid="{D08B2B70-868A-45DE-A868-6741748A6874}"/>
    <cellStyle name="Note 2 2 6" xfId="713" xr:uid="{39524A90-6209-4223-ACDD-BFB75FEF86CE}"/>
    <cellStyle name="Note 2 2 6 2" xfId="2467" xr:uid="{E9AF8552-F193-45A9-941D-567193FA61B3}"/>
    <cellStyle name="Note 2 2 6 2 2" xfId="8332" xr:uid="{18D8883E-144F-4E7E-B877-F069D0DA8129}"/>
    <cellStyle name="Note 2 2 6 2 3" xfId="5387" xr:uid="{EC1C4929-09AF-4ADF-89B7-7E9EFCEB48D0}"/>
    <cellStyle name="Note 2 2 6 3" xfId="6094" xr:uid="{6D9E25EC-8354-4636-AD97-5DE323923905}"/>
    <cellStyle name="Note 2 2 6 4" xfId="10394" xr:uid="{818154D8-E21C-484C-A930-9E0CFF5C67DC}"/>
    <cellStyle name="Note 2 2 6 5" xfId="10428" xr:uid="{48080D74-80E8-4F62-9A46-8632F141971A}"/>
    <cellStyle name="Note 2 2 6 6" xfId="10616" xr:uid="{CBF4FC2C-839A-458B-9D62-0F750ABB23FE}"/>
    <cellStyle name="Note 2 2 6 7" xfId="10625" xr:uid="{3C474F28-6DE8-4B15-835A-413E9A874A52}"/>
    <cellStyle name="Note 2 2 6 8" xfId="7061" xr:uid="{BA93B849-961D-4884-8515-573F9FACD90A}"/>
    <cellStyle name="Note 2 2 6 9" xfId="40043" xr:uid="{49ECBEDB-8B91-416F-909B-B8C9281697DE}"/>
    <cellStyle name="Note 2 2 7" xfId="1941" xr:uid="{5C5926B7-3E14-4FAE-A31F-1F8E444D8203}"/>
    <cellStyle name="Note 2 2 7 2" xfId="2650" xr:uid="{A7671A43-C752-4DFA-9584-AFC74B754C1C}"/>
    <cellStyle name="Note 2 2 7 2 2" xfId="5540" xr:uid="{323F20F6-05BE-4F2C-A7A4-695EE3E4C303}"/>
    <cellStyle name="Note 2 2 7 3" xfId="10478" xr:uid="{F1BC1311-49D7-41AA-AB95-6FDB49CEA22D}"/>
    <cellStyle name="Note 2 2 7 4" xfId="9312" xr:uid="{6AAC28CB-4089-48EE-A831-A60838A1C8B2}"/>
    <cellStyle name="Note 2 2 7 5" xfId="10629" xr:uid="{DC046D34-42F0-4B47-B093-0D1515151613}"/>
    <cellStyle name="Note 2 2 7 6" xfId="7446" xr:uid="{2972E1BC-D371-4E81-8369-ED65AEDE5763}"/>
    <cellStyle name="Note 2 2 7 7" xfId="4946" xr:uid="{0F22AB9D-0253-45B9-A710-530682748010}"/>
    <cellStyle name="Note 2 2 7 8" xfId="39779" xr:uid="{C64BD4F3-CC56-48B4-8BDC-2934DFA5010A}"/>
    <cellStyle name="Note 2 2 8" xfId="3036" xr:uid="{2C89A842-13D0-4EF0-A450-F8D838156FCF}"/>
    <cellStyle name="Note 2 2 8 2" xfId="10041" xr:uid="{2C05257D-A80A-4BB2-8542-D7108F92286E}"/>
    <cellStyle name="Note 2 2 8 3" xfId="10641" xr:uid="{A4B54469-A0F3-404F-8B24-7A4B515011A1}"/>
    <cellStyle name="Note 2 2 8 4" xfId="10732" xr:uid="{FFBE6125-8C60-4F7B-9313-23E1E0F67A64}"/>
    <cellStyle name="Note 2 2 8 5" xfId="10803" xr:uid="{F1DA9291-E425-4357-881E-79AE58E9C694}"/>
    <cellStyle name="Note 2 2 8 6" xfId="8120" xr:uid="{5CF2359E-3EA7-4DB1-B3C5-A520FE340125}"/>
    <cellStyle name="Note 2 2 8 7" xfId="44596" xr:uid="{F383FE4C-FAE0-45E7-B5D6-FDEB8E853E7F}"/>
    <cellStyle name="Note 2 2 9" xfId="2040" xr:uid="{9FFF2606-C31F-4BC0-838D-06DC86780543}"/>
    <cellStyle name="Note 2 2 9 2" xfId="8381" xr:uid="{DA734E62-CB63-400F-9068-3E1A0CD1D294}"/>
    <cellStyle name="Note 2 2 9 3" xfId="44428" xr:uid="{236B784A-39B4-4026-8030-AF6FE204459A}"/>
    <cellStyle name="Note 2 20" xfId="46877" xr:uid="{B6B67D33-9527-479A-A018-A2C2EA85B249}"/>
    <cellStyle name="Note 2 3" xfId="515" xr:uid="{4F9410BC-0B3F-47EC-B95A-B2637EC86D25}"/>
    <cellStyle name="Note 2 3 10" xfId="8579" xr:uid="{4A72A0B5-E98F-4A21-905E-CB32BDB1050D}"/>
    <cellStyle name="Note 2 3 11" xfId="8612" xr:uid="{F02A20AB-2AB9-4406-AFA5-B2E4344EE2DB}"/>
    <cellStyle name="Note 2 3 12" xfId="10476" xr:uid="{D9E2F5EF-EB18-4CAD-958A-7F79E860788F}"/>
    <cellStyle name="Note 2 3 13" xfId="10166" xr:uid="{0D184CDC-31CC-4292-9981-37692514326E}"/>
    <cellStyle name="Note 2 3 14" xfId="10182" xr:uid="{6B3E926F-7315-4E9E-9B2A-FA109BB88AA2}"/>
    <cellStyle name="Note 2 3 15" xfId="7062" xr:uid="{B5E7C395-6699-4D97-B842-DCF9A0A1C74B}"/>
    <cellStyle name="Note 2 3 2" xfId="516" xr:uid="{DA84F264-8432-40EB-8993-35E70AF72E35}"/>
    <cellStyle name="Note 2 3 2 10" xfId="7063" xr:uid="{AC2392AE-8BDD-4A7E-839B-B3EC4D82A0C2}"/>
    <cellStyle name="Note 2 3 2 11" xfId="40114" xr:uid="{9CB165BC-42CD-4B4A-A462-5EFEA3035813}"/>
    <cellStyle name="Note 2 3 2 2" xfId="517" xr:uid="{E8477460-4A0E-459E-8C06-8AF3EA15BFAE}"/>
    <cellStyle name="Note 2 3 2 2 2" xfId="1248" xr:uid="{C2E2C252-3329-4D2D-A0A1-47A38ABC4287}"/>
    <cellStyle name="Note 2 3 2 2 2 2" xfId="1788" xr:uid="{8DD9F697-A046-41CE-8CAD-EBC4A5E70E93}"/>
    <cellStyle name="Note 2 3 2 2 2 2 2" xfId="2878" xr:uid="{8315F227-E564-4AD4-8961-E4C666C92B33}"/>
    <cellStyle name="Note 2 3 2 2 2 2 2 2" xfId="9873" xr:uid="{FDB29507-2F0F-4DA8-97D1-409204E9929E}"/>
    <cellStyle name="Note 2 3 2 2 2 2 2 3" xfId="8139" xr:uid="{72DBE96B-B73A-4CFB-8399-A7F33ED0169E}"/>
    <cellStyle name="Note 2 3 2 2 2 2 3" xfId="9216" xr:uid="{7E2E0090-235A-44D0-9593-096D1427C531}"/>
    <cellStyle name="Note 2 3 2 2 2 2 4" xfId="7066" xr:uid="{EB5169F8-2337-4375-BD5C-ED171ED7D2EB}"/>
    <cellStyle name="Note 2 3 2 2 2 3" xfId="2661" xr:uid="{B533C6A9-8BD0-410F-8E40-819E838CC336}"/>
    <cellStyle name="Note 2 3 2 2 2 3 2" xfId="9587" xr:uid="{F0C3DF3D-E2CD-4D3A-9FB4-2D52709EA41E}"/>
    <cellStyle name="Note 2 3 2 2 2 3 3" xfId="8138" xr:uid="{DDBC1952-11E0-47D9-9897-9CD744B08D4F}"/>
    <cellStyle name="Note 2 3 2 2 2 4" xfId="5276" xr:uid="{A6B4B42E-B8B5-4E3B-8CC5-CB3752968098}"/>
    <cellStyle name="Note 2 3 2 2 2 4 2" xfId="9215" xr:uid="{F338B546-BF1B-458F-A4BD-487284EE8192}"/>
    <cellStyle name="Note 2 3 2 2 2 5" xfId="5988" xr:uid="{7BBCAFF9-EDD9-46A7-9E7B-ABDCBE13BEE1}"/>
    <cellStyle name="Note 2 3 2 2 2 6" xfId="7065" xr:uid="{77F1FD10-5C37-485A-BD81-4575EDEC86A5}"/>
    <cellStyle name="Note 2 3 2 2 3" xfId="1597" xr:uid="{B37C3212-1C76-45CA-A45C-EDAB9468B27F}"/>
    <cellStyle name="Note 2 3 2 2 3 2" xfId="2767" xr:uid="{04CD27EC-6BBB-4B15-AA48-A66F45651864}"/>
    <cellStyle name="Note 2 3 2 2 3 2 2" xfId="9733" xr:uid="{6C6E17C7-BE22-4259-ACBC-334684E189AB}"/>
    <cellStyle name="Note 2 3 2 2 3 2 3" xfId="8140" xr:uid="{4AD6DCFC-3C01-4772-A958-4CECF5E2DC18}"/>
    <cellStyle name="Note 2 3 2 2 3 3" xfId="9217" xr:uid="{EA9BF6CF-70C2-4AF7-BEB2-79C5426AACAB}"/>
    <cellStyle name="Note 2 3 2 2 3 4" xfId="7067" xr:uid="{E3609EDE-944C-45E7-914A-9AEBA3ADCB0F}"/>
    <cellStyle name="Note 2 3 2 2 4" xfId="896" xr:uid="{478F968E-B3DC-4835-82AD-D91E3BE7FD15}"/>
    <cellStyle name="Note 2 3 2 2 4 2" xfId="9586" xr:uid="{9627EC9F-BC68-456B-9C8E-AD695EA1C7E4}"/>
    <cellStyle name="Note 2 3 2 2 4 3" xfId="7452" xr:uid="{E3506002-D9F5-4ED5-86C7-ED93B4C4F6D4}"/>
    <cellStyle name="Note 2 3 2 2 5" xfId="3010" xr:uid="{04CA23D8-503F-444C-9D75-9B93BF852373}"/>
    <cellStyle name="Note 2 3 2 2 5 2" xfId="10021" xr:uid="{588642C8-2A78-47EC-BB5B-1F7D30261BB7}"/>
    <cellStyle name="Note 2 3 2 2 5 3" xfId="8137" xr:uid="{D1EDDE01-8543-454F-8583-6D7081CAFA89}"/>
    <cellStyle name="Note 2 3 2 2 6" xfId="3134" xr:uid="{9237E11B-29BF-4F72-8FB3-2722A75AA0B9}"/>
    <cellStyle name="Note 2 3 2 2 6 2" xfId="10121" xr:uid="{3A4265EA-4F69-485D-AD5B-F713BB90F39C}"/>
    <cellStyle name="Note 2 3 2 2 7" xfId="5987" xr:uid="{063BA8F9-DAA6-4520-82A3-5E521163743B}"/>
    <cellStyle name="Note 2 3 2 2 7 2" xfId="8701" xr:uid="{0BE3646A-AD58-41DE-BD02-F082B8921224}"/>
    <cellStyle name="Note 2 3 2 2 8" xfId="7064" xr:uid="{5D645B82-7D6E-4907-8CB0-AAD4763FF446}"/>
    <cellStyle name="Note 2 3 2 3" xfId="1175" xr:uid="{E5CADBE7-FF9F-448D-862A-90E84850BABA}"/>
    <cellStyle name="Note 2 3 2 3 2" xfId="1716" xr:uid="{6D5F79B9-95C0-4D6E-AFEE-208F44F923F4}"/>
    <cellStyle name="Note 2 3 2 3 2 2" xfId="2380" xr:uid="{0BB8C218-6BB5-4D7F-9E40-1F3881F89F7D}"/>
    <cellStyle name="Note 2 3 2 3 2 2 2" xfId="2933" xr:uid="{889B1F93-6490-4F46-B4E8-006DCCA5683C}"/>
    <cellStyle name="Note 2 3 2 3 2 2 2 2" xfId="9931" xr:uid="{30B3AE0C-85CE-4889-9B4E-79C3E72E4704}"/>
    <cellStyle name="Note 2 3 2 3 2 2 2 3" xfId="8143" xr:uid="{BEDA3A2F-27D7-4629-92F2-279996E2FEE2}"/>
    <cellStyle name="Note 2 3 2 3 2 2 3" xfId="9220" xr:uid="{B3BC6392-8A17-4818-9EFB-FCCDB97D7EE4}"/>
    <cellStyle name="Note 2 3 2 3 2 2 4" xfId="7070" xr:uid="{74BE36AE-FE98-46BB-9BEB-EF77A29737B0}"/>
    <cellStyle name="Note 2 3 2 3 2 3" xfId="2663" xr:uid="{FD3A9F25-FE85-4268-BF3E-BC34F15A3B84}"/>
    <cellStyle name="Note 2 3 2 3 2 3 2" xfId="9589" xr:uid="{EB4C154A-714F-41DB-A54C-DCF5DEEA6AFD}"/>
    <cellStyle name="Note 2 3 2 3 2 3 3" xfId="8142" xr:uid="{51B14139-6C86-468D-93F6-C48475D0B84E}"/>
    <cellStyle name="Note 2 3 2 3 2 4" xfId="5365" xr:uid="{22832536-13E6-4026-8BC2-7E9036402F35}"/>
    <cellStyle name="Note 2 3 2 3 2 4 2" xfId="9219" xr:uid="{1E7F296E-F03C-48AA-A434-84ACC3849F86}"/>
    <cellStyle name="Note 2 3 2 3 2 5" xfId="5990" xr:uid="{95CCCF16-7B6F-4A24-8EF5-570CD3F460BF}"/>
    <cellStyle name="Note 2 3 2 3 2 6" xfId="7069" xr:uid="{E8E6C0DF-F8E4-4CC4-B7FF-5F794FDDE19C}"/>
    <cellStyle name="Note 2 3 2 3 3" xfId="2381" xr:uid="{FE1A0336-E8DD-423C-9366-E922A1E88E27}"/>
    <cellStyle name="Note 2 3 2 3 3 2" xfId="2810" xr:uid="{1ACFB979-69C3-4913-ACF2-1D80336309FE}"/>
    <cellStyle name="Note 2 3 2 3 3 2 2" xfId="9779" xr:uid="{4B76573D-2205-4538-A57B-6A523B322762}"/>
    <cellStyle name="Note 2 3 2 3 3 2 3" xfId="8144" xr:uid="{194EA45B-05CC-4A96-BAA8-D06EAC1D136D}"/>
    <cellStyle name="Note 2 3 2 3 3 3" xfId="9221" xr:uid="{5618F45B-20EB-4D73-B4A8-608E40E56BFC}"/>
    <cellStyle name="Note 2 3 2 3 3 4" xfId="7071" xr:uid="{C5446EAD-2628-4DD3-87A6-416326ABCD10}"/>
    <cellStyle name="Note 2 3 2 3 4" xfId="2662" xr:uid="{CF0735E3-862A-4548-885C-17A3A08127EA}"/>
    <cellStyle name="Note 2 3 2 3 4 2" xfId="9588" xr:uid="{0E80BA64-F0C5-4387-84C2-6E0768FEB952}"/>
    <cellStyle name="Note 2 3 2 3 4 3" xfId="8141" xr:uid="{ED165691-4AA5-4974-94A2-7F1D370598F7}"/>
    <cellStyle name="Note 2 3 2 3 5" xfId="5120" xr:uid="{4BB0B7C4-8201-49B6-9D8C-123A4240FEE0}"/>
    <cellStyle name="Note 2 3 2 3 5 2" xfId="9218" xr:uid="{0B05D08A-540B-4508-AEB1-757418BE0C45}"/>
    <cellStyle name="Note 2 3 2 3 6" xfId="4307" xr:uid="{5F8E5B08-547E-4D2E-A56F-5224CAC48DA2}"/>
    <cellStyle name="Note 2 3 2 3 7" xfId="5989" xr:uid="{90C4B7D0-CAF6-4F42-8464-924DAFC0A941}"/>
    <cellStyle name="Note 2 3 2 3 8" xfId="7068" xr:uid="{D785E4EB-7A5C-4B92-A87B-8159F6A4ABF4}"/>
    <cellStyle name="Note 2 3 2 4" xfId="1519" xr:uid="{826015F4-4CF2-40C4-AADD-C10B50BCD7DB}"/>
    <cellStyle name="Note 2 3 2 4 2" xfId="2382" xr:uid="{84F1AA57-AD07-4BC0-B01D-8D31C0E1CCB6}"/>
    <cellStyle name="Note 2 3 2 4 2 2" xfId="2877" xr:uid="{5E29104F-06F6-4EE9-820B-AE8647C10CCD}"/>
    <cellStyle name="Note 2 3 2 4 2 2 2" xfId="9872" xr:uid="{62096A85-EFD3-4BDD-BA9A-66EAB2EE9FF0}"/>
    <cellStyle name="Note 2 3 2 4 2 2 3" xfId="8146" xr:uid="{549D5E9D-C2F6-43BA-BE5E-E9B901219ABD}"/>
    <cellStyle name="Note 2 3 2 4 2 3" xfId="9223" xr:uid="{805BD41D-C8B0-452F-9B0B-38450177E26D}"/>
    <cellStyle name="Note 2 3 2 4 2 4" xfId="7073" xr:uid="{D065F1BC-D6B6-46B5-B841-33885E47BBB7}"/>
    <cellStyle name="Note 2 3 2 4 3" xfId="2664" xr:uid="{940402AA-ECCA-4FD4-A0AE-444850FF920D}"/>
    <cellStyle name="Note 2 3 2 4 3 2" xfId="9590" xr:uid="{23D6385A-6CD2-44DD-B2B8-B2C7FC84B2D8}"/>
    <cellStyle name="Note 2 3 2 4 3 3" xfId="8145" xr:uid="{0878DB9F-ECC5-4F21-99ED-B2E931A17936}"/>
    <cellStyle name="Note 2 3 2 4 4" xfId="5210" xr:uid="{4D9B6502-FB8A-466A-83E0-FDF3B6A0EC9E}"/>
    <cellStyle name="Note 2 3 2 4 4 2" xfId="9222" xr:uid="{BF048EBC-6916-421E-A947-DE403A5F6379}"/>
    <cellStyle name="Note 2 3 2 4 5" xfId="5991" xr:uid="{B88C8D63-F491-48C4-98F6-207C5252D6E7}"/>
    <cellStyle name="Note 2 3 2 4 6" xfId="7072" xr:uid="{F2BB838A-C85C-4FFA-B729-7724EE0BFD8C}"/>
    <cellStyle name="Note 2 3 2 5" xfId="819" xr:uid="{DBEC1D05-2FF7-401A-8EE0-E8648452CD08}"/>
    <cellStyle name="Note 2 3 2 5 2" xfId="2766" xr:uid="{BF587CE0-5C44-4DAF-996D-6EADC07A60FB}"/>
    <cellStyle name="Note 2 3 2 5 2 2" xfId="9732" xr:uid="{7EB8F0F0-0BAB-45FF-9479-B4E98379C289}"/>
    <cellStyle name="Note 2 3 2 5 2 3" xfId="8147" xr:uid="{FEAD2CBE-9F7A-4027-B5F0-584DBBA7F25B}"/>
    <cellStyle name="Note 2 3 2 5 3" xfId="9224" xr:uid="{D2F305A1-046B-4FF9-979E-23BC1C0758CF}"/>
    <cellStyle name="Note 2 3 2 5 4" xfId="7074" xr:uid="{895179D6-FD76-40DF-8C23-B060A6937397}"/>
    <cellStyle name="Note 2 3 2 6" xfId="2660" xr:uid="{3FA3C210-DA22-412E-B519-A7C6907D1C9F}"/>
    <cellStyle name="Note 2 3 2 6 2" xfId="9585" xr:uid="{18D14D39-FD50-4C4C-AFC8-60A413136CB6}"/>
    <cellStyle name="Note 2 3 2 6 3" xfId="7451" xr:uid="{5E79E324-E9C0-4B11-9DFC-A7144E74930C}"/>
    <cellStyle name="Note 2 3 2 7" xfId="2981" xr:uid="{82146744-E396-4268-B097-99121928FC06}"/>
    <cellStyle name="Note 2 3 2 7 2" xfId="9967" xr:uid="{D67DF9C5-C16F-40CF-B12A-1784420133A0}"/>
    <cellStyle name="Note 2 3 2 7 3" xfId="8136" xr:uid="{A48034A0-DFA6-4857-9705-CE5671920FF0}"/>
    <cellStyle name="Note 2 3 2 8" xfId="3069" xr:uid="{CB973E01-EACE-463A-BAA4-99B945D7B2F0}"/>
    <cellStyle name="Note 2 3 2 8 2" xfId="10074" xr:uid="{F89BF6D2-A6A6-4AB8-8B97-3A1E9E67A023}"/>
    <cellStyle name="Note 2 3 2 9" xfId="3311" xr:uid="{3C047EFB-1575-4CA9-8256-31A85A408500}"/>
    <cellStyle name="Note 2 3 2 9 2" xfId="8648" xr:uid="{92BB7B48-68BC-48AF-A1C3-1225F3E6C137}"/>
    <cellStyle name="Note 2 3 3" xfId="518" xr:uid="{A7F81B90-2B54-4AFA-ADBB-B38AA56B2487}"/>
    <cellStyle name="Note 2 3 3 10" xfId="10211" xr:uid="{F4557511-DA98-4CE9-BDE9-92A8F27DB659}"/>
    <cellStyle name="Note 2 3 3 11" xfId="7075" xr:uid="{73B1153E-BCAC-44FF-9CBF-E8FF90D4D9B9}"/>
    <cellStyle name="Note 2 3 3 12" xfId="39690" xr:uid="{3A3768E6-5DAC-455D-9B71-493A3584CACB}"/>
    <cellStyle name="Note 2 3 3 2" xfId="1249" xr:uid="{C20EFC8A-04F5-4273-8927-D5700624400C}"/>
    <cellStyle name="Note 2 3 3 2 2" xfId="1789" xr:uid="{7CD19287-9887-4FB1-8B1D-524EC0AD0746}"/>
    <cellStyle name="Note 2 3 3 2 2 2" xfId="9591" xr:uid="{B0BBF939-8F7D-4006-AB0A-FBCD1621F4D0}"/>
    <cellStyle name="Note 2 3 3 2 2 3" xfId="7252" xr:uid="{DACC163D-0BCB-4A4E-9819-47E3B1231703}"/>
    <cellStyle name="Note 2 3 3 2 2 4" xfId="5435" xr:uid="{81451D14-B7BA-4821-8601-0C918A148996}"/>
    <cellStyle name="Note 2 3 3 2 3" xfId="2665" xr:uid="{D8EE19F6-3620-45EF-881D-C744FAD02D49}"/>
    <cellStyle name="Note 2 3 3 2 3 2" xfId="10488" xr:uid="{F0A57217-0E19-46A1-96C1-8FAA4501E20B}"/>
    <cellStyle name="Note 2 3 3 2 4" xfId="8724" xr:uid="{A0CA7FF2-2555-4804-A4D9-FB603BFD1FF3}"/>
    <cellStyle name="Note 2 3 3 2 5" xfId="10372" xr:uid="{7DD20CD6-2430-412A-88F7-65403A805D54}"/>
    <cellStyle name="Note 2 3 3 2 6" xfId="7076" xr:uid="{5C4D4D30-5687-4FCF-B615-2D11EE625311}"/>
    <cellStyle name="Note 2 3 3 3" xfId="1598" xr:uid="{561A537A-F742-4B49-86FD-7CE612C9D207}"/>
    <cellStyle name="Note 2 3 3 3 2" xfId="7453" xr:uid="{A9C46835-1682-4841-AA11-3222453C8DF3}"/>
    <cellStyle name="Note 2 3 3 4" xfId="897" xr:uid="{2B5C6381-34DB-4105-B536-AE7202C9BE04}"/>
    <cellStyle name="Note 2 3 3 4 2" xfId="5583" xr:uid="{768C770B-6E73-464F-833D-CC4680C14D8A}"/>
    <cellStyle name="Note 2 3 3 4 3" xfId="8350" xr:uid="{69211DA1-791C-4DE8-993B-BD526F3C95D6}"/>
    <cellStyle name="Note 2 3 3 4 4" xfId="4991" xr:uid="{369EA2C4-BE61-4712-8081-54A591FB1141}"/>
    <cellStyle name="Note 2 3 3 5" xfId="2164" xr:uid="{4E902E8C-CF05-4F2A-A2B2-D1B8439E17A0}"/>
    <cellStyle name="Note 2 3 3 5 2" xfId="8386" xr:uid="{50693D78-E8D0-4520-95D9-7CBE4621EBE4}"/>
    <cellStyle name="Note 2 3 3 6" xfId="8819" xr:uid="{674F3251-D0AE-4191-96D6-F34467D0CF89}"/>
    <cellStyle name="Note 2 3 3 7" xfId="8531" xr:uid="{9B1CE03A-F1F3-4049-8691-E7D825ED24DB}"/>
    <cellStyle name="Note 2 3 3 8" xfId="10312" xr:uid="{614C8F4B-0171-4C28-BDD5-98FCFFDB00B2}"/>
    <cellStyle name="Note 2 3 3 9" xfId="10681" xr:uid="{3BB07361-DD96-4C4F-9791-4FD1E51FF99E}"/>
    <cellStyle name="Note 2 3 4" xfId="1035" xr:uid="{37B86B4D-DEE9-4A5F-A0BE-9E90339986E8}"/>
    <cellStyle name="Note 2 3 4 10" xfId="7077" xr:uid="{306143FA-7F0A-4ABB-A60E-45AD6632BE06}"/>
    <cellStyle name="Note 2 3 4 11" xfId="40049" xr:uid="{ED2135CE-4C80-4604-9ECB-5D7A6B7CD4DE}"/>
    <cellStyle name="Note 2 3 4 2" xfId="1646" xr:uid="{8C1006CE-D65B-46AD-A9D5-84F3C92C9002}"/>
    <cellStyle name="Note 2 3 4 2 2" xfId="2666" xr:uid="{EFEDA889-36D7-4525-93B5-9F432181288E}"/>
    <cellStyle name="Note 2 3 4 2 2 2" xfId="9592" xr:uid="{32DBF61C-4DE1-4085-8F8D-51CAFF81F7DB}"/>
    <cellStyle name="Note 2 3 4 2 2 3" xfId="4580" xr:uid="{79FBB5A9-8091-441B-9161-43C8268E57B0}"/>
    <cellStyle name="Note 2 3 4 2 3" xfId="4790" xr:uid="{4FE4F93C-E47A-45DF-B13A-FE873B393F27}"/>
    <cellStyle name="Note 2 3 4 2 3 2" xfId="10489" xr:uid="{EBC875C9-C036-418D-A7B6-6C597E1A9029}"/>
    <cellStyle name="Note 2 3 4 2 4" xfId="5259" xr:uid="{B7500A4F-0592-4CF7-9C48-2D12C9903291}"/>
    <cellStyle name="Note 2 3 4 2 4 2" xfId="10243" xr:uid="{74995D33-7AA4-479D-95EC-5D12D3009364}"/>
    <cellStyle name="Note 2 3 4 2 5" xfId="8603" xr:uid="{CBF99F72-7EBF-4429-9BA8-C564A6F0AAE0}"/>
    <cellStyle name="Note 2 3 4 2 6" xfId="7078" xr:uid="{30218491-29BF-4FC6-A14E-54F85D5D04D2}"/>
    <cellStyle name="Note 2 3 4 3" xfId="2268" xr:uid="{9307D171-C6B8-4727-8656-83168684B140}"/>
    <cellStyle name="Note 2 3 4 3 2" xfId="8148" xr:uid="{BE3DBC8E-0045-47B6-9BA3-B0BEEF84484D}"/>
    <cellStyle name="Note 2 3 4 3 3" xfId="4445" xr:uid="{A91B7088-34AA-4924-BA6D-C03AA067517E}"/>
    <cellStyle name="Note 2 3 4 4" xfId="4696" xr:uid="{84D80C82-65AD-4EE2-84D5-6B5032EFE672}"/>
    <cellStyle name="Note 2 3 4 4 2" xfId="8387" xr:uid="{C68A55A9-97CC-455F-9363-73EF39370944}"/>
    <cellStyle name="Note 2 3 4 5" xfId="5011" xr:uid="{F11FE993-32C8-458F-869C-FD5539271A05}"/>
    <cellStyle name="Note 2 3 4 5 2" xfId="8954" xr:uid="{9A25B7F6-C64D-47BA-8A1E-2359F130B0F0}"/>
    <cellStyle name="Note 2 3 4 6" xfId="4201" xr:uid="{665375EB-5A78-403C-B4EE-1A80BD13549D}"/>
    <cellStyle name="Note 2 3 4 6 2" xfId="10241" xr:uid="{EFD1E2AF-B992-48A5-A564-0CA77BBE8899}"/>
    <cellStyle name="Note 2 3 4 7" xfId="5992" xr:uid="{7C76D9F1-FCDF-496F-9934-1DD853827C1A}"/>
    <cellStyle name="Note 2 3 4 8" xfId="10335" xr:uid="{6497C43F-DC84-4EFA-9C18-6C3A61D3E3BE}"/>
    <cellStyle name="Note 2 3 4 9" xfId="8796" xr:uid="{62F3C4A9-EC73-4ECA-8B02-74F1E969EB8A}"/>
    <cellStyle name="Note 2 3 5" xfId="1386" xr:uid="{34A6818A-68F5-4C11-9049-5951D0C6936F}"/>
    <cellStyle name="Note 2 3 5 10" xfId="7079" xr:uid="{2E0F06FF-043C-473D-9120-46DE5940A5E2}"/>
    <cellStyle name="Note 2 3 5 11" xfId="39772" xr:uid="{359448B3-E9D4-452E-9E95-27DFC2ADF2FB}"/>
    <cellStyle name="Note 2 3 5 2" xfId="2667" xr:uid="{99B12241-3A7E-4898-B32F-1F3B809899BE}"/>
    <cellStyle name="Note 2 3 5 2 2" xfId="4597" xr:uid="{15AC08B1-B5A7-4FC6-86F2-D68AA373A0A9}"/>
    <cellStyle name="Note 2 3 5 2 2 2" xfId="9593" xr:uid="{CC8937D4-E931-4916-8736-4ABB38AE11BE}"/>
    <cellStyle name="Note 2 3 5 2 3" xfId="4860" xr:uid="{0C0EC94D-663F-4096-9F6F-9B15AB31D12B}"/>
    <cellStyle name="Note 2 3 5 2 3 2" xfId="10490" xr:uid="{F8BA8A09-2910-4210-A662-E648FD04E9DF}"/>
    <cellStyle name="Note 2 3 5 2 4" xfId="5364" xr:uid="{080187FB-F32F-4218-A634-28A011FE4C83}"/>
    <cellStyle name="Note 2 3 5 2 4 2" xfId="10673" xr:uid="{C074EE54-A551-4254-8B7F-117D92058DF2}"/>
    <cellStyle name="Note 2 3 5 2 5" xfId="10757" xr:uid="{9CFFB5D8-6448-4783-BC3D-4E11C5D14DB2}"/>
    <cellStyle name="Note 2 3 5 2 6" xfId="7080" xr:uid="{18147C5B-783A-43B4-9463-0276AF8287A5}"/>
    <cellStyle name="Note 2 3 5 2 7" xfId="4337" xr:uid="{3D731D24-EBFC-4A9D-83CF-1725C2938C82}"/>
    <cellStyle name="Note 2 3 5 3" xfId="2383" xr:uid="{ECC8A6AB-37E4-4A9D-898D-73B7BCB1ACED}"/>
    <cellStyle name="Note 2 3 5 3 2" xfId="8149" xr:uid="{54417AA4-C1C1-4403-86BD-B377144815E8}"/>
    <cellStyle name="Note 2 3 5 3 3" xfId="4501" xr:uid="{6D7A80EB-6601-494A-ACDD-76614A1B2208}"/>
    <cellStyle name="Note 2 3 5 4" xfId="4726" xr:uid="{82238D73-4751-4631-ABB6-03F8E1FDE94C}"/>
    <cellStyle name="Note 2 3 5 4 2" xfId="8388" xr:uid="{08622E8F-14B8-4F77-A59B-2E5A8BF1D13A}"/>
    <cellStyle name="Note 2 3 5 5" xfId="5119" xr:uid="{6CF0833D-74E1-4C22-BBE0-9A4423CA3D71}"/>
    <cellStyle name="Note 2 3 5 5 2" xfId="9225" xr:uid="{5ECE9D7A-1319-4E96-80B2-AC313E2622F0}"/>
    <cellStyle name="Note 2 3 5 6" xfId="4306" xr:uid="{C352CF4C-FB9D-4A86-896E-93BB8AC8FBB0}"/>
    <cellStyle name="Note 2 3 5 6 2" xfId="10353" xr:uid="{02828CEE-1392-46CD-89B7-44159E84FA24}"/>
    <cellStyle name="Note 2 3 5 7" xfId="5993" xr:uid="{7F4C7F74-8C6D-4091-8F07-F474A6A3AB67}"/>
    <cellStyle name="Note 2 3 5 8" xfId="8568" xr:uid="{D51DD984-4A7E-485A-BB08-E945D6B7E90E}"/>
    <cellStyle name="Note 2 3 5 9" xfId="10569" xr:uid="{E6708428-0F48-4EEE-B501-3DE4A1A7CD07}"/>
    <cellStyle name="Note 2 3 6" xfId="724" xr:uid="{59C0574D-F85B-4D87-A54E-7D8B17B07AF6}"/>
    <cellStyle name="Note 2 3 6 2" xfId="2659" xr:uid="{3E0F4CF4-842D-4D9A-BE45-6706F848207B}"/>
    <cellStyle name="Note 2 3 6 2 2" xfId="9584" xr:uid="{4A8FD38C-835C-4AE5-9460-17BE1D74A31E}"/>
    <cellStyle name="Note 2 3 6 2 3" xfId="5389" xr:uid="{EBD0A84D-486E-4911-A1D3-1D8EBD906466}"/>
    <cellStyle name="Note 2 3 6 3" xfId="10485" xr:uid="{2CD20EC3-ACB5-4311-89F4-89DEBBBAE6AF}"/>
    <cellStyle name="Note 2 3 6 4" xfId="8667" xr:uid="{05EABDA7-07F1-4ED9-A7A5-9DFA145D5BC1}"/>
    <cellStyle name="Note 2 3 6 5" xfId="10371" xr:uid="{FBBAABA3-725C-499F-811C-2AAF898DF352}"/>
    <cellStyle name="Note 2 3 6 6" xfId="7081" xr:uid="{E1C46C6E-6B43-467A-A8B5-053DE0BBE3BB}"/>
    <cellStyle name="Note 2 3 6 7" xfId="44602" xr:uid="{409339C0-A1A5-443C-999B-7ECF8EA6F135}"/>
    <cellStyle name="Note 2 3 7" xfId="1942" xr:uid="{D16F7437-93D7-404F-9F6A-C46AEEA3D79E}"/>
    <cellStyle name="Note 2 3 7 2" xfId="3038" xr:uid="{A89BCF8B-F738-477B-B37B-AE26EF301C15}"/>
    <cellStyle name="Note 2 3 7 2 2" xfId="5542" xr:uid="{615AA578-4315-456C-8290-B2DCC45EFB26}"/>
    <cellStyle name="Note 2 3 7 3" xfId="10643" xr:uid="{0E61AED7-9E02-4F65-8341-D479385349B3}"/>
    <cellStyle name="Note 2 3 7 4" xfId="10734" xr:uid="{688F0DEB-1FF1-4B53-A672-6FA0561444E1}"/>
    <cellStyle name="Note 2 3 7 5" xfId="10805" xr:uid="{CAB0B922-6133-4C4E-80F6-33DEC8D98588}"/>
    <cellStyle name="Note 2 3 7 6" xfId="7450" xr:uid="{EA2E2D20-1367-4239-83A4-FC6B457E5138}"/>
    <cellStyle name="Note 2 3 7 7" xfId="4948" xr:uid="{F91738AC-01E8-4774-A4E4-CA6C85DFBE27}"/>
    <cellStyle name="Note 2 3 7 8" xfId="44422" xr:uid="{EE524E2C-C64D-49F4-8B62-E9F7CB330A89}"/>
    <cellStyle name="Note 2 3 8" xfId="2042" xr:uid="{96A8F4B8-1DA1-4FFB-9EA4-33C6005D19A9}"/>
    <cellStyle name="Note 2 3 8 2" xfId="8135" xr:uid="{94B0BE30-9325-41FC-87AC-6548001921AD}"/>
    <cellStyle name="Note 2 3 8 3" xfId="32283" xr:uid="{32F0C41D-9CF5-40EA-A2A7-176663A98F4B}"/>
    <cellStyle name="Note 2 3 9" xfId="8385" xr:uid="{A23EF68F-AE44-4063-826F-A12BEB0E4F32}"/>
    <cellStyle name="Note 2 4" xfId="519" xr:uid="{0FF63D6A-DC13-4C33-BAC3-EEF90F5112BD}"/>
    <cellStyle name="Note 2 4 10" xfId="7082" xr:uid="{B24E82E2-EDE3-4125-A17D-18A8BFED994F}"/>
    <cellStyle name="Note 2 4 2" xfId="520" xr:uid="{D5B8961B-F7EE-4ED8-B7A5-A39343A49967}"/>
    <cellStyle name="Note 2 4 2 10" xfId="32284" xr:uid="{4A167FC2-7289-4D30-AC29-71D94546F6EB}"/>
    <cellStyle name="Note 2 4 2 2" xfId="521" xr:uid="{7E4FFD7B-E8DC-4A7B-9B1F-3081DE9B060C}"/>
    <cellStyle name="Note 2 4 2 2 2" xfId="1250" xr:uid="{B7206A10-016E-4704-9D1E-11BD6D44E724}"/>
    <cellStyle name="Note 2 4 2 2 2 2" xfId="1790" xr:uid="{73E5CFB9-85CF-4AFF-BF00-147C7FA56EBC}"/>
    <cellStyle name="Note 2 4 2 2 2 2 2" xfId="9875" xr:uid="{832C407B-0CB5-48E5-9CEC-B146FF8847B9}"/>
    <cellStyle name="Note 2 4 2 2 2 2 3" xfId="8153" xr:uid="{97D581A6-3510-43B8-AB99-EAD68A305AEC}"/>
    <cellStyle name="Note 2 4 2 2 2 3" xfId="4861" xr:uid="{51C7560F-FF72-4B06-A06F-3327914E422A}"/>
    <cellStyle name="Note 2 4 2 2 2 3 2" xfId="9227" xr:uid="{295A5AE5-4F07-4F18-AA5C-AFD24DB66870}"/>
    <cellStyle name="Note 2 4 2 2 2 4" xfId="5367" xr:uid="{089B85AC-F68B-4E64-B49F-B089DE9722D5}"/>
    <cellStyle name="Note 2 4 2 2 2 5" xfId="5996" xr:uid="{7CD572CD-D136-4CAD-90FE-4D61A43CAA18}"/>
    <cellStyle name="Note 2 4 2 2 2 6" xfId="7085" xr:uid="{1BE0E4F6-1C1E-41DD-B248-977BF39E3F4A}"/>
    <cellStyle name="Note 2 4 2 2 3" xfId="1599" xr:uid="{2D939F52-EE84-4B96-A0AF-A174A7B4513C}"/>
    <cellStyle name="Note 2 4 2 2 3 2" xfId="9596" xr:uid="{39D32C81-BACE-479D-83BB-6B2D5EA65B8F}"/>
    <cellStyle name="Note 2 4 2 2 3 3" xfId="7086" xr:uid="{67D02137-BE9A-4764-89F9-13C841B756F0}"/>
    <cellStyle name="Note 2 4 2 2 4" xfId="898" xr:uid="{95DBCCD8-BA77-4C4A-B093-2234468082EC}"/>
    <cellStyle name="Note 2 4 2 2 4 2" xfId="7456" xr:uid="{922621B5-E796-463E-A787-3B8C74244BDC}"/>
    <cellStyle name="Note 2 4 2 2 5" xfId="5122" xr:uid="{218EE9DC-31C6-4F8F-AA50-45CF9ABAE905}"/>
    <cellStyle name="Note 2 4 2 2 5 2" xfId="8152" xr:uid="{11A37125-F767-4F0E-A139-8CFA992AB3D0}"/>
    <cellStyle name="Note 2 4 2 2 6" xfId="4309" xr:uid="{51AE5F1F-8427-4A2F-81E6-20D466B6BCFA}"/>
    <cellStyle name="Note 2 4 2 2 6 2" xfId="9226" xr:uid="{0A395286-87BA-47DE-932B-82036DA290E3}"/>
    <cellStyle name="Note 2 4 2 2 7" xfId="5995" xr:uid="{ED040C94-569D-4AA5-A5A2-78B42FABA719}"/>
    <cellStyle name="Note 2 4 2 2 8" xfId="7084" xr:uid="{ED13F183-4FAA-4526-AF6D-4764F1C92511}"/>
    <cellStyle name="Note 2 4 2 3" xfId="1176" xr:uid="{F9B82D93-AD93-4265-BC96-DE43F86FF7C1}"/>
    <cellStyle name="Note 2 4 2 3 2" xfId="1717" xr:uid="{D2E079FA-5BCE-4947-9E23-5E02C86F76EB}"/>
    <cellStyle name="Note 2 4 2 3 2 2" xfId="9735" xr:uid="{76899886-4716-425F-8155-12F3570BABBD}"/>
    <cellStyle name="Note 2 4 2 3 2 3" xfId="8154" xr:uid="{9E20A0B0-9C70-4B07-9903-A6DBA7558E6A}"/>
    <cellStyle name="Note 2 4 2 3 3" xfId="4772" xr:uid="{2E8AEBB9-6E53-407C-9565-11CBC9F41A0C}"/>
    <cellStyle name="Note 2 4 2 3 3 2" xfId="9228" xr:uid="{512BA0CD-58DE-442F-BEE8-43DD12BD7832}"/>
    <cellStyle name="Note 2 4 2 3 4" xfId="5240" xr:uid="{CAFA3E5E-27B1-4725-B3A0-D87E44CFB040}"/>
    <cellStyle name="Note 2 4 2 3 5" xfId="5997" xr:uid="{CEFD0F67-B370-4AA4-81B0-156E31C5C70B}"/>
    <cellStyle name="Note 2 4 2 3 6" xfId="7087" xr:uid="{E8D17EAE-1031-4997-B4A6-518E81AB8424}"/>
    <cellStyle name="Note 2 4 2 4" xfId="1520" xr:uid="{EC7529D2-C0C3-4180-A6BD-0C90FDD597D5}"/>
    <cellStyle name="Note 2 4 2 4 2" xfId="9595" xr:uid="{5FADECAD-012C-4721-990F-F1C10ECDD8B2}"/>
    <cellStyle name="Note 2 4 2 4 3" xfId="7088" xr:uid="{0EE2893A-6129-431E-8EAD-F4BFF5F13897}"/>
    <cellStyle name="Note 2 4 2 5" xfId="820" xr:uid="{2F56A8D0-ED10-4762-B79C-DFC9072C2D44}"/>
    <cellStyle name="Note 2 4 2 5 2" xfId="10028" xr:uid="{E6D1E8E2-AF69-4EB8-97A2-BEA12291DE73}"/>
    <cellStyle name="Note 2 4 2 5 3" xfId="7455" xr:uid="{BB3A49E9-95BC-4F71-AC81-6A3B4F8CBFF8}"/>
    <cellStyle name="Note 2 4 2 6" xfId="3141" xr:uid="{447C4740-A35F-421E-8B9E-190E24E460E9}"/>
    <cellStyle name="Note 2 4 2 6 2" xfId="10128" xr:uid="{F8CCC191-42F4-47FE-85E8-7CA9EA00186B}"/>
    <cellStyle name="Note 2 4 2 6 3" xfId="8151" xr:uid="{891E414C-58CE-45D1-8B84-EF631D983440}"/>
    <cellStyle name="Note 2 4 2 7" xfId="4182" xr:uid="{9F5D2FA3-7D59-44CD-BAD5-570A3464A7E2}"/>
    <cellStyle name="Note 2 4 2 7 2" xfId="8708" xr:uid="{EA2746CD-842F-45C3-B4E4-353511452442}"/>
    <cellStyle name="Note 2 4 2 8" xfId="5994" xr:uid="{1E7D7A2F-4FA8-432A-9028-8C55E0B029C0}"/>
    <cellStyle name="Note 2 4 2 9" xfId="7083" xr:uid="{8A7F2E0F-9D1F-4C21-BBA8-3F92BCBA8516}"/>
    <cellStyle name="Note 2 4 3" xfId="522" xr:uid="{F4D369BE-EFEC-49E5-AEBA-9291281B6A4A}"/>
    <cellStyle name="Note 2 4 3 2" xfId="1251" xr:uid="{CFB1332A-A482-4D2D-867B-5425D74EAEEE}"/>
    <cellStyle name="Note 2 4 3 2 2" xfId="1791" xr:uid="{33844C31-00BF-42E2-8764-BB93368D5758}"/>
    <cellStyle name="Note 2 4 3 2 2 2" xfId="2934" xr:uid="{959A2FF1-6309-47E8-BFA2-F0011B263392}"/>
    <cellStyle name="Note 2 4 3 2 2 2 2" xfId="9932" xr:uid="{78A0B184-FB27-46E0-A46A-793D4354711F}"/>
    <cellStyle name="Note 2 4 3 2 2 2 3" xfId="8157" xr:uid="{3D0032AF-E5DA-4D73-9646-4A9295301132}"/>
    <cellStyle name="Note 2 4 3 2 2 3" xfId="9231" xr:uid="{B257A4E4-06E2-4565-B821-AA503E9E5F58}"/>
    <cellStyle name="Note 2 4 3 2 2 4" xfId="7091" xr:uid="{56FA5EAD-E388-4A1C-8417-1E11CA4D6CD5}"/>
    <cellStyle name="Note 2 4 3 2 3" xfId="2668" xr:uid="{09091FAE-1C72-45A3-8051-DE25E3DA98F1}"/>
    <cellStyle name="Note 2 4 3 2 3 2" xfId="9598" xr:uid="{9D47C04A-31BD-4E1E-B89F-05E6779E341A}"/>
    <cellStyle name="Note 2 4 3 2 3 3" xfId="8156" xr:uid="{5002E6C7-023A-462D-9E30-C3CA06EACC8C}"/>
    <cellStyle name="Note 2 4 3 2 4" xfId="5366" xr:uid="{7B6D55AA-CD38-4E64-BF78-4F9B77D2D419}"/>
    <cellStyle name="Note 2 4 3 2 4 2" xfId="9230" xr:uid="{8C2C4E0F-787A-4472-AF0C-89FD5F704327}"/>
    <cellStyle name="Note 2 4 3 2 5" xfId="5999" xr:uid="{6D5B59C8-3656-4B24-8C7D-678D6E0FC9F3}"/>
    <cellStyle name="Note 2 4 3 2 6" xfId="7090" xr:uid="{33C8E8CB-C401-455A-AA2A-76CFB3C71C78}"/>
    <cellStyle name="Note 2 4 3 3" xfId="1600" xr:uid="{7B333AF1-4A16-4669-AC61-22DDB2D7F0FF}"/>
    <cellStyle name="Note 2 4 3 3 2" xfId="2811" xr:uid="{FE76D2B4-B000-42F4-80B2-E1A5AFDC81E3}"/>
    <cellStyle name="Note 2 4 3 3 2 2" xfId="9780" xr:uid="{43272D82-BDFB-42F2-8088-4367B9147BA1}"/>
    <cellStyle name="Note 2 4 3 3 2 3" xfId="8158" xr:uid="{BD2CE75F-D818-47D3-9FE2-DE1A1213ADE2}"/>
    <cellStyle name="Note 2 4 3 3 3" xfId="9232" xr:uid="{9937C8E0-DCB2-4F0A-A9AF-BCA11D32F987}"/>
    <cellStyle name="Note 2 4 3 3 4" xfId="7092" xr:uid="{CF34EEFF-53BF-4769-AB6B-7062FAE8462D}"/>
    <cellStyle name="Note 2 4 3 4" xfId="899" xr:uid="{5B6FD704-73C6-4DD3-A7E7-E771026BE50F}"/>
    <cellStyle name="Note 2 4 3 4 2" xfId="9597" xr:uid="{D81C0AE2-68A8-4E03-888D-A06299EC1264}"/>
    <cellStyle name="Note 2 4 3 4 3" xfId="7457" xr:uid="{80D7304E-F6C6-4E49-8175-543FE043C790}"/>
    <cellStyle name="Note 2 4 3 5" xfId="5121" xr:uid="{E1E83A05-5E70-459C-B231-61E87C64F520}"/>
    <cellStyle name="Note 2 4 3 5 2" xfId="8155" xr:uid="{B4392863-5C18-4A82-916C-F8D82648B775}"/>
    <cellStyle name="Note 2 4 3 6" xfId="4308" xr:uid="{6EBF64E5-7A29-42E8-B6BF-09F4ABB49AE8}"/>
    <cellStyle name="Note 2 4 3 6 2" xfId="9229" xr:uid="{D6E5888E-7B28-4D14-A16A-3C5606D35970}"/>
    <cellStyle name="Note 2 4 3 7" xfId="5998" xr:uid="{7117AD16-E5C0-4557-BA61-3BC71045C9C4}"/>
    <cellStyle name="Note 2 4 3 8" xfId="7089" xr:uid="{5B54D1C2-5E57-4494-A809-E12E2D8B20FB}"/>
    <cellStyle name="Note 2 4 4" xfId="1036" xr:uid="{3F797328-D473-4463-AE24-ADFA27C79677}"/>
    <cellStyle name="Note 2 4 4 2" xfId="1647" xr:uid="{B673B530-F0CB-4F02-BBE1-F08E08918952}"/>
    <cellStyle name="Note 2 4 4 2 2" xfId="2879" xr:uid="{A8E5E0AD-C7C5-4F58-A315-176130CCA64C}"/>
    <cellStyle name="Note 2 4 4 2 2 2" xfId="9874" xr:uid="{91D483E4-AABE-43C2-B0C6-32D8F407F8A3}"/>
    <cellStyle name="Note 2 4 4 2 2 3" xfId="8160" xr:uid="{A02DF9D7-70AC-43E3-B6AB-811BEDBC076C}"/>
    <cellStyle name="Note 2 4 4 2 3" xfId="9234" xr:uid="{7D1AC6BA-A7CF-4707-B745-349AEDC13703}"/>
    <cellStyle name="Note 2 4 4 2 4" xfId="7094" xr:uid="{6571219E-F23D-4135-AECC-2531034313E5}"/>
    <cellStyle name="Note 2 4 4 3" xfId="2669" xr:uid="{BF68809A-518E-4BBD-8510-6A998205171E}"/>
    <cellStyle name="Note 2 4 4 3 2" xfId="9599" xr:uid="{CDD7EA4C-21B2-45D6-AB73-DDD6DF604A3B}"/>
    <cellStyle name="Note 2 4 4 3 3" xfId="8159" xr:uid="{99F1A08C-5B72-4146-972D-FCA732B88A1D}"/>
    <cellStyle name="Note 2 4 4 4" xfId="5217" xr:uid="{06D91E05-CFC3-494B-B2FD-4D5D5D2DB234}"/>
    <cellStyle name="Note 2 4 4 4 2" xfId="9233" xr:uid="{D7CE4719-EF62-4D91-844B-6E005DAAA36E}"/>
    <cellStyle name="Note 2 4 4 5" xfId="6000" xr:uid="{FF4408A3-A9A0-41BF-A9EF-47D3055D41CF}"/>
    <cellStyle name="Note 2 4 4 6" xfId="7093" xr:uid="{2F4CD9B2-F3B0-45AC-88EB-50BE3C90623B}"/>
    <cellStyle name="Note 2 4 5" xfId="1387" xr:uid="{39F11794-12CB-41C3-AC4C-704202058E78}"/>
    <cellStyle name="Note 2 4 5 2" xfId="2768" xr:uid="{C7C01FD9-3987-459D-9478-38AC7E1ADB37}"/>
    <cellStyle name="Note 2 4 5 2 2" xfId="9734" xr:uid="{AC2D632B-E2B2-4D29-BAE0-4D40CBB24404}"/>
    <cellStyle name="Note 2 4 5 2 3" xfId="8161" xr:uid="{8A73989F-4AB8-46F1-AACA-C8FDBA89A266}"/>
    <cellStyle name="Note 2 4 5 3" xfId="9235" xr:uid="{39219BF4-DDC0-4C67-AF04-3942CBE61C9F}"/>
    <cellStyle name="Note 2 4 5 4" xfId="7095" xr:uid="{78DD0173-1FAA-4AD4-84C0-5E77E4F4B459}"/>
    <cellStyle name="Note 2 4 6" xfId="733" xr:uid="{308533A2-8588-44F8-B85E-B392DB764CDD}"/>
    <cellStyle name="Note 2 4 6 2" xfId="9594" xr:uid="{DD6F4584-CD7D-41E3-A227-97FAFA5A67E8}"/>
    <cellStyle name="Note 2 4 6 3" xfId="7454" xr:uid="{CF9C2573-EE02-4B4F-83F6-6D34711742DD}"/>
    <cellStyle name="Note 2 4 7" xfId="2988" xr:uid="{D83DBF94-5514-4BF4-B5C2-8ABAACAAD049}"/>
    <cellStyle name="Note 2 4 7 2" xfId="9974" xr:uid="{CEEFBB7C-7D87-49E2-A0AE-76D620E4720A}"/>
    <cellStyle name="Note 2 4 7 3" xfId="8150" xr:uid="{1F50C350-3DBF-461E-9500-CB5712F6F126}"/>
    <cellStyle name="Note 2 4 8" xfId="3076" xr:uid="{661D34A8-D4D5-4BD2-B525-F43800F08563}"/>
    <cellStyle name="Note 2 4 8 2" xfId="10081" xr:uid="{BDA896E2-2880-4C92-AADC-31F1040B307D}"/>
    <cellStyle name="Note 2 4 9" xfId="3319" xr:uid="{A936CDC3-D4D8-450D-8CC3-8C2D04D9FD2B}"/>
    <cellStyle name="Note 2 4 9 2" xfId="8656" xr:uid="{8DD0EBE6-EA0C-415F-A3A6-6ADFFFB8F4C5}"/>
    <cellStyle name="Note 2 5" xfId="523" xr:uid="{D1540736-9503-47B9-8EFD-F4F9625D7418}"/>
    <cellStyle name="Note 2 5 10" xfId="6001" xr:uid="{A98562BC-C58C-4600-AE8C-549E83082F28}"/>
    <cellStyle name="Note 2 5 11" xfId="7096" xr:uid="{2DFB8F63-D2A9-4997-96A3-8EC1EC71DD14}"/>
    <cellStyle name="Note 2 5 12" xfId="38115" xr:uid="{87E33644-AF39-4E70-8494-8B1B97D508E2}"/>
    <cellStyle name="Note 2 5 2" xfId="524" xr:uid="{B88AB39F-93A1-4C9B-AD9D-B360CAA779FE}"/>
    <cellStyle name="Note 2 5 2 10" xfId="41928" xr:uid="{9A3756A7-9941-46A8-81CB-56859FA1ABD6}"/>
    <cellStyle name="Note 2 5 2 2" xfId="1252" xr:uid="{DBCE0486-3BB2-4EDA-B963-D83D21C394C5}"/>
    <cellStyle name="Note 2 5 2 2 2" xfId="1792" xr:uid="{64786C2B-79AD-4961-A90F-32E79E12B05D}"/>
    <cellStyle name="Note 2 5 2 2 2 2" xfId="2881" xr:uid="{8AB6D5C5-8784-459E-BA51-F8ECEDD72186}"/>
    <cellStyle name="Note 2 5 2 2 2 2 2" xfId="9877" xr:uid="{63B29E44-7DDD-4E65-9CFE-E99089F69A86}"/>
    <cellStyle name="Note 2 5 2 2 2 2 3" xfId="8165" xr:uid="{03613642-45DE-4721-A77C-8E29CF81FEDA}"/>
    <cellStyle name="Note 2 5 2 2 2 3" xfId="4799" xr:uid="{82B6398E-AEA2-40E0-8361-4A7B61CE3386}"/>
    <cellStyle name="Note 2 5 2 2 2 3 2" xfId="9237" xr:uid="{D1EA2C41-9494-4B16-AF0A-226C491DAC2D}"/>
    <cellStyle name="Note 2 5 2 2 2 4" xfId="5271" xr:uid="{C998F9E1-284E-40EF-A63B-B97D9BA6F58A}"/>
    <cellStyle name="Note 2 5 2 2 2 5" xfId="6004" xr:uid="{9D47EDB2-344B-4DCC-9ECD-168EBAD29656}"/>
    <cellStyle name="Note 2 5 2 2 2 6" xfId="7099" xr:uid="{D5147473-42A9-474C-A84F-F107E9932336}"/>
    <cellStyle name="Note 2 5 2 2 3" xfId="2671" xr:uid="{A859CBAC-8590-4B4D-BB8D-8E5D31BF85A7}"/>
    <cellStyle name="Note 2 5 2 2 3 2" xfId="9602" xr:uid="{5143ED10-6F8E-4DD2-8DC6-28F51B87CFC4}"/>
    <cellStyle name="Note 2 5 2 2 3 3" xfId="8164" xr:uid="{6E263B2F-64F8-494D-9078-C0C99FC93445}"/>
    <cellStyle name="Note 2 5 2 2 4" xfId="4702" xr:uid="{B00FDCBC-347C-4F0D-9011-78267AE52B1A}"/>
    <cellStyle name="Note 2 5 2 2 4 2" xfId="9236" xr:uid="{1CA53272-D8E2-4058-90CC-853091EA53B6}"/>
    <cellStyle name="Note 2 5 2 2 5" xfId="5030" xr:uid="{15589309-A43E-4922-B334-71756BF440A9}"/>
    <cellStyle name="Note 2 5 2 2 6" xfId="4217" xr:uid="{92BFB1B5-6B49-440F-9045-EB4EDDB4C4E1}"/>
    <cellStyle name="Note 2 5 2 2 7" xfId="6003" xr:uid="{A9F1B8FF-4B9D-44C0-BE94-90980CF10684}"/>
    <cellStyle name="Note 2 5 2 2 8" xfId="7098" xr:uid="{3F13372D-0858-4E3E-9AAE-0684E00FC5EF}"/>
    <cellStyle name="Note 2 5 2 3" xfId="1601" xr:uid="{D3F8810E-6FD6-4072-9144-71AFB89FE889}"/>
    <cellStyle name="Note 2 5 2 3 2" xfId="2770" xr:uid="{1C584B34-B3E7-4AB1-8477-CC2342F71E42}"/>
    <cellStyle name="Note 2 5 2 3 2 2" xfId="9737" xr:uid="{133BE675-E1CE-4309-AC60-A4017B9CE7CB}"/>
    <cellStyle name="Note 2 5 2 3 2 3" xfId="8166" xr:uid="{37E1BE09-1C70-4F5D-A453-77B9091242A0}"/>
    <cellStyle name="Note 2 5 2 3 3" xfId="4762" xr:uid="{2B814595-1E8D-4295-B396-3885C9221135}"/>
    <cellStyle name="Note 2 5 2 3 3 2" xfId="9238" xr:uid="{5DDDFDC3-8D51-4C9D-B5EC-ADB08021DCF1}"/>
    <cellStyle name="Note 2 5 2 3 4" xfId="5228" xr:uid="{74E2F484-B204-49CE-B582-DB8E41D266BD}"/>
    <cellStyle name="Note 2 5 2 3 5" xfId="6005" xr:uid="{DB46D738-F86A-4AF8-9957-5D03666DB6C9}"/>
    <cellStyle name="Note 2 5 2 3 6" xfId="7100" xr:uid="{4D8691AB-5F64-47E2-A871-B4085A442E38}"/>
    <cellStyle name="Note 2 5 2 4" xfId="900" xr:uid="{418D8607-34B9-4572-BA75-2C4E7AC8E40E}"/>
    <cellStyle name="Note 2 5 2 4 2" xfId="9601" xr:uid="{83BE4F90-3057-4B57-A198-E1FEE1B5EE6B}"/>
    <cellStyle name="Note 2 5 2 4 3" xfId="7101" xr:uid="{8BEA3993-4F71-4A0A-9DC6-A4CC88E194F1}"/>
    <cellStyle name="Note 2 5 2 5" xfId="3004" xr:uid="{A0FE7B77-7C9B-4A90-BE12-711050495F53}"/>
    <cellStyle name="Note 2 5 2 5 2" xfId="10002" xr:uid="{1D1C6AFB-B904-4F94-BCA0-734EA9742B0B}"/>
    <cellStyle name="Note 2 5 2 5 3" xfId="7459" xr:uid="{664299AC-E939-496B-BB78-5FF8920FF5A9}"/>
    <cellStyle name="Note 2 5 2 6" xfId="3115" xr:uid="{C597CC85-8FD1-42C5-8CA9-C5016F37AD57}"/>
    <cellStyle name="Note 2 5 2 6 2" xfId="10102" xr:uid="{671F4D9F-5A79-4B1C-92A8-9800D3349E2F}"/>
    <cellStyle name="Note 2 5 2 6 3" xfId="8163" xr:uid="{53EE681D-C018-46EA-82A5-22405D4F5F65}"/>
    <cellStyle name="Note 2 5 2 7" xfId="4170" xr:uid="{105DC26B-5C47-4CDA-A93F-8663CEF38E5A}"/>
    <cellStyle name="Note 2 5 2 7 2" xfId="8682" xr:uid="{8C338B22-F995-4F85-A181-7F30EA38798A}"/>
    <cellStyle name="Note 2 5 2 8" xfId="6002" xr:uid="{B23D5929-B953-4FB5-84D3-B396B42C9A7C}"/>
    <cellStyle name="Note 2 5 2 9" xfId="7097" xr:uid="{FBB35907-18E6-44D5-A4A1-787030B59FE5}"/>
    <cellStyle name="Note 2 5 3" xfId="1173" xr:uid="{1ECB89A0-A911-4746-98A2-11017A5C6EF6}"/>
    <cellStyle name="Note 2 5 3 2" xfId="1714" xr:uid="{3983052A-633B-4D57-89E9-749517682C14}"/>
    <cellStyle name="Note 2 5 3 2 2" xfId="2384" xr:uid="{69A07456-3CC4-4812-ACC8-2EA7064789D9}"/>
    <cellStyle name="Note 2 5 3 2 2 2" xfId="2935" xr:uid="{4CA8703F-0965-4BC9-81EA-60F7FE302799}"/>
    <cellStyle name="Note 2 5 3 2 2 2 2" xfId="9933" xr:uid="{895D377D-58A1-4CA8-8384-284F6D5249CE}"/>
    <cellStyle name="Note 2 5 3 2 2 2 3" xfId="8169" xr:uid="{2B7213B9-13BE-416B-BC0A-9A6566CC6616}"/>
    <cellStyle name="Note 2 5 3 2 2 3" xfId="9241" xr:uid="{77DB002C-6EA4-4B65-A952-089C7EE3250C}"/>
    <cellStyle name="Note 2 5 3 2 2 4" xfId="7104" xr:uid="{48B5FA2B-4538-47DE-80C6-C5526E0C3231}"/>
    <cellStyle name="Note 2 5 3 2 2 5" xfId="5430" xr:uid="{ABE06F05-037B-489A-AA9E-2E3A77BDA801}"/>
    <cellStyle name="Note 2 5 3 2 3" xfId="2673" xr:uid="{388CD41D-7137-4A6D-84BB-3693771F0D92}"/>
    <cellStyle name="Note 2 5 3 2 3 2" xfId="9604" xr:uid="{040D75E9-4D22-4D85-9DA1-BC1CC0400141}"/>
    <cellStyle name="Note 2 5 3 2 3 3" xfId="8168" xr:uid="{A45FD236-5554-4664-8BC5-78E956CE1D38}"/>
    <cellStyle name="Note 2 5 3 2 4" xfId="9240" xr:uid="{43EFE40D-32F7-4A65-8776-B16FC0FEB872}"/>
    <cellStyle name="Note 2 5 3 2 5" xfId="7103" xr:uid="{D1FC5BC2-6490-46F9-A716-00C15825F721}"/>
    <cellStyle name="Note 2 5 3 2 6" xfId="4421" xr:uid="{9001D289-D271-4C48-8B77-46860CFA8E23}"/>
    <cellStyle name="Note 2 5 3 3" xfId="2385" xr:uid="{1764D76E-7029-4631-BF30-F5DEBD9E246E}"/>
    <cellStyle name="Note 2 5 3 3 2" xfId="2812" xr:uid="{FBD91AEA-097A-41F2-90FB-190C1A08763E}"/>
    <cellStyle name="Note 2 5 3 3 2 2" xfId="9781" xr:uid="{DEA23B01-C5CF-4190-A67E-B019EC5A89EC}"/>
    <cellStyle name="Note 2 5 3 3 2 3" xfId="8170" xr:uid="{E5FBA321-553F-41E7-94EF-C982C6087897}"/>
    <cellStyle name="Note 2 5 3 3 2 4" xfId="5578" xr:uid="{447D412A-7DB8-4307-9DF0-1C07FDB9CFF4}"/>
    <cellStyle name="Note 2 5 3 3 3" xfId="6007" xr:uid="{ED962381-3C03-4355-99CE-F1A626D5BB81}"/>
    <cellStyle name="Note 2 5 3 3 3 2" xfId="9242" xr:uid="{08A4F19F-E6E1-4B46-81C7-1FC042FEFAEC}"/>
    <cellStyle name="Note 2 5 3 3 4" xfId="7105" xr:uid="{01323ACC-2FDF-410F-9AFB-8700B1983D99}"/>
    <cellStyle name="Note 2 5 3 3 5" xfId="4985" xr:uid="{191187D3-2551-4767-86A9-4A0576C6A513}"/>
    <cellStyle name="Note 2 5 3 4" xfId="2672" xr:uid="{ED4CE208-69DD-4D32-BFF2-2CBF2033BB92}"/>
    <cellStyle name="Note 2 5 3 4 2" xfId="9603" xr:uid="{FAAFBF97-A1FE-4713-94D7-586456A4BD9F}"/>
    <cellStyle name="Note 2 5 3 4 3" xfId="8167" xr:uid="{B7D9B88E-19E4-4AFC-B4B7-03D08C41E1D3}"/>
    <cellStyle name="Note 2 5 3 4 4" xfId="4163" xr:uid="{8A08519B-BFCD-4B7F-8EB2-0ACE6D95D510}"/>
    <cellStyle name="Note 2 5 3 5" xfId="6006" xr:uid="{68F713CE-33DC-4980-81A1-AF1E7E7B5280}"/>
    <cellStyle name="Note 2 5 3 5 2" xfId="9239" xr:uid="{076F0ADF-06F2-4D7C-9317-022B1912DDFE}"/>
    <cellStyle name="Note 2 5 3 6" xfId="4034" xr:uid="{FF9C0A3B-BB8E-4517-BE25-205DD1ACA1D1}"/>
    <cellStyle name="Note 2 5 3 7" xfId="42545" xr:uid="{454F6C1E-D413-417C-8FB2-B9B303871E52}"/>
    <cellStyle name="Note 2 5 4" xfId="1517" xr:uid="{C599DA92-846B-4DBD-853E-97AF0B253D30}"/>
    <cellStyle name="Note 2 5 4 2" xfId="2386" xr:uid="{E77E7518-68EA-413F-AF4B-133677876A94}"/>
    <cellStyle name="Note 2 5 4 2 2" xfId="2880" xr:uid="{B2E89737-7A44-41F4-93A4-F191DB378198}"/>
    <cellStyle name="Note 2 5 4 2 2 2" xfId="9876" xr:uid="{D890CF9A-197B-4664-A055-D72480C97E1F}"/>
    <cellStyle name="Note 2 5 4 2 2 3" xfId="8172" xr:uid="{DF304053-C6E4-475B-94CF-3FD79AA059D4}"/>
    <cellStyle name="Note 2 5 4 2 3" xfId="4862" xr:uid="{2BDA0B70-F272-42E3-9604-465FC3E15CBD}"/>
    <cellStyle name="Note 2 5 4 2 3 2" xfId="9244" xr:uid="{8C3665E0-A6BE-4E66-A760-0912C57789B6}"/>
    <cellStyle name="Note 2 5 4 2 4" xfId="5368" xr:uid="{8931F6D1-28FF-4940-9FE9-546FC5451C87}"/>
    <cellStyle name="Note 2 5 4 2 5" xfId="6009" xr:uid="{20FB1CE5-10D2-407D-BA0B-25A2B1501D0A}"/>
    <cellStyle name="Note 2 5 4 2 6" xfId="7107" xr:uid="{5DC82D1D-0F24-4B1C-927E-7CAA54DBFC90}"/>
    <cellStyle name="Note 2 5 4 3" xfId="2674" xr:uid="{43510F9B-2F51-471C-8AFD-A50D668CF30A}"/>
    <cellStyle name="Note 2 5 4 3 2" xfId="9605" xr:uid="{41F19C3B-2920-4C30-88D6-C42CD005DC69}"/>
    <cellStyle name="Note 2 5 4 3 3" xfId="8171" xr:uid="{A2C3FA05-5DA0-4B24-82E3-49297E370ABA}"/>
    <cellStyle name="Note 2 5 4 4" xfId="4727" xr:uid="{A826ED94-EFD4-438C-9536-224BE73BA5F0}"/>
    <cellStyle name="Note 2 5 4 4 2" xfId="9243" xr:uid="{2860C064-55DC-4C10-B2F7-FF14CC0E8716}"/>
    <cellStyle name="Note 2 5 4 5" xfId="5123" xr:uid="{AD74701D-9C5F-4652-876B-57D4F9AEE976}"/>
    <cellStyle name="Note 2 5 4 6" xfId="4310" xr:uid="{2215D267-FD87-418A-A031-3CF828E1D18E}"/>
    <cellStyle name="Note 2 5 4 7" xfId="6008" xr:uid="{7E7745FE-C49A-4F29-8682-ECBB4D5500BA}"/>
    <cellStyle name="Note 2 5 4 8" xfId="7106" xr:uid="{41AE2686-76C5-4FB5-A778-D2FC278B68E4}"/>
    <cellStyle name="Note 2 5 4 9" xfId="43099" xr:uid="{4F785ECD-677A-4143-9FCB-BD376A02F56F}"/>
    <cellStyle name="Note 2 5 5" xfId="817" xr:uid="{842E4A48-651D-4B9C-B807-F5064791DCC5}"/>
    <cellStyle name="Note 2 5 5 2" xfId="2769" xr:uid="{05DB7FBE-0B7E-4233-A3EF-29FF4F0D9B96}"/>
    <cellStyle name="Note 2 5 5 2 2" xfId="9736" xr:uid="{E1A7FDFF-B5E4-4DCE-9F83-9CB3EA4CC733}"/>
    <cellStyle name="Note 2 5 5 2 3" xfId="8173" xr:uid="{2EE2ACAB-6636-4BB3-9FDA-83EB3BCAD324}"/>
    <cellStyle name="Note 2 5 5 3" xfId="4751" xr:uid="{AF9B2244-556A-4E32-A150-17F66D111652}"/>
    <cellStyle name="Note 2 5 5 3 2" xfId="9245" xr:uid="{3FD8A002-7A2A-40D4-8A65-6459EA5FD972}"/>
    <cellStyle name="Note 2 5 5 4" xfId="5191" xr:uid="{EF0FD1C2-4A40-4050-A61E-7DA90791AAC2}"/>
    <cellStyle name="Note 2 5 5 5" xfId="6010" xr:uid="{6D2C1726-7B1C-4A45-A743-131E00AAABB7}"/>
    <cellStyle name="Note 2 5 5 6" xfId="7108" xr:uid="{10D1CE79-83E7-40AA-BC68-1DFB547BE6B9}"/>
    <cellStyle name="Note 2 5 5 7" xfId="43348" xr:uid="{9CF89C27-497D-4930-BD6C-A3C54C6CEFB0}"/>
    <cellStyle name="Note 2 5 6" xfId="2670" xr:uid="{14D904A3-6D0A-4DF5-8472-15392C7392C8}"/>
    <cellStyle name="Note 2 5 6 2" xfId="9600" xr:uid="{34DDDF5E-9D24-4999-B6BD-63513D1BE198}"/>
    <cellStyle name="Note 2 5 6 3" xfId="7109" xr:uid="{7F159C7E-C8AD-4ABB-A188-9E7CFC5EBBC8}"/>
    <cellStyle name="Note 2 5 6 4" xfId="45760" xr:uid="{1CF68890-C0F0-4862-8BF7-71DCFD4862B5}"/>
    <cellStyle name="Note 2 5 7" xfId="2963" xr:uid="{E8DA1E22-BACD-4EBB-8B16-51EF334D54F6}"/>
    <cellStyle name="Note 2 5 7 2" xfId="9948" xr:uid="{F70733D7-E56E-416F-9F9E-F7A3660E8691}"/>
    <cellStyle name="Note 2 5 7 3" xfId="7458" xr:uid="{6C2D39B9-C09A-4B36-AB51-57249B46AA37}"/>
    <cellStyle name="Note 2 5 7 4" xfId="46029" xr:uid="{4E39A2D9-AF0D-4F6D-A4EF-950C60F2089C}"/>
    <cellStyle name="Note 2 5 8" xfId="3044" xr:uid="{FB025DFF-529F-440A-958F-448070BA6640}"/>
    <cellStyle name="Note 2 5 8 2" xfId="10049" xr:uid="{EDC3D903-7B3E-42BB-B575-CCF2E8DBE067}"/>
    <cellStyle name="Note 2 5 8 3" xfId="8162" xr:uid="{9C9F4F1B-22FE-495A-854D-C8DACBB34EF8}"/>
    <cellStyle name="Note 2 5 9" xfId="3284" xr:uid="{62F3B559-8309-4DFA-A8C5-169373DF82A0}"/>
    <cellStyle name="Note 2 5 9 2" xfId="8598" xr:uid="{30DC48CD-AB9C-41F0-BFFC-EA9B35D45AB7}"/>
    <cellStyle name="Note 2 6" xfId="525" xr:uid="{6687C132-C5A6-4A2E-9BE8-216053250975}"/>
    <cellStyle name="Note 2 6 10" xfId="10630" xr:uid="{D18032E5-3D1B-40C5-86A7-4B87E64CAA58}"/>
    <cellStyle name="Note 2 6 11" xfId="10722" xr:uid="{83812ACD-D6D5-4DA6-8DCD-CA5CF81368AE}"/>
    <cellStyle name="Note 2 6 12" xfId="9284" xr:uid="{163A0D5E-E445-4966-BA02-2CC700F959AA}"/>
    <cellStyle name="Note 2 6 13" xfId="7110" xr:uid="{A27D032D-A991-4967-8635-9280C152A36F}"/>
    <cellStyle name="Note 2 6 14" xfId="13289" xr:uid="{F9209DE1-8ED2-4C3A-8A43-A0162A0D4A99}"/>
    <cellStyle name="Note 2 6 2" xfId="1253" xr:uid="{BA8ECFD3-F29D-4DC4-88AB-9A529FCA3ED5}"/>
    <cellStyle name="Note 2 6 2 2" xfId="1793" xr:uid="{CF14037D-349A-49AC-AB32-4DE72FABA57C}"/>
    <cellStyle name="Note 2 6 2 2 2" xfId="2676" xr:uid="{E6A2105C-4607-4B3D-B76F-9CC4043821B4}"/>
    <cellStyle name="Note 2 6 2 2 2 2" xfId="9607" xr:uid="{E7174EC6-9A5B-400F-B202-C44F57F7BA1F}"/>
    <cellStyle name="Note 2 6 2 2 2 3" xfId="5448" xr:uid="{62D6A9F5-5011-43B4-9AC2-DD10D74A09D4}"/>
    <cellStyle name="Note 2 6 2 2 3" xfId="10499" xr:uid="{687A340B-BCF3-4668-9CF5-FAC40FBE6B17}"/>
    <cellStyle name="Note 2 6 2 2 4" xfId="10537" xr:uid="{FD9A8415-0A46-4C44-9D1A-D5CACB12A055}"/>
    <cellStyle name="Note 2 6 2 2 5" xfId="10705" xr:uid="{EEACE5F4-593A-4129-A2CD-4E36C86F09FC}"/>
    <cellStyle name="Note 2 6 2 2 6" xfId="8175" xr:uid="{A0FD8401-AB18-4A42-AC7E-6DE546A2994B}"/>
    <cellStyle name="Note 2 6 2 2 7" xfId="11688" xr:uid="{A431A9D5-95E6-4581-AC1A-5EF7124ABD3E}"/>
    <cellStyle name="Note 2 6 2 3" xfId="2126" xr:uid="{C3D8FD90-314F-4779-87A9-0CB41E16AFFB}"/>
    <cellStyle name="Note 2 6 2 3 2" xfId="5596" xr:uid="{244BAE00-9C6F-4730-BF9A-60B365E89CA3}"/>
    <cellStyle name="Note 2 6 2 3 3" xfId="5025" xr:uid="{7626E8E0-50EE-4886-BD00-03F04F896D89}"/>
    <cellStyle name="Note 2 6 2 4" xfId="4211" xr:uid="{1C29654A-2026-49E2-B551-71ED26618E27}"/>
    <cellStyle name="Note 2 6 2 4 2" xfId="8769" xr:uid="{040842C0-CBD5-4A2F-B659-81B0192E9933}"/>
    <cellStyle name="Note 2 6 2 5" xfId="8716" xr:uid="{84B4B4D6-745C-4210-804E-07CDBC8F2502}"/>
    <cellStyle name="Note 2 6 2 6" xfId="10448" xr:uid="{D11521B9-1DAD-43C2-B428-F60CE7AC1867}"/>
    <cellStyle name="Note 2 6 2 7" xfId="9279" xr:uid="{562FBF8F-FA75-463A-93F9-50F46D046FF8}"/>
    <cellStyle name="Note 2 6 2 8" xfId="10493" xr:uid="{F127DA98-EF12-4AA1-9B6F-80338E4FA536}"/>
    <cellStyle name="Note 2 6 2 9" xfId="11198" xr:uid="{7CFEE7C8-EE33-4456-A8D0-B103B8263130}"/>
    <cellStyle name="Note 2 6 3" xfId="1602" xr:uid="{336CC630-1956-43D1-8DD7-02E315770C4F}"/>
    <cellStyle name="Note 2 6 3 2" xfId="2677" xr:uid="{D32E2429-3FF4-4C35-8395-DECCE9EDC976}"/>
    <cellStyle name="Note 2 6 3 2 2" xfId="9608" xr:uid="{A9944CA9-3DF7-4337-A179-6A02B649AD36}"/>
    <cellStyle name="Note 2 6 3 2 3" xfId="10500" xr:uid="{07FD46BB-1894-407F-BA7B-33556C9E837D}"/>
    <cellStyle name="Note 2 6 3 2 4" xfId="10246" xr:uid="{16E7987D-D9E6-42AB-A9BC-B8E5A03FE64B}"/>
    <cellStyle name="Note 2 6 3 2 5" xfId="8601" xr:uid="{D7153B64-88F1-4146-9FBB-D048E9994927}"/>
    <cellStyle name="Note 2 6 3 2 6" xfId="8176" xr:uid="{5CC8D4D8-A099-4A0C-A16B-E7F43A98C9B6}"/>
    <cellStyle name="Note 2 6 3 2 7" xfId="5432" xr:uid="{0C9A175C-5582-4DBC-9D65-D259B540FA37}"/>
    <cellStyle name="Note 2 6 3 3" xfId="2098" xr:uid="{217AA404-EDD6-4D62-98A2-946234E8AED4}"/>
    <cellStyle name="Note 2 6 3 3 2" xfId="6011" xr:uid="{744E40AA-FCF1-4CDF-BD54-B498353EB45B}"/>
    <cellStyle name="Note 2 6 3 4" xfId="8731" xr:uid="{FB2342FC-74F8-44A5-A64C-D1E7E654036B}"/>
    <cellStyle name="Note 2 6 3 5" xfId="8746" xr:uid="{7C30F96D-2DB4-49AB-B31A-EA9E640D0624}"/>
    <cellStyle name="Note 2 6 3 6" xfId="10320" xr:uid="{42FEC60E-07C3-453B-BDC0-6E1FE72294BE}"/>
    <cellStyle name="Note 2 6 3 7" xfId="8514" xr:uid="{095F7D8C-381F-4BF5-A822-EF5856E9CFAA}"/>
    <cellStyle name="Note 2 6 3 8" xfId="8494" xr:uid="{C1B4BAAD-BD39-4CF6-971A-3A83D07EA3CE}"/>
    <cellStyle name="Note 2 6 3 9" xfId="7111" xr:uid="{92474B38-0CB7-4EEF-A32F-D3E7B4FA33A9}"/>
    <cellStyle name="Note 2 6 4" xfId="901" xr:uid="{F0F63AC4-B9EB-44C5-B7C1-6518385EE7E2}"/>
    <cellStyle name="Note 2 6 4 2" xfId="2678" xr:uid="{BF2F4129-2B56-448A-954C-8DB31466A60B}"/>
    <cellStyle name="Note 2 6 4 2 2" xfId="9609" xr:uid="{F826582C-E522-40A3-A671-E88D68F50790}"/>
    <cellStyle name="Note 2 6 4 2 3" xfId="10501" xr:uid="{BCBA5B28-162C-4B89-8837-D4A57E170C17}"/>
    <cellStyle name="Note 2 6 4 2 4" xfId="10421" xr:uid="{84D31337-C8B4-4CE3-9EA2-9ACF1BF5F47A}"/>
    <cellStyle name="Note 2 6 4 2 5" xfId="10208" xr:uid="{F01C6B5D-6937-44BC-A9E1-5C48E6496731}"/>
    <cellStyle name="Note 2 6 4 2 6" xfId="6012" xr:uid="{4E8A10E1-4062-4D5F-8FF4-6C9635BBC613}"/>
    <cellStyle name="Note 2 6 4 3" xfId="2387" xr:uid="{5420E1C5-2AA9-4657-9034-FE3910F19847}"/>
    <cellStyle name="Note 2 6 4 3 2" xfId="8391" xr:uid="{C13246C9-F784-48BD-A90D-74E4AA5900F6}"/>
    <cellStyle name="Note 2 6 4 4" xfId="9246" xr:uid="{F7306E8C-4E48-4FFB-8846-7D177C0D79DE}"/>
    <cellStyle name="Note 2 6 4 5" xfId="10361" xr:uid="{DEBFA3A4-0D5A-4351-9BE5-728D19DA3F4A}"/>
    <cellStyle name="Note 2 6 4 6" xfId="10188" xr:uid="{44B41D12-80BB-4EB6-ABDC-FA21E30127F9}"/>
    <cellStyle name="Note 2 6 4 7" xfId="10308" xr:uid="{C3438583-BB05-46CA-9443-5BF70E8D68B4}"/>
    <cellStyle name="Note 2 6 4 8" xfId="9291" xr:uid="{4D73B4BC-4FFA-4451-BA53-6E020AFD7B99}"/>
    <cellStyle name="Note 2 6 4 9" xfId="11729" xr:uid="{4FAAD1DA-C164-436E-AAC6-53D3F98147BF}"/>
    <cellStyle name="Note 2 6 5" xfId="2675" xr:uid="{D0D69444-82E4-4055-A79F-15A7F88BAB23}"/>
    <cellStyle name="Note 2 6 5 2" xfId="5580" xr:uid="{04DF39F1-C0C4-4289-81BC-595DBBAEB144}"/>
    <cellStyle name="Note 2 6 5 3" xfId="10498" xr:uid="{A001141E-3D9B-4E57-9797-E3B9FADECBAD}"/>
    <cellStyle name="Note 2 6 5 4" xfId="10417" xr:uid="{894FE969-4F5F-44D7-8F71-11FCF2CCF0F9}"/>
    <cellStyle name="Note 2 6 5 5" xfId="10425" xr:uid="{24B49D61-68D3-4E24-A7B3-6F23B9B66B8D}"/>
    <cellStyle name="Note 2 6 5 6" xfId="7460" xr:uid="{0C7A429C-6528-4F5B-8B86-737974B97E91}"/>
    <cellStyle name="Note 2 6 5 7" xfId="4988" xr:uid="{3218CC2E-0E94-4CC9-89A2-C066DC28DD1D}"/>
    <cellStyle name="Note 2 6 6" xfId="3031" xr:uid="{2648A16D-1F4B-4451-B319-BEC15B6AB3B7}"/>
    <cellStyle name="Note 2 6 6 2" xfId="10037" xr:uid="{EAB26D94-795E-4745-95AA-E7EF246D1960}"/>
    <cellStyle name="Note 2 6 6 3" xfId="10639" xr:uid="{AD5E03B9-5DE4-44A2-8177-89E0189EA142}"/>
    <cellStyle name="Note 2 6 6 4" xfId="10730" xr:uid="{E5DA12BA-9E3D-4BFD-BC30-F7EEB1FEF761}"/>
    <cellStyle name="Note 2 6 6 5" xfId="10801" xr:uid="{38379728-F0FA-4713-B12B-3030CCF6CE38}"/>
    <cellStyle name="Note 2 6 6 6" xfId="8174" xr:uid="{D3A8D962-B593-4A78-AC0E-086ADC80DAF2}"/>
    <cellStyle name="Note 2 6 7" xfId="2034" xr:uid="{853611F7-9B19-4072-ACAD-A8E388452B60}"/>
    <cellStyle name="Note 2 6 7 2" xfId="8389" xr:uid="{C11DB425-EC15-4031-8705-ED75EF667006}"/>
    <cellStyle name="Note 2 6 8" xfId="8549" xr:uid="{3D55F08C-AEE7-48B9-880D-5AC832BCD4E2}"/>
    <cellStyle name="Note 2 6 9" xfId="8577" xr:uid="{87A81D0E-BE62-423E-95BB-0CA504BE847C}"/>
    <cellStyle name="Note 2 7" xfId="1033" xr:uid="{BC618DB6-C98B-46B4-A709-066270FA8433}"/>
    <cellStyle name="Note 2 7 2" xfId="1644" xr:uid="{69194312-806C-4F39-BA40-4450F265CF4A}"/>
    <cellStyle name="Note 2 7 2 2" xfId="2679" xr:uid="{B880DBEB-D7CC-4306-8DD3-EC683215E6AE}"/>
    <cellStyle name="Note 2 7 2 2 2" xfId="9610" xr:uid="{2DA7DCC0-AA2E-4B2F-9CBF-4BA40A65781B}"/>
    <cellStyle name="Note 2 7 2 2 3" xfId="5424" xr:uid="{FACF3707-1C68-4942-B27E-3D8461E9060C}"/>
    <cellStyle name="Note 2 7 2 3" xfId="10502" xr:uid="{E089591D-7154-4706-8DBD-3CC4F04B8FB2}"/>
    <cellStyle name="Note 2 7 2 4" xfId="10574" xr:uid="{EC377895-42A7-497B-A9F3-4201DE6434A0}"/>
    <cellStyle name="Note 2 7 2 5" xfId="10661" xr:uid="{0201DB17-46CB-4188-A732-85224793F1A3}"/>
    <cellStyle name="Note 2 7 2 6" xfId="8178" xr:uid="{6F55C445-FCDF-4A10-9A33-7F70A8D669FF}"/>
    <cellStyle name="Note 2 7 2 7" xfId="11669" xr:uid="{6A00D7FB-BF5E-4734-9DF0-F417807D346A}"/>
    <cellStyle name="Note 2 7 3" xfId="3709" xr:uid="{0BD2FCEB-3F5A-4F1C-ABED-C3A78101C5BC}"/>
    <cellStyle name="Note 2 7 3 2" xfId="5572" xr:uid="{CA1649AC-8577-469C-A47B-BC735B17C2BE}"/>
    <cellStyle name="Note 2 7 3 3" xfId="4978" xr:uid="{B79AF74A-5073-4CA7-910A-B68BCCCBEE4A}"/>
    <cellStyle name="Note 2 7 4" xfId="2116" xr:uid="{B69F8269-DDEB-4ACA-9801-256A53C3BD54}"/>
    <cellStyle name="Note 2 7 4 2" xfId="8757" xr:uid="{BAE6B118-34AD-4218-8D03-83251507B438}"/>
    <cellStyle name="Note 2 7 5" xfId="8714" xr:uid="{5552ADDE-151F-42AA-95DD-896F4A320B4B}"/>
    <cellStyle name="Note 2 7 6" xfId="10316" xr:uid="{1D098F77-9602-48E6-8C60-4C3C68BA4BA6}"/>
    <cellStyle name="Note 2 7 7" xfId="10229" xr:uid="{47E5D2A4-740C-4D26-AE7D-A16FBCBF4E2C}"/>
    <cellStyle name="Note 2 7 8" xfId="10814" xr:uid="{4445C7FE-9DE8-40E3-BC74-99CC4614A94F}"/>
    <cellStyle name="Note 2 7 9" xfId="6747" xr:uid="{CFAD05BA-A1CA-454B-8E79-D0A27BF8A856}"/>
    <cellStyle name="Note 2 8" xfId="1384" xr:uid="{294D8C09-1CD8-4798-8844-C0B00AD2FB7B}"/>
    <cellStyle name="Note 2 8 10" xfId="7112" xr:uid="{7F010E49-5499-4366-90A7-AB38BEB953C5}"/>
    <cellStyle name="Note 2 8 2" xfId="2680" xr:uid="{728F6D9F-281E-4CE3-A493-5C648A49907E}"/>
    <cellStyle name="Note 2 8 2 2" xfId="4595" xr:uid="{07AFCB50-8247-44D2-90D1-8ECC8109D308}"/>
    <cellStyle name="Note 2 8 2 2 2" xfId="9611" xr:uid="{647CD953-DA99-45C8-92BB-F734193591E0}"/>
    <cellStyle name="Note 2 8 2 3" xfId="4858" xr:uid="{14F923D0-582A-4746-8942-7BC0E59C13B9}"/>
    <cellStyle name="Note 2 8 2 3 2" xfId="10503" xr:uid="{5D08861F-7169-499D-9D66-BB50E9648651}"/>
    <cellStyle name="Note 2 8 2 4" xfId="5361" xr:uid="{DC0AC117-DD4D-431F-B483-B61C57C58025}"/>
    <cellStyle name="Note 2 8 2 4 2" xfId="10151" xr:uid="{61DB710B-0DD8-4961-AAFB-2A093AE1BDD6}"/>
    <cellStyle name="Note 2 8 2 5" xfId="10319" xr:uid="{3D80DF00-BD70-4BA8-8FB3-BC8AE7D1F499}"/>
    <cellStyle name="Note 2 8 2 6" xfId="7113" xr:uid="{D1563372-2C3F-4A8E-BAD5-89BA3B0CE3CE}"/>
    <cellStyle name="Note 2 8 2 7" xfId="4335" xr:uid="{15C51531-B3B7-48F5-983C-777D6E48A4C8}"/>
    <cellStyle name="Note 2 8 3" xfId="2200" xr:uid="{5C253E57-5266-45C4-A94D-67716C385741}"/>
    <cellStyle name="Note 2 8 3 2" xfId="8179" xr:uid="{F66E860E-B54B-4D4B-8BA7-6F543FDEABF9}"/>
    <cellStyle name="Note 2 8 3 3" xfId="4499" xr:uid="{A7EAD799-4222-4E9D-B86B-C023BB1F7143}"/>
    <cellStyle name="Note 2 8 4" xfId="4724" xr:uid="{D3FBEAA2-0841-4E74-9271-BCA8C02C022D}"/>
    <cellStyle name="Note 2 8 4 2" xfId="8392" xr:uid="{BD36E7E7-B66A-42E4-8A46-B2319E19E13B}"/>
    <cellStyle name="Note 2 8 5" xfId="5116" xr:uid="{0C8F150C-920D-4A6C-99CF-AD6A1C2DE5F2}"/>
    <cellStyle name="Note 2 8 5 2" xfId="8859" xr:uid="{571A30BB-9780-4265-9680-C271416833C8}"/>
    <cellStyle name="Note 2 8 6" xfId="4303" xr:uid="{CC353C2C-48A2-48B9-9A45-1752922353C4}"/>
    <cellStyle name="Note 2 8 6 2" xfId="10197" xr:uid="{796C256F-8857-4F6E-A3E0-D1E7E8885C34}"/>
    <cellStyle name="Note 2 8 7" xfId="6013" xr:uid="{085040D3-4192-41C0-A4CF-B9FE45744FC0}"/>
    <cellStyle name="Note 2 8 8" xfId="10424" xr:uid="{5780F0B1-997E-435A-A614-F6D6F27F61A0}"/>
    <cellStyle name="Note 2 8 9" xfId="10679" xr:uid="{4A782D05-B4A7-4D5A-A678-14143C3D919D}"/>
    <cellStyle name="Note 2 9" xfId="682" xr:uid="{156C3FEF-3190-4D3B-8419-FA96C2A82FFE}"/>
    <cellStyle name="Note 2 9 10" xfId="4353" xr:uid="{B258F8A7-966A-4E9C-A371-AE964FC9397E}"/>
    <cellStyle name="Note 2 9 2" xfId="2681" xr:uid="{107B3D05-05A7-4FC7-B7EB-16F32748A078}"/>
    <cellStyle name="Note 2 9 2 2" xfId="9612" xr:uid="{2D7ABA21-4F2F-4566-9944-CF93F12F6ED8}"/>
    <cellStyle name="Note 2 9 2 3" xfId="10504" xr:uid="{75F288EA-FE8B-462C-8DBD-7FDEDD5067BB}"/>
    <cellStyle name="Note 2 9 2 4" xfId="10236" xr:uid="{E53895C2-6381-41D9-B1B7-76FE07311B64}"/>
    <cellStyle name="Note 2 9 2 5" xfId="10292" xr:uid="{76FA731F-681D-4D05-A97A-50871DC8D34D}"/>
    <cellStyle name="Note 2 9 2 6" xfId="8180" xr:uid="{4B5A3E73-2A85-4F2D-8182-3C26EC9E4D5F}"/>
    <cellStyle name="Note 2 9 2 7" xfId="5374" xr:uid="{1FE77512-7BE0-409A-9D32-D8ED8301CA26}"/>
    <cellStyle name="Note 2 9 3" xfId="2388" xr:uid="{F5091ED0-7404-4FE2-96C0-894DA1BB083F}"/>
    <cellStyle name="Note 2 9 3 2" xfId="6014" xr:uid="{3B491AA9-5916-40C5-8FB9-5E39F41152B5}"/>
    <cellStyle name="Note 2 9 4" xfId="9247" xr:uid="{F2159CE4-20F2-413B-B166-015F9B33C48F}"/>
    <cellStyle name="Note 2 9 5" xfId="10362" xr:uid="{5839ACCA-0343-4B70-B0A6-39BDFC2AC20B}"/>
    <cellStyle name="Note 2 9 6" xfId="10187" xr:uid="{5956D7C7-5B12-4AB8-949D-32020DFEEDDB}"/>
    <cellStyle name="Note 2 9 7" xfId="10309" xr:uid="{AF24B405-B6B7-48D2-84E6-69ADAB42808C}"/>
    <cellStyle name="Note 2 9 8" xfId="10213" xr:uid="{F3EF7B2D-BCEA-4D9E-843F-39D273CA5A64}"/>
    <cellStyle name="Note 2 9 9" xfId="7114" xr:uid="{CC5F3E33-DA53-4BE9-961D-6770812721A3}"/>
    <cellStyle name="Note 20" xfId="32285" xr:uid="{51BEE854-ADB3-4AA7-9C72-DAD3686EF70D}"/>
    <cellStyle name="Note 21" xfId="32286" xr:uid="{656CAC11-2948-427B-9107-67FD4A7E0763}"/>
    <cellStyle name="Note 22" xfId="32287" xr:uid="{3D82FCD8-BCFA-4BAE-ABA0-06C7341B91F9}"/>
    <cellStyle name="Note 23" xfId="32288" xr:uid="{5083430F-6E88-4E35-938A-B72B63A16AA5}"/>
    <cellStyle name="Note 24" xfId="32289" xr:uid="{A9A1079B-3CD0-4537-BB88-977703012E3C}"/>
    <cellStyle name="Note 25" xfId="32290" xr:uid="{BDD3A864-BD84-4227-B19E-5B02799C1DC0}"/>
    <cellStyle name="Note 26" xfId="32291" xr:uid="{146E3E2D-B6AA-4EDB-B617-D7E41AC16695}"/>
    <cellStyle name="Note 27" xfId="32292" xr:uid="{A414EF05-50C8-4A56-A35F-A1006F49E7EC}"/>
    <cellStyle name="Note 28" xfId="32293" xr:uid="{B4D3A860-C07D-40D1-A146-D2695C2A8334}"/>
    <cellStyle name="Note 29" xfId="32294" xr:uid="{1DA0CDB9-70A4-48AA-9C8C-6A2E6E9590E8}"/>
    <cellStyle name="Note 3" xfId="526" xr:uid="{2C3D6AC9-AA7C-424C-948E-A6339ADA9E90}"/>
    <cellStyle name="Note 3 10" xfId="8393" xr:uid="{645255E2-7FAF-4D50-8B61-50D59D08B95F}"/>
    <cellStyle name="Note 3 10 2" xfId="32295" xr:uid="{54387DD4-DC7B-4E7D-B8E6-D5E98900C282}"/>
    <cellStyle name="Note 3 11" xfId="9293" xr:uid="{8219E34F-E611-4079-9BCA-62E47571A480}"/>
    <cellStyle name="Note 3 12" xfId="10556" xr:uid="{58F9DE34-8DAD-443F-B692-B26F1159F8F3}"/>
    <cellStyle name="Note 3 13" xfId="9306" xr:uid="{67B2EF92-9CAD-4F5E-B35B-0CBB14F25D59}"/>
    <cellStyle name="Note 3 14" xfId="8726" xr:uid="{7D99F6F3-8C5B-4148-A417-E3661B411CF1}"/>
    <cellStyle name="Note 3 15" xfId="12131" xr:uid="{55D9EDD6-75FE-4101-A0E0-890C1AB64DFB}"/>
    <cellStyle name="Note 3 16" xfId="10965" xr:uid="{7988F0B7-42DB-41F7-8740-A5B0350235AE}"/>
    <cellStyle name="Note 3 17" xfId="10961" xr:uid="{B001BB51-582D-43AB-99C0-AF720F0679D7}"/>
    <cellStyle name="Note 3 18" xfId="6445" xr:uid="{37BA6545-0C9A-487D-AB13-31BAF3E4CC53}"/>
    <cellStyle name="Note 3 19" xfId="10979" xr:uid="{CAC6F9E0-5E65-49A1-83B7-2834CADEC347}"/>
    <cellStyle name="Note 3 2" xfId="527" xr:uid="{376871D2-4A8B-4E19-AF1A-67BE5BC17F1E}"/>
    <cellStyle name="Note 3 2 10" xfId="10338" xr:uid="{3BB8DC93-7D62-4BC5-950E-492C6F10D3CC}"/>
    <cellStyle name="Note 3 2 11" xfId="8529" xr:uid="{6E01A949-AA18-4492-B869-CF177A087F28}"/>
    <cellStyle name="Note 3 2 12" xfId="10367" xr:uid="{6F648532-1D69-443F-BE71-C6A9DD72F718}"/>
    <cellStyle name="Note 3 2 13" xfId="11585" xr:uid="{9E73106F-6F71-4A60-A3B0-9FFD2BE76BC3}"/>
    <cellStyle name="Note 3 2 14" xfId="11090" xr:uid="{AA6C6B5D-2DE8-4CB6-B97B-8DBB79BBDA01}"/>
    <cellStyle name="Note 3 2 15" xfId="11795" xr:uid="{2C5924BC-02AC-4575-AEDE-7ED5296F0A42}"/>
    <cellStyle name="Note 3 2 16" xfId="11970" xr:uid="{C8386369-7E70-44C6-B410-12E197E97271}"/>
    <cellStyle name="Note 3 2 17" xfId="11888" xr:uid="{A6BDB3F3-3A6A-449B-9991-86BBFA92D601}"/>
    <cellStyle name="Note 3 2 18" xfId="12560" xr:uid="{5E81B58F-7356-4D3E-BBA8-B0EB5C8C9EC4}"/>
    <cellStyle name="Note 3 2 2" xfId="1273" xr:uid="{C0259F44-B64F-4B59-BBBE-E62803B59677}"/>
    <cellStyle name="Note 3 2 2 10" xfId="11318" xr:uid="{F1C9E0EC-1D9A-408B-B74A-2C4ECB0C0B31}"/>
    <cellStyle name="Note 3 2 2 11" xfId="11352" xr:uid="{DC577A72-7FC8-4080-8B59-9FF718395C3F}"/>
    <cellStyle name="Note 3 2 2 12" xfId="11579" xr:uid="{BFAEAC1A-0B9D-42E3-AD07-7F6D05EB378F}"/>
    <cellStyle name="Note 3 2 2 13" xfId="10911" xr:uid="{D09D40A6-7704-418C-92FD-E6FA1CB30E0B}"/>
    <cellStyle name="Note 3 2 2 14" xfId="40116" xr:uid="{E00914DD-0E05-40DF-948C-A8ABC8DC3D58}"/>
    <cellStyle name="Note 3 2 2 2" xfId="2684" xr:uid="{EB9876B1-A75D-4706-804C-11E3B71F2904}"/>
    <cellStyle name="Note 3 2 2 2 2" xfId="5436" xr:uid="{C52CD19A-4200-4AB2-A9D7-3A6D34E5E9B0}"/>
    <cellStyle name="Note 3 2 2 2 2 2" xfId="9614" xr:uid="{8B6430BF-3D13-4686-926D-E47B2612D35F}"/>
    <cellStyle name="Note 3 2 2 2 3" xfId="10507" xr:uid="{A07ABC9D-9908-4F68-AF29-A3CFFF209C51}"/>
    <cellStyle name="Note 3 2 2 2 4" xfId="10206" xr:uid="{DE3E1E74-494E-4A7C-B82C-C30DB4FA2B01}"/>
    <cellStyle name="Note 3 2 2 2 5" xfId="10443" xr:uid="{4B1F2150-4C7D-41BD-9FF2-8E0B1222A428}"/>
    <cellStyle name="Note 3 2 2 2 6" xfId="8182" xr:uid="{2D56C0FF-9405-497F-A6C1-7306D503F060}"/>
    <cellStyle name="Note 3 2 2 3" xfId="2184" xr:uid="{D07CDBFC-F1BE-428A-8ED6-060DE8D45B19}"/>
    <cellStyle name="Note 3 2 2 3 2" xfId="5584" xr:uid="{FF8DEDD9-1626-474D-A305-FBD493701E32}"/>
    <cellStyle name="Note 3 2 2 3 3" xfId="4993" xr:uid="{23EFC6A7-A222-4896-B6EC-2CF0D7452C1D}"/>
    <cellStyle name="Note 3 2 2 4" xfId="4171" xr:uid="{EB6FCC5A-C318-4439-82E7-3DE7DD1C5C45}"/>
    <cellStyle name="Note 3 2 2 4 2" xfId="8841" xr:uid="{201D130D-4CE7-4619-A242-85C9EE05B550}"/>
    <cellStyle name="Note 3 2 2 5" xfId="10189" xr:uid="{19BCD2C6-696B-4074-9CEC-8527A18DE4A7}"/>
    <cellStyle name="Note 3 2 2 6" xfId="10307" xr:uid="{AD682FA5-67E5-4BDA-995B-3ADC355254F8}"/>
    <cellStyle name="Note 3 2 2 7" xfId="10219" xr:uid="{195A462A-5BB6-43BE-BD87-1CB74D697EFF}"/>
    <cellStyle name="Note 3 2 2 8" xfId="10315" xr:uid="{597A805E-8E36-4FA7-8D23-CE1DE2CC1F87}"/>
    <cellStyle name="Note 3 2 2 9" xfId="11485" xr:uid="{3EB064C4-BF5E-4F6B-A426-D441F86BF265}"/>
    <cellStyle name="Note 3 2 3" xfId="931" xr:uid="{5A5735CC-873B-4B6F-B7FB-B83BA3227017}"/>
    <cellStyle name="Note 3 2 3 10" xfId="11986" xr:uid="{EB44A77D-7EBD-4784-B3B0-631767B0AB1C}"/>
    <cellStyle name="Note 3 2 3 11" xfId="10876" xr:uid="{E4F91376-EC3E-4661-98FC-A63E5303BE9A}"/>
    <cellStyle name="Note 3 2 3 12" xfId="11833" xr:uid="{39A27414-638F-458C-85A3-C7E58A0423BB}"/>
    <cellStyle name="Note 3 2 3 13" xfId="11542" xr:uid="{865218E2-0523-4D49-BCEC-AB67E31D0B7A}"/>
    <cellStyle name="Note 3 2 3 14" xfId="4035" xr:uid="{519C7457-3E2E-4939-93D1-89E4575CA5E1}"/>
    <cellStyle name="Note 3 2 3 15" xfId="39688" xr:uid="{B60F85AA-71CE-4F01-9EDF-3BEE10FACD70}"/>
    <cellStyle name="Note 3 2 3 2" xfId="2685" xr:uid="{0A24CB9B-71CD-49CE-912E-5482B934998D}"/>
    <cellStyle name="Note 3 2 3 2 2" xfId="5431" xr:uid="{B8615118-3D06-4845-9DA1-1BD81B689966}"/>
    <cellStyle name="Note 3 2 3 2 2 2" xfId="9615" xr:uid="{A9FB5524-BD0A-44C6-BF54-61268CFCEF99}"/>
    <cellStyle name="Note 3 2 3 2 3" xfId="10508" xr:uid="{5F3FF480-E315-48E8-8D58-0B220446EBFD}"/>
    <cellStyle name="Note 3 2 3 2 4" xfId="10420" xr:uid="{5854CD3F-AAD0-47DF-90D6-E37CCC2F7AEB}"/>
    <cellStyle name="Note 3 2 3 2 5" xfId="10578" xr:uid="{B5814EFD-A738-4743-8154-645B4E824AD2}"/>
    <cellStyle name="Note 3 2 3 2 6" xfId="8183" xr:uid="{0051C438-D228-48A8-B974-44DCD12C7E5D}"/>
    <cellStyle name="Note 3 2 3 2 7" xfId="4422" xr:uid="{40211DB0-9EF7-4F36-993C-82A536A40AD0}"/>
    <cellStyle name="Note 3 2 3 3" xfId="2152" xr:uid="{154C0425-A095-480B-B476-681A27EACA61}"/>
    <cellStyle name="Note 3 2 3 3 2" xfId="5579" xr:uid="{3F27045C-A09A-42AD-953D-9F6F055CD967}"/>
    <cellStyle name="Note 3 2 3 3 3" xfId="8396" xr:uid="{34C9FC0B-F7CA-42B8-A777-432A952C304D}"/>
    <cellStyle name="Note 3 2 3 3 4" xfId="4986" xr:uid="{C4A307B1-A0F0-461E-A0F0-0CA7ED0427B5}"/>
    <cellStyle name="Note 3 2 3 4" xfId="4164" xr:uid="{38CC83CA-F879-4ABD-9C88-6BA3648251EF}"/>
    <cellStyle name="Note 3 2 3 4 2" xfId="8803" xr:uid="{B74DE071-0077-476B-BD63-A915535B4F78}"/>
    <cellStyle name="Note 3 2 3 5" xfId="6015" xr:uid="{37A9C234-E6A4-47E8-ABAF-62B19B2FA755}"/>
    <cellStyle name="Note 3 2 3 6" xfId="10313" xr:uid="{2D8A6096-2BE3-412B-AD99-81FE9565E947}"/>
    <cellStyle name="Note 3 2 3 7" xfId="10200" xr:uid="{8742BCF0-9CAF-4A6B-A6D0-E7887AE2FD52}"/>
    <cellStyle name="Note 3 2 3 8" xfId="10466" xr:uid="{4B750614-9DA9-4F7F-A592-FBB58A2B7B5D}"/>
    <cellStyle name="Note 3 2 3 9" xfId="11551" xr:uid="{5EC51F93-9904-4D9E-B35D-945452F975AD}"/>
    <cellStyle name="Note 3 2 4" xfId="1944" xr:uid="{CF475C58-F89A-400D-B37B-3D08FD6B6506}"/>
    <cellStyle name="Note 3 2 4 2" xfId="2686" xr:uid="{8A6CD327-7099-4DD2-B64E-70300E062172}"/>
    <cellStyle name="Note 3 2 4 2 2" xfId="9616" xr:uid="{3ABE3E0F-6C12-42CE-AF78-2EB6DD32D783}"/>
    <cellStyle name="Note 3 2 4 2 3" xfId="10509" xr:uid="{9E859863-BE38-4162-8A07-05063CF876FF}"/>
    <cellStyle name="Note 3 2 4 2 4" xfId="10599" xr:uid="{36260FBA-3FC3-4CE3-B28F-919A935EAED7}"/>
    <cellStyle name="Note 3 2 4 2 5" xfId="8892" xr:uid="{1B0D261C-5C6A-4087-9D5E-33064590DDE0}"/>
    <cellStyle name="Note 3 2 4 2 6" xfId="8184" xr:uid="{36D6EB28-FF36-416F-908C-D63C7EEEB899}"/>
    <cellStyle name="Note 3 2 4 2 7" xfId="5394" xr:uid="{91BBB839-3099-461E-BF7C-0D9C4C9AAD5B}"/>
    <cellStyle name="Note 3 2 4 3" xfId="2389" xr:uid="{6B7C803D-86BD-490B-9FEC-B5A2425EBD33}"/>
    <cellStyle name="Note 3 2 4 3 2" xfId="6016" xr:uid="{1AEA6EFA-F767-4B01-83F7-9384EEABFE37}"/>
    <cellStyle name="Note 3 2 4 4" xfId="9248" xr:uid="{CE90D318-1FF7-48C7-B7C1-03FB4E0741D2}"/>
    <cellStyle name="Note 3 2 4 5" xfId="10363" xr:uid="{3B31A903-A081-4F15-B9A8-781A8AFEFDF9}"/>
    <cellStyle name="Note 3 2 4 6" xfId="8624" xr:uid="{796C39F3-A146-43FB-826A-1D3BAF0E9C4A}"/>
    <cellStyle name="Note 3 2 4 7" xfId="10612" xr:uid="{F5120E51-2C4A-4620-9616-410BA585C494}"/>
    <cellStyle name="Note 3 2 4 8" xfId="10333" xr:uid="{30717504-5C1F-4DF6-9D06-74575156961E}"/>
    <cellStyle name="Note 3 2 4 9" xfId="40051" xr:uid="{38E86C0A-6972-44B3-9854-44F4A36ADC37}"/>
    <cellStyle name="Note 3 2 5" xfId="2683" xr:uid="{2374D3A4-340D-47D6-856C-01129FA99294}"/>
    <cellStyle name="Note 3 2 5 2" xfId="5547" xr:uid="{86191B9B-0600-4F39-9C6B-0B77D59C3B32}"/>
    <cellStyle name="Note 3 2 5 3" xfId="10506" xr:uid="{FE8802DD-4C8A-4B59-B75D-43EF7CD21171}"/>
    <cellStyle name="Note 3 2 5 4" xfId="10560" xr:uid="{B6618ECB-6CC9-4E26-A5B5-C51F4F8F86C1}"/>
    <cellStyle name="Note 3 2 5 5" xfId="8616" xr:uid="{74EA3DA8-3DD1-48E4-B2D6-D593AEDC32B4}"/>
    <cellStyle name="Note 3 2 5 6" xfId="4953" xr:uid="{C3D6EDE0-9485-4A5A-A750-96E236603A3D}"/>
    <cellStyle name="Note 3 2 5 7" xfId="39770" xr:uid="{96ED7ABE-3426-4CBF-92D8-7DB358E2E111}"/>
    <cellStyle name="Note 3 2 6" xfId="3045" xr:uid="{AD04F9D0-FC20-46EA-9B9A-EB91AAEEC322}"/>
    <cellStyle name="Note 3 2 6 2" xfId="10050" xr:uid="{57085926-AFF4-4C05-B038-C9F03A079D61}"/>
    <cellStyle name="Note 3 2 6 3" xfId="10645" xr:uid="{49F9BF2C-489B-4346-927B-C91DFA62B630}"/>
    <cellStyle name="Note 3 2 6 4" xfId="10735" xr:uid="{7D00F8B5-AE39-47B7-818F-65A3C3537B53}"/>
    <cellStyle name="Note 3 2 6 5" xfId="10806" xr:uid="{DE452518-2459-4437-AB3D-016E045A89A3}"/>
    <cellStyle name="Note 3 2 6 6" xfId="7467" xr:uid="{AACB294F-C99B-4E95-99F2-46136230ED72}"/>
    <cellStyle name="Note 3 2 6 7" xfId="44604" xr:uid="{79F98322-A830-4D03-BE50-0C1D3F4FCE20}"/>
    <cellStyle name="Note 3 2 7" xfId="2043" xr:uid="{D965E33C-7A86-4A51-8841-200C7B465C69}"/>
    <cellStyle name="Note 3 2 7 2" xfId="8394" xr:uid="{EE1D904C-0C83-4B92-9554-F5BDFE2B0560}"/>
    <cellStyle name="Note 3 2 7 3" xfId="44420" xr:uid="{CE03DB26-8107-4443-A3B6-0F459020A30F}"/>
    <cellStyle name="Note 3 2 8" xfId="8599" xr:uid="{2994E009-4274-413E-AF73-960D23F02EC7}"/>
    <cellStyle name="Note 3 2 8 2" xfId="32296" xr:uid="{1962D4DF-3E0A-472F-A98F-2BC11C540010}"/>
    <cellStyle name="Note 3 2 9" xfId="9286" xr:uid="{68F2FE59-8E01-4098-9506-647CB93D28D6}"/>
    <cellStyle name="Note 3 20" xfId="12478" xr:uid="{DAB5D8DA-9DDA-40BC-A3C0-B3B4C72503BC}"/>
    <cellStyle name="Note 3 3" xfId="528" xr:uid="{B9670E38-6DEB-4ED7-AD9C-B694EE310ABF}"/>
    <cellStyle name="Note 3 3 10" xfId="10486" xr:uid="{02B18F0D-3CC9-41B2-875B-C5512C40DAB1}"/>
    <cellStyle name="Note 3 3 11" xfId="6537" xr:uid="{687BE180-D1FA-45F9-B984-B7AF2003F2A0}"/>
    <cellStyle name="Note 3 3 12" xfId="11300" xr:uid="{E98B0316-2B54-4D9C-88AB-C42E3D3A4B2C}"/>
    <cellStyle name="Note 3 3 13" xfId="11287" xr:uid="{C99276B1-E111-4A38-9810-FD25C96B4499}"/>
    <cellStyle name="Note 3 3 14" xfId="6717" xr:uid="{C348A2FC-D1E2-43E6-9196-76AB7A538FC1}"/>
    <cellStyle name="Note 3 3 15" xfId="10980" xr:uid="{6DCA8AF4-B3D7-4AEB-8888-CD71F3E82D75}"/>
    <cellStyle name="Note 3 3 16" xfId="4100" xr:uid="{16BDC57E-C067-45FE-AC46-AE5FF0F1445B}"/>
    <cellStyle name="Note 3 3 17" xfId="32297" xr:uid="{C15AEE5C-6E13-48E6-A803-607FA1E61FC4}"/>
    <cellStyle name="Note 3 3 2" xfId="1271" xr:uid="{F9502BC2-5994-48B9-910D-9585BC8BD680}"/>
    <cellStyle name="Note 3 3 2 10" xfId="11960" xr:uid="{138F36B0-57D3-4106-9FE1-2B89AC568B9D}"/>
    <cellStyle name="Note 3 3 2 11" xfId="11305" xr:uid="{DE2F51CF-F7F5-4696-A7FF-6D7ADAA0F87E}"/>
    <cellStyle name="Note 3 3 2 12" xfId="4502" xr:uid="{5DD35137-63A6-4E6D-88DD-1127E6852924}"/>
    <cellStyle name="Note 3 3 2 2" xfId="2687" xr:uid="{C0195D87-7D2F-4741-9E9E-19CCD477247A}"/>
    <cellStyle name="Note 3 3 2 2 2" xfId="9617" xr:uid="{4A03BBB1-19FD-47C2-B079-D5361844CA2E}"/>
    <cellStyle name="Note 3 3 2 2 3" xfId="5452" xr:uid="{18274964-C8CE-4D44-B6AC-32FF8FD30B74}"/>
    <cellStyle name="Note 3 3 2 3" xfId="10510" xr:uid="{7415C3C3-18B8-4A57-83F4-989A189CE45C}"/>
    <cellStyle name="Note 3 3 2 4" xfId="10181" xr:uid="{B657E668-2888-4CD7-81BA-455128571A89}"/>
    <cellStyle name="Note 3 3 2 5" xfId="10617" xr:uid="{38AFC5D4-AB87-4DC8-9038-7F7519ED2233}"/>
    <cellStyle name="Note 3 3 2 6" xfId="7116" xr:uid="{AE1794C7-44FD-4149-9DF4-1C543E6E0628}"/>
    <cellStyle name="Note 3 3 2 7" xfId="8307" xr:uid="{CB077817-4C77-4352-BF46-1BC29B8913F9}"/>
    <cellStyle name="Note 3 3 2 8" xfId="11676" xr:uid="{0A1361E8-BD95-40F3-9DDA-8235A6EFDB81}"/>
    <cellStyle name="Note 3 3 2 9" xfId="11972" xr:uid="{8CE6BEE6-E441-4888-9352-1E4BAD64CE9B}"/>
    <cellStyle name="Note 3 3 3" xfId="927" xr:uid="{CD1B5E14-0175-4366-A4CE-CE1E71828BEE}"/>
    <cellStyle name="Note 3 3 3 2" xfId="3710" xr:uid="{DA96A2F0-8BD5-416A-BF84-B844824A2941}"/>
    <cellStyle name="Note 3 3 3 2 2" xfId="5600" xr:uid="{E0B2AB94-5BA5-4ABE-8AD2-5051CC9DBCA3}"/>
    <cellStyle name="Note 3 3 3 3" xfId="10999" xr:uid="{13503432-5D6E-4751-9554-FDCC7447C27F}"/>
    <cellStyle name="Note 3 3 3 4" xfId="11421" xr:uid="{BD4A3AA0-342D-4B16-AB4F-396282C97E75}"/>
    <cellStyle name="Note 3 3 3 5" xfId="11078" xr:uid="{508202CF-6204-4E35-8F2A-D9B8B5E6FB92}"/>
    <cellStyle name="Note 3 3 3 6" xfId="11615" xr:uid="{FA2BB6F1-DBED-4E31-8C20-C0E1B355D960}"/>
    <cellStyle name="Note 3 3 3 7" xfId="11460" xr:uid="{F1D7AAD7-233E-4ABA-9988-9D557BF1091D}"/>
    <cellStyle name="Note 3 3 3 8" xfId="5124" xr:uid="{D3892597-2A6C-424E-B1C6-9D3AD33B504E}"/>
    <cellStyle name="Note 3 3 4" xfId="2133" xr:uid="{183217A3-F52C-4324-9B93-36B196A07201}"/>
    <cellStyle name="Note 3 3 4 2" xfId="6017" xr:uid="{6D280D7D-4EAB-44E9-B0E8-37295A358F3E}"/>
    <cellStyle name="Note 3 3 5" xfId="8397" xr:uid="{59EAEA65-C9E4-4884-B69E-BEC16C9E9472}"/>
    <cellStyle name="Note 3 3 6" xfId="8775" xr:uid="{9C44989B-D6D5-43A0-8038-BFDBEF5E1886}"/>
    <cellStyle name="Note 3 3 7" xfId="8723" xr:uid="{FCAC7474-DE73-44AA-A77B-99992F5B2FD4}"/>
    <cellStyle name="Note 3 3 8" xfId="10549" xr:uid="{C2504F0D-81E0-4256-9D86-0F0218728C3E}"/>
    <cellStyle name="Note 3 3 9" xfId="10711" xr:uid="{54671842-A0B1-452F-A465-6EA2AA2B430F}"/>
    <cellStyle name="Note 3 4" xfId="529" xr:uid="{A59D20F8-DC42-44B1-BA16-E6E777E2121A}"/>
    <cellStyle name="Note 3 4 10" xfId="10222" xr:uid="{9BA03C92-6640-4970-9CC1-BC01B287BBA4}"/>
    <cellStyle name="Note 3 4 11" xfId="8581" xr:uid="{C39824C2-24B0-4F22-B9ED-997A49EA0AA9}"/>
    <cellStyle name="Note 3 4 12" xfId="11872" xr:uid="{51B724CB-6875-4186-9578-F7C12BD65088}"/>
    <cellStyle name="Note 3 4 13" xfId="11177" xr:uid="{7FEFE557-9364-46D7-B83D-4FBBCC7D3312}"/>
    <cellStyle name="Note 3 4 14" xfId="11644" xr:uid="{6C529EFD-3149-4F45-BD2D-5338F5CD80F3}"/>
    <cellStyle name="Note 3 4 15" xfId="11987" xr:uid="{F65C9047-487A-4A76-B36E-2A8B317094F0}"/>
    <cellStyle name="Note 3 4 16" xfId="10938" xr:uid="{D0B752A2-5BAC-496E-9099-612FDD1AC8E6}"/>
    <cellStyle name="Note 3 4 17" xfId="40115" xr:uid="{8904BE3F-2B89-4B8B-A547-223456DB34DC}"/>
    <cellStyle name="Note 3 4 2" xfId="961" xr:uid="{AE90C76D-1718-4D29-8686-20988ED2CEA3}"/>
    <cellStyle name="Note 3 4 2 10" xfId="11083" xr:uid="{30B991BB-E295-4347-916E-566883A6389C}"/>
    <cellStyle name="Note 3 4 2 11" xfId="12075" xr:uid="{1F70E5CF-E6A0-4202-8FF4-5E0A5DA71A16}"/>
    <cellStyle name="Note 3 4 2 12" xfId="5386" xr:uid="{E2134C7C-8AFF-4C5A-8ABA-15CCA3CAAF50}"/>
    <cellStyle name="Note 3 4 2 2" xfId="2688" xr:uid="{4746B087-65C5-49B1-87C6-87B4F7FE0D13}"/>
    <cellStyle name="Note 3 4 2 2 2" xfId="9618" xr:uid="{7077D153-0A12-4308-87F7-A0440354EDD9}"/>
    <cellStyle name="Note 3 4 2 3" xfId="10511" xr:uid="{B1A134B7-32C6-437C-9876-B35018F86677}"/>
    <cellStyle name="Note 3 4 2 4" xfId="10228" xr:uid="{CDF871EE-4DE0-4F0D-A38E-1259C9B0D5C3}"/>
    <cellStyle name="Note 3 4 2 5" xfId="10442" xr:uid="{2DC7690A-D6D4-49E9-B474-379F17DD2FF3}"/>
    <cellStyle name="Note 3 4 2 6" xfId="7118" xr:uid="{F236F7B5-F301-4057-9C57-5218C20EECC0}"/>
    <cellStyle name="Note 3 4 2 7" xfId="11323" xr:uid="{4D16720A-3EFF-497A-94FF-FA1C3F3C0E67}"/>
    <cellStyle name="Note 3 4 2 8" xfId="11753" xr:uid="{8CB921E4-4BED-490E-A899-50D3FBC2C01F}"/>
    <cellStyle name="Note 3 4 2 9" xfId="6554" xr:uid="{D6D58019-9159-4C56-B70E-CC6A41D721BF}"/>
    <cellStyle name="Note 3 4 3" xfId="2166" xr:uid="{BEE71EE7-FE59-47B5-96E2-0AFB1A2549B1}"/>
    <cellStyle name="Note 3 4 3 2" xfId="7119" xr:uid="{6CC03055-3286-47BF-9CFF-BE1C8E46FD4E}"/>
    <cellStyle name="Note 3 4 3 3" xfId="6018" xr:uid="{AB8C37F4-D1D2-4BC7-9558-185FF0142B69}"/>
    <cellStyle name="Note 3 4 4" xfId="7468" xr:uid="{3631E491-9938-4875-A278-94A3F28534AB}"/>
    <cellStyle name="Note 3 4 5" xfId="8185" xr:uid="{20E7709E-FA9D-4188-BC62-0761BE56E9A9}"/>
    <cellStyle name="Note 3 4 6" xfId="8398" xr:uid="{1522D789-B51F-4C61-90D2-7450B1853267}"/>
    <cellStyle name="Note 3 4 7" xfId="8821" xr:uid="{48D271C7-93FE-43F3-9DE8-394B5AE52C02}"/>
    <cellStyle name="Note 3 4 8" xfId="8618" xr:uid="{FFC75AFE-3A68-4CCB-A5CD-03249470CBBB}"/>
    <cellStyle name="Note 3 4 9" xfId="10311" xr:uid="{B6BF6CA1-5D78-4339-A86D-99300C110C31}"/>
    <cellStyle name="Note 3 5" xfId="1111" xr:uid="{9B075709-67C0-4BED-A097-0C171D9853E7}"/>
    <cellStyle name="Note 3 5 10" xfId="11217" xr:uid="{51703E6C-ABCD-4D77-A73C-EA5CF4E8BD4D}"/>
    <cellStyle name="Note 3 5 11" xfId="11502" xr:uid="{BEA0A39E-110E-47E9-B51D-7DDB36023993}"/>
    <cellStyle name="Note 3 5 12" xfId="11730" xr:uid="{8E035580-6AC3-4886-AABF-1DFFAFD74E94}"/>
    <cellStyle name="Note 3 5 13" xfId="12004" xr:uid="{D1CDA6E6-7B8A-41D0-B9BA-4408ED28958C}"/>
    <cellStyle name="Note 3 5 14" xfId="4606" xr:uid="{E555147F-FC50-46B3-8893-5FBBAD1F1C61}"/>
    <cellStyle name="Note 3 5 15" xfId="39689" xr:uid="{339A532B-84E6-4FCD-9B59-B5963B71F6EB}"/>
    <cellStyle name="Note 3 5 2" xfId="2689" xr:uid="{7FA41477-894A-475F-83B1-B8EDEAEFD828}"/>
    <cellStyle name="Note 3 5 2 2" xfId="9619" xr:uid="{C4AEF7D8-257E-4391-92F2-64BD8E840182}"/>
    <cellStyle name="Note 3 5 2 3" xfId="10512" xr:uid="{4C637C5C-1B3F-48DA-A11F-039E3F11EAE5}"/>
    <cellStyle name="Note 3 5 2 4" xfId="8586" xr:uid="{69FE08FC-DA47-489E-BB96-94261A9F7CA9}"/>
    <cellStyle name="Note 3 5 2 5" xfId="10447" xr:uid="{121F453E-2CBC-44CB-A3B0-704BCB21D01D}"/>
    <cellStyle name="Note 3 5 2 6" xfId="8186" xr:uid="{9F5972DC-88DD-4144-894A-AE9CDB301CC5}"/>
    <cellStyle name="Note 3 5 2 7" xfId="5505" xr:uid="{3A65111A-1008-473C-8570-2ADA00DDBF69}"/>
    <cellStyle name="Note 3 5 3" xfId="2390" xr:uid="{C3E7F13E-00C6-407F-B901-68C3263AE453}"/>
    <cellStyle name="Note 3 5 3 2" xfId="6019" xr:uid="{D81FD8C2-EF63-486F-9323-3BF6467C44DE}"/>
    <cellStyle name="Note 3 5 4" xfId="9249" xr:uid="{55266366-A7C0-4D12-B35B-812FBF726263}"/>
    <cellStyle name="Note 3 5 5" xfId="10364" xr:uid="{061C7559-D7CB-4026-B283-C25CA7A7F082}"/>
    <cellStyle name="Note 3 5 6" xfId="10184" xr:uid="{B06A65F7-966E-4D22-9819-F58C8D40B384}"/>
    <cellStyle name="Note 3 5 7" xfId="10584" xr:uid="{1BB8BC34-53E9-4FB8-802E-DAFADD1C1388}"/>
    <cellStyle name="Note 3 5 8" xfId="10190" xr:uid="{CA5F624C-7953-467C-AF01-1D81D74F774A}"/>
    <cellStyle name="Note 3 5 9" xfId="11678" xr:uid="{B8A3979C-9B82-4450-838D-58F2951EBC69}"/>
    <cellStyle name="Note 3 6" xfId="683" xr:uid="{02EC3A0C-CB1E-4BC3-BCCB-EF9E0BC48D5B}"/>
    <cellStyle name="Note 3 6 10" xfId="12142" xr:uid="{32B729EF-F2B4-4537-AA81-A5375FEFEF6D}"/>
    <cellStyle name="Note 3 6 11" xfId="10095" xr:uid="{F83D4C0A-EBAF-4F00-B64A-F26C91A557D4}"/>
    <cellStyle name="Note 3 6 12" xfId="12168" xr:uid="{7EA94678-9EB4-441C-9172-5033EA4CFDDD}"/>
    <cellStyle name="Note 3 6 13" xfId="4944" xr:uid="{069002A6-DF46-4ADF-98A5-AA07DE513083}"/>
    <cellStyle name="Note 3 6 14" xfId="40050" xr:uid="{4B823059-8C47-4366-973B-41525A627093}"/>
    <cellStyle name="Note 3 6 2" xfId="2468" xr:uid="{CA0660C7-4BFF-425E-A5BA-73F97BC18E1C}"/>
    <cellStyle name="Note 3 6 2 2" xfId="5539" xr:uid="{9C3CD602-E953-4BFC-9831-4AA4D32B38F5}"/>
    <cellStyle name="Note 3 6 3" xfId="8457" xr:uid="{B61453F6-B647-4A82-BFBB-7D1C1260E6D1}"/>
    <cellStyle name="Note 3 6 4" xfId="10395" xr:uid="{EC085A09-A43E-4DDC-BAB1-080B178D9F20}"/>
    <cellStyle name="Note 3 6 5" xfId="10542" xr:uid="{D7ED0A4A-6945-47F5-A42A-A869AA81C1E0}"/>
    <cellStyle name="Note 3 6 6" xfId="10714" xr:uid="{A0A2E6F5-7DD0-4AD4-B254-F78B39D931A9}"/>
    <cellStyle name="Note 3 6 7" xfId="10602" xr:uid="{EEE9A7BB-820B-403D-A3E8-D9EB0C0EB2F3}"/>
    <cellStyle name="Note 3 6 8" xfId="11102" xr:uid="{43B0143C-1DA8-425C-B987-C4F1937CF4ED}"/>
    <cellStyle name="Note 3 6 9" xfId="12022" xr:uid="{39BAE4E0-6F0F-4D2A-A87B-AFAB8905EFA5}"/>
    <cellStyle name="Note 3 7" xfId="1943" xr:uid="{F17A455D-454A-4FE2-A721-6050A649D553}"/>
    <cellStyle name="Note 3 7 2" xfId="2682" xr:uid="{7A9C3048-8E65-4118-86FF-C2A0AC69FA0E}"/>
    <cellStyle name="Note 3 7 2 2" xfId="9613" xr:uid="{02104E13-FDC6-4C6A-99B4-8648C206F4EB}"/>
    <cellStyle name="Note 3 7 3" xfId="10505" xr:uid="{64AB94F2-E351-475E-9FC0-971B637EE3CB}"/>
    <cellStyle name="Note 3 7 4" xfId="10419" xr:uid="{39C8C03B-E220-412B-80D6-A52F3941A11B}"/>
    <cellStyle name="Note 3 7 5" xfId="10426" xr:uid="{988D69A1-4694-4E61-821E-7B0B3E4BE43F}"/>
    <cellStyle name="Note 3 7 6" xfId="7120" xr:uid="{B15363E9-6495-4941-834E-0861DC0162B1}"/>
    <cellStyle name="Note 3 7 7" xfId="39771" xr:uid="{1354AC97-29C3-4632-A2C2-238757C40B8E}"/>
    <cellStyle name="Note 3 8" xfId="3032" xr:uid="{687595CD-64D0-4806-AE32-E831DD73E760}"/>
    <cellStyle name="Note 3 8 2" xfId="10038" xr:uid="{B829FD5D-DBAE-48B5-A4BE-39B7A8B8D0CE}"/>
    <cellStyle name="Note 3 8 3" xfId="10640" xr:uid="{A35B4138-B9D5-4C19-B9AF-2DAC46CDECC9}"/>
    <cellStyle name="Note 3 8 4" xfId="10731" xr:uid="{7D50DDFF-D48E-4E2E-BE21-ADED9D185F50}"/>
    <cellStyle name="Note 3 8 5" xfId="10802" xr:uid="{5AF54B86-2A53-4A5F-8001-2816D2B94286}"/>
    <cellStyle name="Note 3 8 6" xfId="7466" xr:uid="{DC540978-83E4-4767-887D-541B80DD3994}"/>
    <cellStyle name="Note 3 8 7" xfId="44603" xr:uid="{DE7E56F8-9BA6-4E05-8CA8-DC782FCB5431}"/>
    <cellStyle name="Note 3 9" xfId="2038" xr:uid="{21CB9263-0F7B-4C82-909A-007E78714A21}"/>
    <cellStyle name="Note 3 9 2" xfId="8181" xr:uid="{E8E17F9D-9E1B-476F-8D5D-4DAF21BC0940}"/>
    <cellStyle name="Note 3 9 3" xfId="44421" xr:uid="{2C8B7B48-589E-4DEE-BEAB-385905688A21}"/>
    <cellStyle name="Note 30" xfId="32298" xr:uid="{8A25EEC0-540A-4DC1-93C2-C2EB0B2BE859}"/>
    <cellStyle name="Note 31" xfId="32299" xr:uid="{8D6BCCAE-C541-440F-A940-9C9337D71746}"/>
    <cellStyle name="Note 32" xfId="32300" xr:uid="{627DBC55-94C4-410D-B440-3F34916A6E62}"/>
    <cellStyle name="Note 33" xfId="32301" xr:uid="{EB141847-109E-4EC4-B96C-27EDECD9580A}"/>
    <cellStyle name="Note 34" xfId="32302" xr:uid="{CD85D12C-0394-4E12-A819-486CE9520CCC}"/>
    <cellStyle name="Note 35" xfId="32303" xr:uid="{B1D2BC46-AFC6-467F-AA6A-7234FC818FB8}"/>
    <cellStyle name="Note 36" xfId="32304" xr:uid="{305C3AB9-CAEA-458F-B704-FF885BD67082}"/>
    <cellStyle name="Note 37" xfId="32305" xr:uid="{310D20F2-AA85-41E3-BA97-9CDA35EA3000}"/>
    <cellStyle name="Note 38" xfId="32306" xr:uid="{81A539AD-2844-4A60-827F-00360DD4203C}"/>
    <cellStyle name="Note 39" xfId="32307" xr:uid="{674A598B-6362-4334-841A-C061351625D5}"/>
    <cellStyle name="Note 4" xfId="530" xr:uid="{1478F2BB-004A-48B6-853E-56B8AC7AAD9F}"/>
    <cellStyle name="Note 4 10" xfId="10626" xr:uid="{118D6237-BAB9-469F-BF75-7E099ABEBA1F}"/>
    <cellStyle name="Note 4 10 2" xfId="32308" xr:uid="{A58B19ED-32BF-47D1-B440-4AD1F9D1DD5B}"/>
    <cellStyle name="Note 4 11" xfId="10614" xr:uid="{424BF4C8-3821-4BA3-BD33-AC249995EFF5}"/>
    <cellStyle name="Note 4 12" xfId="12609" xr:uid="{BF532E1F-C392-467B-AA69-174B82150E3A}"/>
    <cellStyle name="Note 4 2" xfId="1945" xr:uid="{448F2013-6F8D-42B4-B6E6-443F597269EA}"/>
    <cellStyle name="Note 4 2 10" xfId="32309" xr:uid="{4560610B-1BAE-4C02-9A5D-71593C06EB1D}"/>
    <cellStyle name="Note 4 2 2" xfId="2691" xr:uid="{B7242F1A-DCAF-4D8C-AAF3-58B06E2A982A}"/>
    <cellStyle name="Note 4 2 2 2" xfId="4465" xr:uid="{12316503-91DF-4223-9DB7-F1648FF9C829}"/>
    <cellStyle name="Note 4 2 2 2 2" xfId="5449" xr:uid="{4C7CD70C-6202-487A-BF76-7962742E0F5B}"/>
    <cellStyle name="Note 4 2 2 2 3" xfId="9621" xr:uid="{8185FD92-F504-4E24-9700-B5EA183D1D5A}"/>
    <cellStyle name="Note 4 2 2 3" xfId="5026" xr:uid="{ECDA1BE0-69CF-4976-96D9-2FD19B3D995B}"/>
    <cellStyle name="Note 4 2 2 3 2" xfId="5597" xr:uid="{2B558175-1AF3-49F5-A989-6C547D1E30F9}"/>
    <cellStyle name="Note 4 2 2 4" xfId="4212" xr:uid="{0BE1C519-4A1C-43E7-8EC4-5048755E348C}"/>
    <cellStyle name="Note 4 2 2 4 2" xfId="10628" xr:uid="{012CA78A-4BC7-4CE3-A7D8-2EBE301F463D}"/>
    <cellStyle name="Note 4 2 2 5" xfId="10721" xr:uid="{7ED62D90-F485-4B22-8D5A-30DB08AF25A8}"/>
    <cellStyle name="Note 4 2 2 6" xfId="40118" xr:uid="{5F799AFF-A920-47BA-82D8-8A662F3B8581}"/>
    <cellStyle name="Note 4 2 3" xfId="3711" xr:uid="{03CFCB9C-9B69-459B-A162-E2EA554945CE}"/>
    <cellStyle name="Note 4 2 3 2" xfId="5434" xr:uid="{048D72AE-24A5-4D38-9F5E-BFB93917A855}"/>
    <cellStyle name="Note 4 2 3 3" xfId="8188" xr:uid="{0EFC38C4-1B2F-4D28-B9C3-7EB525D70673}"/>
    <cellStyle name="Note 4 2 3 4" xfId="4428" xr:uid="{3CF8783D-4EFB-43FE-8605-DF8B58C67C5D}"/>
    <cellStyle name="Note 4 2 3 5" xfId="39686" xr:uid="{09470A3A-E9D5-4F62-9F3E-1ADEEFCDE220}"/>
    <cellStyle name="Note 4 2 4" xfId="2157" xr:uid="{B6022505-1459-403E-BD8D-98FF9DE6D8C0}"/>
    <cellStyle name="Note 4 2 4 2" xfId="5582" xr:uid="{41E5FBA2-E4B8-4D19-ABB2-CAEEA6217CDD}"/>
    <cellStyle name="Note 4 2 4 3" xfId="4990" xr:uid="{4BF20E35-23D7-4E9F-83CA-EF7E44197F80}"/>
    <cellStyle name="Note 4 2 4 4" xfId="40053" xr:uid="{6316E63D-1C70-4EDB-B856-1332BFE2C2CB}"/>
    <cellStyle name="Note 4 2 5" xfId="4166" xr:uid="{DDBBB939-5692-4F96-AF4A-D3E38C020598}"/>
    <cellStyle name="Note 4 2 5 2" xfId="8810" xr:uid="{5060B6B1-B5A9-4A42-AD4C-0BCAE0FC809F}"/>
    <cellStyle name="Note 4 2 5 3" xfId="39768" xr:uid="{EC14D288-6D56-4F95-9594-F6A100B0E46B}"/>
    <cellStyle name="Note 4 2 6" xfId="8617" xr:uid="{9E9D7F0E-CB30-4256-BEEB-6B937D763F14}"/>
    <cellStyle name="Note 4 2 6 2" xfId="44606" xr:uid="{E7BBF86F-504D-465C-AE60-A30E0E9983C8}"/>
    <cellStyle name="Note 4 2 7" xfId="8970" xr:uid="{1573BA97-3DEE-462C-85FF-F007C5B64D1B}"/>
    <cellStyle name="Note 4 2 7 2" xfId="44418" xr:uid="{0A4E9133-DD43-4401-ADD3-57148FA1925A}"/>
    <cellStyle name="Note 4 2 8" xfId="10518" xr:uid="{88D7B40E-D776-4576-98CC-53B1AA58B51B}"/>
    <cellStyle name="Note 4 2 9" xfId="10632" xr:uid="{26824531-3372-4AD3-B5BB-3A27184F4692}"/>
    <cellStyle name="Note 4 3" xfId="2002" xr:uid="{225F61BE-2E13-4ECC-B823-AC695D2A6679}"/>
    <cellStyle name="Note 4 3 10" xfId="32310" xr:uid="{4B4D34D5-9A66-4DF1-ABE2-8933CB7F7F30}"/>
    <cellStyle name="Note 4 3 2" xfId="2692" xr:uid="{97CD9514-D9DB-4037-BBC6-9836BCF30791}"/>
    <cellStyle name="Note 4 3 2 2" xfId="5437" xr:uid="{91CC836A-1D94-4053-97A6-FFC424F636FB}"/>
    <cellStyle name="Note 4 3 2 2 2" xfId="9622" xr:uid="{83239047-9769-4620-B40E-609B417C04F1}"/>
    <cellStyle name="Note 4 3 2 3" xfId="10515" xr:uid="{706A0154-4005-4669-BEE8-5A35D8CCD415}"/>
    <cellStyle name="Note 4 3 2 4" xfId="10418" xr:uid="{FEF82352-5532-46AB-8C79-1A5FD2FC2E98}"/>
    <cellStyle name="Note 4 3 2 5" xfId="10539" xr:uid="{B3B42092-1CF6-46B3-A1CD-CE813EEBA244}"/>
    <cellStyle name="Note 4 3 2 6" xfId="8189" xr:uid="{66F4098F-341C-4CBB-8814-8632F2A0C34C}"/>
    <cellStyle name="Note 4 3 2 7" xfId="4447" xr:uid="{74156192-0421-44AE-97AD-B547A365BC95}"/>
    <cellStyle name="Note 4 3 3" xfId="5013" xr:uid="{134539A3-0134-43B0-ABC6-BD999347D5F9}"/>
    <cellStyle name="Note 4 3 3 2" xfId="5585" xr:uid="{246B4A8B-7A5F-4BBB-BA18-EB051F27AAE3}"/>
    <cellStyle name="Note 4 3 3 3" xfId="8400" xr:uid="{3C38F5B0-3EAD-45C7-9786-68EB1D3F440D}"/>
    <cellStyle name="Note 4 3 4" xfId="4207" xr:uid="{641D183C-5097-48AB-803E-A29E7A1FD376}"/>
    <cellStyle name="Note 4 3 4 2" xfId="8503" xr:uid="{00EECC04-8E65-4093-B674-D5F4663F799E}"/>
    <cellStyle name="Note 4 3 5" xfId="6020" xr:uid="{AA41A5A0-F5E6-48DE-90A6-D792BA6986C9}"/>
    <cellStyle name="Note 4 3 6" xfId="10559" xr:uid="{8F671D36-7C67-4F8C-B00A-785C7B78BB7D}"/>
    <cellStyle name="Note 4 3 7" xfId="8838" xr:uid="{DB253618-4D61-4E30-8F59-EBD83C2B73BC}"/>
    <cellStyle name="Note 4 3 8" xfId="8593" xr:uid="{C2A61FF3-5400-41BE-BD83-340AB6DEDF7C}"/>
    <cellStyle name="Note 4 3 9" xfId="4066" xr:uid="{DD52430C-9F60-4D78-9A82-C978C06847C9}"/>
    <cellStyle name="Note 4 4" xfId="2391" xr:uid="{12651DB8-7216-4B35-AC83-CA36331AD427}"/>
    <cellStyle name="Note 4 4 10" xfId="40117" xr:uid="{657AFCB3-563B-4BC5-A19D-5C4DE6648354}"/>
    <cellStyle name="Note 4 4 2" xfId="2693" xr:uid="{2D8D8640-27C6-463A-8749-CA04FBB22BA8}"/>
    <cellStyle name="Note 4 4 2 2" xfId="5426" xr:uid="{C935728C-C06A-4B87-A59C-4B06B0B80588}"/>
    <cellStyle name="Note 4 4 2 2 2" xfId="9623" xr:uid="{7DF1E604-0E3D-403F-B1D4-06F8C3F0A40C}"/>
    <cellStyle name="Note 4 4 2 3" xfId="10516" xr:uid="{DD99BFEB-E366-48F9-BCC9-C333B8887635}"/>
    <cellStyle name="Note 4 4 2 4" xfId="10538" xr:uid="{C787558C-01ED-48F8-8EEF-65FCF16BA0BA}"/>
    <cellStyle name="Note 4 4 2 5" xfId="10708" xr:uid="{66317530-7DA1-4954-878D-488E116E6FAB}"/>
    <cellStyle name="Note 4 4 2 6" xfId="8190" xr:uid="{B5419488-0A49-473A-B0C0-462F22A66E64}"/>
    <cellStyle name="Note 4 4 2 7" xfId="4397" xr:uid="{A8C04D7E-E444-447E-B547-E82BC0EDC02D}"/>
    <cellStyle name="Note 4 4 3" xfId="4980" xr:uid="{D01CB9F6-E058-4980-8DC0-4A93F43C4C81}"/>
    <cellStyle name="Note 4 4 3 2" xfId="5574" xr:uid="{B840D576-BCE9-43B9-A375-A9E0CE169DD7}"/>
    <cellStyle name="Note 4 4 3 3" xfId="8401" xr:uid="{1AA4EEDF-A3E6-4365-B565-E7BD1D45D38E}"/>
    <cellStyle name="Note 4 4 4" xfId="4158" xr:uid="{5C34B923-B2B4-4D2B-9FBF-8364BFF2984E}"/>
    <cellStyle name="Note 4 4 4 2" xfId="9250" xr:uid="{3C2C07EE-FC14-4D6A-A6AD-415851BF5F33}"/>
    <cellStyle name="Note 4 4 5" xfId="6021" xr:uid="{A3C4DB6F-BCD2-4144-BE66-869B9893DCBF}"/>
    <cellStyle name="Note 4 4 6" xfId="10196" xr:uid="{8C560819-AB94-4016-A291-5A1A64B40EA7}"/>
    <cellStyle name="Note 4 4 7" xfId="10303" xr:uid="{DA6B5B4F-B3B5-4FA2-8964-8B837C17DF48}"/>
    <cellStyle name="Note 4 4 8" xfId="10469" xr:uid="{19DA6880-CC42-46D8-9E84-64763F143246}"/>
    <cellStyle name="Note 4 4 9" xfId="4003" xr:uid="{BDFE4408-E033-41AA-AF4E-603DEE91C741}"/>
    <cellStyle name="Note 4 5" xfId="2469" xr:uid="{0F4DA30A-84F5-4CC1-A427-B916A89822D2}"/>
    <cellStyle name="Note 4 5 2" xfId="5388" xr:uid="{D08835A6-61F4-4583-9BA0-7AAF1D4FE77D}"/>
    <cellStyle name="Note 4 5 2 2" xfId="8333" xr:uid="{F7F65505-6B9C-485F-8D16-BDB0158342A4}"/>
    <cellStyle name="Note 4 5 3" xfId="6095" xr:uid="{3E60A9D3-BCA2-4EB2-9938-E550B24C75FE}"/>
    <cellStyle name="Note 4 5 4" xfId="10396" xr:uid="{2AC38B52-E5E1-4279-A130-F3918F1DA171}"/>
    <cellStyle name="Note 4 5 5" xfId="10214" xr:uid="{A6DAEF5B-7968-4B04-93EF-69DDD892A158}"/>
    <cellStyle name="Note 4 5 6" xfId="10409" xr:uid="{13931404-092A-4F11-8612-D065B0E57278}"/>
    <cellStyle name="Note 4 5 7" xfId="10536" xr:uid="{8B019056-8581-45D9-9469-1DFC811A0F6B}"/>
    <cellStyle name="Note 4 5 8" xfId="7123" xr:uid="{806A87B9-96E0-4FEC-B0DE-9A1C3AD6B659}"/>
    <cellStyle name="Note 4 5 9" xfId="39687" xr:uid="{26BAE0CB-C375-4C48-B053-C8BCF8378291}"/>
    <cellStyle name="Note 4 6" xfId="2690" xr:uid="{77E012A7-C9F1-49F1-99FA-955B154F52C4}"/>
    <cellStyle name="Note 4 6 2" xfId="9620" xr:uid="{FB0C3B34-78EB-454D-B2B0-E2D55B35FC81}"/>
    <cellStyle name="Note 4 6 3" xfId="10513" xr:uid="{87079FBC-D3BA-4E0D-A552-433479D4C33D}"/>
    <cellStyle name="Note 4 6 4" xfId="10678" xr:uid="{A7504953-2643-467E-B5C2-F9563E34ECA0}"/>
    <cellStyle name="Note 4 6 5" xfId="10759" xr:uid="{EE479A60-8B06-4524-8FEA-763AE39C386D}"/>
    <cellStyle name="Note 4 6 6" xfId="8187" xr:uid="{379262CC-5681-4B3B-B47F-8A0BFAFA587F}"/>
    <cellStyle name="Note 4 6 7" xfId="4893" xr:uid="{A30EA31A-2667-404B-93AF-7DF4DC13438B}"/>
    <cellStyle name="Note 4 6 8" xfId="40052" xr:uid="{4F9387C0-245B-48AE-970D-A1EE0A027DD4}"/>
    <cellStyle name="Note 4 7" xfId="3037" xr:uid="{289F1D23-8E72-4908-9B45-C57DA3425046}"/>
    <cellStyle name="Note 4 7 2" xfId="5541" xr:uid="{7EE9AB05-6142-482C-BAB1-FAF63A1B3D2F}"/>
    <cellStyle name="Note 4 7 3" xfId="10642" xr:uid="{184A1876-4C2F-432C-9BF8-9EA8DBEC4CA5}"/>
    <cellStyle name="Note 4 7 4" xfId="10733" xr:uid="{89C30789-0107-4B81-A3D0-5B90A1645CB0}"/>
    <cellStyle name="Note 4 7 5" xfId="10804" xr:uid="{54229407-74C7-4EC7-9DE6-F64B25D03894}"/>
    <cellStyle name="Note 4 7 6" xfId="4947" xr:uid="{95ABE6A9-844F-4221-9F0A-688F0E37E67E}"/>
    <cellStyle name="Note 4 7 7" xfId="39769" xr:uid="{6A408F87-8CBC-40FD-BBB8-EC3162EC42A8}"/>
    <cellStyle name="Note 4 8" xfId="2041" xr:uid="{A9EAA797-7A56-460F-9F0B-EDAC95130D65}"/>
    <cellStyle name="Note 4 8 2" xfId="8489" xr:uid="{FF458168-9CF7-45C3-940D-19BD2E08E465}"/>
    <cellStyle name="Note 4 8 3" xfId="44605" xr:uid="{3B4FCD73-9179-46EE-84A8-3EF14E6E1844}"/>
    <cellStyle name="Note 4 9" xfId="10393" xr:uid="{F8F1AA12-87CB-4026-9393-7D515AB67870}"/>
    <cellStyle name="Note 4 9 2" xfId="44419" xr:uid="{FD48FEE4-5FB6-4513-98D3-07915CAC3D72}"/>
    <cellStyle name="Note 40" xfId="32311" xr:uid="{5E799814-D37D-4EBD-8E70-91BDB6FA3EAC}"/>
    <cellStyle name="Note 41" xfId="32312" xr:uid="{2E92575D-1463-4A11-8ED7-6E23360DAB29}"/>
    <cellStyle name="Note 42" xfId="32313" xr:uid="{CEE360E3-AA03-4826-A771-3C4611DB1A86}"/>
    <cellStyle name="Note 43" xfId="32314" xr:uid="{69ACF621-DE46-4E28-A2D4-D0AE855057AA}"/>
    <cellStyle name="Note 44" xfId="32315" xr:uid="{E2B62D96-0D6D-4BC2-AD7B-9B9EC025FAEB}"/>
    <cellStyle name="Note 45" xfId="32316" xr:uid="{BD839BBD-802E-4650-A564-8216A1DA8C91}"/>
    <cellStyle name="Note 46" xfId="32317" xr:uid="{FCA82D0D-F893-436D-8CEC-511F01D36CD9}"/>
    <cellStyle name="Note 47" xfId="32318" xr:uid="{690F619C-E905-442D-B335-3DA32EC9FA59}"/>
    <cellStyle name="Note 48" xfId="32319" xr:uid="{79B6AD59-98A1-469A-941A-497EF82B5A99}"/>
    <cellStyle name="Note 49" xfId="32320" xr:uid="{6A8F5296-D332-4770-B503-73A3821CC55F}"/>
    <cellStyle name="Note 5" xfId="4012" xr:uid="{DF8D161A-657E-4323-991F-03F549433038}"/>
    <cellStyle name="Note 5 2" xfId="4069" xr:uid="{3DC9B54C-4FB4-4BB2-BE07-073ABB48886A}"/>
    <cellStyle name="Note 5 2 2" xfId="4457" xr:uid="{6047E196-CF9C-4857-8E2B-35C18AB8C352}"/>
    <cellStyle name="Note 5 2 2 2" xfId="5446" xr:uid="{3D4D6AEF-1A1B-40A6-99AC-C774F3F5348A}"/>
    <cellStyle name="Note 5 2 3" xfId="5022" xr:uid="{97C3F6E0-BE57-42B3-97C4-966949D71F50}"/>
    <cellStyle name="Note 5 2 3 2" xfId="5594" xr:uid="{BBFD2675-D271-470C-951B-912A14EB3DC5}"/>
    <cellStyle name="Note 5 2 4" xfId="4208" xr:uid="{0A0B130C-FAAA-4437-8B87-71F277D2C35A}"/>
    <cellStyle name="Note 5 2 5" xfId="32322" xr:uid="{654195F9-9B8B-4841-858C-D824BDF5C0D1}"/>
    <cellStyle name="Note 5 3" xfId="4402" xr:uid="{BE53699C-7C20-46A9-B247-E930C2959AC2}"/>
    <cellStyle name="Note 5 3 2" xfId="5428" xr:uid="{DCA98254-B812-4821-8E87-7068765B3427}"/>
    <cellStyle name="Note 5 3 3" xfId="40125" xr:uid="{6AE6CFCC-C343-4138-944A-4825646F8F36}"/>
    <cellStyle name="Note 5 4" xfId="4983" xr:uid="{1ECA37BB-99ED-459C-B23A-319E22A30C19}"/>
    <cellStyle name="Note 5 4 2" xfId="5576" xr:uid="{7A6D7C33-945A-40DC-BE2A-1A627C270186}"/>
    <cellStyle name="Note 5 4 3" xfId="39685" xr:uid="{3FA4E2DD-21EE-4EAA-8766-EC4FEF131B76}"/>
    <cellStyle name="Note 5 5" xfId="4161" xr:uid="{085097B5-3C30-46DC-8EBB-5590472F29A4}"/>
    <cellStyle name="Note 5 5 2" xfId="40054" xr:uid="{3C6B95BE-A7A1-45B6-A5C0-61178425CA94}"/>
    <cellStyle name="Note 5 6" xfId="39767" xr:uid="{9A6CA6F9-3EEE-4657-9763-14E1E2062413}"/>
    <cellStyle name="Note 5 7" xfId="44607" xr:uid="{4253F045-565A-47F6-A5C1-6DB4DCA3E27C}"/>
    <cellStyle name="Note 5 8" xfId="44417" xr:uid="{6BA561F0-1249-44EB-B092-5C119BE93A7A}"/>
    <cellStyle name="Note 5 9" xfId="32321" xr:uid="{96958BF8-20B4-49BF-8C1E-17515245606B}"/>
    <cellStyle name="Note 50" xfId="32323" xr:uid="{C5149779-0F3B-4827-8283-807ECFDD9A3A}"/>
    <cellStyle name="Note 51" xfId="32324" xr:uid="{FC3477F6-9009-4CA1-A824-815BD456DCF4}"/>
    <cellStyle name="Note 52" xfId="32325" xr:uid="{52E4DB9A-2122-47FB-9C16-D5DE6E95E617}"/>
    <cellStyle name="Note 53" xfId="32326" xr:uid="{482A30A2-6A4D-476D-BD72-EC8C92F1B504}"/>
    <cellStyle name="Note 54" xfId="32327" xr:uid="{E9909363-A9A1-407A-9BF6-D2F860255AAD}"/>
    <cellStyle name="Note 55" xfId="32328" xr:uid="{4A024E90-9774-4EF5-997F-312A7575D0A0}"/>
    <cellStyle name="Note 56" xfId="32329" xr:uid="{2ADB18FA-2304-4EF7-B78B-A955BBCC59F2}"/>
    <cellStyle name="Note 57" xfId="32330" xr:uid="{44A6A858-2EB5-4CE8-9D16-8BC8F67FBFAC}"/>
    <cellStyle name="Note 58" xfId="32331" xr:uid="{C23D0862-1232-4FC1-A71A-D2E60EEC47EE}"/>
    <cellStyle name="Note 59" xfId="32332" xr:uid="{204DA492-0CD6-4F30-A420-A325A907DDB0}"/>
    <cellStyle name="Note 6" xfId="4033" xr:uid="{278B2E35-90D5-4F40-B5B2-0A7547D98FAC}"/>
    <cellStyle name="Note 6 2" xfId="4075" xr:uid="{80400DB0-754F-4C03-8859-671288839C24}"/>
    <cellStyle name="Note 6 2 2" xfId="4459" xr:uid="{B29DD852-4C96-441E-AA6D-3CAA655F1001}"/>
    <cellStyle name="Note 6 2 2 2" xfId="5447" xr:uid="{3FC2ACB1-226C-43CD-BECD-F52E53F21A78}"/>
    <cellStyle name="Note 6 2 3" xfId="5023" xr:uid="{B882473C-EAB0-4D3F-A7F7-3BCB9D831454}"/>
    <cellStyle name="Note 6 2 3 2" xfId="5595" xr:uid="{D9E393AE-1DE8-4B48-8B64-41FBA824C702}"/>
    <cellStyle name="Note 6 2 4" xfId="4209" xr:uid="{B29436F2-E629-4E2D-8916-830D09421F8F}"/>
    <cellStyle name="Note 6 2 5" xfId="32334" xr:uid="{26B9BA3D-E0ED-407B-92CD-CA99BDEAE1E2}"/>
    <cellStyle name="Note 6 3" xfId="4420" xr:uid="{47944139-2ABB-437A-A980-F35A6A145C58}"/>
    <cellStyle name="Note 6 3 2" xfId="5429" xr:uid="{0843E57B-C283-41DA-B14E-E224DF8962FB}"/>
    <cellStyle name="Note 6 3 3" xfId="40131" xr:uid="{BFDCD511-F97F-4B7C-8F13-44CB0F7CFBAC}"/>
    <cellStyle name="Note 6 4" xfId="4984" xr:uid="{982E5F48-AE4E-42CA-B2C4-34A5F6FDEB4F}"/>
    <cellStyle name="Note 6 4 2" xfId="5577" xr:uid="{C4348B94-308E-4DBA-A663-B069754696A0}"/>
    <cellStyle name="Note 6 4 3" xfId="39677" xr:uid="{4CACADBC-C079-4966-8367-B169B631EFA7}"/>
    <cellStyle name="Note 6 5" xfId="4162" xr:uid="{FF79F1A6-0D53-4658-8B55-02FFAFCEA7A7}"/>
    <cellStyle name="Note 6 5 2" xfId="40055" xr:uid="{A44EE3E5-CA6F-4ACB-8017-32F0BDE14711}"/>
    <cellStyle name="Note 6 6" xfId="39766" xr:uid="{E775ADD6-B6CF-4AC9-8665-DDF6C9265055}"/>
    <cellStyle name="Note 6 7" xfId="44608" xr:uid="{79CE2C83-2F4A-42DA-A819-A9C178784626}"/>
    <cellStyle name="Note 6 8" xfId="44416" xr:uid="{E1B5156A-1CA7-48AF-B47D-A9E16907FEA1}"/>
    <cellStyle name="Note 6 9" xfId="32333" xr:uid="{68553B3A-F61A-4696-9CE4-914A8545AA6D}"/>
    <cellStyle name="Note 60" xfId="32335" xr:uid="{B6A84E0E-A034-4C83-807E-15CD37EE6CEE}"/>
    <cellStyle name="Note 61" xfId="32336" xr:uid="{3CEB963E-0E66-424D-B65A-DF90F1CCF914}"/>
    <cellStyle name="Note 62" xfId="32337" xr:uid="{24249C45-33F8-4E88-81CA-DEA73C4F2740}"/>
    <cellStyle name="Note 63" xfId="32338" xr:uid="{73D72216-1A04-4E2F-8FEF-A1724CFA1D53}"/>
    <cellStyle name="Note 64" xfId="32339" xr:uid="{F53F3BB0-257B-4F02-93A3-08BD381544A6}"/>
    <cellStyle name="Note 65" xfId="32340" xr:uid="{04F21FA8-2340-441F-A706-7A70C11C5AA3}"/>
    <cellStyle name="Note 66" xfId="32341" xr:uid="{4D6F1DC8-1EBA-4E16-96ED-2A8729391A11}"/>
    <cellStyle name="Note 67" xfId="32342" xr:uid="{E2008C16-6450-4FD0-980B-1E6E32087B34}"/>
    <cellStyle name="Note 68" xfId="32343" xr:uid="{3D6055ED-E755-4B5D-9490-368B9ED3FFD3}"/>
    <cellStyle name="Note 69" xfId="32344" xr:uid="{13059F85-B8EF-41AE-BF71-5D069E554146}"/>
    <cellStyle name="Note 7" xfId="32345" xr:uid="{89E7B225-07FA-402B-8774-6F1E79C412BA}"/>
    <cellStyle name="Note 70" xfId="32346" xr:uid="{2DDA075F-4FD2-4A91-9F84-10991E22B7EA}"/>
    <cellStyle name="Note 71" xfId="32347" xr:uid="{52F866FE-0224-4133-8A46-671FA37FF75E}"/>
    <cellStyle name="Note 72" xfId="32348" xr:uid="{ABA7E55A-456F-44DF-B269-34A5777843C3}"/>
    <cellStyle name="Note 73" xfId="32349" xr:uid="{BEAB7561-EA0D-49ED-B37D-6635A6CDEC12}"/>
    <cellStyle name="Note 74" xfId="32350" xr:uid="{1894B2CB-C8CF-42BA-8BF7-AE21FF795632}"/>
    <cellStyle name="Note 75" xfId="32351" xr:uid="{D6F18594-5270-411F-AB7E-814FEC366F34}"/>
    <cellStyle name="Note 76" xfId="32352" xr:uid="{A4AC4B76-0C96-4479-9ED5-0E788B4A5789}"/>
    <cellStyle name="Note 77" xfId="32353" xr:uid="{ECE5AA6A-8249-4E15-84BF-5362B02989A2}"/>
    <cellStyle name="Note 78" xfId="32354" xr:uid="{8FE53328-6B03-44B7-A56C-07A2B757C9BE}"/>
    <cellStyle name="Note 79" xfId="32355" xr:uid="{73782CD9-0E1B-4014-97E2-000F148DBE1F}"/>
    <cellStyle name="Note 8" xfId="32356" xr:uid="{4022AD7D-E43B-48C2-B07F-3DBFF7E338FB}"/>
    <cellStyle name="Note 80" xfId="32357" xr:uid="{A6F85718-C3C8-44A1-AD5E-DB5CA995E9D6}"/>
    <cellStyle name="Note 81" xfId="32358" xr:uid="{58E1C945-CF32-4CDC-AD9E-25920F3FD58A}"/>
    <cellStyle name="Note 82" xfId="32359" xr:uid="{5BB71D23-9AF2-4948-98F4-1798628999FB}"/>
    <cellStyle name="Note 83" xfId="32360" xr:uid="{26D2FAD5-76C3-4061-9B70-EFCBAC6EFEB5}"/>
    <cellStyle name="Note 84" xfId="32361" xr:uid="{24E0240B-C5B5-43D5-81BC-211913203122}"/>
    <cellStyle name="Note 85" xfId="32362" xr:uid="{041B0C45-9B0E-481A-90D7-C688856497D6}"/>
    <cellStyle name="Note 86" xfId="32363" xr:uid="{7348FEF0-96CD-4B57-80AC-8CC14EDD33F5}"/>
    <cellStyle name="Note 87" xfId="32364" xr:uid="{01BFFA03-1367-4E29-9C82-B8500F063771}"/>
    <cellStyle name="Note 88" xfId="32365" xr:uid="{E300D83D-4214-499E-8150-55C062216B39}"/>
    <cellStyle name="Note 89" xfId="32366" xr:uid="{71E4E9EE-7935-49AB-8EC9-0C427B1DA990}"/>
    <cellStyle name="Note 9" xfId="32367" xr:uid="{A0FBBE8C-12DE-4EA4-A392-1750730837EE}"/>
    <cellStyle name="Note 90" xfId="32368" xr:uid="{8AA7E534-369C-4B25-84C4-6E8A17B6E8D8}"/>
    <cellStyle name="Note 91" xfId="32369" xr:uid="{C9905F2D-F17A-425E-BC52-940A1E4C3F9B}"/>
    <cellStyle name="Note 92" xfId="32370" xr:uid="{7ADCABE0-CD3F-444E-B525-AF942E0C7721}"/>
    <cellStyle name="Note 93" xfId="32371" xr:uid="{D136FC69-8735-447A-8A50-445A95533ADF}"/>
    <cellStyle name="Note 94" xfId="32372" xr:uid="{8C2D143F-3980-47C9-96D9-B854AC871DC6}"/>
    <cellStyle name="Note 95" xfId="32373" xr:uid="{0C8279D5-BF88-439B-8239-6928D3993907}"/>
    <cellStyle name="Note 96" xfId="32374" xr:uid="{97137D04-4D1C-4973-B929-1D1F7DC91B49}"/>
    <cellStyle name="Note 97" xfId="32375" xr:uid="{1065906A-81A5-41CC-A8D8-DEDAB13E9032}"/>
    <cellStyle name="Note 98" xfId="32376" xr:uid="{BF7DC354-5897-4CA2-BA81-F5A2312F93E0}"/>
    <cellStyle name="Note 99" xfId="32377" xr:uid="{242484FF-035B-491C-BC8D-989B1241BC85}"/>
    <cellStyle name="Œ…?æ맖?e [0.00]_laroux" xfId="3712" xr:uid="{1825000A-3C83-44D3-9BDB-790516E73EC9}"/>
    <cellStyle name="Œ…?æ맖?e_laroux" xfId="3713" xr:uid="{3C14A638-32A4-4478-9A67-4FBA4DA36F9C}"/>
    <cellStyle name="Œ…‹æØ‚è [0.00]_!!!GO" xfId="32378" xr:uid="{E31EF726-44C9-4A91-9970-CA73F63CAA60}"/>
    <cellStyle name="Œ…‹æØ‚è_!!!GO" xfId="32379" xr:uid="{215C42B3-DC2B-4FEF-AF10-E66136E3E02D}"/>
    <cellStyle name="oft Excel]_x000d__x000a_Comment=The open=/f lines load custom functions into the Paste Function list._x000d__x000a_Maximized=3_x000d__x000a_AutoFormat=" xfId="3714" xr:uid="{AEEED907-54D8-4405-A588-296C2E6E5B3C}"/>
    <cellStyle name="Output" xfId="14" builtinId="21" customBuiltin="1"/>
    <cellStyle name="Output 10" xfId="32380" xr:uid="{544B4478-F69B-41E7-815C-EBE2795552F5}"/>
    <cellStyle name="Output 100" xfId="32381" xr:uid="{444BAC3F-6761-491A-9609-5AAAC721E3A4}"/>
    <cellStyle name="Output 101" xfId="32382" xr:uid="{23EA18F2-DAD7-4CD6-9183-C0EBBE45C155}"/>
    <cellStyle name="Output 102" xfId="32383" xr:uid="{379B7CC0-56E7-42A2-8D09-08F30E854F24}"/>
    <cellStyle name="Output 103" xfId="32384" xr:uid="{84222BB9-D1B1-41F7-8340-82FF72A228D8}"/>
    <cellStyle name="Output 104" xfId="32385" xr:uid="{2BA1D06B-8209-4F80-B4E1-71DAE1CE81F3}"/>
    <cellStyle name="Output 105" xfId="32386" xr:uid="{BA5BEDA7-E7A3-48AB-998F-45CB285C6AB8}"/>
    <cellStyle name="Output 106" xfId="32387" xr:uid="{AD9831BD-8FDD-4BFF-B4FB-8B20D49E0E7D}"/>
    <cellStyle name="Output 107" xfId="32388" xr:uid="{7D43EE77-91F4-407A-BDDB-DA8BF7523845}"/>
    <cellStyle name="Output 108" xfId="32389" xr:uid="{F254DDF9-9894-4C33-9E4F-D9AD63088E9D}"/>
    <cellStyle name="Output 109" xfId="32390" xr:uid="{2FB1F322-AA60-47BE-AAE0-19A483569CD6}"/>
    <cellStyle name="Output 11" xfId="32391" xr:uid="{21F71BF4-1C3D-46A8-A35D-288EAF9E2115}"/>
    <cellStyle name="Output 110" xfId="32392" xr:uid="{C81B3802-A330-4D0B-BD64-3F64665307C0}"/>
    <cellStyle name="Output 111" xfId="32393" xr:uid="{44EBF9C4-1B86-4E7C-9A00-483A568F5202}"/>
    <cellStyle name="Output 112" xfId="32394" xr:uid="{2CFC8CC5-B524-40FF-8419-C6C75E9FE44A}"/>
    <cellStyle name="Output 113" xfId="32395" xr:uid="{9B9B4429-F3A0-48FA-A861-D0D22151CB98}"/>
    <cellStyle name="Output 114" xfId="32396" xr:uid="{88EC285B-8FC0-4E89-A965-8E51E33332AD}"/>
    <cellStyle name="Output 115" xfId="32397" xr:uid="{79116A11-ED93-4004-916B-72F3E22CF792}"/>
    <cellStyle name="Output 116" xfId="32398" xr:uid="{9326464D-A7AE-4230-8D39-C56F307A74FB}"/>
    <cellStyle name="Output 117" xfId="32399" xr:uid="{8156CFB0-D61A-42EC-A34B-8736F22FEDBB}"/>
    <cellStyle name="Output 118" xfId="32400" xr:uid="{EF892A3D-B547-43B7-9CD0-FCB2F6E5AF91}"/>
    <cellStyle name="Output 119" xfId="32401" xr:uid="{3B6DEA10-F836-44F0-A767-2E6AB09A99C4}"/>
    <cellStyle name="Output 12" xfId="32402" xr:uid="{FEEEEE94-A470-452A-98FA-58BF20C4E45E}"/>
    <cellStyle name="Output 120" xfId="32403" xr:uid="{0B977E88-D482-458B-97F7-FC0E31A4ACE1}"/>
    <cellStyle name="Output 121" xfId="32404" xr:uid="{270D194B-553C-498B-A984-E2BE6D029CB1}"/>
    <cellStyle name="Output 122" xfId="32405" xr:uid="{3BE72DD2-ECBC-43AF-80EF-25018611C564}"/>
    <cellStyle name="Output 123" xfId="32406" xr:uid="{B7605025-C12B-4ABA-AB40-F072D16649A2}"/>
    <cellStyle name="Output 124" xfId="32407" xr:uid="{40B48138-431C-4CC8-830B-8ED546DA3763}"/>
    <cellStyle name="Output 125" xfId="32408" xr:uid="{E855879B-E4A2-4909-8222-73C887F0F6FD}"/>
    <cellStyle name="Output 126" xfId="32409" xr:uid="{D6823570-37C5-4E9A-961E-1074858A37A3}"/>
    <cellStyle name="Output 127" xfId="32410" xr:uid="{665A8136-F027-4341-B234-9A900B230DFB}"/>
    <cellStyle name="Output 128" xfId="32411" xr:uid="{863EFB37-57AD-462B-889C-31F19834F11A}"/>
    <cellStyle name="Output 129" xfId="32412" xr:uid="{0203BC9B-3DCD-4D05-A65F-8F93D94F6B6F}"/>
    <cellStyle name="Output 13" xfId="32413" xr:uid="{7A336FE5-087B-4998-8AA0-9BCC046C6085}"/>
    <cellStyle name="Output 130" xfId="32414" xr:uid="{8258E257-F0B9-4F68-93F6-62DA55E52D60}"/>
    <cellStyle name="Output 131" xfId="32415" xr:uid="{D2F04170-1074-4E50-9135-999460D590BD}"/>
    <cellStyle name="Output 132" xfId="32416" xr:uid="{06A5F299-087A-461B-A3F5-441304364223}"/>
    <cellStyle name="Output 133" xfId="32417" xr:uid="{F92A8FE7-6F79-4BA0-8A15-592757914B9C}"/>
    <cellStyle name="Output 134" xfId="32418" xr:uid="{CAD2E856-1455-4BF3-AA13-E6A69A788147}"/>
    <cellStyle name="Output 135" xfId="32419" xr:uid="{1F005D6E-4A06-497B-B03C-1DBC661D25EE}"/>
    <cellStyle name="Output 136" xfId="32420" xr:uid="{976EC2F2-0519-4FEA-92DE-571A39C235BA}"/>
    <cellStyle name="Output 137" xfId="32421" xr:uid="{A7B734E3-CC69-4D50-ACF5-0151E56DC3AD}"/>
    <cellStyle name="Output 138" xfId="32422" xr:uid="{D58F8CA4-7068-4FB8-8888-8DF157FFBEC1}"/>
    <cellStyle name="Output 139" xfId="32423" xr:uid="{58F2C10C-853A-461B-8609-3FBC63A95543}"/>
    <cellStyle name="Output 14" xfId="32424" xr:uid="{D6CDD7A1-93A6-4168-8597-99853B049BE4}"/>
    <cellStyle name="Output 140" xfId="32425" xr:uid="{A2CBB918-3826-40B9-B998-DB4684E97C71}"/>
    <cellStyle name="Output 141" xfId="32426" xr:uid="{79A9C1DA-AB9D-4B38-A9D5-F21E63963968}"/>
    <cellStyle name="Output 142" xfId="32427" xr:uid="{A44A7EDB-3C8D-4053-B8D4-308E5365E4C5}"/>
    <cellStyle name="Output 143" xfId="32428" xr:uid="{7DA6FDCF-7099-458F-BA84-C9F1A1FAEC67}"/>
    <cellStyle name="Output 144" xfId="32429" xr:uid="{9FECB2E4-21A0-4151-92A4-56596BEDC915}"/>
    <cellStyle name="Output 145" xfId="32430" xr:uid="{8DB47EC6-4D8C-43C4-9719-CDA9042486F3}"/>
    <cellStyle name="Output 146" xfId="32431" xr:uid="{33CDBC50-9714-4065-BB5F-F239B6FE77D9}"/>
    <cellStyle name="Output 146 2" xfId="40140" xr:uid="{388A754B-151C-4F4B-9579-90AFB35E5A25}"/>
    <cellStyle name="Output 146 3" xfId="39664" xr:uid="{5CDB6974-949E-4B1F-8442-7203CAC960E6}"/>
    <cellStyle name="Output 146 4" xfId="40056" xr:uid="{BA20CF9C-0A1B-4581-BC2A-C12B3F9E33D3}"/>
    <cellStyle name="Output 146 5" xfId="39765" xr:uid="{4559FBC5-9527-4FF7-9D0A-FBBA2E3A5F60}"/>
    <cellStyle name="Output 146 6" xfId="44609" xr:uid="{D1055AF3-A3AD-4486-86F7-0C8B04A2D38F}"/>
    <cellStyle name="Output 146 7" xfId="44415" xr:uid="{E3BA9EF4-5867-4AD3-8E42-A7503D6E1B26}"/>
    <cellStyle name="Output 147" xfId="32432" xr:uid="{BBC074F5-31E4-497F-A3FE-860BC75C04CE}"/>
    <cellStyle name="Output 147 2" xfId="40141" xr:uid="{69D53159-28D9-4CBE-B4DD-A26B54793903}"/>
    <cellStyle name="Output 147 3" xfId="39663" xr:uid="{994D304A-290D-46F8-8065-3175D0601114}"/>
    <cellStyle name="Output 147 4" xfId="40057" xr:uid="{FB0CFFEE-7F8E-4831-A4BC-D4247D316219}"/>
    <cellStyle name="Output 147 5" xfId="39764" xr:uid="{BB8F1349-D6D7-4F78-8177-118A70AC5C7B}"/>
    <cellStyle name="Output 147 6" xfId="44610" xr:uid="{584F58A8-9788-4963-A03B-D168030EF72B}"/>
    <cellStyle name="Output 147 7" xfId="44414" xr:uid="{FCA271F3-938C-442E-AB3E-66E345CD778F}"/>
    <cellStyle name="Output 148" xfId="32433" xr:uid="{014CFB2F-4C45-4603-814B-D7E7EB216031}"/>
    <cellStyle name="Output 148 2" xfId="40142" xr:uid="{EAA1D29E-1FE9-47A3-BA0B-356415767898}"/>
    <cellStyle name="Output 148 3" xfId="39662" xr:uid="{E952CFE4-3E2B-4730-980F-7ED40DA91ECD}"/>
    <cellStyle name="Output 148 4" xfId="40058" xr:uid="{43BC1364-D07A-45AC-AB6A-D21B4EAC8859}"/>
    <cellStyle name="Output 148 5" xfId="39763" xr:uid="{D3AE0E52-AC65-4133-82EB-491D7D67BB25}"/>
    <cellStyle name="Output 148 6" xfId="44611" xr:uid="{498389BF-CA61-474F-986B-E142EE49774B}"/>
    <cellStyle name="Output 148 7" xfId="44413" xr:uid="{7E91B115-A49C-4724-88FB-47CF9B60AD8D}"/>
    <cellStyle name="Output 149" xfId="32434" xr:uid="{DCF0063A-20EC-4379-8669-89B8D9414074}"/>
    <cellStyle name="Output 149 2" xfId="40143" xr:uid="{826E0FE9-23B8-46D7-B6DB-4724D0EA0028}"/>
    <cellStyle name="Output 149 3" xfId="39661" xr:uid="{CA80B943-FEC8-40F4-B81F-2E9FFEB3DCB7}"/>
    <cellStyle name="Output 149 4" xfId="40059" xr:uid="{6A0E7C74-50B5-4474-B5D3-0CD57A2A9085}"/>
    <cellStyle name="Output 149 5" xfId="39762" xr:uid="{5C504D53-A05B-445A-9AD0-F666C005A440}"/>
    <cellStyle name="Output 149 6" xfId="44612" xr:uid="{ADC330A0-80DB-4627-B974-4A0C3DD1CCD7}"/>
    <cellStyle name="Output 149 7" xfId="44412" xr:uid="{3FF52B2D-5EDA-44C7-A8B0-3EADEF1E41AE}"/>
    <cellStyle name="Output 15" xfId="32435" xr:uid="{07C6CA02-634B-445E-BB1F-E03C5222DBDC}"/>
    <cellStyle name="Output 150" xfId="32436" xr:uid="{9BD6765D-2941-4D6E-B5F7-B26CECD25733}"/>
    <cellStyle name="Output 150 2" xfId="40144" xr:uid="{E012140E-51CF-44B9-8AB6-0A31E5862FBD}"/>
    <cellStyle name="Output 150 3" xfId="39660" xr:uid="{7B81D16A-45FB-4592-9A1E-9FD5860AF312}"/>
    <cellStyle name="Output 150 4" xfId="40060" xr:uid="{7A4E354F-5313-4CC2-9753-9B496DF0F62A}"/>
    <cellStyle name="Output 150 5" xfId="39761" xr:uid="{0183F0BF-B6C3-4F5D-BA44-D48E8C0A8AA0}"/>
    <cellStyle name="Output 150 6" xfId="44613" xr:uid="{F15790FD-0324-4DDD-8CF1-414F68ADFD0D}"/>
    <cellStyle name="Output 150 7" xfId="44411" xr:uid="{CCED3E07-5186-4930-A33D-321750ADB2AB}"/>
    <cellStyle name="Output 151" xfId="32437" xr:uid="{4F7639FF-00F0-4744-AB87-7DC2CC2EA55F}"/>
    <cellStyle name="Output 151 2" xfId="40145" xr:uid="{395198FF-7B19-4F5F-8331-5492B1AFDC80}"/>
    <cellStyle name="Output 151 3" xfId="39659" xr:uid="{ED7588AE-605C-4795-8AA6-8C8501628B2D}"/>
    <cellStyle name="Output 151 4" xfId="40061" xr:uid="{33B92390-9F41-4BA6-952F-E57AE8EAAD1A}"/>
    <cellStyle name="Output 151 5" xfId="39760" xr:uid="{51D7D9C8-9558-405C-A4D8-5423C2F93D7E}"/>
    <cellStyle name="Output 151 6" xfId="44614" xr:uid="{455C5D32-3700-4D62-B8AD-C4A144F12521}"/>
    <cellStyle name="Output 151 7" xfId="44410" xr:uid="{B1E93DA8-362C-4184-943D-D5B06E7535EF}"/>
    <cellStyle name="Output 152" xfId="32438" xr:uid="{6B524969-100A-4670-8669-6D7BBEECCB6E}"/>
    <cellStyle name="Output 152 2" xfId="40146" xr:uid="{CB89EAFA-8017-455A-AAFA-00323EC1FB53}"/>
    <cellStyle name="Output 152 3" xfId="39658" xr:uid="{0861F81B-53F4-45A5-B8BA-E2CEC6AEB301}"/>
    <cellStyle name="Output 152 4" xfId="40062" xr:uid="{8FF0EC90-8334-4D67-9C70-03EC7D76D13D}"/>
    <cellStyle name="Output 152 5" xfId="39759" xr:uid="{EC11E6F6-E381-4704-859F-B6E9FC0EDF9D}"/>
    <cellStyle name="Output 152 6" xfId="44615" xr:uid="{116E33DD-3B52-41E8-BAE0-8175EA960E94}"/>
    <cellStyle name="Output 152 7" xfId="44409" xr:uid="{2B059DD2-B074-4EF9-BEB8-08A599328933}"/>
    <cellStyle name="Output 153" xfId="32439" xr:uid="{ED899959-95DC-459D-AA49-EAF075B66A67}"/>
    <cellStyle name="Output 153 2" xfId="40147" xr:uid="{EBE6F9C3-7E0A-415B-9663-7248A9F83DFB}"/>
    <cellStyle name="Output 153 3" xfId="39657" xr:uid="{C5889E1C-54CE-49C5-976F-13D3D737D76D}"/>
    <cellStyle name="Output 153 4" xfId="40063" xr:uid="{CC43D00C-3345-4E15-AFE2-EF469D0DF175}"/>
    <cellStyle name="Output 153 5" xfId="39758" xr:uid="{2CEF0FAC-9F78-4E0F-9F7D-EC1B33BB9733}"/>
    <cellStyle name="Output 153 6" xfId="44616" xr:uid="{3B7EF876-50D6-4F64-BAF7-84D15D9AB985}"/>
    <cellStyle name="Output 153 7" xfId="44408" xr:uid="{382BCE63-9B5C-4784-8F0A-E7D7459A9443}"/>
    <cellStyle name="Output 154" xfId="32440" xr:uid="{96FFD433-0EED-44A8-A7FE-2F57D5363480}"/>
    <cellStyle name="Output 154 2" xfId="40148" xr:uid="{E1AF472A-4960-43BA-B78C-0F9A0E450321}"/>
    <cellStyle name="Output 154 3" xfId="39656" xr:uid="{EDEF71E1-BC0B-4179-8AD3-E579945DEDE3}"/>
    <cellStyle name="Output 154 4" xfId="40064" xr:uid="{56195B4D-3C1A-4977-B9C3-1D1D4C020C0A}"/>
    <cellStyle name="Output 154 5" xfId="39757" xr:uid="{96DC3D93-07CF-43EB-A2B7-BE0A578FBA05}"/>
    <cellStyle name="Output 154 6" xfId="44617" xr:uid="{82EA32A3-6917-4732-A58A-E7F8AA5246FA}"/>
    <cellStyle name="Output 154 7" xfId="44407" xr:uid="{B5FD1B87-E9DD-4A08-8DCD-A2A2F9FEEFDD}"/>
    <cellStyle name="Output 155" xfId="32441" xr:uid="{D715B63A-7029-4A2E-AD32-DCE4E845899F}"/>
    <cellStyle name="Output 155 2" xfId="40149" xr:uid="{87F3AC1B-92B9-4B0F-87CE-88B02142F469}"/>
    <cellStyle name="Output 155 3" xfId="39655" xr:uid="{3D05E727-D97B-45E0-9DFB-C05EDD0FE6A6}"/>
    <cellStyle name="Output 155 4" xfId="40065" xr:uid="{48E13818-183F-451E-80E5-ADC0C1E3E4D6}"/>
    <cellStyle name="Output 155 5" xfId="39756" xr:uid="{21B5758E-48DD-424A-8193-FB7448AB1716}"/>
    <cellStyle name="Output 155 6" xfId="44618" xr:uid="{FA1F2717-379A-4E5B-B967-0E3E1FB57CAC}"/>
    <cellStyle name="Output 155 7" xfId="44406" xr:uid="{258A08D5-1D3A-4981-B429-64461AB847A7}"/>
    <cellStyle name="Output 156" xfId="32442" xr:uid="{2E646228-0AEF-4AE6-BC89-3276D1A6E1CE}"/>
    <cellStyle name="Output 156 2" xfId="40150" xr:uid="{E9E6F9BE-C36B-42E6-AE6A-365C3B403D1B}"/>
    <cellStyle name="Output 156 3" xfId="39654" xr:uid="{79D4272D-A33C-4824-9278-CDC2460EA839}"/>
    <cellStyle name="Output 156 4" xfId="40066" xr:uid="{6371AD19-2FE7-4EBA-8FD5-03495AD097F7}"/>
    <cellStyle name="Output 156 5" xfId="39755" xr:uid="{2B0598EA-4232-41AF-835C-605170B7A1BB}"/>
    <cellStyle name="Output 156 6" xfId="44619" xr:uid="{5BE91C24-30E7-4108-AE70-DF2301D78662}"/>
    <cellStyle name="Output 156 7" xfId="44405" xr:uid="{96F2D3F9-012C-4830-8E8F-146AE6A2393C}"/>
    <cellStyle name="Output 157" xfId="37801" xr:uid="{00174C6D-596A-4243-B180-47D3BCFFA85E}"/>
    <cellStyle name="Output 158" xfId="46138" xr:uid="{58B7A01F-EEB7-4BCB-A08F-78DC92F5F10D}"/>
    <cellStyle name="Output 159" xfId="46432" xr:uid="{2FC72136-6F49-45EE-BA5A-C06FCA0D31B8}"/>
    <cellStyle name="Output 16" xfId="32443" xr:uid="{6D979381-29FB-47A1-9516-5FAAD9E59B8F}"/>
    <cellStyle name="Output 160" xfId="46914" xr:uid="{80D9FCFB-6340-41EC-9278-CE51BAF88B58}"/>
    <cellStyle name="Output 17" xfId="32444" xr:uid="{E3F11518-95BE-4390-BD54-48C4B819CF1D}"/>
    <cellStyle name="Output 18" xfId="32445" xr:uid="{811507F5-D7EE-4CCE-B874-6FFB5496EE92}"/>
    <cellStyle name="Output 19" xfId="32446" xr:uid="{D2626DE9-0F5A-49FD-95A8-6EF1EBD8942E}"/>
    <cellStyle name="Output 2" xfId="531" xr:uid="{E7D54880-25BE-41D2-AB65-4CC4AA31CF57}"/>
    <cellStyle name="Output 2 10" xfId="2026" xr:uid="{95AD1FED-8EAA-42B4-A867-81C4A63E82AC}"/>
    <cellStyle name="Output 2 10 2" xfId="10618" xr:uid="{0069D3C9-1D67-4831-9C4F-0C0242817182}"/>
    <cellStyle name="Output 2 11" xfId="10623" xr:uid="{AA7928D7-3F0B-4E52-A2CD-AC8C84FD109D}"/>
    <cellStyle name="Output 2 12" xfId="10707" xr:uid="{D009F17C-9715-431B-9C8D-375AB6CF20F4}"/>
    <cellStyle name="Output 2 13" xfId="6550" xr:uid="{2B7F36E8-F71B-4BBA-A4F6-186E74BD9DCD}"/>
    <cellStyle name="Output 2 14" xfId="11015" xr:uid="{EF5C73D8-7AB2-4F61-9A86-3441A55D8B21}"/>
    <cellStyle name="Output 2 15" xfId="11470" xr:uid="{707376E6-109A-4839-B99E-7ED04833927B}"/>
    <cellStyle name="Output 2 16" xfId="12070" xr:uid="{E257642A-B34B-4FBC-B95B-3CE2952555F0}"/>
    <cellStyle name="Output 2 17" xfId="11749" xr:uid="{169F0E1E-4609-4CA1-B4D7-43E627E0CFEC}"/>
    <cellStyle name="Output 2 18" xfId="3919" xr:uid="{2BAFE1DF-0920-44EE-AE05-92A8FDB63878}"/>
    <cellStyle name="Output 2 19" xfId="12477" xr:uid="{80A28E6C-BACF-4264-A80F-EDE715B0325E}"/>
    <cellStyle name="Output 2 2" xfId="532" xr:uid="{34E3F133-4A34-4CBB-AB95-36480C0FA9B0}"/>
    <cellStyle name="Output 2 2 10" xfId="32447" xr:uid="{D7A26F7F-67FA-49E2-B76E-15BFF49D703E}"/>
    <cellStyle name="Output 2 2 2" xfId="32448" xr:uid="{1E0B99AD-A1F7-4B43-B734-EAB0FD39890A}"/>
    <cellStyle name="Output 2 2 2 2" xfId="32449" xr:uid="{9D4B4EE0-83F9-4299-8F1E-F0EB97B7FECB}"/>
    <cellStyle name="Output 2 2 2 2 2" xfId="32450" xr:uid="{F90C6F84-D895-4430-A5FF-23A511C04556}"/>
    <cellStyle name="Output 2 2 2 2 2 2" xfId="40157" xr:uid="{87F8F84C-F043-4A23-A959-A6FD064B30D2}"/>
    <cellStyle name="Output 2 2 2 2 2 3" xfId="39650" xr:uid="{8F8E7D5F-021D-4D36-939C-D34D38F294E3}"/>
    <cellStyle name="Output 2 2 2 2 2 4" xfId="40070" xr:uid="{254F3B7C-21FF-418A-9254-7EB379744EC4}"/>
    <cellStyle name="Output 2 2 2 2 2 5" xfId="39751" xr:uid="{D8F49918-FF06-46BA-8BD0-38E34324A9C7}"/>
    <cellStyle name="Output 2 2 2 2 2 6" xfId="44623" xr:uid="{1FC6BEF2-0D23-4B99-8F65-ACC508685699}"/>
    <cellStyle name="Output 2 2 2 2 2 7" xfId="44401" xr:uid="{D96E30BB-7C7D-498B-AF61-1320395D4C98}"/>
    <cellStyle name="Output 2 2 2 2 3" xfId="40156" xr:uid="{BD6A348A-955C-4480-A232-D964B3438CFC}"/>
    <cellStyle name="Output 2 2 2 2 4" xfId="39651" xr:uid="{73688523-FFEC-4413-9764-9B0C2CF0E678}"/>
    <cellStyle name="Output 2 2 2 2 5" xfId="40069" xr:uid="{DEB2F971-D30B-400D-B1A8-D14698DED912}"/>
    <cellStyle name="Output 2 2 2 2 6" xfId="39752" xr:uid="{4BD09757-655E-4CE5-B167-49A509B7389B}"/>
    <cellStyle name="Output 2 2 2 2 7" xfId="44622" xr:uid="{275A74E1-EE47-41B2-A67D-AF9169FC38EF}"/>
    <cellStyle name="Output 2 2 2 2 8" xfId="44402" xr:uid="{C2D778F6-EC12-4467-BAB9-8774E489CAD4}"/>
    <cellStyle name="Output 2 2 2 3" xfId="32451" xr:uid="{558CB688-5FF4-43BE-B770-695229950203}"/>
    <cellStyle name="Output 2 2 2 3 2" xfId="40158" xr:uid="{3D7AB4DE-E7A9-497D-9DED-82A1A7CEDB41}"/>
    <cellStyle name="Output 2 2 2 3 3" xfId="39649" xr:uid="{FB777667-8A76-4F2B-BDC4-02F9AD2765DF}"/>
    <cellStyle name="Output 2 2 2 3 4" xfId="40071" xr:uid="{8EF979B4-9A2F-4077-9462-DF98E0F8F641}"/>
    <cellStyle name="Output 2 2 2 3 5" xfId="39750" xr:uid="{7550C96B-0DDD-44B3-92C5-E26480D70D19}"/>
    <cellStyle name="Output 2 2 2 3 6" xfId="44624" xr:uid="{B1983313-9F4B-4E78-97AE-3D6C719174CE}"/>
    <cellStyle name="Output 2 2 2 3 7" xfId="44400" xr:uid="{49F7B50F-D5B4-45E7-88ED-D19388C65D6A}"/>
    <cellStyle name="Output 2 2 2 4" xfId="40155" xr:uid="{CDF9F651-875F-494D-A428-B7B3119716D2}"/>
    <cellStyle name="Output 2 2 2 5" xfId="39652" xr:uid="{26119802-6397-482C-8843-FAB2FC5694CA}"/>
    <cellStyle name="Output 2 2 2 6" xfId="40068" xr:uid="{38196838-AF9E-4E11-BC0F-441CD1D7E6C5}"/>
    <cellStyle name="Output 2 2 2 7" xfId="39753" xr:uid="{49C3DC66-CDD3-4A6E-907B-586C0B0EA606}"/>
    <cellStyle name="Output 2 2 2 8" xfId="44621" xr:uid="{350D681E-586A-4A91-B687-A405F126C552}"/>
    <cellStyle name="Output 2 2 2 9" xfId="44403" xr:uid="{87BAA25F-2EB9-4927-AB73-DC6FF05BBF10}"/>
    <cellStyle name="Output 2 2 3" xfId="32452" xr:uid="{8E71028B-5946-47DB-86FE-5082A2151553}"/>
    <cellStyle name="Output 2 2 3 2" xfId="40159" xr:uid="{1278A53A-1921-449A-B828-D2DBB3610CA3}"/>
    <cellStyle name="Output 2 2 3 3" xfId="39648" xr:uid="{85F8FB32-698B-4CB0-A6BF-A881A6387EEB}"/>
    <cellStyle name="Output 2 2 3 4" xfId="40072" xr:uid="{B24E194F-80D2-4446-B471-5938F7AA13AC}"/>
    <cellStyle name="Output 2 2 3 5" xfId="39749" xr:uid="{478258A5-25DF-4879-B7BA-A0E117774BB3}"/>
    <cellStyle name="Output 2 2 3 6" xfId="44625" xr:uid="{44A13888-7954-43B0-9507-9AF2F34A048B}"/>
    <cellStyle name="Output 2 2 3 7" xfId="44399" xr:uid="{F34FFAD5-27D8-4061-B4AD-1FFF05AF21FF}"/>
    <cellStyle name="Output 2 2 4" xfId="40154" xr:uid="{7E56FC22-3791-4437-8697-944D5B029E71}"/>
    <cellStyle name="Output 2 2 5" xfId="39653" xr:uid="{926FF08D-91CC-4B98-8692-6AD1A320FAA0}"/>
    <cellStyle name="Output 2 2 6" xfId="40067" xr:uid="{A28BED37-249B-4ADF-ADD4-7AF1215DFD02}"/>
    <cellStyle name="Output 2 2 7" xfId="39754" xr:uid="{2CE9577A-684B-4721-93E6-C5F4B3EB9A44}"/>
    <cellStyle name="Output 2 2 8" xfId="44620" xr:uid="{4474781D-EDA0-421D-9114-73658E64E6AE}"/>
    <cellStyle name="Output 2 2 9" xfId="44404" xr:uid="{9899668C-32F0-4D70-856F-206070721B1F}"/>
    <cellStyle name="Output 2 20" xfId="46402" xr:uid="{AAFF39DA-C25D-4B19-90F7-B1CEC9B82574}"/>
    <cellStyle name="Output 2 21" xfId="46878" xr:uid="{FB12BC9D-BE36-4858-8841-98B32534BFC5}"/>
    <cellStyle name="Output 2 3" xfId="533" xr:uid="{E621BAE6-6171-40B4-AF16-CF567FA5C962}"/>
    <cellStyle name="Output 2 3 10" xfId="10940" xr:uid="{57FE489B-B009-459E-8EF4-2C61B7B236DB}"/>
    <cellStyle name="Output 2 3 11" xfId="11447" xr:uid="{D70B0EBE-D7DD-4EEA-A241-47A369E85728}"/>
    <cellStyle name="Output 2 3 12" xfId="12127" xr:uid="{68944959-0A76-44C1-AF7E-4D7D1B6C81FD}"/>
    <cellStyle name="Output 2 3 13" xfId="11560" xr:uid="{DC90A7FF-E147-470C-A4A2-C26D3B81863A}"/>
    <cellStyle name="Output 2 3 14" xfId="12561" xr:uid="{9AA5A8AB-37F4-46FF-B560-F1418B2E29B0}"/>
    <cellStyle name="Output 2 3 2" xfId="1274" xr:uid="{7D6F4685-82F6-4254-87CE-6215AD1536C2}"/>
    <cellStyle name="Output 2 3 2 10" xfId="11556" xr:uid="{00345E44-DBDF-4702-BB67-1B4F6D5E13D9}"/>
    <cellStyle name="Output 2 3 2 11" xfId="7173" xr:uid="{00AD12BF-F061-4D67-9C76-D63A43825D29}"/>
    <cellStyle name="Output 2 3 2 12" xfId="40160" xr:uid="{531BD804-AFC5-40A6-B0A3-60463AC52240}"/>
    <cellStyle name="Output 2 3 2 2" xfId="1809" xr:uid="{1DC3044E-7932-4E55-8681-F64949104F55}"/>
    <cellStyle name="Output 2 3 2 2 2" xfId="9624" xr:uid="{A6CB95E1-35DE-4F0C-96A4-7186E479B0BB}"/>
    <cellStyle name="Output 2 3 2 2 3" xfId="10255" xr:uid="{E43CC485-762A-4A9D-A8E0-865CC2F7B484}"/>
    <cellStyle name="Output 2 3 2 2 4" xfId="11643" xr:uid="{9ABBF105-3927-476D-A41E-4C730C01317C}"/>
    <cellStyle name="Output 2 3 2 2 5" xfId="11091" xr:uid="{BA207138-C753-4AFF-B40A-F74AEBCB7DCF}"/>
    <cellStyle name="Output 2 3 2 2 6" xfId="11664" xr:uid="{9AEDE942-4762-4D53-8EC3-66B717863D12}"/>
    <cellStyle name="Output 2 3 2 2 7" xfId="10893" xr:uid="{591A44A6-EE5B-4620-AC14-3753F40B958D}"/>
    <cellStyle name="Output 2 3 2 2 8" xfId="5379" xr:uid="{EF20DFF8-19E5-45C9-AD42-64D0C5B866E7}"/>
    <cellStyle name="Output 2 3 2 3" xfId="2694" xr:uid="{CF945362-9E3A-4909-BEF1-808A2C131040}"/>
    <cellStyle name="Output 2 3 2 3 2" xfId="10517" xr:uid="{266EFB9C-B8E4-4DF1-940E-89C7823327BF}"/>
    <cellStyle name="Output 2 3 2 4" xfId="8530" xr:uid="{E17BDF38-FDED-4EF9-8642-FE5506CCC2E5}"/>
    <cellStyle name="Output 2 3 2 5" xfId="10672" xr:uid="{8E00BBF4-4388-4CAA-A281-B7DA13785DA9}"/>
    <cellStyle name="Output 2 3 2 6" xfId="7129" xr:uid="{83EC141B-40E9-44C9-823B-6B7235321906}"/>
    <cellStyle name="Output 2 3 2 7" xfId="11503" xr:uid="{B7C7C568-9B3B-4D2F-BC15-1D390390DFF9}"/>
    <cellStyle name="Output 2 3 2 8" xfId="10859" xr:uid="{B9888999-E7EF-4197-B140-A69C5FC5B23B}"/>
    <cellStyle name="Output 2 3 2 9" xfId="12111" xr:uid="{D5B32B46-BD87-4E9F-9135-406FEB74DAEA}"/>
    <cellStyle name="Output 2 3 3" xfId="932" xr:uid="{D13773CA-846C-4912-BE2F-27C686105B1B}"/>
    <cellStyle name="Output 2 3 3 2" xfId="3715" xr:uid="{04AB8A2F-C0DD-414B-A7FD-A7B071791A58}"/>
    <cellStyle name="Output 2 3 3 2 2" xfId="5532" xr:uid="{1843D7F6-9F29-4187-8C50-9925A8DD0FB7}"/>
    <cellStyle name="Output 2 3 3 3" xfId="10972" xr:uid="{F4C112AA-30E5-4AB4-8D11-E288AC06232A}"/>
    <cellStyle name="Output 2 3 3 4" xfId="8261" xr:uid="{FB49B8E3-D429-4009-B3A7-A58585B7AF99}"/>
    <cellStyle name="Output 2 3 3 5" xfId="11231" xr:uid="{E96D3EE3-9DE6-4113-80FC-6F199B6D401A}"/>
    <cellStyle name="Output 2 3 3 6" xfId="8228" xr:uid="{E7EC6E6A-5E89-4166-9C36-F63D87391AC2}"/>
    <cellStyle name="Output 2 3 3 7" xfId="11435" xr:uid="{C0D2F7CF-CE3D-4E69-BB14-B82D935E6BFA}"/>
    <cellStyle name="Output 2 3 3 8" xfId="4924" xr:uid="{D167B64B-269A-46F4-AC11-47146E224B9C}"/>
    <cellStyle name="Output 2 3 3 9" xfId="39647" xr:uid="{5B7CD13A-F423-4B4F-831C-F0D33B1C7FEA}"/>
    <cellStyle name="Output 2 3 4" xfId="2117" xr:uid="{C6F79808-346A-416B-B4F2-20A2B39B8C2C}"/>
    <cellStyle name="Output 2 3 4 2" xfId="8403" xr:uid="{62275080-105A-4C80-B8F3-85E53848BFD4}"/>
    <cellStyle name="Output 2 3 4 3" xfId="40073" xr:uid="{66BC4D28-D9C5-4668-93E6-533504FB093B}"/>
    <cellStyle name="Output 2 3 5" xfId="10167" xr:uid="{FC53EE68-EABC-42A3-8DEA-32D0B16821F7}"/>
    <cellStyle name="Output 2 3 5 2" xfId="39748" xr:uid="{DFF2536E-30C4-4433-BFB9-E7D02467EE04}"/>
    <cellStyle name="Output 2 3 6" xfId="10452" xr:uid="{0BCB0E2B-B811-4D3E-9AA1-0DEA3303B472}"/>
    <cellStyle name="Output 2 3 6 2" xfId="44626" xr:uid="{BAAD6264-4061-4EC3-865B-415CF5E7D835}"/>
    <cellStyle name="Output 2 3 7" xfId="8587" xr:uid="{1906C966-6F55-4DFB-BFE7-7AE14F24B1E5}"/>
    <cellStyle name="Output 2 3 7 2" xfId="44398" xr:uid="{0867EA8F-C82C-4712-9E3F-42FC9A6E400F}"/>
    <cellStyle name="Output 2 3 8" xfId="10829" xr:uid="{955FBA5E-77F1-4779-9DA3-75E85B25589A}"/>
    <cellStyle name="Output 2 3 8 2" xfId="32453" xr:uid="{15EB88B7-A187-4058-BECF-4F0E5DBB15CE}"/>
    <cellStyle name="Output 2 3 9" xfId="11710" xr:uid="{5A3F29BD-9E1E-4837-BE8B-B7D855BAF10C}"/>
    <cellStyle name="Output 2 4" xfId="534" xr:uid="{B3E32469-1037-47FB-AC51-EFBA432A52B0}"/>
    <cellStyle name="Output 2 4 10" xfId="11034" xr:uid="{0632C5D2-BA3A-4A75-A82D-EE84123AED06}"/>
    <cellStyle name="Output 2 4 11" xfId="11244" xr:uid="{9BFF9336-E45E-4564-99D0-9F9D785FBC4F}"/>
    <cellStyle name="Output 2 4 12" xfId="8219" xr:uid="{D20A4875-5EA6-4E7B-ABB6-0512FE8D7050}"/>
    <cellStyle name="Output 2 4 13" xfId="12034" xr:uid="{858B32E9-FA36-4A07-BE3F-3FAD27BF281C}"/>
    <cellStyle name="Output 2 4 14" xfId="32454" xr:uid="{89BA78B3-3BC8-4456-8966-F4D531431FF1}"/>
    <cellStyle name="Output 2 4 2" xfId="1265" xr:uid="{578B6DE5-BA60-4D0C-98BE-A08556C274CC}"/>
    <cellStyle name="Output 2 4 2 2" xfId="1806" xr:uid="{C9566C28-7B1C-499D-8882-AAD16C500AF4}"/>
    <cellStyle name="Output 2 4 2 2 2" xfId="11368" xr:uid="{0EEB6ABB-D06E-4483-A2C6-D18BF0301D71}"/>
    <cellStyle name="Output 2 4 2 2 3" xfId="11964" xr:uid="{06AFED3C-5D47-47C3-9B1E-063B043C4E3A}"/>
    <cellStyle name="Output 2 4 2 2 4" xfId="10879" xr:uid="{C4C66BAC-5665-484D-AB32-0A5EEF481FAD}"/>
    <cellStyle name="Output 2 4 2 2 5" xfId="12094" xr:uid="{E11EA9BF-BE45-46FF-83EE-A2B1E0B66BFE}"/>
    <cellStyle name="Output 2 4 2 2 6" xfId="11462" xr:uid="{8CA8BF62-77BB-4415-B827-17D1D811B94D}"/>
    <cellStyle name="Output 2 4 2 2 7" xfId="5453" xr:uid="{4703476E-8144-4ECB-8B13-76E8F8D7BCBF}"/>
    <cellStyle name="Output 2 4 2 3" xfId="7131" xr:uid="{F8ED6C70-41A1-4337-833E-B99BF543D378}"/>
    <cellStyle name="Output 2 4 2 4" xfId="12069" xr:uid="{FF218564-E21D-46A4-9178-9530B5322930}"/>
    <cellStyle name="Output 2 4 2 5" xfId="10906" xr:uid="{E08FD2E0-FFC8-4510-94B5-005B45D88BE6}"/>
    <cellStyle name="Output 2 4 2 6" xfId="11907" xr:uid="{7CECE122-F6AF-4030-B362-F754350C8944}"/>
    <cellStyle name="Output 2 4 2 7" xfId="11657" xr:uid="{35B9B3D6-96BE-43DC-B698-9A4C4139776C}"/>
    <cellStyle name="Output 2 4 2 8" xfId="11412" xr:uid="{0D3476E0-5A27-4C47-95EE-BF662D9E32D3}"/>
    <cellStyle name="Output 2 4 2 9" xfId="4503" xr:uid="{72B748E0-4653-47F5-9FD3-4C0509C58244}"/>
    <cellStyle name="Output 2 4 3" xfId="916" xr:uid="{A3CE2F72-0F18-47AB-B1C8-CC2D050B1CEC}"/>
    <cellStyle name="Output 2 4 3 2" xfId="5601" xr:uid="{8B9FC694-A87B-4CF6-AE66-5A73799DE550}"/>
    <cellStyle name="Output 2 4 3 3" xfId="11351" xr:uid="{74B28510-FA5F-43F1-A33B-F39225A529D3}"/>
    <cellStyle name="Output 2 4 3 4" xfId="11184" xr:uid="{87B34219-315C-4C3A-A063-349DF43F2D1E}"/>
    <cellStyle name="Output 2 4 3 5" xfId="6592" xr:uid="{96DA1705-2096-4113-B5E9-35F1825F9B73}"/>
    <cellStyle name="Output 2 4 3 6" xfId="11379" xr:uid="{346430E8-53B3-4656-9FBF-99536A050FB7}"/>
    <cellStyle name="Output 2 4 3 7" xfId="7166" xr:uid="{26C69BBA-7404-45DF-BB0C-844A001B7006}"/>
    <cellStyle name="Output 2 4 3 8" xfId="5125" xr:uid="{2BD845FF-07A0-42E9-ACA0-5EA7CE4AE47F}"/>
    <cellStyle name="Output 2 4 4" xfId="2151" xr:uid="{391ABF81-FC71-444E-838D-0C299C2AB9A5}"/>
    <cellStyle name="Output 2 4 4 2" xfId="8404" xr:uid="{AA75D7AB-6A75-46A2-80AA-B90D8B536B51}"/>
    <cellStyle name="Output 2 4 5" xfId="8623" xr:uid="{A7D7E1EF-27D2-482A-89B9-05CEF2D0979E}"/>
    <cellStyle name="Output 2 4 6" xfId="10314" xr:uid="{D6674B7C-748B-47CF-B843-E19F4AB37536}"/>
    <cellStyle name="Output 2 4 7" xfId="10439" xr:uid="{51031D2D-4209-46AB-8B1D-7F2422C15792}"/>
    <cellStyle name="Output 2 4 8" xfId="10795" xr:uid="{02E98916-61D8-4E15-9BBD-03C79DF3A0AC}"/>
    <cellStyle name="Output 2 4 9" xfId="6699" xr:uid="{559E5CB9-E81D-471E-9313-53EC6F3447D0}"/>
    <cellStyle name="Output 2 5" xfId="535" xr:uid="{E63F0403-BB44-48C2-82CF-83D6777D03F5}"/>
    <cellStyle name="Output 2 5 10" xfId="12031" xr:uid="{C2F00D9F-B325-41DF-93EB-C02EED689E4A}"/>
    <cellStyle name="Output 2 5 11" xfId="11505" xr:uid="{1A3B18FB-8D72-48E6-AFCF-DA3EFC61F0CC}"/>
    <cellStyle name="Output 2 5 12" xfId="12080" xr:uid="{E6EC71A7-F0EC-4530-808E-AFD8DA0E9D73}"/>
    <cellStyle name="Output 2 5 13" xfId="10935" xr:uid="{49B011BC-E67A-408C-BD10-A988E3E0EB7E}"/>
    <cellStyle name="Output 2 5 14" xfId="7130" xr:uid="{2760269B-3190-40D2-BD79-DA6D61A33857}"/>
    <cellStyle name="Output 2 5 15" xfId="4354" xr:uid="{65B562EB-B1A5-45D7-A071-1467DD448FCF}"/>
    <cellStyle name="Output 2 5 16" xfId="38116" xr:uid="{3D4A25BD-3EBD-4BC1-AC1D-165EF0BC2681}"/>
    <cellStyle name="Output 2 5 2" xfId="1267" xr:uid="{4EA56D81-2F95-472C-B7E0-D3B97AED3BDB}"/>
    <cellStyle name="Output 2 5 2 2" xfId="1807" xr:uid="{DCB8C129-6308-49F3-AADC-81C3FF04BF9B}"/>
    <cellStyle name="Output 2 5 2 2 2" xfId="11474" xr:uid="{41C0FC29-5241-49F5-85EA-5D6D5D515DF3}"/>
    <cellStyle name="Output 2 5 2 2 3" xfId="11384" xr:uid="{1EA9976D-A75C-4D6B-8299-197E18A2E8A5}"/>
    <cellStyle name="Output 2 5 2 2 4" xfId="6260" xr:uid="{E3F25B40-6613-48E6-8C02-22B2C1CF334B}"/>
    <cellStyle name="Output 2 5 2 2 5" xfId="11861" xr:uid="{AB2492C9-34B9-4705-B8F4-4CF8ED7B7B3E}"/>
    <cellStyle name="Output 2 5 2 2 6" xfId="11275" xr:uid="{C62804B4-5C61-4A32-B940-279CA751DC5B}"/>
    <cellStyle name="Output 2 5 2 2 7" xfId="7133" xr:uid="{A16DD511-E1B9-4E5A-A6EA-D72717AEADD6}"/>
    <cellStyle name="Output 2 5 2 3" xfId="6280" xr:uid="{C19579F9-117B-4657-8941-339209ED0A85}"/>
    <cellStyle name="Output 2 5 2 4" xfId="10996" xr:uid="{1DE25BA2-75E3-4D8E-8A84-3BEB4748AAE2}"/>
    <cellStyle name="Output 2 5 2 5" xfId="11280" xr:uid="{CA9633BE-A71B-40F0-8D35-08BF8C24DB12}"/>
    <cellStyle name="Output 2 5 2 6" xfId="11737" xr:uid="{39D64B2C-F1B4-47EC-AACC-9263F4BC8EAA}"/>
    <cellStyle name="Output 2 5 2 7" xfId="11761" xr:uid="{21E97B33-8FFC-4CB7-B5FD-F4F8F9F4B969}"/>
    <cellStyle name="Output 2 5 2 8" xfId="5375" xr:uid="{8AE79CE7-95DC-4455-99A7-0311607E0118}"/>
    <cellStyle name="Output 2 5 2 9" xfId="41929" xr:uid="{7CA35010-D174-4D99-B208-8E95B610A5F1}"/>
    <cellStyle name="Output 2 5 3" xfId="919" xr:uid="{30378F82-878C-463E-8AF4-450837B27664}"/>
    <cellStyle name="Output 2 5 3 2" xfId="7471" xr:uid="{C51B69E2-6F15-4545-8A86-B2EA86744FC2}"/>
    <cellStyle name="Output 2 5 3 3" xfId="11532" xr:uid="{4692A87B-AE16-4EAC-90B8-B39F7325C4B8}"/>
    <cellStyle name="Output 2 5 3 4" xfId="11257" xr:uid="{0A0E038C-7844-4CFE-910E-5899D9B6E65F}"/>
    <cellStyle name="Output 2 5 3 5" xfId="11571" xr:uid="{2BC0050D-ED89-4C48-8500-BE093BA53E3E}"/>
    <cellStyle name="Output 2 5 3 6" xfId="11033" xr:uid="{4F198E22-FF30-4B41-8A9A-03E5B712A557}"/>
    <cellStyle name="Output 2 5 3 7" xfId="12092" xr:uid="{E6B524AC-B414-4FC2-B26A-39E2E633F3BA}"/>
    <cellStyle name="Output 2 5 3 8" xfId="6022" xr:uid="{26806637-0A12-4CCA-BB9F-39C17D7C283E}"/>
    <cellStyle name="Output 2 5 3 9" xfId="42546" xr:uid="{0B675C4E-989B-4FFC-8487-F9B1C2ACC7F6}"/>
    <cellStyle name="Output 2 5 4" xfId="2392" xr:uid="{BA214A02-3B89-4EDA-A73E-E436CA2709D6}"/>
    <cellStyle name="Output 2 5 4 2" xfId="8405" xr:uid="{A7183031-5EA7-43E0-BF24-DB4FDB86BC08}"/>
    <cellStyle name="Output 2 5 4 3" xfId="43100" xr:uid="{D3463B50-A684-41F3-A591-FFA44A2E32CD}"/>
    <cellStyle name="Output 2 5 5" xfId="10365" xr:uid="{015D3A2D-6633-45CD-B8B7-64A81C10740F}"/>
    <cellStyle name="Output 2 5 5 2" xfId="43349" xr:uid="{6773FF6A-A795-44B7-9BC5-AEABE57F2625}"/>
    <cellStyle name="Output 2 5 6" xfId="10198" xr:uid="{0302BDFC-5D74-4D35-AB59-C94AD37276DE}"/>
    <cellStyle name="Output 2 5 6 2" xfId="45761" xr:uid="{BF065EBA-FBBF-4A91-A5D4-DB5B468D6D26}"/>
    <cellStyle name="Output 2 5 7" xfId="10604" xr:uid="{E4401232-2FC1-4A00-8F25-51F6A8B70C37}"/>
    <cellStyle name="Output 2 5 7 2" xfId="46030" xr:uid="{F68BF6F6-7F8F-4438-88CC-DCD7010967A7}"/>
    <cellStyle name="Output 2 5 8" xfId="9290" xr:uid="{3BB65859-0439-426E-BC37-C6D6AD360135}"/>
    <cellStyle name="Output 2 5 9" xfId="7132" xr:uid="{8BC24E76-B91F-4452-AB0D-58CABDE6F555}"/>
    <cellStyle name="Output 2 6" xfId="1037" xr:uid="{974E56B3-490F-4DD4-B3FF-7D205CE0D2B5}"/>
    <cellStyle name="Output 2 6 10" xfId="7473" xr:uid="{62B2D3FB-FD4D-4E2A-BF16-AB94010E48C3}"/>
    <cellStyle name="Output 2 6 11" xfId="4907" xr:uid="{63183C81-288A-47C4-95D0-FEB3EF8A1BE2}"/>
    <cellStyle name="Output 2 6 12" xfId="13290" xr:uid="{93EC473A-3DC7-48B5-8163-494B2482671C}"/>
    <cellStyle name="Output 2 6 2" xfId="1797" xr:uid="{01932F7C-9B38-4F0B-BF92-068B2285D47D}"/>
    <cellStyle name="Output 2 6 2 2" xfId="11461" xr:uid="{F0ECEA8C-62B3-45B8-A838-5DFFB5E15BAB}"/>
    <cellStyle name="Output 2 6 2 3" xfId="11577" xr:uid="{18AD06BC-32ED-4C28-9A76-48522094C86E}"/>
    <cellStyle name="Output 2 6 2 4" xfId="11154" xr:uid="{D89B07CD-7E48-4A30-BDCA-AC269C5FD553}"/>
    <cellStyle name="Output 2 6 2 5" xfId="8335" xr:uid="{3C11300B-8231-4DA5-94C1-4D5186BC322B}"/>
    <cellStyle name="Output 2 6 2 6" xfId="12118" xr:uid="{9DC6AFEE-FD54-45A5-82DA-13CD7BEFBE1A}"/>
    <cellStyle name="Output 2 6 2 7" xfId="5524" xr:uid="{3A74DD58-7AA5-4932-AF1F-7D841BF4240F}"/>
    <cellStyle name="Output 2 6 3" xfId="3026" xr:uid="{17BC8F46-B7E6-42DE-8A4E-021A3396D55B}"/>
    <cellStyle name="Output 2 6 3 2" xfId="10636" xr:uid="{F5636AAD-28DE-4097-B2E9-7CD11856A3D5}"/>
    <cellStyle name="Output 2 6 4" xfId="10728" xr:uid="{3B16A253-148E-49E1-B8A4-A1710FF99DA6}"/>
    <cellStyle name="Output 2 6 5" xfId="10799" xr:uid="{A72FC900-8D7E-4693-9BEC-619B43B6BFBA}"/>
    <cellStyle name="Output 2 6 6" xfId="8326" xr:uid="{CAFCC682-0514-473E-A436-7F043706792E}"/>
    <cellStyle name="Output 2 6 7" xfId="11385" xr:uid="{B58D49B3-C57C-4775-9EEC-F2212D1F4A9A}"/>
    <cellStyle name="Output 2 6 8" xfId="11079" xr:uid="{CED3F60A-1E15-43F8-B18A-A4415D51DD81}"/>
    <cellStyle name="Output 2 6 9" xfId="11069" xr:uid="{90DAFDF7-1012-4863-8BB5-EB29C7E289D9}"/>
    <cellStyle name="Output 2 7" xfId="1112" xr:uid="{92A7C8DA-C17C-4A04-8202-2FCB37AD4329}"/>
    <cellStyle name="Output 2 7 2" xfId="1801" xr:uid="{FB54BCCC-51C2-499F-82CB-B90C096CA080}"/>
    <cellStyle name="Output 2 7 2 2" xfId="6753" xr:uid="{4B7F3209-1365-48C6-89E3-A5CA56410737}"/>
    <cellStyle name="Output 2 7 2 3" xfId="6331" xr:uid="{CE3D9651-C70E-4CC1-9082-64A00C5AB838}"/>
    <cellStyle name="Output 2 7 2 4" xfId="11851" xr:uid="{3CAE9FE2-5B1B-4A7D-B468-FCE8FDBF9F3C}"/>
    <cellStyle name="Output 2 7 2 5" xfId="7514" xr:uid="{8F34586E-0FBE-4EC0-8069-9A34D00A5CD8}"/>
    <cellStyle name="Output 2 7 2 6" xfId="6140" xr:uid="{4752BDEC-B0E5-4120-99D9-F80FA364650A}"/>
    <cellStyle name="Output 2 7 2 7" xfId="5528" xr:uid="{46462914-E324-476F-914E-E849AFCC2C80}"/>
    <cellStyle name="Output 2 7 3" xfId="7469" xr:uid="{D1C235DC-1D56-4C8E-BAB3-48AD525FDD65}"/>
    <cellStyle name="Output 2 7 4" xfId="6428" xr:uid="{71BBC7EE-4497-4A92-8693-126F67FA2E76}"/>
    <cellStyle name="Output 2 7 5" xfId="11057" xr:uid="{E2CBE7EC-B6BF-4290-99F4-FEA7B6B55AC4}"/>
    <cellStyle name="Output 2 7 6" xfId="11119" xr:uid="{72014548-3074-4032-9D77-E38326347749}"/>
    <cellStyle name="Output 2 7 7" xfId="11995" xr:uid="{7A3E247F-A7E8-46A3-9391-60C404B8C6B3}"/>
    <cellStyle name="Output 2 7 8" xfId="6363" xr:uid="{4A01AD8E-D815-4B3C-8C8B-F7D9BDD69CF0}"/>
    <cellStyle name="Output 2 7 9" xfId="4919" xr:uid="{ED0A25E2-B5D1-4C95-8B8E-CCE616C8EEBD}"/>
    <cellStyle name="Output 2 8" xfId="684" xr:uid="{AA3FB1A6-7701-4937-B5AB-2153F6620BF6}"/>
    <cellStyle name="Output 2 8 2" xfId="8402" xr:uid="{D16FDB02-76D9-4C99-8DDF-26A5B008C283}"/>
    <cellStyle name="Output 2 8 3" xfId="11004" xr:uid="{21B85BAB-D861-400C-886A-AAE2ABA72C9A}"/>
    <cellStyle name="Output 2 8 4" xfId="11215" xr:uid="{7D8352E8-EDD6-44AE-8816-B811E20C0B09}"/>
    <cellStyle name="Output 2 8 5" xfId="11856" xr:uid="{F381D9A4-499F-4F2A-8747-47BCDAB4183B}"/>
    <cellStyle name="Output 2 8 6" xfId="7461" xr:uid="{9E609956-442F-4D69-8857-D179FCF956E7}"/>
    <cellStyle name="Output 2 8 7" xfId="11145" xr:uid="{045905B3-7514-4BD0-A580-F74A749E5699}"/>
    <cellStyle name="Output 2 8 8" xfId="4125" xr:uid="{16BD2D83-D9A1-4F5F-86D8-D19758B022A6}"/>
    <cellStyle name="Output 2 9" xfId="1946" xr:uid="{F5BA31E0-682F-404F-B1CD-073BAE9A77B9}"/>
    <cellStyle name="Output 2 9 2" xfId="8574" xr:uid="{C0B66D32-1FDD-4E1D-9DD0-B16AA9D446D2}"/>
    <cellStyle name="Output 20" xfId="32455" xr:uid="{7757D756-C841-4C7A-AEC9-34D0D869CCF1}"/>
    <cellStyle name="Output 21" xfId="32456" xr:uid="{A487A130-AE55-425C-B4C3-1D502012ACE1}"/>
    <cellStyle name="Output 22" xfId="32457" xr:uid="{9A8387C0-057B-44D3-B7F6-4C71511542CF}"/>
    <cellStyle name="Output 23" xfId="32458" xr:uid="{0413BDAF-8F2F-40BB-8FD6-2A4E3F50FE7A}"/>
    <cellStyle name="Output 24" xfId="32459" xr:uid="{D56868A8-3739-46E3-A799-23F8CE6CFB1E}"/>
    <cellStyle name="Output 25" xfId="32460" xr:uid="{054613E9-DC4C-479C-A1DD-063804D530D7}"/>
    <cellStyle name="Output 26" xfId="32461" xr:uid="{FB35F82E-34F2-4185-BE27-0D7B51057B02}"/>
    <cellStyle name="Output 27" xfId="32462" xr:uid="{4F546A76-BA2E-462A-8F27-DC75F906F210}"/>
    <cellStyle name="Output 28" xfId="32463" xr:uid="{1D2312B6-A834-4D70-A288-00CE1F90D0E7}"/>
    <cellStyle name="Output 29" xfId="32464" xr:uid="{E3076D36-012B-4470-A58D-B377D7E7172F}"/>
    <cellStyle name="Output 3" xfId="536" xr:uid="{26A2CCA3-6CFF-4CE8-B26F-C6FAFF839360}"/>
    <cellStyle name="Output 3 10" xfId="32465" xr:uid="{CB451A26-ED15-46D2-A376-87B002D3909F}"/>
    <cellStyle name="Output 3 2" xfId="3716" xr:uid="{53CF4740-97CA-4093-BF35-DE936576226E}"/>
    <cellStyle name="Output 3 2 2" xfId="4393" xr:uid="{28F399CA-463E-4B50-9332-BFAE543DB300}"/>
    <cellStyle name="Output 3 2 2 2" xfId="5422" xr:uid="{EAB01B9E-BA07-4B03-8423-C662B684DFE3}"/>
    <cellStyle name="Output 3 2 2 3" xfId="40169" xr:uid="{A7C98B51-7283-4798-9E12-8A335D4382D4}"/>
    <cellStyle name="Output 3 2 3" xfId="4976" xr:uid="{F48E76C5-ECF1-46AC-A44B-72F3D654D243}"/>
    <cellStyle name="Output 3 2 3 2" xfId="5570" xr:uid="{BED46FD2-6D6A-4B12-80F7-92809526788E}"/>
    <cellStyle name="Output 3 2 3 3" xfId="39641" xr:uid="{7BAF368D-4900-41B9-BAC5-B54B7F25A967}"/>
    <cellStyle name="Output 3 2 4" xfId="4154" xr:uid="{2A0D8569-5618-49CD-8AF3-3B547DA2C5F6}"/>
    <cellStyle name="Output 3 2 4 2" xfId="40075" xr:uid="{D353A740-AE13-4AD8-8594-E91312056147}"/>
    <cellStyle name="Output 3 2 5" xfId="3989" xr:uid="{FBD9B571-2710-47F0-A18B-2AD055D9FADD}"/>
    <cellStyle name="Output 3 2 5 2" xfId="39746" xr:uid="{87D7F46D-1705-483C-8A9D-3E43FE525448}"/>
    <cellStyle name="Output 3 2 6" xfId="44628" xr:uid="{B56C9C37-69EE-4107-BC82-E4134A3F11A0}"/>
    <cellStyle name="Output 3 2 7" xfId="44396" xr:uid="{129E06BB-0C54-405B-BF03-4409352568BC}"/>
    <cellStyle name="Output 3 2 8" xfId="32466" xr:uid="{D293FA81-5E57-46A7-A2C3-A4DCBF0CA830}"/>
    <cellStyle name="Output 3 3" xfId="4902" xr:uid="{B0FCB795-99CD-46D1-A5DB-7F2997856254}"/>
    <cellStyle name="Output 3 3 2" xfId="32467" xr:uid="{4BF8FAEC-08A3-4949-98F1-ECF499F539E2}"/>
    <cellStyle name="Output 3 4" xfId="7135" xr:uid="{2C65E361-B64D-4AFE-9000-BE93C628BFFC}"/>
    <cellStyle name="Output 3 4 2" xfId="40168" xr:uid="{E2766329-3F2D-47FA-931B-9CEA6E080CEF}"/>
    <cellStyle name="Output 3 5" xfId="3920" xr:uid="{C70D4F8C-17B8-4348-8963-7F9CBF107897}"/>
    <cellStyle name="Output 3 5 2" xfId="39642" xr:uid="{787084BA-F493-43D8-B193-C8DC4E854611}"/>
    <cellStyle name="Output 3 6" xfId="40074" xr:uid="{D702E931-3B07-4E66-81D6-0F0AEE86A1A0}"/>
    <cellStyle name="Output 3 7" xfId="39747" xr:uid="{DFF6DC23-AA8D-451B-B419-40D86252B050}"/>
    <cellStyle name="Output 3 8" xfId="44627" xr:uid="{1EC34F39-BA88-4357-B8FF-343FE45EF178}"/>
    <cellStyle name="Output 3 9" xfId="44397" xr:uid="{CD628573-2B7A-4FE4-82DB-2190E90E1A17}"/>
    <cellStyle name="Output 30" xfId="32468" xr:uid="{A14A6FC7-6FB4-47D6-982C-481860E1A7E8}"/>
    <cellStyle name="Output 31" xfId="32469" xr:uid="{75B22F2B-77BC-48CC-94C7-6A4286122E0C}"/>
    <cellStyle name="Output 32" xfId="32470" xr:uid="{F45CA58A-7EC9-4E53-BAD6-02D126216E44}"/>
    <cellStyle name="Output 33" xfId="32471" xr:uid="{E524E1A8-EC56-405F-A7DE-A2CD1E1072E3}"/>
    <cellStyle name="Output 34" xfId="32472" xr:uid="{AFA65A1C-1C29-4730-9F34-389AF97E2C98}"/>
    <cellStyle name="Output 35" xfId="32473" xr:uid="{00C9597A-0335-469F-908D-07143B3A026E}"/>
    <cellStyle name="Output 36" xfId="32474" xr:uid="{D5AFA493-AB36-4B0B-9C8F-9F859A896219}"/>
    <cellStyle name="Output 37" xfId="32475" xr:uid="{69AB5C44-60D4-4FF0-937D-B4B6F42D962F}"/>
    <cellStyle name="Output 38" xfId="32476" xr:uid="{DD65E8B6-5A72-4F81-9645-39F9B5A7FDED}"/>
    <cellStyle name="Output 39" xfId="32477" xr:uid="{A15705D5-101B-4809-9578-1A37A900A54C}"/>
    <cellStyle name="Output 4" xfId="983" xr:uid="{B86F1976-E902-4516-A2F4-0D91F5B843ED}"/>
    <cellStyle name="Output 4 10" xfId="32478" xr:uid="{BBC586F9-5E71-4F72-9DDA-33E0413F7454}"/>
    <cellStyle name="Output 4 2" xfId="1796" xr:uid="{30F42CD0-3D35-47B6-83C2-A5B9605B2F1A}"/>
    <cellStyle name="Output 4 2 2" xfId="12156" xr:uid="{7C44CBE6-1D98-461A-9F8F-2393522D38FE}"/>
    <cellStyle name="Output 4 2 2 2" xfId="40177" xr:uid="{3AA46A51-96C1-4FD2-9F6A-FEE57D1D69D5}"/>
    <cellStyle name="Output 4 2 3" xfId="11680" xr:uid="{A066651E-911E-4C79-B46A-D15CC1A0B0F1}"/>
    <cellStyle name="Output 4 2 3 2" xfId="39632" xr:uid="{690D64B9-468A-48CC-8B2C-4943E8244A35}"/>
    <cellStyle name="Output 4 2 4" xfId="11840" xr:uid="{0E996A47-B99A-4AAD-8C40-337B9EE25B1F}"/>
    <cellStyle name="Output 4 2 4 2" xfId="40077" xr:uid="{DCC7B7F3-91C4-4701-AF16-6E49E6C4D6AE}"/>
    <cellStyle name="Output 4 2 5" xfId="12106" xr:uid="{1D5C97EA-AF4B-40E1-902C-68C1B82857F4}"/>
    <cellStyle name="Output 4 2 5 2" xfId="39744" xr:uid="{3AAF6489-A554-47CD-B4DF-794C621CDC44}"/>
    <cellStyle name="Output 4 2 6" xfId="11646" xr:uid="{12CEDDD6-5972-4D15-9CA9-B1DB15023F12}"/>
    <cellStyle name="Output 4 2 6 2" xfId="44630" xr:uid="{368DFBE5-B239-4CF4-9F59-7671E28D35FF}"/>
    <cellStyle name="Output 4 2 7" xfId="44394" xr:uid="{7055F3EE-ACDA-48CF-807D-C215EB28DB63}"/>
    <cellStyle name="Output 4 2 8" xfId="32479" xr:uid="{83595283-9A47-4B88-BF8C-823234FA2DE6}"/>
    <cellStyle name="Output 4 3" xfId="3717" xr:uid="{C8EDBDBE-D18A-4548-A9F4-DE8BA9DBA690}"/>
    <cellStyle name="Output 4 3 2" xfId="12167" xr:uid="{64D9CBF5-A98B-47B1-9E6B-1B8000F42D81}"/>
    <cellStyle name="Output 4 3 3" xfId="32480" xr:uid="{9E6D22CF-91EC-4E6C-A254-EAA155909DB8}"/>
    <cellStyle name="Output 4 4" xfId="12085" xr:uid="{4EF07828-B2EC-4628-93B1-E4EB06894360}"/>
    <cellStyle name="Output 4 4 2" xfId="40176" xr:uid="{714206BE-072B-4154-B1AB-CE587A40369C}"/>
    <cellStyle name="Output 4 5" xfId="12061" xr:uid="{FEBDDBEE-7431-4EA6-A3D7-DEA2307D92F6}"/>
    <cellStyle name="Output 4 5 2" xfId="39633" xr:uid="{454BE17D-664D-4AA0-A9A5-D35AA4618D82}"/>
    <cellStyle name="Output 4 6" xfId="11866" xr:uid="{ECEB6632-17D1-4A23-A02D-DAE1972D0378}"/>
    <cellStyle name="Output 4 6 2" xfId="40076" xr:uid="{4E9BD044-D3D1-49DC-BC39-F7D4E7323CD9}"/>
    <cellStyle name="Output 4 7" xfId="6698" xr:uid="{3EB28AC3-5998-4C40-9D2C-4AF92219C3ED}"/>
    <cellStyle name="Output 4 7 2" xfId="39745" xr:uid="{144F2524-AA8D-463B-9A76-2727470B8C24}"/>
    <cellStyle name="Output 4 8" xfId="3985" xr:uid="{03BA2E90-14E1-47C4-99B3-BF262E6067AA}"/>
    <cellStyle name="Output 4 8 2" xfId="44629" xr:uid="{D520912E-68B3-400C-99B0-77E215B79F83}"/>
    <cellStyle name="Output 4 9" xfId="44395" xr:uid="{8F069DEE-0393-41B3-AA4E-10325501BCEE}"/>
    <cellStyle name="Output 40" xfId="32481" xr:uid="{F2733494-12D1-447E-AE31-C2F508B5FD0E}"/>
    <cellStyle name="Output 41" xfId="32482" xr:uid="{670FABEF-55D4-4C68-B295-C10A5F23C3AC}"/>
    <cellStyle name="Output 42" xfId="32483" xr:uid="{9EDEDDD1-1129-49F3-B147-E90DCFCAC6FF}"/>
    <cellStyle name="Output 43" xfId="32484" xr:uid="{889BACE3-45D9-4943-9644-14F684E469E3}"/>
    <cellStyle name="Output 44" xfId="32485" xr:uid="{0011905A-A82E-4063-9CF7-E8A4403B9B9E}"/>
    <cellStyle name="Output 45" xfId="32486" xr:uid="{0098F6FD-064A-4AEB-B780-DB794A0E878A}"/>
    <cellStyle name="Output 46" xfId="32487" xr:uid="{16CA31A3-BC9A-48BD-BCF3-5ACB2F3A6D2F}"/>
    <cellStyle name="Output 47" xfId="32488" xr:uid="{B30ED8A8-7254-4E11-B025-BB454C06197B}"/>
    <cellStyle name="Output 48" xfId="32489" xr:uid="{67959CAA-EC0E-4E1B-A181-53102A7BC3BA}"/>
    <cellStyle name="Output 49" xfId="32490" xr:uid="{5B5DA103-93CE-4E50-92E3-8678C70BED1F}"/>
    <cellStyle name="Output 5" xfId="1051" xr:uid="{DAB2195C-A16A-4658-BBA1-2E8F624CD8D2}"/>
    <cellStyle name="Output 5 2" xfId="32492" xr:uid="{B72D6656-7F91-45F5-BDA4-19616958408E}"/>
    <cellStyle name="Output 5 3" xfId="40178" xr:uid="{B44E6AB8-D199-4C66-9D75-1A9798C64D64}"/>
    <cellStyle name="Output 5 4" xfId="39627" xr:uid="{76FC7545-60F9-480F-8896-90F3E3190B1A}"/>
    <cellStyle name="Output 5 5" xfId="38542" xr:uid="{731B029F-3171-465A-A4DD-723623B97DE4}"/>
    <cellStyle name="Output 5 6" xfId="39743" xr:uid="{0D8221B3-2C3B-41D9-86DC-E5AC12320CCE}"/>
    <cellStyle name="Output 5 7" xfId="44631" xr:uid="{CDAE9DAF-F884-43C5-8C93-7852FC5B57BE}"/>
    <cellStyle name="Output 5 8" xfId="44393" xr:uid="{8A98A490-294C-48F8-B46F-5DE368BD9DFF}"/>
    <cellStyle name="Output 5 9" xfId="32491" xr:uid="{BB21836F-A963-4EC5-9A9F-7BA6CBD7C40E}"/>
    <cellStyle name="Output 50" xfId="32493" xr:uid="{45646C31-519A-4DB0-AE12-25FF6342BB84}"/>
    <cellStyle name="Output 51" xfId="32494" xr:uid="{62F82921-9698-4235-B543-6B811D0ED512}"/>
    <cellStyle name="Output 52" xfId="32495" xr:uid="{9290D26F-E648-43F2-8B41-2E343B9536B7}"/>
    <cellStyle name="Output 53" xfId="32496" xr:uid="{ECB4484C-9728-4DDC-BB09-A735DF305F35}"/>
    <cellStyle name="Output 54" xfId="32497" xr:uid="{19165996-DB50-4572-859A-F7D48F338621}"/>
    <cellStyle name="Output 55" xfId="32498" xr:uid="{EE2BC8BD-908E-4C0A-B1EA-B105952A2C39}"/>
    <cellStyle name="Output 56" xfId="32499" xr:uid="{FE1BBC60-2A44-4B52-8D07-2E4222A72679}"/>
    <cellStyle name="Output 57" xfId="32500" xr:uid="{9BFF0E43-B305-437F-BFA4-B4D9B861D986}"/>
    <cellStyle name="Output 58" xfId="32501" xr:uid="{3CB8CFFE-50CF-4E7A-9DF6-82A83F7E8CC0}"/>
    <cellStyle name="Output 59" xfId="32502" xr:uid="{81E1B94A-1F7F-4A71-BCEA-5F7027EA2BDE}"/>
    <cellStyle name="Output 6" xfId="1399" xr:uid="{736D73D4-F20F-4F9A-8BCD-EC39668E5ABA}"/>
    <cellStyle name="Output 6 2" xfId="32504" xr:uid="{A21EA618-A2C3-4AC0-AD6D-5BA88674D9D2}"/>
    <cellStyle name="Output 6 3" xfId="40179" xr:uid="{7914269C-3AB5-4E83-8D1F-80318D556BFD}"/>
    <cellStyle name="Output 6 4" xfId="39626" xr:uid="{553A62D9-1734-4F6B-95E4-BE4A7FF7FD57}"/>
    <cellStyle name="Output 6 5" xfId="40078" xr:uid="{3E377935-D120-4729-8477-E2A42BA836DA}"/>
    <cellStyle name="Output 6 6" xfId="39742" xr:uid="{F90DA184-7E32-47A6-BB56-B8E12734CFAE}"/>
    <cellStyle name="Output 6 7" xfId="44632" xr:uid="{28F0BA24-000B-4956-AD70-290454D6E421}"/>
    <cellStyle name="Output 6 8" xfId="44392" xr:uid="{FB870877-F21E-4603-A499-35C57D1AE5DC}"/>
    <cellStyle name="Output 6 9" xfId="32503" xr:uid="{AF6F40C5-374C-4E1F-9DCF-0549D63DAEBF}"/>
    <cellStyle name="Output 60" xfId="32505" xr:uid="{C9C5B2FC-716A-484B-9B19-DAA69423558C}"/>
    <cellStyle name="Output 61" xfId="32506" xr:uid="{85F20668-8C0F-41AA-8574-9FB49B0BB7A0}"/>
    <cellStyle name="Output 62" xfId="32507" xr:uid="{A4BAFD79-B7C8-4C2E-A331-2C724AE54DEE}"/>
    <cellStyle name="Output 63" xfId="32508" xr:uid="{6DF65702-0739-46CA-AA5E-A0736488A487}"/>
    <cellStyle name="Output 64" xfId="32509" xr:uid="{73950C5A-A537-4818-9863-4C9F9C9177C7}"/>
    <cellStyle name="Output 65" xfId="32510" xr:uid="{AB8409F8-C8EF-49C5-878B-E4A5D3B92579}"/>
    <cellStyle name="Output 66" xfId="32511" xr:uid="{82CFC909-E984-4F0E-A8EB-C9B7EDF59812}"/>
    <cellStyle name="Output 67" xfId="32512" xr:uid="{9E565D4F-4955-446B-AC14-EB0373A934F4}"/>
    <cellStyle name="Output 68" xfId="32513" xr:uid="{2EB8DD07-1607-42A9-A355-09B7FE52ABF5}"/>
    <cellStyle name="Output 69" xfId="32514" xr:uid="{43789E7F-55E5-4182-BF04-E26A72A916D0}"/>
    <cellStyle name="Output 7" xfId="32515" xr:uid="{609EFBBE-E538-4EF8-AD57-2BCA5196979C}"/>
    <cellStyle name="Output 70" xfId="32516" xr:uid="{409D5174-3447-4EB4-9CCC-217937DF6D12}"/>
    <cellStyle name="Output 71" xfId="32517" xr:uid="{93F9533E-AA04-4806-9942-DD7A4CC849F2}"/>
    <cellStyle name="Output 72" xfId="32518" xr:uid="{C86FB502-6FC9-4EA1-9F68-697CC5671965}"/>
    <cellStyle name="Output 73" xfId="32519" xr:uid="{C1BEBBA2-0537-4D91-BDC7-2ECA8E887D19}"/>
    <cellStyle name="Output 74" xfId="32520" xr:uid="{EE32526F-0FF7-4EB7-9510-6AF7455F561D}"/>
    <cellStyle name="Output 75" xfId="32521" xr:uid="{EA2B9040-6CE5-469C-9055-D761C78A50CD}"/>
    <cellStyle name="Output 76" xfId="32522" xr:uid="{D9F37BA6-DFC9-425C-9D65-F0379A232505}"/>
    <cellStyle name="Output 77" xfId="32523" xr:uid="{87CF27A0-5E1A-4F9F-A163-EBEA797CBACD}"/>
    <cellStyle name="Output 78" xfId="32524" xr:uid="{F0A03293-D1AB-4A1E-89D2-FA6EF2F72852}"/>
    <cellStyle name="Output 79" xfId="32525" xr:uid="{56AC0273-D938-481D-A631-49C0E1952A97}"/>
    <cellStyle name="Output 8" xfId="32526" xr:uid="{77E48EE6-9411-4D62-82D8-61BACDA436C5}"/>
    <cellStyle name="Output 80" xfId="32527" xr:uid="{9D964427-330A-4DFD-AB13-0E4EA169ECC8}"/>
    <cellStyle name="Output 81" xfId="32528" xr:uid="{50C78279-C091-438F-A41B-41AE99E821EB}"/>
    <cellStyle name="Output 82" xfId="32529" xr:uid="{57CA71D1-E7C7-4898-A502-48E5DDDC60C2}"/>
    <cellStyle name="Output 83" xfId="32530" xr:uid="{8DF2D5C1-E28C-4616-9884-95C6CDF8617C}"/>
    <cellStyle name="Output 84" xfId="32531" xr:uid="{8CA9D1E4-D176-4230-BA97-5E93E213AD5F}"/>
    <cellStyle name="Output 85" xfId="32532" xr:uid="{0579B53B-86C8-47DF-8C5F-0C451DF57CB8}"/>
    <cellStyle name="Output 86" xfId="32533" xr:uid="{8DB6EB6F-A261-4B2E-817B-45BAC4D4AD7E}"/>
    <cellStyle name="Output 87" xfId="32534" xr:uid="{00707485-83AE-4C00-9C46-3792C9B19507}"/>
    <cellStyle name="Output 88" xfId="32535" xr:uid="{4E2F7621-2B07-48D9-A65F-3CD67AA86FC6}"/>
    <cellStyle name="Output 89" xfId="32536" xr:uid="{3607FE57-2576-4B55-B07A-CAA1FFB46002}"/>
    <cellStyle name="Output 9" xfId="32537" xr:uid="{6ABDBCEF-D590-460F-842C-9005A419B239}"/>
    <cellStyle name="Output 90" xfId="32538" xr:uid="{F483B9C8-F11B-4FE4-AC10-36F9167414BB}"/>
    <cellStyle name="Output 91" xfId="32539" xr:uid="{0B232596-BBED-45FF-B2EC-41199FAEC9D9}"/>
    <cellStyle name="Output 92" xfId="32540" xr:uid="{C35010BC-CC2C-44A4-9E50-8779A97C56F0}"/>
    <cellStyle name="Output 93" xfId="32541" xr:uid="{3E1037B7-C958-4CF1-AFF3-3205856A2D06}"/>
    <cellStyle name="Output 94" xfId="32542" xr:uid="{FC96B20A-43D7-431E-92C6-216B458E88E8}"/>
    <cellStyle name="Output 95" xfId="32543" xr:uid="{1795EDCE-BA2E-4C16-BEA9-71163E7942CC}"/>
    <cellStyle name="Output 96" xfId="32544" xr:uid="{B20DD46A-9A4C-4F78-A699-4A088E050526}"/>
    <cellStyle name="Output 97" xfId="32545" xr:uid="{DAD26B0F-EEBD-4DD3-99AF-D02D276D377E}"/>
    <cellStyle name="Output 98" xfId="32546" xr:uid="{67A908C0-8E0D-42F5-AFCB-BD95479B248D}"/>
    <cellStyle name="Output 99" xfId="32547" xr:uid="{253CBE71-9DC2-487E-8BD8-A65B3D6986BE}"/>
    <cellStyle name="Output Amounts" xfId="3718" xr:uid="{9311BD2C-588A-487E-8DED-E4042FF281C1}"/>
    <cellStyle name="Output Line Items" xfId="3719" xr:uid="{EAE0A692-4BDF-4E7C-A01D-DD62F04362C0}"/>
    <cellStyle name="per.style" xfId="32548" xr:uid="{84B8B9EA-D2F8-4790-82E3-8856A40DBB97}"/>
    <cellStyle name="Percent [0]" xfId="3720" xr:uid="{D17CC08B-80E1-4858-958A-40058998C1EA}"/>
    <cellStyle name="Percent [0] 2" xfId="32549" xr:uid="{3DB7E3A9-177E-4595-AB66-91B3763F71D7}"/>
    <cellStyle name="Percent [00]" xfId="3721" xr:uid="{19E43619-3F17-4AF4-A853-6F0B20103561}"/>
    <cellStyle name="Percent [00] 2" xfId="32550" xr:uid="{813AE8A9-5360-453A-969F-BE60D58643AC}"/>
    <cellStyle name="Percent [2]" xfId="3722" xr:uid="{8ECE6AA1-3A2B-4F37-9968-E7655163D597}"/>
    <cellStyle name="Percent [2] 2" xfId="12311" xr:uid="{71FF9A83-A7AB-4F9B-A0B3-12AFC9744D1E}"/>
    <cellStyle name="Percent [2] 2 2" xfId="32551" xr:uid="{8F7B01C2-5B71-4689-8CC7-E4B8DDD0CAF0}"/>
    <cellStyle name="Percent 10" xfId="2470" xr:uid="{786F9AF1-29C7-4C5B-A93A-6712AD19E068}"/>
    <cellStyle name="Percent 10 2" xfId="12492" xr:uid="{006C7710-1747-46CD-B45D-DEB3F4F0D81E}"/>
    <cellStyle name="Percent 10 2 2" xfId="32553" xr:uid="{85DB778B-DFD6-4807-BB9F-78B6BCF2D82C}"/>
    <cellStyle name="Percent 10 3" xfId="32552" xr:uid="{3C561751-2DD8-49A4-8A66-8C5846034342}"/>
    <cellStyle name="Percent 11" xfId="2507" xr:uid="{3E135639-CC3C-493A-9442-279FC0DD120B}"/>
    <cellStyle name="Percent 11 2" xfId="32555" xr:uid="{1F6AB711-9575-440F-B51E-901E5CEEF3BE}"/>
    <cellStyle name="Percent 11 3" xfId="32554" xr:uid="{F14BD7B3-E647-4733-91D4-866CB9FC101B}"/>
    <cellStyle name="Percent 11 4" xfId="12206" xr:uid="{0E07749D-35CE-4F77-BC5C-5C82DEF98E25}"/>
    <cellStyle name="Percent 12" xfId="3193" xr:uid="{16E5FA1F-19D2-4E51-B671-C04623846171}"/>
    <cellStyle name="Percent 12 2" xfId="32556" xr:uid="{E5A5E133-FA2A-4E6F-8229-76C1FA73D474}"/>
    <cellStyle name="Percent 13" xfId="3222" xr:uid="{1DCFA7A1-9461-4AE1-8FE1-F6D2A627DB56}"/>
    <cellStyle name="Percent 13 2" xfId="32557" xr:uid="{A1BE560A-F14B-4D02-AC4B-D2F9254E68A6}"/>
    <cellStyle name="Percent 13 3" xfId="12392" xr:uid="{7A164B76-041B-4914-A362-7238A9DC5680}"/>
    <cellStyle name="Percent 14" xfId="3836" xr:uid="{B8909E78-A180-4C01-8A5E-19C1EC6E8646}"/>
    <cellStyle name="Percent 14 2" xfId="32559" xr:uid="{C76CEFE0-5825-4C14-9C15-BC685FE9662D}"/>
    <cellStyle name="Percent 14 3" xfId="32558" xr:uid="{5B98A8DB-EE8E-4CD9-A2ED-C8975610CA7B}"/>
    <cellStyle name="Percent 14 4" xfId="12489" xr:uid="{2D1DC2AA-3A80-450E-8FCB-D542336B0304}"/>
    <cellStyle name="Percent 15" xfId="12545" xr:uid="{3D74A8D3-6357-448C-9B3C-330640B9E1F4}"/>
    <cellStyle name="Percent 15 2" xfId="32560" xr:uid="{89293DBB-16E6-4B8B-BDBA-3FA8AB94E635}"/>
    <cellStyle name="Percent 16" xfId="12381" xr:uid="{E6809C4C-0BFC-417F-A3C8-3412686E03BA}"/>
    <cellStyle name="Percent 16 2" xfId="32561" xr:uid="{5F36E7F2-F502-49C7-9559-219358673097}"/>
    <cellStyle name="Percent 17" xfId="12690" xr:uid="{6F0CCDDD-1C5E-416C-98F5-D68C43CD7175}"/>
    <cellStyle name="Percent 17 2" xfId="32562" xr:uid="{90C091D9-14B1-4364-B95F-BB1B5877464B}"/>
    <cellStyle name="Percent 18" xfId="12644" xr:uid="{86A2C290-34EB-413F-B040-90F44760116C}"/>
    <cellStyle name="Percent 18 2" xfId="32563" xr:uid="{D7BFEC12-4324-481D-AC9B-CF794F6BF592}"/>
    <cellStyle name="Percent 19" xfId="12697" xr:uid="{C9C5E900-1FC4-47D3-8047-583ADE58E1AE}"/>
    <cellStyle name="Percent 19 2" xfId="32564" xr:uid="{1AB217B9-BA48-4550-9114-DDE7C6B1683A}"/>
    <cellStyle name="Percent 2" xfId="66" xr:uid="{4B008E41-E9EB-4A45-B893-C6C2E218645A}"/>
    <cellStyle name="Percent 2 2" xfId="1947" xr:uid="{DD4A7FC2-A70D-4832-89E7-8A3452D29529}"/>
    <cellStyle name="Percent 2 2 2" xfId="2504" xr:uid="{46636CC1-7DA4-4929-9B4D-DA43F7D46293}"/>
    <cellStyle name="Percent 2 2 2 2" xfId="32565" xr:uid="{0F5BFF60-0E95-4FC2-A8E5-6FE2889A1E2D}"/>
    <cellStyle name="Percent 2 2 3" xfId="4076" xr:uid="{1587EBD2-524A-47F4-837E-F8A73B8203F2}"/>
    <cellStyle name="Percent 2 2 3 2" xfId="4331" xr:uid="{3C9F0E9C-87DC-4A56-9964-BD6B9E21DB4D}"/>
    <cellStyle name="Percent 2 2 3 2 2" xfId="4582" xr:uid="{BC53B7C9-7B90-4654-904C-EE928E72EDDB}"/>
    <cellStyle name="Percent 2 2 3 2 3" xfId="4795" xr:uid="{7A73766C-4C85-496D-BCD0-15FE9E11F8E2}"/>
    <cellStyle name="Percent 2 2 3 2 4" xfId="5265" xr:uid="{CF940937-6939-40E2-B554-2A6E0C73539B}"/>
    <cellStyle name="Percent 2 2 3 2 5" xfId="7138" xr:uid="{7E5FDB37-CC8C-404E-82D3-C15A445C1924}"/>
    <cellStyle name="Percent 2 2 3 3" xfId="4460" xr:uid="{0FBA11EF-A399-4622-9C2A-585FEC8FADC9}"/>
    <cellStyle name="Percent 2 2 3 3 2" xfId="8375" xr:uid="{093010E2-EF21-450D-B12A-642ECA1FB566}"/>
    <cellStyle name="Percent 2 2 3 4" xfId="4699" xr:uid="{66E9EB41-2000-4019-AA99-BAE52C493746}"/>
    <cellStyle name="Percent 2 2 3 5" xfId="5024" xr:uid="{F2F76A5E-51A6-4BE6-A694-535944AAE1AD}"/>
    <cellStyle name="Percent 2 2 3 6" xfId="4210" xr:uid="{C889A647-43E0-4290-BDA9-195019A73A0C}"/>
    <cellStyle name="Percent 2 2 3 7" xfId="7137" xr:uid="{07C101FA-6B0C-407E-BEC8-577EDE329510}"/>
    <cellStyle name="Percent 2 2 4" xfId="4036" xr:uid="{9D1F3B27-AA4A-4DA0-AA7A-BC5CE1690E10}"/>
    <cellStyle name="Percent 2 2 4 2" xfId="4326" xr:uid="{FCFF90F3-93F1-46E8-B1E3-F6472AAFAB9F}"/>
    <cellStyle name="Percent 2 2 4 2 2" xfId="4571" xr:uid="{0F56BC70-82BE-4B96-8F3B-EB1CB1ECC503}"/>
    <cellStyle name="Percent 2 2 4 2 3" xfId="4758" xr:uid="{599ABC2C-5ADE-4E8B-9EBA-C9D1FA3E9B00}"/>
    <cellStyle name="Percent 2 2 4 2 4" xfId="5224" xr:uid="{8BACAB89-F82E-48F3-ABB8-1595E1556890}"/>
    <cellStyle name="Percent 2 2 4 2 5" xfId="7140" xr:uid="{5D372760-79F8-4EF7-8F92-3B5607E289AD}"/>
    <cellStyle name="Percent 2 2 4 3" xfId="4423" xr:uid="{6CEE7213-84BA-4A6C-8DD2-F28E430A64A6}"/>
    <cellStyle name="Percent 2 2 4 4" xfId="4686" xr:uid="{D383611A-56AE-42CF-8CEB-6821E6BF118D}"/>
    <cellStyle name="Percent 2 2 4 5" xfId="4987" xr:uid="{9E87E289-C35A-4B9D-99F5-FBD7920D8402}"/>
    <cellStyle name="Percent 2 2 4 6" xfId="4165" xr:uid="{89EB10D5-013E-4ECA-9CF7-B736D25D55BA}"/>
    <cellStyle name="Percent 2 2 4 7" xfId="7139" xr:uid="{169FF9BC-004C-4184-9D03-DD82BA80053D}"/>
    <cellStyle name="Percent 2 2 4 8" xfId="13174" xr:uid="{2C46B6E1-0ED6-47EE-9A76-20F292CA2258}"/>
    <cellStyle name="Percent 2 2 5" xfId="47023" xr:uid="{65EF8AA0-8CFD-4EF7-805B-1773B644231B}"/>
    <cellStyle name="Percent 2 3" xfId="1948" xr:uid="{A2296A7E-850C-45FC-B39E-3E3012E1FBEE}"/>
    <cellStyle name="Percent 2 3 10" xfId="7141" xr:uid="{12BFD888-8E2E-4141-8206-CCB50A3FEA39}"/>
    <cellStyle name="Percent 2 3 11" xfId="12562" xr:uid="{4115B56C-F56D-465A-A786-07A9792AE959}"/>
    <cellStyle name="Percent 2 3 2" xfId="2058" xr:uid="{07CB14F9-7A73-4400-99FD-31C08C0606BF}"/>
    <cellStyle name="Percent 2 3 2 2" xfId="2393" xr:uid="{D4E08DB6-E409-4826-AF2F-5C76D80EF87F}"/>
    <cellStyle name="Percent 2 3 2 2 2" xfId="2394" xr:uid="{A09733DA-8252-49FA-AA36-85F4E5793CA3}"/>
    <cellStyle name="Percent 2 3 2 2 2 2" xfId="2883" xr:uid="{28E4F48C-70C1-4817-81B8-FC7BF7884B40}"/>
    <cellStyle name="Percent 2 3 2 2 2 2 2" xfId="9879" xr:uid="{C002AFCC-4482-4577-9173-C0B68AB8F45F}"/>
    <cellStyle name="Percent 2 3 2 2 2 3" xfId="9253" xr:uid="{85495058-EF50-4BCC-9E92-452B87F0EB2C}"/>
    <cellStyle name="Percent 2 3 2 2 2 4" xfId="7144" xr:uid="{CEE31751-96D9-4A24-ACBA-A49397387AAC}"/>
    <cellStyle name="Percent 2 3 2 2 3" xfId="2697" xr:uid="{EF840CD9-6B6C-403F-A685-43B6D6E18CBF}"/>
    <cellStyle name="Percent 2 3 2 2 3 2" xfId="9627" xr:uid="{2F5F0D59-C6A6-46A8-BEDF-327F5E8B531A}"/>
    <cellStyle name="Percent 2 3 2 2 3 3" xfId="8193" xr:uid="{C592D6D4-64D8-4B84-81DC-6DE063AC7CB4}"/>
    <cellStyle name="Percent 2 3 2 2 4" xfId="9252" xr:uid="{96CE633B-A881-45B0-A6F8-0F9B499C2C9A}"/>
    <cellStyle name="Percent 2 3 2 2 5" xfId="7143" xr:uid="{965B9A4A-49DF-4C0E-9BE5-D90FBEC7BDF8}"/>
    <cellStyle name="Percent 2 3 2 3" xfId="2395" xr:uid="{3040E339-C41E-49B9-B8B5-59AC56AAAA7A}"/>
    <cellStyle name="Percent 2 3 2 3 2" xfId="2772" xr:uid="{A082BAA4-D77B-45BF-B7BC-13D231274271}"/>
    <cellStyle name="Percent 2 3 2 3 2 2" xfId="9739" xr:uid="{AFB36E6D-4251-42D2-A83C-CF8A55198C81}"/>
    <cellStyle name="Percent 2 3 2 3 2 3" xfId="8194" xr:uid="{2391944A-64B5-4EBD-80D7-CA4B42C23577}"/>
    <cellStyle name="Percent 2 3 2 3 3" xfId="9254" xr:uid="{DF52CEC8-4513-4ABA-BAE2-3D255C419744}"/>
    <cellStyle name="Percent 2 3 2 3 4" xfId="7145" xr:uid="{981B0421-9848-4C89-B186-7690FD2408E7}"/>
    <cellStyle name="Percent 2 3 2 4" xfId="2696" xr:uid="{BDCD5B37-854B-405A-BE6F-CC734046254C}"/>
    <cellStyle name="Percent 2 3 2 4 2" xfId="9626" xr:uid="{3204C8C4-38D5-4E30-9E34-52FCBF94D16B}"/>
    <cellStyle name="Percent 2 3 2 4 3" xfId="8192" xr:uid="{F2F225A2-B304-488D-BA92-BD79A113A2FE}"/>
    <cellStyle name="Percent 2 3 2 5" xfId="2999" xr:uid="{903A8DDB-8F67-44FC-AC2E-DE221527BCB5}"/>
    <cellStyle name="Percent 2 3 2 5 2" xfId="9996" xr:uid="{37A8A13E-417D-458D-A98B-9BA971AF3E41}"/>
    <cellStyle name="Percent 2 3 2 6" xfId="3104" xr:uid="{2204A87B-0EE8-43DB-8563-0C3D6E821E85}"/>
    <cellStyle name="Percent 2 3 2 7" xfId="3723" xr:uid="{583FCE84-3D99-44B4-A7FB-860477AAF0CC}"/>
    <cellStyle name="Percent 2 3 2 7 2" xfId="8672" xr:uid="{496FBED5-D594-49EE-9EAB-ADFCB68C03CE}"/>
    <cellStyle name="Percent 2 3 2 8" xfId="7142" xr:uid="{A89FA711-610A-449E-8EE9-E128A13CE26F}"/>
    <cellStyle name="Percent 2 3 3" xfId="2396" xr:uid="{7F382B9D-ACBD-41B0-84FE-81D192BF5488}"/>
    <cellStyle name="Percent 2 3 3 2" xfId="2397" xr:uid="{D9C74791-69C9-44CB-94B8-B2F4BA317139}"/>
    <cellStyle name="Percent 2 3 3 2 2" xfId="2398" xr:uid="{89A8EF9D-7B95-42BE-AAC2-D6134D3A95B8}"/>
    <cellStyle name="Percent 2 3 3 2 2 2" xfId="2936" xr:uid="{ADA74039-B3A2-4795-B966-4BB8105C1E25}"/>
    <cellStyle name="Percent 2 3 3 2 2 2 2" xfId="9934" xr:uid="{6D61EF65-67C4-4DB1-856D-943058B33E34}"/>
    <cellStyle name="Percent 2 3 3 2 2 3" xfId="9257" xr:uid="{3B640C02-BFC1-4BE6-B393-7B684BFC0929}"/>
    <cellStyle name="Percent 2 3 3 2 2 4" xfId="7148" xr:uid="{AABA6D6E-7949-46A9-AA1B-E6F311BDF1D6}"/>
    <cellStyle name="Percent 2 3 3 2 3" xfId="2699" xr:uid="{5B9F1BF7-E964-4134-8A87-536676731290}"/>
    <cellStyle name="Percent 2 3 3 2 3 2" xfId="9629" xr:uid="{5530CFDE-74B6-4634-96A1-F9F8F9E84A0D}"/>
    <cellStyle name="Percent 2 3 3 2 4" xfId="9256" xr:uid="{7056ED9D-62E7-49AB-A7FB-E2322C2158B3}"/>
    <cellStyle name="Percent 2 3 3 2 5" xfId="7147" xr:uid="{F5ECCF06-ACCF-40EE-9C12-D1D5E87F6A77}"/>
    <cellStyle name="Percent 2 3 3 3" xfId="2399" xr:uid="{1A10B2C2-0805-47FC-B3EC-D3DDDDC787FC}"/>
    <cellStyle name="Percent 2 3 3 3 2" xfId="2813" xr:uid="{1CA2D4C0-BA5D-41EF-B776-203D4BBB2429}"/>
    <cellStyle name="Percent 2 3 3 3 2 2" xfId="9782" xr:uid="{1D56AC0B-4280-4AFD-BD4F-C9C2F277DBAC}"/>
    <cellStyle name="Percent 2 3 3 3 3" xfId="9258" xr:uid="{D58B8F10-47E7-4793-A1F7-B3CA60FD0513}"/>
    <cellStyle name="Percent 2 3 3 3 4" xfId="7149" xr:uid="{4308BC09-6ED9-43F4-8003-7B2B488DCC42}"/>
    <cellStyle name="Percent 2 3 3 4" xfId="2698" xr:uid="{2CB707DF-3FFD-44F5-A05D-F1E2CA615EFE}"/>
    <cellStyle name="Percent 2 3 3 4 2" xfId="9628" xr:uid="{6D95E89B-FE72-401A-9763-04F8083F4C18}"/>
    <cellStyle name="Percent 2 3 3 4 3" xfId="8195" xr:uid="{848B1085-6C75-40D6-8D6B-3227C391633B}"/>
    <cellStyle name="Percent 2 3 3 5" xfId="9255" xr:uid="{4D5D547A-746E-4984-9472-B61F712D1932}"/>
    <cellStyle name="Percent 2 3 3 6" xfId="7146" xr:uid="{5EB225DB-69F7-4F38-80AF-4514F3E90391}"/>
    <cellStyle name="Percent 2 3 4" xfId="2400" xr:uid="{55AB3AD2-FFE2-40B6-8CEE-D8DE0503C4F5}"/>
    <cellStyle name="Percent 2 3 4 2" xfId="2401" xr:uid="{D8726197-B093-425F-ABC7-C305A61EE96A}"/>
    <cellStyle name="Percent 2 3 4 2 2" xfId="2882" xr:uid="{7C1A44B8-2432-4A6F-A300-6519AFF5AF87}"/>
    <cellStyle name="Percent 2 3 4 2 2 2" xfId="9878" xr:uid="{FCC1633B-1DCD-4062-91C3-7FC56E24D82D}"/>
    <cellStyle name="Percent 2 3 4 2 3" xfId="9260" xr:uid="{BC846F50-4FCF-46BA-9CF1-81FF4AACC547}"/>
    <cellStyle name="Percent 2 3 4 2 4" xfId="7151" xr:uid="{A867A856-4DA1-4B1C-9D00-29C2883FFF40}"/>
    <cellStyle name="Percent 2 3 4 3" xfId="2700" xr:uid="{9942510A-56E3-415C-BA87-2401B8CDC164}"/>
    <cellStyle name="Percent 2 3 4 3 2" xfId="9630" xr:uid="{D2C345B6-E2DA-4A08-A5FF-B2CA798DA6C7}"/>
    <cellStyle name="Percent 2 3 4 3 3" xfId="8196" xr:uid="{7648DC9E-185D-4BB9-849F-83A0E9432813}"/>
    <cellStyle name="Percent 2 3 4 4" xfId="9259" xr:uid="{7F329B3F-4B68-43EC-8FBB-55EA60474595}"/>
    <cellStyle name="Percent 2 3 4 5" xfId="7150" xr:uid="{A2123762-545F-4C9E-B0F1-DFC9266A5FA7}"/>
    <cellStyle name="Percent 2 3 5" xfId="2402" xr:uid="{52BD7098-20F5-43F1-B664-1C004B49BAB7}"/>
    <cellStyle name="Percent 2 3 5 2" xfId="2771" xr:uid="{2E86C14B-8219-4A92-8D98-1B8909E35B22}"/>
    <cellStyle name="Percent 2 3 5 2 2" xfId="9738" xr:uid="{786C9323-0C12-4233-818E-4245638A002A}"/>
    <cellStyle name="Percent 2 3 5 2 3" xfId="8197" xr:uid="{529E0BC9-4EE4-4C04-B7EE-67AF61A53CC5}"/>
    <cellStyle name="Percent 2 3 5 3" xfId="9261" xr:uid="{F251CA6A-CC4F-40CE-98CE-3AAE93F2B2CD}"/>
    <cellStyle name="Percent 2 3 5 4" xfId="7152" xr:uid="{44441AED-BCB3-4F4C-8758-BB8BC9CAA9C1}"/>
    <cellStyle name="Percent 2 3 6" xfId="2695" xr:uid="{1B8392E7-024B-4B84-A5F4-011319973C4E}"/>
    <cellStyle name="Percent 2 3 6 2" xfId="9625" xr:uid="{C628EE8F-1584-45D9-8F7D-BA3909755006}"/>
    <cellStyle name="Percent 2 3 6 3" xfId="8191" xr:uid="{4FE70206-5CF8-4DC0-BBDB-F4A7F60A0344}"/>
    <cellStyle name="Percent 2 3 7" xfId="2957" xr:uid="{4FE4A507-8D8A-41F5-AD48-5D22F925DA74}"/>
    <cellStyle name="Percent 2 3 7 2" xfId="9942" xr:uid="{EDBDEF15-6EF2-4A5F-8F8D-93A8D52C6745}"/>
    <cellStyle name="Percent 2 3 8" xfId="3035" xr:uid="{16AF5A5C-7DD3-4E89-AD8D-AEE6CD55A710}"/>
    <cellStyle name="Percent 2 3 9" xfId="3263" xr:uid="{BD92A7DA-5644-4B2E-9B4B-4194DDD73FD7}"/>
    <cellStyle name="Percent 2 4" xfId="3926" xr:uid="{3AC922FB-1069-45B0-962E-6396E463EDA9}"/>
    <cellStyle name="Percent 2 4 2" xfId="8374" xr:uid="{068931F1-FBA3-4E1C-B9A0-9EC1A07D4B01}"/>
    <cellStyle name="Percent 2 5" xfId="3844" xr:uid="{79B0261F-09D7-413F-8A8A-09D417A45EAF}"/>
    <cellStyle name="Percent 2 6" xfId="46450" xr:uid="{9C9195EC-275E-4539-8BB9-E699EF254B71}"/>
    <cellStyle name="Percent 2 7" xfId="46617" xr:uid="{5EC2B267-35BD-43B3-8FC6-E47B357B43D4}"/>
    <cellStyle name="Percent 2 8" xfId="46695" xr:uid="{92ED06F6-C5B6-4BAD-BF59-49BD9CB7E737}"/>
    <cellStyle name="Percent 20" xfId="32566" xr:uid="{095154D7-2D05-4322-904B-17C14D8EBFEA}"/>
    <cellStyle name="Percent 21" xfId="32567" xr:uid="{19AFA39C-03C3-4278-9A98-E93028BC27BC}"/>
    <cellStyle name="Percent 22" xfId="32568" xr:uid="{F58ACB93-A15C-4532-BF4E-F39BACE2015D}"/>
    <cellStyle name="Percent 23" xfId="32569" xr:uid="{8D8566FB-7055-4170-AE99-BB5635453807}"/>
    <cellStyle name="Percent 24" xfId="32570" xr:uid="{B7D31EEE-75C6-4A9E-A639-9CFB6AAC658A}"/>
    <cellStyle name="Percent 25" xfId="32571" xr:uid="{6E914569-7FBE-4F0A-A3E1-F1894CA6113E}"/>
    <cellStyle name="Percent 26" xfId="32572" xr:uid="{678BB2B7-0499-40D6-8B82-681E00D06A2D}"/>
    <cellStyle name="Percent 27" xfId="32573" xr:uid="{E7A85B4D-CA4A-4198-A88C-293DFF2D18B5}"/>
    <cellStyle name="Percent 28" xfId="32574" xr:uid="{371E9A3D-AC1A-4ABD-8742-CD45D2DD219B}"/>
    <cellStyle name="Percent 29" xfId="32575" xr:uid="{987FC3D4-A91F-4FFA-A567-08B099533B48}"/>
    <cellStyle name="Percent 3" xfId="105" xr:uid="{58C3B5E5-A48F-4471-8D5E-D2ED86644AF8}"/>
    <cellStyle name="Percent 3 2" xfId="1950" xr:uid="{213A6BB4-FADB-47DD-B507-7C97E7F90E9B}"/>
    <cellStyle name="Percent 3 2 10" xfId="46780" xr:uid="{73BF76E0-9A05-4095-A2A1-A19E2C454202}"/>
    <cellStyle name="Percent 3 2 11" xfId="46889" xr:uid="{4BB8B9EF-D50F-40F6-8B67-DF2F5E4BB374}"/>
    <cellStyle name="Percent 3 2 12" xfId="47030" xr:uid="{D2AC5A55-3818-43A7-A334-3D386529C241}"/>
    <cellStyle name="Percent 3 2 13" xfId="46647" xr:uid="{B5456C0B-7049-4DEF-BEE3-D78D2BBF5001}"/>
    <cellStyle name="Percent 3 2 13 2" xfId="46716" xr:uid="{01228301-25C5-411E-9673-3C81126E566B}"/>
    <cellStyle name="Percent 3 2 13 3" xfId="46813" xr:uid="{C65F44CC-33AB-4C80-8FC2-E7FCD0CDDE6F}"/>
    <cellStyle name="Percent 3 2 13 4" xfId="46828" xr:uid="{14E18DA5-59D5-43E6-8538-BC7CC6BD0500}"/>
    <cellStyle name="Percent 3 2 14" xfId="47161" xr:uid="{D023F8BF-E2AC-4664-85FB-AB6E40B4CECF}"/>
    <cellStyle name="Percent 3 2 15" xfId="47313" xr:uid="{5A66D923-D9FA-4464-A986-9B99759CF714}"/>
    <cellStyle name="Percent 3 2 2" xfId="4039" xr:uid="{F6ECCD18-21D8-41F7-B42B-5C3354A0A33B}"/>
    <cellStyle name="Percent 3 2 2 2" xfId="32577" xr:uid="{6E7E4D58-7826-4204-8498-ACB73AA9053B}"/>
    <cellStyle name="Percent 3 2 2 3" xfId="46662" xr:uid="{71AD5B32-E7CE-44F1-95AF-372D9A93D914}"/>
    <cellStyle name="Percent 3 2 3" xfId="3991" xr:uid="{64A88C41-9F25-4317-A3EA-770FB3DE5EBC}"/>
    <cellStyle name="Percent 3 2 3 2" xfId="32576" xr:uid="{089B44F8-ECAB-4FA3-BA61-D7C18F56CC5A}"/>
    <cellStyle name="Percent 3 2 4" xfId="46185" xr:uid="{A29FD124-E251-4481-BD85-BA486E1173BC}"/>
    <cellStyle name="Percent 3 2 4 2" xfId="47011" xr:uid="{4264FB97-F9A4-4986-9C1C-2C5E2EAE7C25}"/>
    <cellStyle name="Percent 3 2 5" xfId="46385" xr:uid="{77D334EB-82BB-4EA8-AE10-71A0196BFF1E}"/>
    <cellStyle name="Percent 3 2 5 2" xfId="47175" xr:uid="{4207BB3C-ADDF-4E69-A1FA-2C062C6F08BE}"/>
    <cellStyle name="Percent 3 2 6" xfId="46574" xr:uid="{EC6AC49F-1F88-4A99-8F73-857663F6F4AE}"/>
    <cellStyle name="Percent 3 2 7" xfId="46623" xr:uid="{8051FBA8-6D31-4B6C-9B97-43BD34ABEA94}"/>
    <cellStyle name="Percent 3 2 8" xfId="46697" xr:uid="{49D42E4A-A57C-49B9-A897-065E5FB18D2A}"/>
    <cellStyle name="Percent 3 2 9" xfId="46750" xr:uid="{583E4AF9-FDAA-487D-AD0D-78E2D3D2ED20}"/>
    <cellStyle name="Percent 3 3" xfId="1949" xr:uid="{734134D0-00AB-4E6F-B39A-CFF76A7060CF}"/>
    <cellStyle name="Percent 3 3 2" xfId="3724" xr:uid="{443CD96F-57BA-4DE6-9171-5BAE8719696B}"/>
    <cellStyle name="Percent 3 3 2 2" xfId="32578" xr:uid="{09EBE778-786B-454F-B417-28F1262AAE16}"/>
    <cellStyle name="Percent 3 3 3" xfId="12495" xr:uid="{4AE5FFC7-A330-4FF0-8C7D-F1D153AD47B4}"/>
    <cellStyle name="Percent 3 3 4" xfId="46525" xr:uid="{A2718A4F-FFCA-4273-88DB-B8915752D94B}"/>
    <cellStyle name="Percent 3 4" xfId="3925" xr:uid="{B73D3B2C-644D-4A42-BEFF-0E440279C1E8}"/>
    <cellStyle name="Percent 3 4 2" xfId="37834" xr:uid="{1C1A2800-C5B3-446D-9F46-008937445A74}"/>
    <cellStyle name="Percent 3 4 3" xfId="47169" xr:uid="{841085E8-9DD5-48C7-B5F7-F22FB5A711A8}"/>
    <cellStyle name="Percent 3 5" xfId="46114" xr:uid="{C975998B-B902-4F38-89F2-0430EF135478}"/>
    <cellStyle name="Percent 3 6" xfId="46488" xr:uid="{193B7F07-8AE0-471D-BC42-965F62ECBFD5}"/>
    <cellStyle name="Percent 3 7" xfId="537" xr:uid="{544172C2-C984-46EB-9DAC-FD50EA891361}"/>
    <cellStyle name="Percent 30" xfId="32579" xr:uid="{0A5D8D77-D1E1-43B7-BD71-6348624FF6C7}"/>
    <cellStyle name="Percent 31" xfId="32580" xr:uid="{3A8F48B4-971A-4424-B59B-5E024B9E004F}"/>
    <cellStyle name="Percent 32" xfId="32581" xr:uid="{1495EE55-FDEF-4325-BE47-CDED8111C228}"/>
    <cellStyle name="Percent 33" xfId="32582" xr:uid="{324DC909-AC9D-4D8B-8C11-C9DADA448226}"/>
    <cellStyle name="Percent 34" xfId="32583" xr:uid="{17370D0A-A605-4FF6-B4B5-74D9BB905203}"/>
    <cellStyle name="Percent 35" xfId="32584" xr:uid="{FE570079-1230-45DE-867A-9103AE058F93}"/>
    <cellStyle name="Percent 36" xfId="32585" xr:uid="{69E6C1B0-A6AE-49D1-822D-85DA22206128}"/>
    <cellStyle name="Percent 37" xfId="32586" xr:uid="{21913C3B-8E42-4E5A-9344-C905CAFBA48A}"/>
    <cellStyle name="Percent 38" xfId="37919" xr:uid="{159DDE05-4ACA-472F-AC4E-524DB7B43C06}"/>
    <cellStyle name="Percent 39" xfId="38029" xr:uid="{5BD0CFD3-5CE9-48EB-9E85-28FCFC1BE76D}"/>
    <cellStyle name="Percent 4" xfId="96" xr:uid="{D7A95B87-63CB-41D6-9DBA-663F6CF74D47}"/>
    <cellStyle name="Percent 4 10" xfId="47307" xr:uid="{24641205-72C4-4B6F-B459-DBAC8ED4314B}"/>
    <cellStyle name="Percent 4 2" xfId="1952" xr:uid="{AF2DABE4-8660-40C6-AB8C-6E688D183EC8}"/>
    <cellStyle name="Percent 4 2 2" xfId="4040" xr:uid="{D4C6E8B1-E83A-4791-AF6B-FD0F50EAB0FD}"/>
    <cellStyle name="Percent 4 2 2 2" xfId="32587" xr:uid="{EBFB2A89-F1E6-4825-B70E-96BF693A1941}"/>
    <cellStyle name="Percent 4 2 2 3" xfId="12593" xr:uid="{AA39AB86-48DF-4594-8F88-818C06C0644E}"/>
    <cellStyle name="Percent 4 2 3" xfId="3973" xr:uid="{8B2236E7-A2BD-4801-BFEF-F2E5BD99A8F1}"/>
    <cellStyle name="Percent 4 2 4" xfId="12312" xr:uid="{5A6B16B8-AD5C-4E86-82DA-36DE3BA27993}"/>
    <cellStyle name="Percent 4 3" xfId="1951" xr:uid="{A4620F49-03D7-420C-B79C-E73FD2C33CF5}"/>
    <cellStyle name="Percent 4 3 2" xfId="3725" xr:uid="{784C5DA0-DCFB-43DF-8529-B864599459EE}"/>
    <cellStyle name="Percent 4 3 2 2" xfId="4083" xr:uid="{D5520A2B-D20E-4D3B-A599-6D4AA825F845}"/>
    <cellStyle name="Percent 4 3 2 3" xfId="37838" xr:uid="{6C823D99-9FFB-4DA0-A95A-50DFB2FBA66B}"/>
    <cellStyle name="Percent 4 3 3" xfId="12313" xr:uid="{4E409CE3-D5E5-40C3-8C94-8B6A5E6244E4}"/>
    <cellStyle name="Percent 4 3 4" xfId="47089" xr:uid="{E247EF93-8279-40B2-92DB-E01610C4E68E}"/>
    <cellStyle name="Percent 4 4" xfId="46475" xr:uid="{AC685471-6464-4D44-B936-3C4D82C217F8}"/>
    <cellStyle name="Percent 4 5" xfId="538" xr:uid="{1A4209CE-23A4-49B2-8225-36506CE2D6C9}"/>
    <cellStyle name="Percent 4 6" xfId="47039" xr:uid="{CCADCC33-137F-4E76-A985-D9225639828D}"/>
    <cellStyle name="Percent 4 7" xfId="47068" xr:uid="{42C2C103-C462-48B7-B633-595BDAD35372}"/>
    <cellStyle name="Percent 4 8" xfId="47099" xr:uid="{359C22EF-524C-4DA9-8F63-095F215EF94E}"/>
    <cellStyle name="Percent 4 9" xfId="47115" xr:uid="{8F386D79-EBD8-43B4-BBA3-24C67F67A1E6}"/>
    <cellStyle name="Percent 40" xfId="46073" xr:uid="{B5138C70-54D2-4CA3-B693-B7D738106CFF}"/>
    <cellStyle name="Percent 41" xfId="12197" xr:uid="{BD705F9A-1E1F-4781-9330-BA736ACA7F54}"/>
    <cellStyle name="Percent 42" xfId="12191" xr:uid="{762A7D45-55C5-43EA-A3C8-4C9CACAACCF5}"/>
    <cellStyle name="Percent 43" xfId="46111" xr:uid="{1FF10D0A-ED9C-4658-AEF5-A62CD8844F01}"/>
    <cellStyle name="Percent 44" xfId="46117" xr:uid="{FC19CDCD-DE5A-4397-903C-EAD5C401DBBC}"/>
    <cellStyle name="Percent 45" xfId="46433" xr:uid="{3DC84C62-4F0F-4FD2-8748-B1F50C31E553}"/>
    <cellStyle name="Percent 46" xfId="46533" xr:uid="{365E8342-B095-480E-B1C7-4D8B8B76EC0D}"/>
    <cellStyle name="Percent 47" xfId="46567" xr:uid="{13EFB519-76B5-431F-854B-6F218C638246}"/>
    <cellStyle name="Percent 48" xfId="46879" xr:uid="{9C0EE576-7C19-4822-AF56-7F0C3947B02F}"/>
    <cellStyle name="Percent 49" xfId="46886" xr:uid="{4C43012A-5C51-477D-AF2C-DEF9323655C3}"/>
    <cellStyle name="Percent 5" xfId="539" xr:uid="{2EA1019B-19CC-41C9-A082-4729A4D1A6E8}"/>
    <cellStyle name="Percent 5 2" xfId="2403" xr:uid="{A966422E-75EF-40E0-8982-1B05703BE551}"/>
    <cellStyle name="Percent 5 2 2" xfId="2404" xr:uid="{8C2E1A1A-D88A-4568-9201-D171F37BC745}"/>
    <cellStyle name="Percent 5 2 2 2" xfId="2405" xr:uid="{9531D419-2059-4920-BA20-652C5D719A03}"/>
    <cellStyle name="Percent 5 2 2 2 2" xfId="2937" xr:uid="{0E589A01-45A1-4137-8411-0CB5869F55BA}"/>
    <cellStyle name="Percent 5 2 2 2 2 2" xfId="9935" xr:uid="{70C96158-C2FB-415D-BE5D-FB5456D99691}"/>
    <cellStyle name="Percent 5 2 2 2 3" xfId="9264" xr:uid="{54ED2641-2D04-4AEB-88F1-89DDFA6DA9B8}"/>
    <cellStyle name="Percent 5 2 2 2 4" xfId="7155" xr:uid="{0FFBCCCC-ADF5-4FE1-AF87-035BB78EA4F0}"/>
    <cellStyle name="Percent 5 2 2 3" xfId="2703" xr:uid="{CCC1E05C-682A-4447-A58F-996EA7E2643B}"/>
    <cellStyle name="Percent 5 2 2 3 2" xfId="9633" xr:uid="{EE524E49-99C6-4DBE-91C3-29967A009EF5}"/>
    <cellStyle name="Percent 5 2 2 4" xfId="9263" xr:uid="{6E4AF4FD-82A9-4D7D-91FD-C2B57A61F7E9}"/>
    <cellStyle name="Percent 5 2 2 5" xfId="7154" xr:uid="{6C3A2FC6-E561-49F7-939A-9C78D40355B4}"/>
    <cellStyle name="Percent 5 2 2 6" xfId="32590" xr:uid="{45491E89-8EA9-4B6D-B346-CD00CBF70AEB}"/>
    <cellStyle name="Percent 5 2 3" xfId="2406" xr:uid="{41D52021-DD0F-4FDD-B3B1-2B70FF6B64DE}"/>
    <cellStyle name="Percent 5 2 3 2" xfId="2814" xr:uid="{2852A6CF-C34E-480C-A663-61F074E6B53F}"/>
    <cellStyle name="Percent 5 2 3 2 2" xfId="9783" xr:uid="{3761829E-57C3-4F40-80E7-B059B8827417}"/>
    <cellStyle name="Percent 5 2 3 3" xfId="9265" xr:uid="{F4CC6226-564A-45C1-B1F3-5E80247FF056}"/>
    <cellStyle name="Percent 5 2 3 4" xfId="7156" xr:uid="{DD5783E8-FBD5-4191-87E8-3340D0509101}"/>
    <cellStyle name="Percent 5 2 3 5" xfId="32589" xr:uid="{26F24790-F966-4B20-94BC-B1AF7698E15E}"/>
    <cellStyle name="Percent 5 2 4" xfId="2702" xr:uid="{0655E43E-E772-4889-8EA1-EB126A8B2C5D}"/>
    <cellStyle name="Percent 5 2 4 2" xfId="9632" xr:uid="{57E3FD50-5E21-4E87-A09E-6B0452602609}"/>
    <cellStyle name="Percent 5 2 4 3" xfId="8199" xr:uid="{EC114058-BB2F-4ABC-BF17-1E36A70CC72F}"/>
    <cellStyle name="Percent 5 2 5" xfId="3726" xr:uid="{802C5BC6-88CC-4263-B0F8-DC2931A3894E}"/>
    <cellStyle name="Percent 5 2 5 2" xfId="9262" xr:uid="{B3C2DA4A-04A6-4E33-94E1-AB609A716966}"/>
    <cellStyle name="Percent 5 2 6" xfId="3992" xr:uid="{23D84E66-A02D-4B4B-B788-7FCF4A8CEE0E}"/>
    <cellStyle name="Percent 5 2 7" xfId="12314" xr:uid="{320D0FFA-60A1-49BE-9C45-D15AE2D722EC}"/>
    <cellStyle name="Percent 5 3" xfId="2407" xr:uid="{CABDD10D-4F6E-4DCA-8194-690CAC59ACD5}"/>
    <cellStyle name="Percent 5 3 2" xfId="2408" xr:uid="{820F202B-1F59-4A82-90E8-C2ECE8833B6D}"/>
    <cellStyle name="Percent 5 3 2 2" xfId="2884" xr:uid="{EB17D5FA-CEDB-4906-BD83-DDC356F0B49B}"/>
    <cellStyle name="Percent 5 3 2 2 2" xfId="9880" xr:uid="{C09BA936-659B-4AC6-8E57-DAD39E5E707A}"/>
    <cellStyle name="Percent 5 3 2 3" xfId="9267" xr:uid="{5099BDA9-0A73-49EB-99FE-78A367D37187}"/>
    <cellStyle name="Percent 5 3 2 4" xfId="7158" xr:uid="{B6D74009-6AED-44A0-B5D4-1920D24093EC}"/>
    <cellStyle name="Percent 5 3 2 5" xfId="37847" xr:uid="{FCD7205F-D0F0-4C46-8B71-01EA5279AA0E}"/>
    <cellStyle name="Percent 5 3 3" xfId="2704" xr:uid="{47DA1927-8B57-421C-BB6C-5D644582C7A1}"/>
    <cellStyle name="Percent 5 3 3 2" xfId="9634" xr:uid="{F21C294B-2551-4A23-93BF-967D7D3CB867}"/>
    <cellStyle name="Percent 5 3 3 3" xfId="8200" xr:uid="{8834E416-E7DC-42C2-ABD7-E6824803AAAB}"/>
    <cellStyle name="Percent 5 3 4" xfId="9266" xr:uid="{65A5622E-8565-4663-B411-9ECAE200E0C1}"/>
    <cellStyle name="Percent 5 3 5" xfId="7157" xr:uid="{EF4BC33D-C21C-4606-82CC-95FE608CADDD}"/>
    <cellStyle name="Percent 5 3 6" xfId="4607" xr:uid="{AAD37556-CFD3-4201-9793-7E0F63B6EE68}"/>
    <cellStyle name="Percent 5 4" xfId="2409" xr:uid="{79045733-C74F-41CB-B66C-B44F93D9E5B3}"/>
    <cellStyle name="Percent 5 4 2" xfId="2773" xr:uid="{82B894CB-EAE5-4FA9-B371-B01C67550C90}"/>
    <cellStyle name="Percent 5 4 2 2" xfId="9740" xr:uid="{8F82E549-B54C-4929-ADBC-1BC8022FE4EC}"/>
    <cellStyle name="Percent 5 4 3" xfId="9268" xr:uid="{A6ABD395-0868-4E2C-A4D8-4B7529D846AE}"/>
    <cellStyle name="Percent 5 4 4" xfId="7159" xr:uid="{E0B49CA1-26F6-4B9C-9D41-FCB699935ED6}"/>
    <cellStyle name="Percent 5 4 5" xfId="32588" xr:uid="{2BA5EF19-7BFD-4F55-9359-43E7DFD9DE96}"/>
    <cellStyle name="Percent 5 5" xfId="2701" xr:uid="{A3EAFF05-3760-4249-BF28-6D816BECEB9B}"/>
    <cellStyle name="Percent 5 5 2" xfId="9631" xr:uid="{AABF8F89-AF2C-4656-ABDA-F91939147988}"/>
    <cellStyle name="Percent 5 5 3" xfId="8198" xr:uid="{E50E9A0B-414B-457B-99FB-F29C8D3088EC}"/>
    <cellStyle name="Percent 5 6" xfId="2954" xr:uid="{15437FA1-7DBB-46A7-9498-80551BD456BD}"/>
    <cellStyle name="Percent 5 7" xfId="3030" xr:uid="{953EF6A4-5317-464A-AE4C-FB54C65A9C49}"/>
    <cellStyle name="Percent 5 8" xfId="3238" xr:uid="{696EF398-31A1-4194-86B4-3D2457CC6862}"/>
    <cellStyle name="Percent 5 9" xfId="2029" xr:uid="{43C8C8DF-37BD-4017-B4E3-DE46A9B8AC5F}"/>
    <cellStyle name="Percent 50" xfId="46503" xr:uid="{75E23118-C0B6-4217-954A-0230F3DB7417}"/>
    <cellStyle name="Percent 51" xfId="46880" xr:uid="{AE69799B-DF63-40A8-8B9B-2ABFFB4CDE99}"/>
    <cellStyle name="Percent 52" xfId="46915" xr:uid="{EC7AF5BC-43E3-4759-A9BF-296442BD9612}"/>
    <cellStyle name="Percent 53" xfId="46902" xr:uid="{3950578E-CECE-4137-BFCB-6BFB450FD591}"/>
    <cellStyle name="Percent 54" xfId="46911" xr:uid="{796CC7EF-D3C4-4C69-A5CB-DE298F53D6C9}"/>
    <cellStyle name="Percent 55" xfId="46963" xr:uid="{6838A169-CD2B-40EA-933F-F2AAAE479862}"/>
    <cellStyle name="Percent 56" xfId="46980" xr:uid="{B194E772-E897-427B-B6C9-D31911EA189C}"/>
    <cellStyle name="Percent 57" xfId="46983" xr:uid="{6DF66CDA-F6AD-48ED-A04E-DB78AF70E614}"/>
    <cellStyle name="Percent 58" xfId="47052" xr:uid="{61BC771E-6679-4FB7-879C-96C0837C1E8F}"/>
    <cellStyle name="Percent 59" xfId="47140" xr:uid="{3FEF087F-05F2-4B75-A0B7-12AA69267D4E}"/>
    <cellStyle name="Percent 6" xfId="653" xr:uid="{5D5FDE0C-78D9-4F03-BDE2-285DFF88B2F5}"/>
    <cellStyle name="Percent 6 2" xfId="1388" xr:uid="{8911C4C4-8529-4ABA-8219-9E1DAB142336}"/>
    <cellStyle name="Percent 6 2 2" xfId="3727" xr:uid="{A1BC2130-B6FA-45CF-99F5-B1D3373EDD2F}"/>
    <cellStyle name="Percent 6 2 2 2" xfId="11386" xr:uid="{FC9E021D-097B-4CED-8C60-F1728E26C1FA}"/>
    <cellStyle name="Percent 6 2 2 3" xfId="32592" xr:uid="{804D1EC0-F568-4CD3-93D0-76705BE37B41}"/>
    <cellStyle name="Percent 6 2 3" xfId="4070" xr:uid="{81069A08-03B4-485D-9458-10E70FEDC055}"/>
    <cellStyle name="Percent 6 3" xfId="1038" xr:uid="{96861A4B-405B-4E59-BC1C-375C78CA1AC2}"/>
    <cellStyle name="Percent 6 3 2" xfId="7160" xr:uid="{2813C613-37E2-4FB8-8573-A4A84CDB5F6E}"/>
    <cellStyle name="Percent 6 3 3" xfId="6023" xr:uid="{19B756BE-098C-4CB1-90EF-1BF8FE7F1BCB}"/>
    <cellStyle name="Percent 6 3 4" xfId="37865" xr:uid="{F350E383-CC46-4C3A-BC49-C6305A041808}"/>
    <cellStyle name="Percent 6 4" xfId="2019" xr:uid="{E2838F48-6149-49DA-9FD4-07F48FC25991}"/>
    <cellStyle name="Percent 6 4 2" xfId="7465" xr:uid="{61C7C735-2145-48D9-B9E1-FD23D7F53F3E}"/>
    <cellStyle name="Percent 6 4 3" xfId="32591" xr:uid="{C27FE0BD-9546-4E77-8BA6-78570A4CB33E}"/>
    <cellStyle name="Percent 6 5" xfId="8201" xr:uid="{0D8DD899-E0C8-4056-AF2C-E11F7AE18755}"/>
    <cellStyle name="Percent 6 6" xfId="4013" xr:uid="{F80D6071-0FA8-4104-BE82-844BA60EF878}"/>
    <cellStyle name="Percent 60" xfId="47189" xr:uid="{EE7F089C-29B9-43CD-A84A-AB87F7790B46}"/>
    <cellStyle name="Percent 61" xfId="46655" xr:uid="{89A7D978-C802-44B4-B2D2-153BDF38350E}"/>
    <cellStyle name="Percent 61 2" xfId="46724" xr:uid="{AC7522E0-22EB-40D3-A48D-44803191851E}"/>
    <cellStyle name="Percent 61 3" xfId="46791" xr:uid="{E006EA99-D40D-4CB3-A6F8-797C602D9C67}"/>
    <cellStyle name="Percent 61 4" xfId="46836" xr:uid="{484BF086-5903-46AF-B63A-3A5B7C911E07}"/>
    <cellStyle name="Percent 62" xfId="47195" xr:uid="{63936DFC-FC7F-46D9-B25B-207810F3403B}"/>
    <cellStyle name="Percent 62 2" xfId="47287" xr:uid="{B52C1B8F-123A-46AB-AFC3-EF6FB3423597}"/>
    <cellStyle name="Percent 63" xfId="41" xr:uid="{92A6084C-58B2-4236-98DA-F88B108D6D3B}"/>
    <cellStyle name="Percent 7" xfId="2051" xr:uid="{A2D49B57-7018-4FC7-BF4B-0ED6FF1A58A3}"/>
    <cellStyle name="Percent 7 10" xfId="12315" xr:uid="{019E9D87-3AEB-4283-9FE8-EF8B36495011}"/>
    <cellStyle name="Percent 7 2" xfId="2410" xr:uid="{8E4EB5BD-4245-4350-918C-BB63B834D10E}"/>
    <cellStyle name="Percent 7 2 2" xfId="2411" xr:uid="{DB99CB2F-5F4F-4207-8E94-A07722234B79}"/>
    <cellStyle name="Percent 7 2 2 2" xfId="2885" xr:uid="{F662B3CB-4BAE-47D8-95F7-F7A39C8AFB5A}"/>
    <cellStyle name="Percent 7 2 2 2 2" xfId="9881" xr:uid="{9D158CC7-A1B3-4809-B320-7C590FAAB1CD}"/>
    <cellStyle name="Percent 7 2 2 3" xfId="9270" xr:uid="{B3DF9D4B-B4B4-45E3-840B-E713E23FECC0}"/>
    <cellStyle name="Percent 7 2 2 4" xfId="7163" xr:uid="{4486D764-B2CC-47B4-995C-4C3E97130259}"/>
    <cellStyle name="Percent 7 2 3" xfId="2706" xr:uid="{F2453482-62DF-40B7-BF0C-9849E34A32FC}"/>
    <cellStyle name="Percent 7 2 3 2" xfId="9635" xr:uid="{27500BD0-8BBB-419C-A18E-8A77DF101FB8}"/>
    <cellStyle name="Percent 7 2 4" xfId="9269" xr:uid="{F92B9C33-9158-4010-AE66-03AFD0CC4C73}"/>
    <cellStyle name="Percent 7 2 5" xfId="7162" xr:uid="{7DF0E753-319C-415D-8C6E-932B9D2400F7}"/>
    <cellStyle name="Percent 7 2 6" xfId="32594" xr:uid="{9F1DD27A-B73A-4983-ADFD-211570CB5BA5}"/>
    <cellStyle name="Percent 7 3" xfId="2412" xr:uid="{B4F555C8-5BD5-47E8-979E-D4775BCF3821}"/>
    <cellStyle name="Percent 7 3 2" xfId="2774" xr:uid="{18CA16A3-D99D-4BDA-96EF-58ED36D8C6CE}"/>
    <cellStyle name="Percent 7 3 2 2" xfId="9741" xr:uid="{379D7FFD-20F4-4ED4-8A6B-6C59AF881E69}"/>
    <cellStyle name="Percent 7 3 3" xfId="9271" xr:uid="{6AAFCD6A-9D76-44C3-A1C4-70756D2784E2}"/>
    <cellStyle name="Percent 7 3 4" xfId="7164" xr:uid="{C0048100-29F2-4EA1-BD3B-CF90AFF71107}"/>
    <cellStyle name="Percent 7 3 5" xfId="32593" xr:uid="{42B75F92-5EB7-4AF0-A7F4-FB33A2D7CC2B}"/>
    <cellStyle name="Percent 7 4" xfId="2475" xr:uid="{2F529521-CEE7-4874-95FA-B59994411F29}"/>
    <cellStyle name="Percent 7 4 2" xfId="9300" xr:uid="{B7758E59-7DCE-476E-8C5A-CE43A99AAE6C}"/>
    <cellStyle name="Percent 7 5" xfId="2705" xr:uid="{B4DFF149-5AA5-487E-B6F6-64F3668C31EA}"/>
    <cellStyle name="Percent 7 6" xfId="2995" xr:uid="{660BAC75-3E95-4B43-9084-8F6CA81C67F0}"/>
    <cellStyle name="Percent 7 7" xfId="3083" xr:uid="{C22555D8-DB5C-41F7-9F6A-94A44FB2230F}"/>
    <cellStyle name="Percent 7 8" xfId="3333" xr:uid="{05BE92B1-E3C1-4E8E-91A4-32A60D369A4E}"/>
    <cellStyle name="Percent 7 8 2" xfId="8664" xr:uid="{0A4527AA-1176-4CD8-8DA9-3B03928A82F5}"/>
    <cellStyle name="Percent 7 9" xfId="7161" xr:uid="{DC35F697-CD41-4021-A908-F5B92BDC8414}"/>
    <cellStyle name="Percent 8" xfId="2471" xr:uid="{18219532-9C46-40F1-8077-4429E2EC496E}"/>
    <cellStyle name="Percent 8 2" xfId="2505" xr:uid="{52CFF5DA-4340-4ABA-A606-49C93B08B80F}"/>
    <cellStyle name="Percent 8 2 2" xfId="32596" xr:uid="{038EFE8A-9532-4EB3-B8E2-486BCE9D7C07}"/>
    <cellStyle name="Percent 8 3" xfId="8334" xr:uid="{F7A426D3-38FC-4E68-9300-743FA78B1979}"/>
    <cellStyle name="Percent 8 3 2" xfId="32595" xr:uid="{AFDCCEF1-EE30-40A8-B2BF-A73A35BEF8EE}"/>
    <cellStyle name="Percent 8 4" xfId="6096" xr:uid="{C4B7C926-FF87-46E2-9C26-FEB8DFC4366B}"/>
    <cellStyle name="Percent 9" xfId="2472" xr:uid="{36D552B9-EBFB-424B-AEB6-77BC61649B1A}"/>
    <cellStyle name="Percent 9 2" xfId="32598" xr:uid="{CF064230-AA38-464D-A44B-5173EFD4EDDF}"/>
    <cellStyle name="Percent 9 2 2" xfId="32599" xr:uid="{77DF7D7E-97CA-454E-A95A-49094D43AB0E}"/>
    <cellStyle name="Percent 9 2 3" xfId="40192" xr:uid="{771DB14E-853D-4476-85BC-9C5CDD59B7EA}"/>
    <cellStyle name="Percent 9 2 4" xfId="44633" xr:uid="{2926F62D-6147-4803-9B31-D7C588CDA06F}"/>
    <cellStyle name="Percent 9 3" xfId="32597" xr:uid="{9B69B3D0-C88F-492C-B29A-D51B637EFA55}"/>
    <cellStyle name="PERCENTAGE" xfId="3728" xr:uid="{12744687-34A6-4A13-AE7A-AFF9D244E527}"/>
    <cellStyle name="Percentual" xfId="32600" xr:uid="{D7457083-2479-49AE-B881-62B2886F2643}"/>
    <cellStyle name="PillarData" xfId="32601" xr:uid="{91226423-B5E4-4ECC-987F-1B97FEF1F2FC}"/>
    <cellStyle name="PillarData 2" xfId="32602" xr:uid="{0A716B9E-B3F7-4666-A751-48A293F2CFD5}"/>
    <cellStyle name="PillarHeading" xfId="32603" xr:uid="{982DDC48-B20D-4C24-90BC-2D1EC95E246E}"/>
    <cellStyle name="PillarHeading 2" xfId="32604" xr:uid="{9C1C584A-CE87-486F-B423-8B58C31B51CC}"/>
    <cellStyle name="PillarText" xfId="32605" xr:uid="{942A2F8F-63D6-4FA0-A7D0-5675B42F213E}"/>
    <cellStyle name="PillarText 2" xfId="32606" xr:uid="{3BF02C1E-DE9F-458E-A35E-F32E55DCF1B1}"/>
    <cellStyle name="PillarTotal" xfId="32607" xr:uid="{75B4E68C-8C58-4C23-82D3-636203F8B6B0}"/>
    <cellStyle name="PillarTotal 2" xfId="32608" xr:uid="{DAA43BC9-79AA-494B-BFD2-E88A7118FF82}"/>
    <cellStyle name="pObj" xfId="3729" xr:uid="{86B5439A-1297-4E01-AF8B-0C03DB36C0D7}"/>
    <cellStyle name="Ponto" xfId="32609" xr:uid="{20CA8444-E6BE-4929-A575-20F4B8745DB6}"/>
    <cellStyle name="Porcentagem 2" xfId="32610" xr:uid="{2C06F1C1-4107-42D7-85CB-21A2D13F1326}"/>
    <cellStyle name="Porcentual 2" xfId="32611" xr:uid="{4CE0D813-6B20-499F-8C41-56072FCEB4FC}"/>
    <cellStyle name="Porcentual_manb" xfId="32612" xr:uid="{5F859DA2-3FED-4D57-B775-20431B02FB8C}"/>
    <cellStyle name="PrePop Currency (0)" xfId="3730" xr:uid="{447882D6-1E9C-4180-9412-AC492272EF63}"/>
    <cellStyle name="PrePop Currency (2)" xfId="3731" xr:uid="{1CEE0AA5-25E0-4CD1-B274-B8E46BA5383B}"/>
    <cellStyle name="PrePop Units (0)" xfId="3732" xr:uid="{CD6C755D-3B76-4606-A4C7-297838864C1D}"/>
    <cellStyle name="PrePop Units (1)" xfId="3733" xr:uid="{3AAA5DD8-FAF6-47BB-A510-9F51A044F2EB}"/>
    <cellStyle name="PrePop Units (2)" xfId="3734" xr:uid="{14AA5312-D8F4-421D-9DCD-056EADD40664}"/>
    <cellStyle name="PSChar" xfId="3735" xr:uid="{41254A31-DCCE-4EBA-A6FA-F78A30FFF556}"/>
    <cellStyle name="PSChar 2" xfId="32613" xr:uid="{58B26481-488E-417D-8840-1C5C1D27695D}"/>
    <cellStyle name="PSDate" xfId="3736" xr:uid="{CB7AB949-CF02-48B5-8140-DD24425D55C3}"/>
    <cellStyle name="PSDate 2" xfId="32614" xr:uid="{45457B82-80CF-487A-B007-00763D304E57}"/>
    <cellStyle name="PSDec" xfId="3737" xr:uid="{7706F4AC-A7BB-4BAA-8C18-6CB71CDF3BBD}"/>
    <cellStyle name="PSDec 2" xfId="32615" xr:uid="{93D73FF4-CDD2-4776-B99B-0DCE8E3C9E3E}"/>
    <cellStyle name="PSHeading" xfId="3738" xr:uid="{7C9AB95D-FCCF-43CA-9D32-0C5F925D196E}"/>
    <cellStyle name="PSHeading 2" xfId="32616" xr:uid="{28F67A2A-D3CF-469C-92BE-47F9353D5A14}"/>
    <cellStyle name="PSInt" xfId="3739" xr:uid="{53D325AE-4D16-4F5E-A8CC-0309052AE074}"/>
    <cellStyle name="PSInt 2" xfId="32617" xr:uid="{5980CD2B-2AED-45DD-A0D6-E0641A3162FE}"/>
    <cellStyle name="PSSpacer" xfId="3740" xr:uid="{F74D70C1-0843-405D-8DDB-8E4EF402BDF4}"/>
    <cellStyle name="PSSpacer 2" xfId="32618" xr:uid="{16A07ADC-2FA7-4182-938B-850C9F8E03D7}"/>
    <cellStyle name="pwstyle" xfId="3741" xr:uid="{8CE0C0F6-E348-46AE-A268-1C530E290353}"/>
    <cellStyle name="Quantity" xfId="3742" xr:uid="{22042135-CD3B-4803-85D9-F2AA84CBCA46}"/>
    <cellStyle name="ReportNumberFormat" xfId="32619" xr:uid="{8C21AB94-9175-41EB-BD5E-2DF8D7D5F9BC}"/>
    <cellStyle name="ReportNumberFormat 2" xfId="32620" xr:uid="{3B1E3E1B-16AE-4B1E-95AF-D56615F75F58}"/>
    <cellStyle name="ReportNumberFormat$" xfId="32621" xr:uid="{BED3FCAD-03A8-4026-97BC-81AC5F4A847A}"/>
    <cellStyle name="ReportNumberFormat$ 2" xfId="32622" xr:uid="{A734F438-472A-4C4B-BD78-A325B6C824B2}"/>
    <cellStyle name="ReportNumberFormat_AOP Purchasing_Indirect Material" xfId="32623" xr:uid="{7A2DFC11-596E-42A8-A51A-7386D61FF648}"/>
    <cellStyle name="Reset range style to defaults" xfId="12316" xr:uid="{63DB579E-71CD-4116-8B86-0783C5E11034}"/>
    <cellStyle name="RevList" xfId="3743" xr:uid="{11A30023-F7A7-4E92-8A0A-D52EF737F838}"/>
    <cellStyle name="RevList 2" xfId="12563" xr:uid="{C3A01766-9967-4DE3-8105-E2BE322EAD30}"/>
    <cellStyle name="RM" xfId="32624" xr:uid="{3BD50E88-026F-4437-994C-0A8700951456}"/>
    <cellStyle name="ROJECT" xfId="3744" xr:uid="{75CA3729-D128-4C96-9F9C-A2067452B632}"/>
    <cellStyle name="Saída" xfId="32625" xr:uid="{1EB05BC3-37BD-49B8-95F3-0068C0ED73BF}"/>
    <cellStyle name="Saída 2" xfId="32626" xr:uid="{CAF11EFC-C13A-482B-B7E4-75103E13493E}"/>
    <cellStyle name="Saída 3" xfId="40193" xr:uid="{51C018F2-4E30-41CE-85A5-9968719B6AC8}"/>
    <cellStyle name="Saída 4" xfId="39613" xr:uid="{572055A2-898F-4D93-8ABB-11BC72CA9344}"/>
    <cellStyle name="Saída 5" xfId="38179" xr:uid="{E99978E3-E99E-4F17-AA83-DBB82645ABED}"/>
    <cellStyle name="Saída 6" xfId="39741" xr:uid="{D1CD5515-589F-42C6-B33E-6FF620E4E6E1}"/>
    <cellStyle name="Saída 7" xfId="44634" xr:uid="{DF39FD53-0F1E-4BC4-B6D1-58FC817FB834}"/>
    <cellStyle name="Saída 8" xfId="44391" xr:uid="{7723F439-B86D-4C76-8457-E433D346475D}"/>
    <cellStyle name="Salida" xfId="32627" xr:uid="{F4302610-1009-444C-ACB5-BC0642C87273}"/>
    <cellStyle name="Salida 2" xfId="32628" xr:uid="{F1B4A65C-997A-4CBC-8811-2DAC00EC7143}"/>
    <cellStyle name="Salida 3" xfId="40194" xr:uid="{69F18A73-AB62-4DE5-94B8-341DB79227D6}"/>
    <cellStyle name="Salida 4" xfId="39612" xr:uid="{24F0C0E0-0C0D-49B8-A879-02888A604EC5}"/>
    <cellStyle name="Salida 5" xfId="40079" xr:uid="{5A5482E4-1F02-4948-A8E1-5D85684E0A12}"/>
    <cellStyle name="Salida 6" xfId="39740" xr:uid="{6DCBC818-4AC5-4519-9951-E2F5837E075B}"/>
    <cellStyle name="Salida 7" xfId="44635" xr:uid="{4101A721-238B-4B08-B133-B60517E2E85D}"/>
    <cellStyle name="Salida 8" xfId="44390" xr:uid="{97273FDE-6C71-4F70-9B36-A3AC67FF326E}"/>
    <cellStyle name="SAPBEXaggData" xfId="1953" xr:uid="{56880699-6E1B-45D7-9600-70F27EC85C62}"/>
    <cellStyle name="SAPBEXaggData 10" xfId="32629" xr:uid="{DC6E0715-ADE9-4755-A5B4-6718E426ED3C}"/>
    <cellStyle name="SAPBEXaggData 100" xfId="32630" xr:uid="{EFB228A1-2663-4C05-AAF2-3F026556BC5C}"/>
    <cellStyle name="SAPBEXaggData 101" xfId="32631" xr:uid="{250EAF81-47B1-4259-A427-AC40A60BFA0F}"/>
    <cellStyle name="SAPBEXaggData 102" xfId="32632" xr:uid="{C7E6D4A4-7515-4B6A-AE05-810DED4026F6}"/>
    <cellStyle name="SAPBEXaggData 103" xfId="32633" xr:uid="{44C4A0CC-7F9C-4476-A8B9-A58F3DC0B33C}"/>
    <cellStyle name="SAPBEXaggData 104" xfId="32634" xr:uid="{282523FE-03A8-48DF-83AD-F0B90ACF7403}"/>
    <cellStyle name="SAPBEXaggData 105" xfId="32635" xr:uid="{631932F1-004D-4BE4-9C75-42BDFDECDF31}"/>
    <cellStyle name="SAPBEXaggData 105 2" xfId="40195" xr:uid="{CB493EE3-9E5F-4786-92A3-18E27C1CB0EE}"/>
    <cellStyle name="SAPBEXaggData 105 3" xfId="39611" xr:uid="{72DBDC71-F386-4B35-8587-6678F64EB73B}"/>
    <cellStyle name="SAPBEXaggData 105 4" xfId="40081" xr:uid="{4C050575-C42A-48C5-B90D-305187D6365F}"/>
    <cellStyle name="SAPBEXaggData 105 5" xfId="39739" xr:uid="{E4B92F48-E1C5-4506-9274-3FF22491AD03}"/>
    <cellStyle name="SAPBEXaggData 105 6" xfId="44636" xr:uid="{22CB9EB7-7AFD-4B0B-8A51-6334B48CA8E4}"/>
    <cellStyle name="SAPBEXaggData 105 7" xfId="44389" xr:uid="{A87AF79A-A954-4B01-8766-B6168881BF40}"/>
    <cellStyle name="SAPBEXaggData 106" xfId="32636" xr:uid="{FDC99ED6-4FF9-40F3-A9CB-CFD4C728AC4D}"/>
    <cellStyle name="SAPBEXaggData 106 2" xfId="40196" xr:uid="{D2C52497-411C-42FB-928D-0149C8228D5F}"/>
    <cellStyle name="SAPBEXaggData 106 3" xfId="39610" xr:uid="{D6CEEF11-362E-4846-966F-440E309AD8A1}"/>
    <cellStyle name="SAPBEXaggData 106 4" xfId="40080" xr:uid="{6BE5EACA-80E2-4D63-800B-50E686E8F778}"/>
    <cellStyle name="SAPBEXaggData 106 5" xfId="39738" xr:uid="{32BCD31E-7732-4EFF-A733-A12E84CC1823}"/>
    <cellStyle name="SAPBEXaggData 106 6" xfId="44637" xr:uid="{1D2F04D3-132B-4D51-BFA3-975CF42BE7B2}"/>
    <cellStyle name="SAPBEXaggData 106 7" xfId="44388" xr:uid="{458DE126-ECE6-4926-B1D8-7DE84B8587E9}"/>
    <cellStyle name="SAPBEXaggData 107" xfId="32637" xr:uid="{7D99A430-60C1-40C1-9F52-F9F5E03B205F}"/>
    <cellStyle name="SAPBEXaggData 107 2" xfId="40197" xr:uid="{CE75D812-44A8-44B1-8665-61B595BCFD3C}"/>
    <cellStyle name="SAPBEXaggData 107 3" xfId="39609" xr:uid="{2651E0ED-A675-45E2-9DC2-92282ABD7E0B}"/>
    <cellStyle name="SAPBEXaggData 107 4" xfId="38151" xr:uid="{703CAB1C-69B4-4BCF-8EF9-7D4DCABD75FA}"/>
    <cellStyle name="SAPBEXaggData 107 5" xfId="39737" xr:uid="{0920658F-2151-4E1D-9D42-F6D0F21F21A5}"/>
    <cellStyle name="SAPBEXaggData 107 6" xfId="44638" xr:uid="{C43F4EDC-8DA5-4350-90F4-5A03C94E94F1}"/>
    <cellStyle name="SAPBEXaggData 107 7" xfId="44387" xr:uid="{51EF9F04-9B3B-4E2A-8BC6-973C5F93399E}"/>
    <cellStyle name="SAPBEXaggData 108" xfId="32638" xr:uid="{63E4F0B9-82AA-421A-92FB-155524325289}"/>
    <cellStyle name="SAPBEXaggData 108 2" xfId="40198" xr:uid="{0F00856D-6882-4F41-AAC9-B562D0C1AFB7}"/>
    <cellStyle name="SAPBEXaggData 108 3" xfId="39608" xr:uid="{DFAEF987-6E42-4C91-969F-F88FD521FE69}"/>
    <cellStyle name="SAPBEXaggData 108 4" xfId="38153" xr:uid="{BCEA246D-A188-4307-8A28-190F6F12C320}"/>
    <cellStyle name="SAPBEXaggData 108 5" xfId="39736" xr:uid="{0C75E5DD-6A4A-4F5C-AA2D-B3E59788F2A2}"/>
    <cellStyle name="SAPBEXaggData 108 6" xfId="44639" xr:uid="{689BA1D9-3F9F-45D8-8E43-01EDFCF7DF30}"/>
    <cellStyle name="SAPBEXaggData 108 7" xfId="44386" xr:uid="{B3BCCE37-6C34-4CC1-95E1-697B51BF3C43}"/>
    <cellStyle name="SAPBEXaggData 109" xfId="32639" xr:uid="{02077056-A441-4CB8-BDC3-FA6656D98B0B}"/>
    <cellStyle name="SAPBEXaggData 109 2" xfId="40199" xr:uid="{4E979961-2C62-43DC-918E-E012E38D1B5F}"/>
    <cellStyle name="SAPBEXaggData 109 3" xfId="39607" xr:uid="{CE939723-8646-42E7-BBD5-C22224B54AC2}"/>
    <cellStyle name="SAPBEXaggData 109 4" xfId="38476" xr:uid="{E5FB1ACC-3342-4CCD-BC93-7920213F1C23}"/>
    <cellStyle name="SAPBEXaggData 109 5" xfId="39735" xr:uid="{A316440A-DBC1-4F45-8BED-17AB2354C23D}"/>
    <cellStyle name="SAPBEXaggData 109 6" xfId="44640" xr:uid="{393D67D0-0D02-4F17-AE2C-4094AC96D4A5}"/>
    <cellStyle name="SAPBEXaggData 109 7" xfId="44385" xr:uid="{6A0E269B-D830-46DB-9D6C-7DDD94791C0D}"/>
    <cellStyle name="SAPBEXaggData 11" xfId="32640" xr:uid="{82747C01-246F-432C-9F6B-4DF23F82E7B6}"/>
    <cellStyle name="SAPBEXaggData 110" xfId="32641" xr:uid="{F4232F5E-65DF-45F3-BB43-37D655A6D30F}"/>
    <cellStyle name="SAPBEXaggData 110 2" xfId="40200" xr:uid="{CF8463B1-5E23-46EA-881A-291D4A45B595}"/>
    <cellStyle name="SAPBEXaggData 110 3" xfId="39606" xr:uid="{21630516-6CD2-4489-B95F-0E9521AB5097}"/>
    <cellStyle name="SAPBEXaggData 110 4" xfId="40082" xr:uid="{3FEC2FDE-06A5-4E11-80F8-4F4A63E78088}"/>
    <cellStyle name="SAPBEXaggData 110 5" xfId="39734" xr:uid="{3A184D1B-F8A9-44F3-9D12-3AB0F0B5620D}"/>
    <cellStyle name="SAPBEXaggData 110 6" xfId="44641" xr:uid="{93F15D09-805D-4732-BA6E-DD361C70267A}"/>
    <cellStyle name="SAPBEXaggData 110 7" xfId="44384" xr:uid="{F04FA4A9-6FF0-4C4D-810D-377EF09ECE2B}"/>
    <cellStyle name="SAPBEXaggData 111" xfId="32642" xr:uid="{A6C7E01A-AEEC-4E51-9111-086BD4A1AC33}"/>
    <cellStyle name="SAPBEXaggData 111 2" xfId="40201" xr:uid="{971DF377-E8F8-448E-9594-B625AD0D9AE3}"/>
    <cellStyle name="SAPBEXaggData 111 3" xfId="39605" xr:uid="{099AF29A-74FD-4830-AEFB-48746A36768B}"/>
    <cellStyle name="SAPBEXaggData 111 4" xfId="41826" xr:uid="{9831CA92-C8F7-4B3F-A6E8-772CA29E576B}"/>
    <cellStyle name="SAPBEXaggData 111 5" xfId="39733" xr:uid="{4F7A3C0A-A01D-4EF3-BEF9-21676D3A64A8}"/>
    <cellStyle name="SAPBEXaggData 111 6" xfId="44642" xr:uid="{FFF6F7B1-6BF6-4EF8-B631-C1E6ADE0B3D7}"/>
    <cellStyle name="SAPBEXaggData 111 7" xfId="44383" xr:uid="{73D010E6-F771-4C48-A2F5-49E497FEAB79}"/>
    <cellStyle name="SAPBEXaggData 112" xfId="32643" xr:uid="{008C08C6-8CD7-4402-B42E-F0C70619F0A3}"/>
    <cellStyle name="SAPBEXaggData 112 2" xfId="40202" xr:uid="{365CDCBD-740C-48F2-B85C-2E44E67CDE6E}"/>
    <cellStyle name="SAPBEXaggData 112 3" xfId="39604" xr:uid="{AB7F7733-5338-43F1-B18C-5723635B38B2}"/>
    <cellStyle name="SAPBEXaggData 112 4" xfId="38477" xr:uid="{CD8C0852-6652-41BD-8F43-838FE7819AD4}"/>
    <cellStyle name="SAPBEXaggData 112 5" xfId="42354" xr:uid="{FA9E3831-201F-4CC5-96F4-2A5B6E9BCD83}"/>
    <cellStyle name="SAPBEXaggData 112 6" xfId="44643" xr:uid="{64927C93-8C10-45DC-BABF-ACB466889332}"/>
    <cellStyle name="SAPBEXaggData 112 7" xfId="44382" xr:uid="{1FD11DE1-A0B9-4B92-9901-8A9AABBC9B77}"/>
    <cellStyle name="SAPBEXaggData 113" xfId="32644" xr:uid="{87BDB9B0-1FEB-48A8-ABAD-C41C61F8051B}"/>
    <cellStyle name="SAPBEXaggData 113 2" xfId="40203" xr:uid="{81DC3E1C-2803-42B5-9619-AEA513035079}"/>
    <cellStyle name="SAPBEXaggData 113 3" xfId="39603" xr:uid="{DA583A73-A418-4260-A465-F6AA6612033D}"/>
    <cellStyle name="SAPBEXaggData 113 4" xfId="38478" xr:uid="{B3C9D722-0025-4B77-9974-B6804AE2F35A}"/>
    <cellStyle name="SAPBEXaggData 113 5" xfId="39732" xr:uid="{6ED7B045-2947-43DE-8BE8-06F8617C2087}"/>
    <cellStyle name="SAPBEXaggData 113 6" xfId="44644" xr:uid="{FE81EB17-2B9E-4080-A762-374F743E76E8}"/>
    <cellStyle name="SAPBEXaggData 113 7" xfId="44381" xr:uid="{4BCF17AE-5415-4C07-AB34-FA45265DDC26}"/>
    <cellStyle name="SAPBEXaggData 114" xfId="32645" xr:uid="{E7EBC4DC-DCA6-44A3-BCE9-F0AFFF15CCC5}"/>
    <cellStyle name="SAPBEXaggData 114 2" xfId="40204" xr:uid="{1D1D5518-A3E8-400E-B51B-0DA2FF707B9E}"/>
    <cellStyle name="SAPBEXaggData 114 3" xfId="39602" xr:uid="{57955431-0F39-4C1C-BED5-808B6CED9921}"/>
    <cellStyle name="SAPBEXaggData 114 4" xfId="38479" xr:uid="{BCB6C756-B882-4439-8831-1D8D71E8A0E4}"/>
    <cellStyle name="SAPBEXaggData 114 5" xfId="39731" xr:uid="{77324567-EF90-4D67-B4F9-0D8CED74F69C}"/>
    <cellStyle name="SAPBEXaggData 114 6" xfId="44645" xr:uid="{CC3665E0-68A2-4DED-9683-264A1ED2568D}"/>
    <cellStyle name="SAPBEXaggData 114 7" xfId="44380" xr:uid="{18B58BF7-3781-4FA5-B3F3-1ABF12F56255}"/>
    <cellStyle name="SAPBEXaggData 115" xfId="32646" xr:uid="{35A93E39-E98D-463C-A98D-824387DCF34D}"/>
    <cellStyle name="SAPBEXaggData 115 2" xfId="40205" xr:uid="{C756F915-C24C-4510-9829-98E06F9E01F8}"/>
    <cellStyle name="SAPBEXaggData 115 3" xfId="39601" xr:uid="{652F7962-9065-4FAF-AE29-07F6349B325E}"/>
    <cellStyle name="SAPBEXaggData 115 4" xfId="38480" xr:uid="{13A069DD-3D9D-4374-A420-38C0ED8E386C}"/>
    <cellStyle name="SAPBEXaggData 115 5" xfId="39730" xr:uid="{FA15A4BF-C873-4A80-B2ED-CE6ECECEE551}"/>
    <cellStyle name="SAPBEXaggData 115 6" xfId="44646" xr:uid="{A8BC7835-DD99-4980-9684-B633B24CF5E9}"/>
    <cellStyle name="SAPBEXaggData 115 7" xfId="44379" xr:uid="{50C00D92-0615-457B-85DC-ACE3EF391013}"/>
    <cellStyle name="SAPBEXaggData 116" xfId="12853" xr:uid="{533F4020-59DB-4BC0-9878-D20D3500F1FF}"/>
    <cellStyle name="SAPBEXaggData 116 2" xfId="38241" xr:uid="{2CD1CF14-B32B-4D40-AE8B-00BFF036FAC1}"/>
    <cellStyle name="SAPBEXaggData 116 3" xfId="41665" xr:uid="{898918DF-4B9C-4B99-B297-61767DF0A037}"/>
    <cellStyle name="SAPBEXaggData 116 4" xfId="42326" xr:uid="{2495B06F-4DA9-4B9C-8B97-038941241C6D}"/>
    <cellStyle name="SAPBEXaggData 116 5" xfId="42921" xr:uid="{B82EB7DC-0278-47FE-A9BB-BF24CF0E7FCD}"/>
    <cellStyle name="SAPBEXaggData 116 6" xfId="43471" xr:uid="{3E021E5F-C851-443F-8CB9-19E173FCD21C}"/>
    <cellStyle name="SAPBEXaggData 116 7" xfId="45555" xr:uid="{1C27EA8A-3D22-4402-936F-540A003866A8}"/>
    <cellStyle name="SAPBEXaggData 117" xfId="38186" xr:uid="{E33AAE45-18F7-4A80-A5E7-2305381A32C0}"/>
    <cellStyle name="SAPBEXaggData 118" xfId="41753" xr:uid="{7B524198-AC9F-42C9-877B-8F6B8F2024DC}"/>
    <cellStyle name="SAPBEXaggData 119" xfId="42406" xr:uid="{722EEA1E-EACD-4E02-95E3-E54ABDA46DF6}"/>
    <cellStyle name="SAPBEXaggData 12" xfId="32647" xr:uid="{A15703FF-A991-4634-BDF8-A56F835CA760}"/>
    <cellStyle name="SAPBEXaggData 120" xfId="42979" xr:uid="{39AA66C4-A913-40FB-ADFA-3F5992C2E84A}"/>
    <cellStyle name="SAPBEXaggData 121" xfId="43420" xr:uid="{A74E92CC-7E16-4128-9A2E-A7DDDB93CE40}"/>
    <cellStyle name="SAPBEXaggData 122" xfId="45610" xr:uid="{92AC01B4-6D1A-4938-BFAE-3B85F27E9E08}"/>
    <cellStyle name="SAPBEXaggData 123" xfId="12317" xr:uid="{6EF6C6FA-E0DF-4C1F-B508-6B7B62222E5B}"/>
    <cellStyle name="SAPBEXaggData 124" xfId="46139" xr:uid="{CEC6496D-5957-4D9D-8F70-2DB9CA5BDE28}"/>
    <cellStyle name="SAPBEXaggData 13" xfId="32648" xr:uid="{D1C1827E-DF37-4311-9CB2-DB102D1103E5}"/>
    <cellStyle name="SAPBEXaggData 14" xfId="32649" xr:uid="{266F1CF9-BC01-4CA5-825E-5B387E664771}"/>
    <cellStyle name="SAPBEXaggData 15" xfId="32650" xr:uid="{A86AECA7-A6A3-496F-B05A-2C0AD965F40F}"/>
    <cellStyle name="SAPBEXaggData 16" xfId="32651" xr:uid="{2781F672-5ACB-4D42-8CEB-0D9598C3E68F}"/>
    <cellStyle name="SAPBEXaggData 17" xfId="32652" xr:uid="{7A8F0A3E-77F4-4812-A8E5-1C9423747A7D}"/>
    <cellStyle name="SAPBEXaggData 18" xfId="32653" xr:uid="{9CF63C4A-E174-42D3-8FBD-F9A92F81DB8E}"/>
    <cellStyle name="SAPBEXaggData 19" xfId="32654" xr:uid="{DECC102E-A313-456D-B7DF-5A337F9063E5}"/>
    <cellStyle name="SAPBEXaggData 2" xfId="2286" xr:uid="{512C260F-6F63-4049-99BB-2639B067E4CD}"/>
    <cellStyle name="SAPBEXaggData 2 10" xfId="45451" xr:uid="{83C0BF1F-EC88-40B7-AFDD-C8D89AA154CF}"/>
    <cellStyle name="SAPBEXaggData 2 11" xfId="13058" xr:uid="{2C9FF263-050B-4617-971E-78A8CA898128}"/>
    <cellStyle name="SAPBEXaggData 2 2" xfId="5413" xr:uid="{4760B6F0-CDFE-488C-9B1D-02D572497C45}"/>
    <cellStyle name="SAPBEXaggData 2 2 10" xfId="32655" xr:uid="{8238DC68-C09A-41C0-A2C5-CD8D4D8FA206}"/>
    <cellStyle name="SAPBEXaggData 2 2 2" xfId="8458" xr:uid="{129680B0-046A-4097-879B-B293FC089CF7}"/>
    <cellStyle name="SAPBEXaggData 2 2 2 10" xfId="32656" xr:uid="{E673C32F-26AE-45D0-94A6-9FC92C4A35AA}"/>
    <cellStyle name="SAPBEXaggData 2 2 2 2" xfId="32657" xr:uid="{C3DDF2AC-B5FF-4A48-971D-CE88E80DEEB5}"/>
    <cellStyle name="SAPBEXaggData 2 2 2 2 2" xfId="32658" xr:uid="{1C855D0B-41CC-4F78-8D59-5587539BE2FE}"/>
    <cellStyle name="SAPBEXaggData 2 2 2 2 2 2" xfId="40209" xr:uid="{3EEACF4B-8894-4C1D-BCB9-41D69D2E1B03}"/>
    <cellStyle name="SAPBEXaggData 2 2 2 2 2 3" xfId="39597" xr:uid="{4498732D-C0BF-4008-A37E-25CA7FF392F1}"/>
    <cellStyle name="SAPBEXaggData 2 2 2 2 2 4" xfId="38482" xr:uid="{4A3B8BC5-31E7-44C9-80E5-702A45032F06}"/>
    <cellStyle name="SAPBEXaggData 2 2 2 2 2 5" xfId="39726" xr:uid="{96CED5E1-669D-4B97-AA12-15D0A9892728}"/>
    <cellStyle name="SAPBEXaggData 2 2 2 2 2 6" xfId="44650" xr:uid="{BA76BD18-C9BF-44A2-98EC-4269C2B88360}"/>
    <cellStyle name="SAPBEXaggData 2 2 2 2 2 7" xfId="44375" xr:uid="{09916D42-A28D-4F9E-9D2D-6770AADC7900}"/>
    <cellStyle name="SAPBEXaggData 2 2 2 2 3" xfId="40208" xr:uid="{9B3FD965-9525-4B55-B8D8-BA5BC7CF26B4}"/>
    <cellStyle name="SAPBEXaggData 2 2 2 2 4" xfId="39598" xr:uid="{5CD4DDB1-E926-4463-8DBB-F4127B3250B1}"/>
    <cellStyle name="SAPBEXaggData 2 2 2 2 5" xfId="41918" xr:uid="{5E7AE366-0729-4007-85D2-294D1C8B45C7}"/>
    <cellStyle name="SAPBEXaggData 2 2 2 2 6" xfId="39727" xr:uid="{C9801049-698A-4242-A254-DC3584BB0967}"/>
    <cellStyle name="SAPBEXaggData 2 2 2 2 7" xfId="44649" xr:uid="{E5D6351A-65AC-47AA-8669-027E2AFFEE5B}"/>
    <cellStyle name="SAPBEXaggData 2 2 2 2 8" xfId="44376" xr:uid="{59036133-38A4-4C27-AD2B-A71259143925}"/>
    <cellStyle name="SAPBEXaggData 2 2 2 3" xfId="32659" xr:uid="{A1A28464-C32C-4015-8BEC-F5A4E991BA5D}"/>
    <cellStyle name="SAPBEXaggData 2 2 2 3 2" xfId="40210" xr:uid="{A91D7FB9-722F-4E04-A29C-9284D951DA62}"/>
    <cellStyle name="SAPBEXaggData 2 2 2 3 3" xfId="39596" xr:uid="{3FF1E8EB-998A-476C-A03E-7486A9727E4F}"/>
    <cellStyle name="SAPBEXaggData 2 2 2 3 4" xfId="41919" xr:uid="{18F113CA-2614-4E3B-895B-E3E75A80D3D7}"/>
    <cellStyle name="SAPBEXaggData 2 2 2 3 5" xfId="39725" xr:uid="{65C602A4-D12E-4903-9A92-DF8C625EB8E7}"/>
    <cellStyle name="SAPBEXaggData 2 2 2 3 6" xfId="44651" xr:uid="{0E37CFE0-F1BE-4D93-8E91-865F9D78714B}"/>
    <cellStyle name="SAPBEXaggData 2 2 2 3 7" xfId="43470" xr:uid="{6FFB9BC6-9B77-4764-AB02-459818DEF191}"/>
    <cellStyle name="SAPBEXaggData 2 2 2 4" xfId="40207" xr:uid="{8BE85A68-61D6-41E9-B27A-9D7B1A8AD7D4}"/>
    <cellStyle name="SAPBEXaggData 2 2 2 5" xfId="39599" xr:uid="{34C71754-57E8-480A-B919-41A96E0E58EE}"/>
    <cellStyle name="SAPBEXaggData 2 2 2 6" xfId="38481" xr:uid="{2F309A14-85B1-4985-BD5A-3B103BFC6B54}"/>
    <cellStyle name="SAPBEXaggData 2 2 2 7" xfId="39728" xr:uid="{CF3C5CA8-CFC4-492F-82A4-B622F91DC5BC}"/>
    <cellStyle name="SAPBEXaggData 2 2 2 8" xfId="44648" xr:uid="{236D2F1C-9484-442A-A823-0A8DC6BC6FF8}"/>
    <cellStyle name="SAPBEXaggData 2 2 2 9" xfId="44377" xr:uid="{624E37B2-C4DC-4E50-B9E9-AD66F5648D05}"/>
    <cellStyle name="SAPBEXaggData 2 2 3" xfId="32660" xr:uid="{B9796527-6CDB-4560-8CB4-AEDD64BC239B}"/>
    <cellStyle name="SAPBEXaggData 2 2 3 2" xfId="40211" xr:uid="{589AC4F1-31E8-43F0-AD82-4CCBDD722403}"/>
    <cellStyle name="SAPBEXaggData 2 2 3 3" xfId="39595" xr:uid="{A92D2F84-EDFB-469B-B774-4D3236886C0C}"/>
    <cellStyle name="SAPBEXaggData 2 2 3 4" xfId="38483" xr:uid="{D5C590A0-7745-4436-A22F-526CB1E88F73}"/>
    <cellStyle name="SAPBEXaggData 2 2 3 5" xfId="39724" xr:uid="{E6BC67D0-1265-4300-BC35-CEED0A85750F}"/>
    <cellStyle name="SAPBEXaggData 2 2 3 6" xfId="44652" xr:uid="{FAF1913F-C62D-4119-9F2C-DA770CF2CFCB}"/>
    <cellStyle name="SAPBEXaggData 2 2 3 7" xfId="44374" xr:uid="{26BDF7C0-22C0-4178-B32F-7D2918891ACD}"/>
    <cellStyle name="SAPBEXaggData 2 2 4" xfId="40206" xr:uid="{497CBCAF-BCC5-4153-9098-544AA4F256D3}"/>
    <cellStyle name="SAPBEXaggData 2 2 5" xfId="39600" xr:uid="{EBC9F64A-F998-4167-850C-96E72EC9FB96}"/>
    <cellStyle name="SAPBEXaggData 2 2 6" xfId="41908" xr:uid="{0FFFFDC1-F076-4A0D-ADB1-51FB968D3410}"/>
    <cellStyle name="SAPBEXaggData 2 2 7" xfId="39729" xr:uid="{30638F3B-9762-4A55-BDF1-313F662ADEBF}"/>
    <cellStyle name="SAPBEXaggData 2 2 8" xfId="44647" xr:uid="{9EEE7FAB-4E29-4FEC-AC3D-3FF231FABBD6}"/>
    <cellStyle name="SAPBEXaggData 2 2 9" xfId="44378" xr:uid="{3174C230-C72A-4C91-A03E-B9B5D9801080}"/>
    <cellStyle name="SAPBEXaggData 2 3" xfId="6097" xr:uid="{5CA9090F-3955-4472-9F58-158066BDF918}"/>
    <cellStyle name="SAPBEXaggData 2 3 2" xfId="40212" xr:uid="{D084A589-F434-4595-B0A5-52B1B8B0DA8D}"/>
    <cellStyle name="SAPBEXaggData 2 3 3" xfId="39594" xr:uid="{21FC7AA9-0924-4822-AEC6-1E76B4890BD4}"/>
    <cellStyle name="SAPBEXaggData 2 3 4" xfId="41815" xr:uid="{042B3AFE-3ABD-43C1-814B-5081386F4F69}"/>
    <cellStyle name="SAPBEXaggData 2 3 5" xfId="39723" xr:uid="{0B646763-085A-4DD7-AAA2-BCAC43C1DBD4}"/>
    <cellStyle name="SAPBEXaggData 2 3 6" xfId="44653" xr:uid="{0939B42B-CBEC-4EB8-9B02-CC9C271F84AC}"/>
    <cellStyle name="SAPBEXaggData 2 3 7" xfId="44373" xr:uid="{4A8A5C39-2729-4293-9258-97542E0BA3EC}"/>
    <cellStyle name="SAPBEXaggData 2 3 8" xfId="32661" xr:uid="{970C9A50-B3EA-4D4B-B12A-92B1FE5DE96D}"/>
    <cellStyle name="SAPBEXaggData 2 4" xfId="8641" xr:uid="{EDA026C0-66DD-4458-A98B-F679C2192993}"/>
    <cellStyle name="SAPBEXaggData 2 4 2" xfId="32662" xr:uid="{1EB8D35E-348A-46DD-A045-062D91C01D6F}"/>
    <cellStyle name="SAPBEXaggData 2 5" xfId="10325" xr:uid="{537A5D2D-C37F-456F-BDEE-54E8F00F48C5}"/>
    <cellStyle name="SAPBEXaggData 2 5 2" xfId="38353" xr:uid="{08DB60EA-2E10-4836-88D8-83DB79D5A3DE}"/>
    <cellStyle name="SAPBEXaggData 2 6" xfId="8931" xr:uid="{81C6061A-4EBF-480A-88E0-3FB0B4D403E2}"/>
    <cellStyle name="SAPBEXaggData 2 6 2" xfId="41530" xr:uid="{BD610E3B-30E6-44EA-B8C5-1216691F995A}"/>
    <cellStyle name="SAPBEXaggData 2 7" xfId="42185" xr:uid="{12A930BB-D332-4223-BFB4-666282E2E74F}"/>
    <cellStyle name="SAPBEXaggData 2 8" xfId="42778" xr:uid="{573A2499-306D-47EA-911C-2DA07D72096C}"/>
    <cellStyle name="SAPBEXaggData 2 9" xfId="43574" xr:uid="{F6F18AE1-7966-41D2-8D29-B56D6974DB4F}"/>
    <cellStyle name="SAPBEXaggData 20" xfId="32663" xr:uid="{AFFCD74B-AEB7-4606-9956-E01D1C511B81}"/>
    <cellStyle name="SAPBEXaggData 21" xfId="32664" xr:uid="{316F5BBA-F716-4933-872E-4B414A040B90}"/>
    <cellStyle name="SAPBEXaggData 22" xfId="32665" xr:uid="{41F70FE0-0F19-4764-94BE-6BC4B8D969B9}"/>
    <cellStyle name="SAPBEXaggData 23" xfId="32666" xr:uid="{AD60CBD4-9326-4975-9471-EB13E65CEF9D}"/>
    <cellStyle name="SAPBEXaggData 24" xfId="32667" xr:uid="{A64583A2-2E09-4725-85F2-60BE5C734C1E}"/>
    <cellStyle name="SAPBEXaggData 25" xfId="32668" xr:uid="{E0658444-F10A-4223-8A66-86CB39EA4194}"/>
    <cellStyle name="SAPBEXaggData 26" xfId="32669" xr:uid="{94707530-F9FF-48B8-BC8B-D72D072EF827}"/>
    <cellStyle name="SAPBEXaggData 27" xfId="32670" xr:uid="{86AB84FD-D89C-4E33-8885-ECC000C4446F}"/>
    <cellStyle name="SAPBEXaggData 28" xfId="32671" xr:uid="{D71DB12D-01A8-4530-B127-EE66FC99CA7C}"/>
    <cellStyle name="SAPBEXaggData 29" xfId="32672" xr:uid="{4053F45C-6C2F-4F95-8CBC-C37F2EC85283}"/>
    <cellStyle name="SAPBEXaggData 3" xfId="2324" xr:uid="{D5B9FCC5-961E-4F3A-B94E-AEABCD711AF5}"/>
    <cellStyle name="SAPBEXaggData 3 10" xfId="45471" xr:uid="{5F6D544C-F1B7-4D02-AE13-AF4ED6FF2DB8}"/>
    <cellStyle name="SAPBEXaggData 3 11" xfId="13040" xr:uid="{E4A07929-690E-433C-9698-62E1FD6DB96E}"/>
    <cellStyle name="SAPBEXaggData 3 2" xfId="5561" xr:uid="{7DE8633B-6C4A-4A46-8C34-FE4D40486857}"/>
    <cellStyle name="SAPBEXaggData 3 2 2" xfId="32673" xr:uid="{B2E9E17F-A955-4703-90D0-D930E7CFDB91}"/>
    <cellStyle name="SAPBEXaggData 3 3" xfId="10275" xr:uid="{542A7FAF-D804-4F32-9DDF-5A5F6AEDEA98}"/>
    <cellStyle name="SAPBEXaggData 3 3 2" xfId="41828" xr:uid="{8B75015E-30FA-4119-844F-94C07FF08FFD}"/>
    <cellStyle name="SAPBEXaggData 3 3 3" xfId="42453" xr:uid="{BACC9487-DC15-4960-A7CD-0E3195B86F10}"/>
    <cellStyle name="SAPBEXaggData 3 3 4" xfId="43015" xr:uid="{59E3E886-5AA6-496D-BAB2-62A206FECCF0}"/>
    <cellStyle name="SAPBEXaggData 3 3 5" xfId="43265" xr:uid="{E140E77C-74EA-4A2A-8EAB-6585B13BAEC4}"/>
    <cellStyle name="SAPBEXaggData 3 3 6" xfId="45669" xr:uid="{230CCC8D-9F34-4353-9F84-B004C7473F7E}"/>
    <cellStyle name="SAPBEXaggData 3 3 7" xfId="45945" xr:uid="{49B6B05D-6E29-4C77-96FA-9E09559AF612}"/>
    <cellStyle name="SAPBEXaggData 3 3 8" xfId="37953" xr:uid="{BCA69DF4-2751-4DDE-ABB5-3E3A508D0CA8}"/>
    <cellStyle name="SAPBEXaggData 3 4" xfId="8576" xr:uid="{F8C5569C-F92F-45A5-9992-11DE10A52A79}"/>
    <cellStyle name="SAPBEXaggData 3 4 2" xfId="41930" xr:uid="{0246C2AA-51E2-4372-91FB-648351584D55}"/>
    <cellStyle name="SAPBEXaggData 3 4 3" xfId="42547" xr:uid="{04D090B5-CB4B-443D-8A1C-BE6D2C995ED7}"/>
    <cellStyle name="SAPBEXaggData 3 4 4" xfId="43101" xr:uid="{BA5B3686-B86E-412A-B305-5436A16EF325}"/>
    <cellStyle name="SAPBEXaggData 3 4 5" xfId="43350" xr:uid="{92DD397C-D268-4C91-8AF3-4AEBD76CBB9D}"/>
    <cellStyle name="SAPBEXaggData 3 4 6" xfId="45762" xr:uid="{8C600294-87D0-433C-8456-33E594F90A5E}"/>
    <cellStyle name="SAPBEXaggData 3 4 7" xfId="46031" xr:uid="{F8862576-45FF-43A4-BD87-061104BDF177}"/>
    <cellStyle name="SAPBEXaggData 3 4 8" xfId="38117" xr:uid="{6766AF51-BC74-420D-88DF-E3F676DC34F7}"/>
    <cellStyle name="SAPBEXaggData 3 5" xfId="10355" xr:uid="{1AB77F4E-DF0F-4D80-B0D2-D4D865AAE0D5}"/>
    <cellStyle name="SAPBEXaggData 3 5 2" xfId="38333" xr:uid="{95AD8F2C-9038-4FC5-B4CC-21BDE8760F16}"/>
    <cellStyle name="SAPBEXaggData 3 6" xfId="4967" xr:uid="{25F4933B-3631-474B-AA95-78ABB5678BBA}"/>
    <cellStyle name="SAPBEXaggData 3 6 2" xfId="41551" xr:uid="{3E0DC017-4DF8-4A62-A515-15597EC7B5B1}"/>
    <cellStyle name="SAPBEXaggData 3 7" xfId="42205" xr:uid="{B3BB0699-7A7A-42F5-B31F-94DB39AC1902}"/>
    <cellStyle name="SAPBEXaggData 3 8" xfId="42816" xr:uid="{1338FF47-5D74-4CAB-AC1D-F8834C1CAF06}"/>
    <cellStyle name="SAPBEXaggData 3 9" xfId="43554" xr:uid="{9807C4F3-12E4-4FDC-A92E-E9A60CF4604A}"/>
    <cellStyle name="SAPBEXaggData 30" xfId="32674" xr:uid="{3C279C79-A003-45A6-B9BF-557D1547F975}"/>
    <cellStyle name="SAPBEXaggData 31" xfId="32675" xr:uid="{90B640D2-2A81-4AB4-A8CC-7D3A1ED9A196}"/>
    <cellStyle name="SAPBEXaggData 32" xfId="32676" xr:uid="{00419A06-6E75-4D50-B1ED-A519531799FF}"/>
    <cellStyle name="SAPBEXaggData 33" xfId="32677" xr:uid="{B3C1568F-BEED-4A3B-AC48-7FA052CDEDDC}"/>
    <cellStyle name="SAPBEXaggData 34" xfId="32678" xr:uid="{9ACBC3EB-DBC7-46BB-8D1F-E51B69A31DB7}"/>
    <cellStyle name="SAPBEXaggData 35" xfId="32679" xr:uid="{D376756B-296B-4978-BB7D-AC80ACDFFBFA}"/>
    <cellStyle name="SAPBEXaggData 36" xfId="32680" xr:uid="{DFCD30BE-E203-459C-ACD7-80C8E28896AC}"/>
    <cellStyle name="SAPBEXaggData 37" xfId="32681" xr:uid="{B862EC05-143E-47F2-91EB-92A032FBC1D5}"/>
    <cellStyle name="SAPBEXaggData 38" xfId="32682" xr:uid="{597B8F69-9AB8-42B8-88AB-22ABF3DBBA5B}"/>
    <cellStyle name="SAPBEXaggData 39" xfId="32683" xr:uid="{15051DCA-D641-4668-BE46-B71DDEEFB3AD}"/>
    <cellStyle name="SAPBEXaggData 4" xfId="3159" xr:uid="{6F3F880B-4804-4E8F-8858-389D8C1478FA}"/>
    <cellStyle name="SAPBEXaggData 4 10" xfId="13041" xr:uid="{DF319E4D-5A30-422B-B8D4-3B2918610E26}"/>
    <cellStyle name="SAPBEXaggData 4 2" xfId="10143" xr:uid="{BBFD25E2-1F65-44AE-B2DA-456FEEB6A9D3}"/>
    <cellStyle name="SAPBEXaggData 4 2 2" xfId="32684" xr:uid="{DBC8DF49-BE28-4230-A7A2-8FFDC64FF7AC}"/>
    <cellStyle name="SAPBEXaggData 4 3" xfId="10695" xr:uid="{408FA8D9-06C6-416C-88A5-D49036DB413E}"/>
    <cellStyle name="SAPBEXaggData 4 3 2" xfId="41866" xr:uid="{5434DF9B-D5F3-44C3-B139-5B5DF5862B5D}"/>
    <cellStyle name="SAPBEXaggData 4 3 3" xfId="42491" xr:uid="{B237A993-9178-41BD-B578-3C513D185F9F}"/>
    <cellStyle name="SAPBEXaggData 4 3 4" xfId="43053" xr:uid="{5A63ECE6-DBCE-4AA1-98D5-FDCB4A44B8D6}"/>
    <cellStyle name="SAPBEXaggData 4 3 5" xfId="43303" xr:uid="{C3D746CD-7B92-4D15-A42A-A5825B7634DF}"/>
    <cellStyle name="SAPBEXaggData 4 3 6" xfId="45706" xr:uid="{8B6F0C6C-B861-4CB9-B121-6B0B2A6B08C8}"/>
    <cellStyle name="SAPBEXaggData 4 3 7" xfId="45983" xr:uid="{6F2A9855-4FE5-4F93-850C-CF2EABA49173}"/>
    <cellStyle name="SAPBEXaggData 4 3 8" xfId="37991" xr:uid="{E878E289-8256-4E1D-B263-34C4BF70B7DD}"/>
    <cellStyle name="SAPBEXaggData 4 4" xfId="10775" xr:uid="{F8DEB8DB-08BD-466F-BF40-909A4589368A}"/>
    <cellStyle name="SAPBEXaggData 4 4 2" xfId="38334" xr:uid="{69082DA3-4E76-48DB-8378-69F7D0791B41}"/>
    <cellStyle name="SAPBEXaggData 4 5" xfId="10843" xr:uid="{0898D190-CC0D-428F-9049-FCD2D69E71A9}"/>
    <cellStyle name="SAPBEXaggData 4 5 2" xfId="41550" xr:uid="{C69EC19E-74F0-4946-B8C2-33585B3F7A3E}"/>
    <cellStyle name="SAPBEXaggData 4 6" xfId="8406" xr:uid="{C17D877B-65D0-4CF1-9361-861A8540ADBE}"/>
    <cellStyle name="SAPBEXaggData 4 6 2" xfId="42204" xr:uid="{7FD24A5C-ACCF-46E1-8213-589774574417}"/>
    <cellStyle name="SAPBEXaggData 4 7" xfId="42815" xr:uid="{2801800E-4FDA-4A78-85AD-08737CC48DFF}"/>
    <cellStyle name="SAPBEXaggData 4 8" xfId="43555" xr:uid="{EC039578-B2B1-4DD0-83C1-BF43094046CD}"/>
    <cellStyle name="SAPBEXaggData 4 9" xfId="45470" xr:uid="{E7638733-D92A-47FC-AD75-52DEB87E850B}"/>
    <cellStyle name="SAPBEXaggData 40" xfId="32685" xr:uid="{5AC04236-BDFE-4173-98D7-0C4F9D78A375}"/>
    <cellStyle name="SAPBEXaggData 41" xfId="32686" xr:uid="{C897AE28-AB7A-45AA-B953-91DFE67FCCA4}"/>
    <cellStyle name="SAPBEXaggData 42" xfId="32687" xr:uid="{5615D328-6D7F-4F77-8178-5418F5C4997B}"/>
    <cellStyle name="SAPBEXaggData 43" xfId="32688" xr:uid="{5C317A8C-EEFC-423B-BC33-D7C128172F21}"/>
    <cellStyle name="SAPBEXaggData 44" xfId="32689" xr:uid="{29B8E948-3341-4FB4-8491-152843B2B7FB}"/>
    <cellStyle name="SAPBEXaggData 45" xfId="32690" xr:uid="{E59AE7DF-9B39-4BAB-AEB3-F42CF455A274}"/>
    <cellStyle name="SAPBEXaggData 46" xfId="32691" xr:uid="{B365E347-DE9F-4F20-B352-333DB7806FDA}"/>
    <cellStyle name="SAPBEXaggData 47" xfId="32692" xr:uid="{AD6E424F-16DC-4894-B3A0-2D6014D6BEB8}"/>
    <cellStyle name="SAPBEXaggData 48" xfId="32693" xr:uid="{9717AD56-E582-4470-89EE-8786D0A41A2F}"/>
    <cellStyle name="SAPBEXaggData 49" xfId="32694" xr:uid="{8FCB2D59-C0EF-4153-83D2-5796AF8CEA1A}"/>
    <cellStyle name="SAPBEXaggData 5" xfId="3745" xr:uid="{814D47C4-D614-46DC-BA19-118B91DCA52C}"/>
    <cellStyle name="SAPBEXaggData 5 2" xfId="8583" xr:uid="{EF43DFD9-D6E9-4385-907D-62FA78E89F4E}"/>
    <cellStyle name="SAPBEXaggData 5 2 2" xfId="32695" xr:uid="{2A3D9C6E-D05C-4235-B68D-E3780B79E0A2}"/>
    <cellStyle name="SAPBEXaggData 5 3" xfId="38491" xr:uid="{0EB1E924-6F47-4426-9244-21FC560484FA}"/>
    <cellStyle name="SAPBEXaggData 5 4" xfId="41376" xr:uid="{4E43AF5B-8AF9-451F-BCEA-537C96E78086}"/>
    <cellStyle name="SAPBEXaggData 5 5" xfId="42038" xr:uid="{B170C919-AE14-4032-8C24-A2C47650B6BF}"/>
    <cellStyle name="SAPBEXaggData 5 6" xfId="42648" xr:uid="{1E7E011D-E00B-46A9-B315-30297885C96E}"/>
    <cellStyle name="SAPBEXaggData 5 7" xfId="43705" xr:uid="{D90A0725-D3B9-4D68-9C4C-572D01F921C1}"/>
    <cellStyle name="SAPBEXaggData 5 8" xfId="45333" xr:uid="{D0619099-657F-43D3-8DC3-ADDDA06D147E}"/>
    <cellStyle name="SAPBEXaggData 5 9" xfId="13202" xr:uid="{79F3E472-AD18-44EB-AA71-517B8FAABFB4}"/>
    <cellStyle name="SAPBEXaggData 50" xfId="32696" xr:uid="{5BE8665B-F8F0-4845-BF57-B7AB4CD1C358}"/>
    <cellStyle name="SAPBEXaggData 51" xfId="32697" xr:uid="{9372A4D5-EBBB-46A7-A742-8A0410DE0B59}"/>
    <cellStyle name="SAPBEXaggData 52" xfId="32698" xr:uid="{DE24390B-9029-4329-9B3C-1F355EF7968B}"/>
    <cellStyle name="SAPBEXaggData 53" xfId="32699" xr:uid="{3105DD5E-D288-4895-A444-06DA0A98DD76}"/>
    <cellStyle name="SAPBEXaggData 54" xfId="32700" xr:uid="{A41A4079-A68D-43C2-8638-ED14CFC04258}"/>
    <cellStyle name="SAPBEXaggData 55" xfId="32701" xr:uid="{B6F2D093-04A4-4848-89B8-3076E72C2118}"/>
    <cellStyle name="SAPBEXaggData 56" xfId="32702" xr:uid="{81818AF5-F9CC-474D-8D99-77891AAC75FA}"/>
    <cellStyle name="SAPBEXaggData 57" xfId="32703" xr:uid="{9A4540E8-AFD3-40A8-A61A-C2A7EBCE6099}"/>
    <cellStyle name="SAPBEXaggData 58" xfId="32704" xr:uid="{D8182B60-3A8A-443C-A979-77C8D622DE77}"/>
    <cellStyle name="SAPBEXaggData 59" xfId="32705" xr:uid="{4CD650FE-B530-4609-B61E-6E5919524765}"/>
    <cellStyle name="SAPBEXaggData 6" xfId="2082" xr:uid="{E24D71E2-18CE-4475-B9A1-50CA803D4546}"/>
    <cellStyle name="SAPBEXaggData 6 2" xfId="10323" xr:uid="{366DBCB4-5260-4B99-A8E1-6D5C53EC4F95}"/>
    <cellStyle name="SAPBEXaggData 6 2 2" xfId="32707" xr:uid="{41043D07-522C-4FFE-989D-404C3996FC50}"/>
    <cellStyle name="SAPBEXaggData 6 3" xfId="40231" xr:uid="{3E4398BD-514F-4AFF-9890-61BA30DCF348}"/>
    <cellStyle name="SAPBEXaggData 6 4" xfId="39582" xr:uid="{6A13452F-6848-4779-88CE-BF435A7222EE}"/>
    <cellStyle name="SAPBEXaggData 6 5" xfId="40084" xr:uid="{BC070AF8-3E11-444C-9C4D-9194F8A6FC9D}"/>
    <cellStyle name="SAPBEXaggData 6 6" xfId="41763" xr:uid="{E6835DFD-D2F8-427A-99A2-33E8950AF318}"/>
    <cellStyle name="SAPBEXaggData 6 7" xfId="44654" xr:uid="{2084CDA9-841A-4140-ADC2-CCA4FD516F8B}"/>
    <cellStyle name="SAPBEXaggData 6 8" xfId="44372" xr:uid="{E1B0AB9F-269E-4380-87BD-43F8A8C188F3}"/>
    <cellStyle name="SAPBEXaggData 6 9" xfId="32706" xr:uid="{6F0C081B-9B2D-4D8C-9688-DE8BE46F69A8}"/>
    <cellStyle name="SAPBEXaggData 60" xfId="32708" xr:uid="{75B459E5-68AB-4659-BF01-AEDD0182A1C0}"/>
    <cellStyle name="SAPBEXaggData 61" xfId="32709" xr:uid="{6C90FA3C-CD4D-4323-9737-3E44793D71AA}"/>
    <cellStyle name="SAPBEXaggData 62" xfId="32710" xr:uid="{03C4F874-2CAA-4CE5-826C-9AAAD7A4997F}"/>
    <cellStyle name="SAPBEXaggData 63" xfId="32711" xr:uid="{EFF6BBEC-981D-4B59-A5A8-DBADA0577B22}"/>
    <cellStyle name="SAPBEXaggData 64" xfId="32712" xr:uid="{B549B2B0-AC87-42BF-9B52-B406CD4DF1F3}"/>
    <cellStyle name="SAPBEXaggData 65" xfId="32713" xr:uid="{8EBBCCF0-2AFC-4DAA-826D-DA86C33A5B86}"/>
    <cellStyle name="SAPBEXaggData 66" xfId="32714" xr:uid="{4A554A1E-696A-4374-8F0E-FA06DFB1F225}"/>
    <cellStyle name="SAPBEXaggData 67" xfId="32715" xr:uid="{23369C8E-7F70-4F34-BFC8-5487A49F59C5}"/>
    <cellStyle name="SAPBEXaggData 68" xfId="32716" xr:uid="{AEAA0FF1-AC77-4279-ADF2-670774DA590C}"/>
    <cellStyle name="SAPBEXaggData 69" xfId="32717" xr:uid="{BA0E9330-5CDB-4010-9C33-5D713A1FA1D6}"/>
    <cellStyle name="SAPBEXaggData 7" xfId="10438" xr:uid="{F5EC545B-4CD2-4C17-9EA5-2CE21E19734C}"/>
    <cellStyle name="SAPBEXaggData 7 2" xfId="32718" xr:uid="{FB4BFD36-CAD1-42E5-86D2-B46AA4683DEF}"/>
    <cellStyle name="SAPBEXaggData 70" xfId="32719" xr:uid="{8F365D35-AD34-44E5-9531-2189A93EEA96}"/>
    <cellStyle name="SAPBEXaggData 71" xfId="32720" xr:uid="{835B42DD-264F-4047-AA9B-A97E38EFB324}"/>
    <cellStyle name="SAPBEXaggData 72" xfId="32721" xr:uid="{1DD70D3F-8F09-4F82-BDF3-0FA4E06EF9F4}"/>
    <cellStyle name="SAPBEXaggData 73" xfId="32722" xr:uid="{E59B1336-8629-4AE2-8389-7DF65481980F}"/>
    <cellStyle name="SAPBEXaggData 74" xfId="32723" xr:uid="{5561F486-2DC7-41B8-9535-BD6B7D4E3E65}"/>
    <cellStyle name="SAPBEXaggData 75" xfId="32724" xr:uid="{28C38F21-21FA-45AE-8108-9E7A632CFB62}"/>
    <cellStyle name="SAPBEXaggData 76" xfId="32725" xr:uid="{C7E06A86-77A9-4E41-BE1B-97EFBC5DE112}"/>
    <cellStyle name="SAPBEXaggData 77" xfId="32726" xr:uid="{2A800B0D-76B3-4DB7-A42C-9A86E4A6E34A}"/>
    <cellStyle name="SAPBEXaggData 78" xfId="32727" xr:uid="{D720D0DB-1272-452A-8E58-9C876444FB9A}"/>
    <cellStyle name="SAPBEXaggData 79" xfId="32728" xr:uid="{AD30C50F-CFD8-4031-9608-9E010A5FA1AB}"/>
    <cellStyle name="SAPBEXaggData 8" xfId="10223" xr:uid="{E5E5C4A0-DC61-4912-92FC-EE1863F4DDE1}"/>
    <cellStyle name="SAPBEXaggData 8 2" xfId="32729" xr:uid="{0272BC53-D277-473F-BF4D-941031D81CA7}"/>
    <cellStyle name="SAPBEXaggData 80" xfId="32730" xr:uid="{9FD2E6AB-51E8-40DA-ABBA-7711C1A194EB}"/>
    <cellStyle name="SAPBEXaggData 81" xfId="32731" xr:uid="{21DE0917-BED2-44A0-8281-566DB87C5586}"/>
    <cellStyle name="SAPBEXaggData 82" xfId="32732" xr:uid="{1456F38A-5D9D-472D-95E3-DDDFB502AA4C}"/>
    <cellStyle name="SAPBEXaggData 83" xfId="32733" xr:uid="{0CB5470A-EB4A-4CA9-ABCD-6325166AB1E2}"/>
    <cellStyle name="SAPBEXaggData 84" xfId="32734" xr:uid="{716B21EA-AE36-44B4-B89D-B4B046789544}"/>
    <cellStyle name="SAPBEXaggData 85" xfId="32735" xr:uid="{59AD85C3-F907-4B69-866B-630E4C576589}"/>
    <cellStyle name="SAPBEXaggData 86" xfId="32736" xr:uid="{E4C96132-4502-43E5-82D5-2448B2509ECE}"/>
    <cellStyle name="SAPBEXaggData 87" xfId="32737" xr:uid="{8991214F-A0CC-484F-9868-F115085F3072}"/>
    <cellStyle name="SAPBEXaggData 88" xfId="32738" xr:uid="{E3FDCB3B-03F9-4B53-AA17-6B7359B69539}"/>
    <cellStyle name="SAPBEXaggData 89" xfId="32739" xr:uid="{32B0B8DC-F316-452A-80D7-5422DA22904F}"/>
    <cellStyle name="SAPBEXaggData 9" xfId="32740" xr:uid="{01EAD5F0-B24C-4840-8E2E-F918CD707908}"/>
    <cellStyle name="SAPBEXaggData 90" xfId="32741" xr:uid="{7F1D362F-EE30-4AB8-97EC-99769DA3DD4E}"/>
    <cellStyle name="SAPBEXaggData 91" xfId="32742" xr:uid="{7CD49A11-D0FC-4AA3-998D-DE4F47EA99A7}"/>
    <cellStyle name="SAPBEXaggData 92" xfId="32743" xr:uid="{3B4D33B6-2A9B-4273-915E-5176ECB54255}"/>
    <cellStyle name="SAPBEXaggData 93" xfId="32744" xr:uid="{C9D9DD03-DDF0-4C62-B531-F3DD62FC7D0A}"/>
    <cellStyle name="SAPBEXaggData 94" xfId="32745" xr:uid="{F9F51EBE-DE9E-44BD-838F-6C3F9042762B}"/>
    <cellStyle name="SAPBEXaggData 95" xfId="32746" xr:uid="{D44BC4A0-B25A-4265-ACB6-FC028A77AD69}"/>
    <cellStyle name="SAPBEXaggData 96" xfId="32747" xr:uid="{BB50E506-3BCD-4953-AACC-CC711CBB0C3D}"/>
    <cellStyle name="SAPBEXaggData 97" xfId="32748" xr:uid="{79151993-F4FD-4320-A76B-E630212C8BAA}"/>
    <cellStyle name="SAPBEXaggData 98" xfId="32749" xr:uid="{C1C8C677-1DC3-45E8-9830-CA7A1A071FD9}"/>
    <cellStyle name="SAPBEXaggData 99" xfId="32750" xr:uid="{ECA45594-12AC-4CC1-BB9C-8319447AE70A}"/>
    <cellStyle name="SAPBEXaggDataEmph" xfId="1954" xr:uid="{68A28C35-EDB8-4E16-8FF8-8446F698E165}"/>
    <cellStyle name="SAPBEXaggDataEmph 10" xfId="32751" xr:uid="{59037BD0-7005-478A-A660-8888653A6BBA}"/>
    <cellStyle name="SAPBEXaggDataEmph 100" xfId="32752" xr:uid="{D1C6ED25-9A9D-44BD-8BAB-CF6109DAE4C8}"/>
    <cellStyle name="SAPBEXaggDataEmph 101" xfId="32753" xr:uid="{5C77AFFB-8E1A-4640-B54D-F372AE3C7939}"/>
    <cellStyle name="SAPBEXaggDataEmph 102" xfId="32754" xr:uid="{F22E7AFC-83C0-4578-80C3-243B671101DE}"/>
    <cellStyle name="SAPBEXaggDataEmph 103" xfId="32755" xr:uid="{DCAEDE33-078A-4C37-84A0-DD2E6329E798}"/>
    <cellStyle name="SAPBEXaggDataEmph 104" xfId="32756" xr:uid="{A1B95BBF-6A0A-4560-9BFB-9EEFB8ED970F}"/>
    <cellStyle name="SAPBEXaggDataEmph 105" xfId="32757" xr:uid="{F3533261-1026-4544-B994-CBC38301C63A}"/>
    <cellStyle name="SAPBEXaggDataEmph 105 2" xfId="40233" xr:uid="{57062B30-2544-49C0-B954-4457878703CD}"/>
    <cellStyle name="SAPBEXaggDataEmph 105 3" xfId="39574" xr:uid="{896234ED-E57A-4A62-A5EC-D763A23A592D}"/>
    <cellStyle name="SAPBEXaggDataEmph 105 4" xfId="40085" xr:uid="{62326F7C-7661-4137-99BF-EA0F9161BD03}"/>
    <cellStyle name="SAPBEXaggDataEmph 105 5" xfId="42539" xr:uid="{DE8A8C1B-DD89-4B8A-B340-A91717C146C3}"/>
    <cellStyle name="SAPBEXaggDataEmph 105 6" xfId="44655" xr:uid="{FC4B88A7-5F2C-4746-AD0F-38406EC160B6}"/>
    <cellStyle name="SAPBEXaggDataEmph 105 7" xfId="44371" xr:uid="{53121E86-671F-42E0-87E7-A3D5A087DB52}"/>
    <cellStyle name="SAPBEXaggDataEmph 106" xfId="32758" xr:uid="{27B11A40-972D-491D-B4C7-C22B317E6744}"/>
    <cellStyle name="SAPBEXaggDataEmph 106 2" xfId="40234" xr:uid="{7957F968-B217-4B9E-B341-4ECE2A94902E}"/>
    <cellStyle name="SAPBEXaggDataEmph 106 3" xfId="39573" xr:uid="{9C6A52EF-E923-4ED3-9F69-E8DA11423747}"/>
    <cellStyle name="SAPBEXaggDataEmph 106 4" xfId="40086" xr:uid="{EB6792AB-EADF-4292-ADD0-376823D84A8E}"/>
    <cellStyle name="SAPBEXaggDataEmph 106 5" xfId="41395" xr:uid="{511498E7-8B8F-42CC-B221-5590D2967E5F}"/>
    <cellStyle name="SAPBEXaggDataEmph 106 6" xfId="44656" xr:uid="{193AAB29-A62E-42AB-A289-8C7AB453667A}"/>
    <cellStyle name="SAPBEXaggDataEmph 106 7" xfId="44370" xr:uid="{296E036A-19C9-4D74-A387-87FB6C052FAB}"/>
    <cellStyle name="SAPBEXaggDataEmph 107" xfId="32759" xr:uid="{09A8CE33-66F5-4C0D-90EC-D56D5F9D4048}"/>
    <cellStyle name="SAPBEXaggDataEmph 107 2" xfId="40235" xr:uid="{6AA6B874-8A84-4ECB-AD4E-1703356347CD}"/>
    <cellStyle name="SAPBEXaggDataEmph 107 3" xfId="39572" xr:uid="{87DCA6B3-E765-4D98-8442-DB471807777B}"/>
    <cellStyle name="SAPBEXaggDataEmph 107 4" xfId="40087" xr:uid="{4313A4CF-F3C5-48C6-8D2D-0A6335D586B9}"/>
    <cellStyle name="SAPBEXaggDataEmph 107 5" xfId="42540" xr:uid="{DCF12420-35D3-4D5A-A950-9F51F7A574F2}"/>
    <cellStyle name="SAPBEXaggDataEmph 107 6" xfId="44657" xr:uid="{38E4B169-5D32-47E3-B0CB-9A4C9FC31B63}"/>
    <cellStyle name="SAPBEXaggDataEmph 107 7" xfId="44369" xr:uid="{0D87385D-89C0-40DB-8634-714B07F8C2FE}"/>
    <cellStyle name="SAPBEXaggDataEmph 108" xfId="32760" xr:uid="{1674F4ED-C7FF-4F08-8C44-21DBF376CF99}"/>
    <cellStyle name="SAPBEXaggDataEmph 108 2" xfId="40236" xr:uid="{E0EC89D4-B81D-4C37-8C88-66F8E580D9D9}"/>
    <cellStyle name="SAPBEXaggDataEmph 108 3" xfId="39571" xr:uid="{F2143321-FF9A-4D36-96A5-48B8814DA89D}"/>
    <cellStyle name="SAPBEXaggDataEmph 108 4" xfId="38180" xr:uid="{222FD0FA-1E5C-41E5-A42E-603F131DD758}"/>
    <cellStyle name="SAPBEXaggDataEmph 108 5" xfId="41394" xr:uid="{34665C57-7B63-4906-9670-A5F082F82DB4}"/>
    <cellStyle name="SAPBEXaggDataEmph 108 6" xfId="44658" xr:uid="{DF7833EB-DA8B-4F9B-B5BF-684073400561}"/>
    <cellStyle name="SAPBEXaggDataEmph 108 7" xfId="44368" xr:uid="{575C2DF9-C9A6-4D99-977C-1432D2CB3113}"/>
    <cellStyle name="SAPBEXaggDataEmph 109" xfId="32761" xr:uid="{4C364FFD-E320-4DA7-AEF9-1B81D6B9CEFB}"/>
    <cellStyle name="SAPBEXaggDataEmph 109 2" xfId="40237" xr:uid="{30A11FC9-FB71-4F74-B4BF-5E6846D76AAD}"/>
    <cellStyle name="SAPBEXaggDataEmph 109 3" xfId="39570" xr:uid="{733E9D7D-1143-4C9D-B2E3-C15CFB7DF719}"/>
    <cellStyle name="SAPBEXaggDataEmph 109 4" xfId="38181" xr:uid="{A430F3A9-D84B-4BF7-AEC7-8C505F08502C}"/>
    <cellStyle name="SAPBEXaggDataEmph 109 5" xfId="42541" xr:uid="{C0012EF0-2993-4D50-954E-7234957FB9AE}"/>
    <cellStyle name="SAPBEXaggDataEmph 109 6" xfId="44659" xr:uid="{4A0E48F5-4865-479A-B61B-3A69CA894644}"/>
    <cellStyle name="SAPBEXaggDataEmph 109 7" xfId="44367" xr:uid="{624C5160-113E-469A-9309-B6DB5C926E81}"/>
    <cellStyle name="SAPBEXaggDataEmph 11" xfId="32762" xr:uid="{78B7B197-EC90-4A8D-83CC-00519119A7EE}"/>
    <cellStyle name="SAPBEXaggDataEmph 110" xfId="32763" xr:uid="{BD31FADE-13B4-41CA-9D4B-7FF6404C3C6E}"/>
    <cellStyle name="SAPBEXaggDataEmph 110 2" xfId="40238" xr:uid="{28D78ADB-4D90-4678-B480-A5FE767BC345}"/>
    <cellStyle name="SAPBEXaggDataEmph 110 3" xfId="39568" xr:uid="{15A95822-8046-419A-8F75-9D579B952C0F}"/>
    <cellStyle name="SAPBEXaggDataEmph 110 4" xfId="40088" xr:uid="{E77A46CD-EFAE-459A-B854-73399CD7EEEF}"/>
    <cellStyle name="SAPBEXaggDataEmph 110 5" xfId="41762" xr:uid="{545C1DB6-7DF6-4F3D-8420-AC339CC57BCE}"/>
    <cellStyle name="SAPBEXaggDataEmph 110 6" xfId="44660" xr:uid="{0FF09102-AA73-4363-9F4F-AB0586F4DA72}"/>
    <cellStyle name="SAPBEXaggDataEmph 110 7" xfId="44366" xr:uid="{D5EAC2FA-EEE8-4FE8-9457-10EDB175CAAC}"/>
    <cellStyle name="SAPBEXaggDataEmph 111" xfId="32764" xr:uid="{A81A96E3-A12E-4CD1-B98F-B40965C50943}"/>
    <cellStyle name="SAPBEXaggDataEmph 111 2" xfId="40239" xr:uid="{E0F718CF-35A9-498F-9BA1-5CEDAE304664}"/>
    <cellStyle name="SAPBEXaggDataEmph 111 3" xfId="39567" xr:uid="{D2CF7414-ABA6-4CBC-BE06-8E792891F2D4}"/>
    <cellStyle name="SAPBEXaggDataEmph 111 4" xfId="41816" xr:uid="{80E792B5-F2C8-4FCD-9AEB-324F21346469}"/>
    <cellStyle name="SAPBEXaggDataEmph 111 5" xfId="39721" xr:uid="{4F87A6BF-E5F0-4440-A7ED-71AAD2BCFAA0}"/>
    <cellStyle name="SAPBEXaggDataEmph 111 6" xfId="44661" xr:uid="{E85988AB-AF53-4DD4-8C72-6501C4CAB14E}"/>
    <cellStyle name="SAPBEXaggDataEmph 111 7" xfId="44365" xr:uid="{E4122231-10AF-4B63-9E61-7CF8CA33560A}"/>
    <cellStyle name="SAPBEXaggDataEmph 112" xfId="32765" xr:uid="{EA1FA965-4059-4F31-B61E-121F229A6941}"/>
    <cellStyle name="SAPBEXaggDataEmph 112 2" xfId="40240" xr:uid="{5ABC3CD9-9F06-454E-9DCD-DB6A83FC8C92}"/>
    <cellStyle name="SAPBEXaggDataEmph 112 3" xfId="39566" xr:uid="{6CF1C5A2-CD46-4655-9B4D-A6F1427E8C45}"/>
    <cellStyle name="SAPBEXaggDataEmph 112 4" xfId="38226" xr:uid="{0AD21DA2-F628-4C34-8A31-59C83AB5627B}"/>
    <cellStyle name="SAPBEXaggDataEmph 112 5" xfId="39722" xr:uid="{69A58B03-12E5-4364-B46C-D4D9BA5E30FD}"/>
    <cellStyle name="SAPBEXaggDataEmph 112 6" xfId="44662" xr:uid="{19FAF102-A665-4D73-95E4-6E5197F89C04}"/>
    <cellStyle name="SAPBEXaggDataEmph 112 7" xfId="44364" xr:uid="{701E101A-8640-4C48-991E-7E74ADBFFEFD}"/>
    <cellStyle name="SAPBEXaggDataEmph 113" xfId="32766" xr:uid="{C2664DB5-FC48-4F07-A947-5E160C960841}"/>
    <cellStyle name="SAPBEXaggDataEmph 113 2" xfId="40241" xr:uid="{803487EE-840E-4807-9AB4-7B3300195E31}"/>
    <cellStyle name="SAPBEXaggDataEmph 113 3" xfId="39565" xr:uid="{4F4FDD6E-50B5-4786-9B55-A60C70571BE8}"/>
    <cellStyle name="SAPBEXaggDataEmph 113 4" xfId="40089" xr:uid="{47487667-94E4-4EF2-B091-EDB21C8535DA}"/>
    <cellStyle name="SAPBEXaggDataEmph 113 5" xfId="41761" xr:uid="{A252A9CF-8F27-490D-A552-5DAFFF417AFA}"/>
    <cellStyle name="SAPBEXaggDataEmph 113 6" xfId="44663" xr:uid="{D5CEE676-9A43-45EE-8702-67055CC6DDDD}"/>
    <cellStyle name="SAPBEXaggDataEmph 113 7" xfId="44363" xr:uid="{CC3B316E-0FDD-48E4-B893-7EB3DB35B037}"/>
    <cellStyle name="SAPBEXaggDataEmph 114" xfId="32767" xr:uid="{66AD56C1-01B7-4834-B5D6-EE0009206E95}"/>
    <cellStyle name="SAPBEXaggDataEmph 114 2" xfId="40242" xr:uid="{4BB7A0E4-6B16-48A4-9A12-6DA7809B260E}"/>
    <cellStyle name="SAPBEXaggDataEmph 114 3" xfId="39564" xr:uid="{4FA2C16B-7263-454D-96E7-A7BEB7F53A8F}"/>
    <cellStyle name="SAPBEXaggDataEmph 114 4" xfId="40091" xr:uid="{EE60A59B-6F7F-4904-8A4B-C0D7E2BE7DA3}"/>
    <cellStyle name="SAPBEXaggDataEmph 114 5" xfId="39719" xr:uid="{C64A3EB1-CBA8-4558-8DA0-9A1697DBD9B3}"/>
    <cellStyle name="SAPBEXaggDataEmph 114 6" xfId="44664" xr:uid="{EFC8AF4F-905C-4694-B706-699DA806E0D8}"/>
    <cellStyle name="SAPBEXaggDataEmph 114 7" xfId="44362" xr:uid="{0781995F-859E-41F4-83E2-76C22288CF90}"/>
    <cellStyle name="SAPBEXaggDataEmph 115" xfId="32768" xr:uid="{51AC9F1A-0FF1-414B-A3E7-395E1AA6CD16}"/>
    <cellStyle name="SAPBEXaggDataEmph 115 2" xfId="40243" xr:uid="{53089311-EC64-48BC-A1EB-CE8424AD2F65}"/>
    <cellStyle name="SAPBEXaggDataEmph 115 3" xfId="39563" xr:uid="{F26D61EF-0019-44D3-86DF-1198D6DC0639}"/>
    <cellStyle name="SAPBEXaggDataEmph 115 4" xfId="40093" xr:uid="{FE21E86D-30F5-4F46-B276-348FB6D4717E}"/>
    <cellStyle name="SAPBEXaggDataEmph 115 5" xfId="39720" xr:uid="{247FEC7A-ABFD-4E1D-A782-E39C5E745BFF}"/>
    <cellStyle name="SAPBEXaggDataEmph 115 6" xfId="44665" xr:uid="{8420B51B-A38F-4B4F-A3A7-E5F94FFEEE3B}"/>
    <cellStyle name="SAPBEXaggDataEmph 115 7" xfId="44361" xr:uid="{DC37FA01-CDB6-4BB1-A398-A48B90800C28}"/>
    <cellStyle name="SAPBEXaggDataEmph 116" xfId="12854" xr:uid="{4FFF27DD-28DA-4C0B-A3F6-6E3DFA692F50}"/>
    <cellStyle name="SAPBEXaggDataEmph 116 2" xfId="38242" xr:uid="{CC817DA9-41D8-42E0-AF2C-BEEF9C2CC292}"/>
    <cellStyle name="SAPBEXaggDataEmph 116 3" xfId="41664" xr:uid="{8685F235-6D11-4CA1-BC5D-8995D7D1FAEB}"/>
    <cellStyle name="SAPBEXaggDataEmph 116 4" xfId="42325" xr:uid="{773CBF7E-492B-4F2E-8B9E-66A4934AF370}"/>
    <cellStyle name="SAPBEXaggDataEmph 116 5" xfId="42920" xr:uid="{8D3DC63E-32ED-4622-8F40-8E6321D6630D}"/>
    <cellStyle name="SAPBEXaggDataEmph 116 6" xfId="43472" xr:uid="{B3D21590-AAD0-4D0E-B5AC-4AE9635ACE08}"/>
    <cellStyle name="SAPBEXaggDataEmph 116 7" xfId="45554" xr:uid="{C1BCBA96-12C6-468C-90D3-278C1990ADE8}"/>
    <cellStyle name="SAPBEXaggDataEmph 117" xfId="38187" xr:uid="{03CA1C95-623F-43B3-A8C2-12FBC0BF79ED}"/>
    <cellStyle name="SAPBEXaggDataEmph 118" xfId="41752" xr:uid="{21977FC6-D0C1-4AB8-90E9-3B9888955168}"/>
    <cellStyle name="SAPBEXaggDataEmph 119" xfId="42405" xr:uid="{B1A8D32B-FD90-42F7-8653-998EA6B54B52}"/>
    <cellStyle name="SAPBEXaggDataEmph 12" xfId="32769" xr:uid="{91A4DF0F-1C91-4F57-8364-552A37EFEF96}"/>
    <cellStyle name="SAPBEXaggDataEmph 120" xfId="42978" xr:uid="{0C1A7799-B3CC-4423-9934-28A0939ECF02}"/>
    <cellStyle name="SAPBEXaggDataEmph 121" xfId="43421" xr:uid="{54B840C7-EBF5-4A7D-A3F6-7C3EE629805F}"/>
    <cellStyle name="SAPBEXaggDataEmph 122" xfId="45609" xr:uid="{0FBACC5B-0A11-4B5E-B63E-37A7D79CB370}"/>
    <cellStyle name="SAPBEXaggDataEmph 123" xfId="12318" xr:uid="{602819B3-7905-41E5-A272-B1C3DCC253BC}"/>
    <cellStyle name="SAPBEXaggDataEmph 124" xfId="46140" xr:uid="{7169CD8A-4263-4C40-895A-D03C50068F1B}"/>
    <cellStyle name="SAPBEXaggDataEmph 13" xfId="32770" xr:uid="{FEA13D6B-A5FF-4E46-AE30-26EF733A121E}"/>
    <cellStyle name="SAPBEXaggDataEmph 14" xfId="32771" xr:uid="{07A8489D-B1B5-4671-BFF8-1667195D6DEE}"/>
    <cellStyle name="SAPBEXaggDataEmph 15" xfId="32772" xr:uid="{71ECC626-2431-4535-AD00-CC8FD79908D7}"/>
    <cellStyle name="SAPBEXaggDataEmph 16" xfId="32773" xr:uid="{FAAD6729-F291-4C7C-BEAE-9201B2344628}"/>
    <cellStyle name="SAPBEXaggDataEmph 17" xfId="32774" xr:uid="{F678E726-2851-4952-8C4A-F29D45967E46}"/>
    <cellStyle name="SAPBEXaggDataEmph 18" xfId="32775" xr:uid="{814C4B0B-594C-4FE7-AC50-C650335BFE85}"/>
    <cellStyle name="SAPBEXaggDataEmph 19" xfId="32776" xr:uid="{CB435BAA-2D83-4716-95B8-435510DB5F42}"/>
    <cellStyle name="SAPBEXaggDataEmph 2" xfId="2283" xr:uid="{12476000-74B9-448B-A85F-E29223BEDB6C}"/>
    <cellStyle name="SAPBEXaggDataEmph 2 10" xfId="45450" xr:uid="{6A258E35-7DE3-45EE-96BD-0836E61EACFF}"/>
    <cellStyle name="SAPBEXaggDataEmph 2 11" xfId="13059" xr:uid="{FEB6AF61-B7F6-43F2-BDDC-FDC96A66600B}"/>
    <cellStyle name="SAPBEXaggDataEmph 2 2" xfId="5410" xr:uid="{4FA988DF-605E-49D5-BAFC-238319747C11}"/>
    <cellStyle name="SAPBEXaggDataEmph 2 2 10" xfId="32777" xr:uid="{1D455F0A-6A94-4EFD-8771-7D5CBA648EBF}"/>
    <cellStyle name="SAPBEXaggDataEmph 2 2 2" xfId="8459" xr:uid="{91583790-E15E-4D96-8976-18544A540AF5}"/>
    <cellStyle name="SAPBEXaggDataEmph 2 2 2 10" xfId="32778" xr:uid="{216C866E-26FA-4B80-A5EE-23831C04D2AF}"/>
    <cellStyle name="SAPBEXaggDataEmph 2 2 2 2" xfId="32779" xr:uid="{974AE4AC-5BBC-462C-89E9-952CB4CF5A43}"/>
    <cellStyle name="SAPBEXaggDataEmph 2 2 2 2 2" xfId="32780" xr:uid="{3DE2E9CE-16C3-4723-BAB6-7482B260F2F0}"/>
    <cellStyle name="SAPBEXaggDataEmph 2 2 2 2 2 2" xfId="40247" xr:uid="{B2FF5855-BEF9-403E-850D-78A9C07A71CD}"/>
    <cellStyle name="SAPBEXaggDataEmph 2 2 2 2 2 3" xfId="39559" xr:uid="{27AC2113-DEF7-447B-8F5E-6BFF316EB08F}"/>
    <cellStyle name="SAPBEXaggDataEmph 2 2 2 2 2 4" xfId="41916" xr:uid="{EA63C76A-8B8D-4CD1-B995-CE78BDF0B8E6}"/>
    <cellStyle name="SAPBEXaggDataEmph 2 2 2 2 2 5" xfId="39715" xr:uid="{F0D82ED8-9601-4840-91A9-DEEC5F2933D2}"/>
    <cellStyle name="SAPBEXaggDataEmph 2 2 2 2 2 6" xfId="44669" xr:uid="{75A0063C-6CBE-4FF8-A609-00C9B6EC6A18}"/>
    <cellStyle name="SAPBEXaggDataEmph 2 2 2 2 2 7" xfId="44357" xr:uid="{476A1E03-D215-4F11-A94E-F9C233059DEF}"/>
    <cellStyle name="SAPBEXaggDataEmph 2 2 2 2 3" xfId="40246" xr:uid="{ED458C8D-69DD-40BE-949F-17274D4D6348}"/>
    <cellStyle name="SAPBEXaggDataEmph 2 2 2 2 4" xfId="39560" xr:uid="{10726A3E-1D4A-4499-B885-2C5910EBF351}"/>
    <cellStyle name="SAPBEXaggDataEmph 2 2 2 2 5" xfId="38461" xr:uid="{21FFF501-BD7A-40ED-AA27-7583B897AB78}"/>
    <cellStyle name="SAPBEXaggDataEmph 2 2 2 2 6" xfId="41760" xr:uid="{4C9A6D7D-22F5-464C-85B3-BDE297038B8E}"/>
    <cellStyle name="SAPBEXaggDataEmph 2 2 2 2 7" xfId="44668" xr:uid="{9079CDA6-AF0D-4544-8249-74124E2A8FA3}"/>
    <cellStyle name="SAPBEXaggDataEmph 2 2 2 2 8" xfId="44358" xr:uid="{55C6B39F-2C60-46E2-8865-FF965520CB51}"/>
    <cellStyle name="SAPBEXaggDataEmph 2 2 2 3" xfId="32781" xr:uid="{EF36053A-90E9-4F52-A025-F7B78FD67984}"/>
    <cellStyle name="SAPBEXaggDataEmph 2 2 2 3 2" xfId="40248" xr:uid="{0078332E-FEE2-4490-A9B1-2ED976F6219E}"/>
    <cellStyle name="SAPBEXaggDataEmph 2 2 2 3 3" xfId="39558" xr:uid="{20CF15AF-234A-420F-A1B7-80514255A94F}"/>
    <cellStyle name="SAPBEXaggDataEmph 2 2 2 3 4" xfId="41922" xr:uid="{35CD908A-3698-4122-AEFD-3422BC84F765}"/>
    <cellStyle name="SAPBEXaggDataEmph 2 2 2 3 5" xfId="39716" xr:uid="{4A65B808-490C-40AF-ABA2-4D45C355CE74}"/>
    <cellStyle name="SAPBEXaggDataEmph 2 2 2 3 6" xfId="44670" xr:uid="{8106391A-1B67-4981-B2F1-E8CB63A5C26E}"/>
    <cellStyle name="SAPBEXaggDataEmph 2 2 2 3 7" xfId="44356" xr:uid="{A9275E2C-92A2-4202-A03E-C42DF23F281D}"/>
    <cellStyle name="SAPBEXaggDataEmph 2 2 2 4" xfId="40245" xr:uid="{7767EFEA-104C-4E85-8CBC-A0C7D4193EBB}"/>
    <cellStyle name="SAPBEXaggDataEmph 2 2 2 5" xfId="39561" xr:uid="{E8680F2A-C62B-4E7C-9394-B18FA9FECCB4}"/>
    <cellStyle name="SAPBEXaggDataEmph 2 2 2 6" xfId="41817" xr:uid="{F4C0E339-710E-4328-9AF6-7603291D42E6}"/>
    <cellStyle name="SAPBEXaggDataEmph 2 2 2 7" xfId="39718" xr:uid="{CA96B8BA-8B4F-490D-9395-50CA9389C6C1}"/>
    <cellStyle name="SAPBEXaggDataEmph 2 2 2 8" xfId="44667" xr:uid="{4AF3232C-30E4-4C50-914A-BB66C9540174}"/>
    <cellStyle name="SAPBEXaggDataEmph 2 2 2 9" xfId="44359" xr:uid="{BB257947-D75D-436D-BF86-50850829145C}"/>
    <cellStyle name="SAPBEXaggDataEmph 2 2 3" xfId="32782" xr:uid="{3CBDB438-9546-433C-82DE-B30F6FCD55E5}"/>
    <cellStyle name="SAPBEXaggDataEmph 2 2 3 2" xfId="40249" xr:uid="{33E27B97-69EC-434D-ADA2-F742ED7E7DD7}"/>
    <cellStyle name="SAPBEXaggDataEmph 2 2 3 3" xfId="39557" xr:uid="{6E9519E7-65E5-4E41-94F0-BD90EF61FB05}"/>
    <cellStyle name="SAPBEXaggDataEmph 2 2 3 4" xfId="38182" xr:uid="{22E279DD-2847-4AB3-B1FF-DB7AC2EA62BB}"/>
    <cellStyle name="SAPBEXaggDataEmph 2 2 3 5" xfId="41759" xr:uid="{BB63FDD8-B0A0-433D-AF34-10880FA70C5F}"/>
    <cellStyle name="SAPBEXaggDataEmph 2 2 3 6" xfId="44671" xr:uid="{AD573EA7-132B-41F5-87D1-A34B6A4A36EF}"/>
    <cellStyle name="SAPBEXaggDataEmph 2 2 3 7" xfId="44355" xr:uid="{A527611D-03F4-426B-8FBC-9155D3C42165}"/>
    <cellStyle name="SAPBEXaggDataEmph 2 2 4" xfId="40244" xr:uid="{3B39282F-F6EB-4F91-B753-2355BCD0502E}"/>
    <cellStyle name="SAPBEXaggDataEmph 2 2 5" xfId="39562" xr:uid="{746CF77B-0DE8-432E-B7C9-7AB27EAEFD5E}"/>
    <cellStyle name="SAPBEXaggDataEmph 2 2 6" xfId="41779" xr:uid="{2359C16F-94F8-4CDE-A180-F022CE089426}"/>
    <cellStyle name="SAPBEXaggDataEmph 2 2 7" xfId="39717" xr:uid="{47258703-4CF2-4476-BA7C-57FA8DCC7E84}"/>
    <cellStyle name="SAPBEXaggDataEmph 2 2 8" xfId="44666" xr:uid="{79963E74-4C5D-4475-BCB3-656F0B25C34D}"/>
    <cellStyle name="SAPBEXaggDataEmph 2 2 9" xfId="44360" xr:uid="{EB1628BC-74B9-4940-B629-6E1ADEA710F1}"/>
    <cellStyle name="SAPBEXaggDataEmph 2 3" xfId="6098" xr:uid="{6F085160-4334-4F51-B1AE-8AA444FB1F60}"/>
    <cellStyle name="SAPBEXaggDataEmph 2 3 2" xfId="40250" xr:uid="{F246ACBB-5F70-48A5-A3CE-F5EA168CF832}"/>
    <cellStyle name="SAPBEXaggDataEmph 2 3 3" xfId="39556" xr:uid="{97BCB7AE-7DFD-4EF9-B1E6-35BF97C3F9A9}"/>
    <cellStyle name="SAPBEXaggDataEmph 2 3 4" xfId="38183" xr:uid="{7975C9EA-9A6E-4C00-BC34-DE3892E16391}"/>
    <cellStyle name="SAPBEXaggDataEmph 2 3 5" xfId="39714" xr:uid="{55391C1D-0E72-4945-B098-FD22E2F57115}"/>
    <cellStyle name="SAPBEXaggDataEmph 2 3 6" xfId="44672" xr:uid="{36ED59EA-5951-49C3-B8BD-CAB32040EB79}"/>
    <cellStyle name="SAPBEXaggDataEmph 2 3 7" xfId="44354" xr:uid="{4434F3C3-67BC-4E46-9B6D-87179CBBDA95}"/>
    <cellStyle name="SAPBEXaggDataEmph 2 3 8" xfId="32783" xr:uid="{451A2533-4557-465D-B22D-51AAB968CB24}"/>
    <cellStyle name="SAPBEXaggDataEmph 2 4" xfId="8845" xr:uid="{98759475-661F-4B6B-95C2-1DC2CBF0C3A2}"/>
    <cellStyle name="SAPBEXaggDataEmph 2 4 2" xfId="32784" xr:uid="{13FC249B-16A0-4E8E-BDA9-ED7FA9FB75C4}"/>
    <cellStyle name="SAPBEXaggDataEmph 2 5" xfId="8928" xr:uid="{CD872206-D2E1-49B4-9B32-6E8249F73C14}"/>
    <cellStyle name="SAPBEXaggDataEmph 2 5 2" xfId="38354" xr:uid="{83F69994-F5FF-4AAA-8E5E-886DFA907460}"/>
    <cellStyle name="SAPBEXaggDataEmph 2 6" xfId="10557" xr:uid="{BE7AAE5D-A554-4152-A8B9-060CD3A82763}"/>
    <cellStyle name="SAPBEXaggDataEmph 2 6 2" xfId="41529" xr:uid="{68E15011-B6A0-4BAC-AC86-37A09C8E2C8E}"/>
    <cellStyle name="SAPBEXaggDataEmph 2 7" xfId="42184" xr:uid="{5BE76D38-46DB-4379-AFEE-B8B51DC9499E}"/>
    <cellStyle name="SAPBEXaggDataEmph 2 8" xfId="42777" xr:uid="{AF53F1BB-12EC-475B-B5B7-B065A2227A9F}"/>
    <cellStyle name="SAPBEXaggDataEmph 2 9" xfId="43575" xr:uid="{58B8239D-E38A-470D-99B1-C5531586DFE7}"/>
    <cellStyle name="SAPBEXaggDataEmph 20" xfId="32785" xr:uid="{9636FEEF-2552-4A39-9AB4-775FC5356748}"/>
    <cellStyle name="SAPBEXaggDataEmph 21" xfId="32786" xr:uid="{A6A12AC8-1741-4B2D-8953-633A1B8F3B78}"/>
    <cellStyle name="SAPBEXaggDataEmph 22" xfId="32787" xr:uid="{FE99B52C-C6D1-4C94-BC71-50A9CC381FE4}"/>
    <cellStyle name="SAPBEXaggDataEmph 23" xfId="32788" xr:uid="{20883EA6-FB6B-4AA9-93EE-625D3581EAD6}"/>
    <cellStyle name="SAPBEXaggDataEmph 24" xfId="32789" xr:uid="{A2EF77AA-4C35-4A20-945A-766DFB19DB52}"/>
    <cellStyle name="SAPBEXaggDataEmph 25" xfId="32790" xr:uid="{D6732129-42CF-43AD-8793-DDF7C5F12006}"/>
    <cellStyle name="SAPBEXaggDataEmph 26" xfId="32791" xr:uid="{54BB26C2-4C08-44E7-9814-55FC0613DFE8}"/>
    <cellStyle name="SAPBEXaggDataEmph 27" xfId="32792" xr:uid="{A2D3AE43-8243-48EC-9321-9646034DD22E}"/>
    <cellStyle name="SAPBEXaggDataEmph 28" xfId="32793" xr:uid="{E040E623-F5F9-4B8A-992A-6159A1EBF382}"/>
    <cellStyle name="SAPBEXaggDataEmph 29" xfId="32794" xr:uid="{11FAFF37-5B62-457D-9A33-8AEB5FFB8BCE}"/>
    <cellStyle name="SAPBEXaggDataEmph 3" xfId="2320" xr:uid="{3A985236-75D9-478C-8638-3CFAE13A8E09}"/>
    <cellStyle name="SAPBEXaggDataEmph 3 10" xfId="45472" xr:uid="{4C09F600-5C93-498F-9A6E-520561E5C01F}"/>
    <cellStyle name="SAPBEXaggDataEmph 3 11" xfId="13039" xr:uid="{C1EF23E7-F662-48D9-912F-89205736AFF9}"/>
    <cellStyle name="SAPBEXaggDataEmph 3 2" xfId="5558" xr:uid="{1FBE1FA2-64A4-472D-ACEF-F237BCB268B5}"/>
    <cellStyle name="SAPBEXaggDataEmph 3 2 2" xfId="32795" xr:uid="{F1365AC9-5BD4-4371-AB6E-BF47AC47EB0F}"/>
    <cellStyle name="SAPBEXaggDataEmph 3 3" xfId="10272" xr:uid="{3CE666F5-6535-4874-B9A8-87326CD494B5}"/>
    <cellStyle name="SAPBEXaggDataEmph 3 3 2" xfId="41829" xr:uid="{38F07710-1CEB-4A42-8562-172305A84F57}"/>
    <cellStyle name="SAPBEXaggDataEmph 3 3 3" xfId="42454" xr:uid="{DDDD77EB-30B3-4C1E-9E4C-F45ECC9B3446}"/>
    <cellStyle name="SAPBEXaggDataEmph 3 3 4" xfId="43016" xr:uid="{DB298289-46E4-4F05-A46B-F14D6A7905B9}"/>
    <cellStyle name="SAPBEXaggDataEmph 3 3 5" xfId="43266" xr:uid="{F966CD80-9520-4E88-81F0-EA510D603AAC}"/>
    <cellStyle name="SAPBEXaggDataEmph 3 3 6" xfId="45670" xr:uid="{90DF664E-DDF8-437B-820E-FDFE3333807F}"/>
    <cellStyle name="SAPBEXaggDataEmph 3 3 7" xfId="45946" xr:uid="{56FE5E9E-3102-4996-9A55-C91C90102959}"/>
    <cellStyle name="SAPBEXaggDataEmph 3 3 8" xfId="37954" xr:uid="{0CD5929F-2BC1-4111-AE05-B8C72DD25DBE}"/>
    <cellStyle name="SAPBEXaggDataEmph 3 4" xfId="8548" xr:uid="{F101699C-C8B0-4E39-AB11-F54873714014}"/>
    <cellStyle name="SAPBEXaggDataEmph 3 4 2" xfId="41931" xr:uid="{A99637E5-6736-40FF-9DA1-9EDB7C6079EF}"/>
    <cellStyle name="SAPBEXaggDataEmph 3 4 3" xfId="42548" xr:uid="{0077CCB1-2254-44B4-A2F5-C6D27CD9F213}"/>
    <cellStyle name="SAPBEXaggDataEmph 3 4 4" xfId="43102" xr:uid="{B257C4CD-CA77-4C5A-AE90-3EF9E106EF70}"/>
    <cellStyle name="SAPBEXaggDataEmph 3 4 5" xfId="43351" xr:uid="{CB88097F-BDC7-411F-9B49-9B9BAF2B520F}"/>
    <cellStyle name="SAPBEXaggDataEmph 3 4 6" xfId="45763" xr:uid="{B23A0951-7B83-4F18-B899-235FA626EAC6}"/>
    <cellStyle name="SAPBEXaggDataEmph 3 4 7" xfId="46032" xr:uid="{EBA7F262-451C-4A42-97BE-8F610DDDFF23}"/>
    <cellStyle name="SAPBEXaggDataEmph 3 4 8" xfId="38118" xr:uid="{F90FA9A5-B2BA-4655-8A17-8A2DF482B0CB}"/>
    <cellStyle name="SAPBEXaggDataEmph 3 5" xfId="10352" xr:uid="{26BFFC1B-75CD-4C01-9893-08877953AD38}"/>
    <cellStyle name="SAPBEXaggDataEmph 3 5 2" xfId="38332" xr:uid="{7A72F2ED-F14B-4618-BFC2-200AC09133D0}"/>
    <cellStyle name="SAPBEXaggDataEmph 3 6" xfId="4964" xr:uid="{E3A79BC3-C7DF-403A-AF57-150108EAFFDD}"/>
    <cellStyle name="SAPBEXaggDataEmph 3 6 2" xfId="41552" xr:uid="{10C62C6D-AB40-4347-82AB-E5D5EC0CE83C}"/>
    <cellStyle name="SAPBEXaggDataEmph 3 7" xfId="42206" xr:uid="{219BFB96-47C9-45FE-8B44-E0A2368924D6}"/>
    <cellStyle name="SAPBEXaggDataEmph 3 8" xfId="42817" xr:uid="{6814AE60-B19B-4005-9F27-2D0CAEEF98EF}"/>
    <cellStyle name="SAPBEXaggDataEmph 3 9" xfId="43553" xr:uid="{64EBAA17-8421-4276-AB97-81B83F328741}"/>
    <cellStyle name="SAPBEXaggDataEmph 30" xfId="32796" xr:uid="{7858B413-F037-49FE-A7A8-B37F8985ACE0}"/>
    <cellStyle name="SAPBEXaggDataEmph 31" xfId="32797" xr:uid="{BB8F18EA-9C9E-4CA0-BF5B-CE41AD8D0A6D}"/>
    <cellStyle name="SAPBEXaggDataEmph 32" xfId="32798" xr:uid="{C4F3B91F-C501-403D-A117-417754E17A0C}"/>
    <cellStyle name="SAPBEXaggDataEmph 33" xfId="32799" xr:uid="{1CC03B0A-7C72-4616-B6E5-C1CAFA704FEF}"/>
    <cellStyle name="SAPBEXaggDataEmph 34" xfId="32800" xr:uid="{69C9DA64-DD47-4A7F-82B7-B1109CE075D1}"/>
    <cellStyle name="SAPBEXaggDataEmph 35" xfId="32801" xr:uid="{0DF7F998-7F4B-4F18-949B-F0D875FF0A8F}"/>
    <cellStyle name="SAPBEXaggDataEmph 36" xfId="32802" xr:uid="{934F5191-BEB5-4CC3-B639-DDF71E749141}"/>
    <cellStyle name="SAPBEXaggDataEmph 37" xfId="32803" xr:uid="{B3A7698C-0C2B-4179-91D2-35E56D2D988F}"/>
    <cellStyle name="SAPBEXaggDataEmph 38" xfId="32804" xr:uid="{F064C986-BC12-4003-B7AC-3080BBA92183}"/>
    <cellStyle name="SAPBEXaggDataEmph 39" xfId="32805" xr:uid="{DBA446DC-6711-4EAC-A492-8BEA935F7A17}"/>
    <cellStyle name="SAPBEXaggDataEmph 4" xfId="3156" xr:uid="{91EF8ABA-7FE7-4AA0-91FC-17F3627B238B}"/>
    <cellStyle name="SAPBEXaggDataEmph 4 10" xfId="13042" xr:uid="{41BCAA14-FCBF-4F8C-8003-1F8AD6721C5E}"/>
    <cellStyle name="SAPBEXaggDataEmph 4 2" xfId="10141" xr:uid="{D68EFE0F-7E58-422F-A00A-4B1863D68D7D}"/>
    <cellStyle name="SAPBEXaggDataEmph 4 2 2" xfId="32806" xr:uid="{FAAEFC55-4628-429F-A5EA-F857545F9BB2}"/>
    <cellStyle name="SAPBEXaggDataEmph 4 3" xfId="10692" xr:uid="{69E6FD1D-C1B6-4B06-B24A-00A8D988957F}"/>
    <cellStyle name="SAPBEXaggDataEmph 4 3 2" xfId="41867" xr:uid="{5F1F2BB4-F0D7-4429-992E-D2C761418220}"/>
    <cellStyle name="SAPBEXaggDataEmph 4 3 3" xfId="42492" xr:uid="{0E276065-4629-42A9-A610-EF5624B813BC}"/>
    <cellStyle name="SAPBEXaggDataEmph 4 3 4" xfId="43054" xr:uid="{185AC01C-8819-4D64-844F-B76A423A30A7}"/>
    <cellStyle name="SAPBEXaggDataEmph 4 3 5" xfId="43304" xr:uid="{0B088F6E-C7E8-4BD0-93B9-3494A09A7AE1}"/>
    <cellStyle name="SAPBEXaggDataEmph 4 3 6" xfId="45707" xr:uid="{A3E66CF3-20D9-400D-966B-41D1203BFB1B}"/>
    <cellStyle name="SAPBEXaggDataEmph 4 3 7" xfId="45984" xr:uid="{21F31EB1-D0E7-456C-9BB1-8F55AD8F9C9D}"/>
    <cellStyle name="SAPBEXaggDataEmph 4 3 8" xfId="37992" xr:uid="{0052D1A7-8AD6-49CF-A6A1-D67139BAEA74}"/>
    <cellStyle name="SAPBEXaggDataEmph 4 4" xfId="10772" xr:uid="{5006EA46-1C3D-49B2-811D-7D503C0B3563}"/>
    <cellStyle name="SAPBEXaggDataEmph 4 4 2" xfId="38335" xr:uid="{42E64AAA-CC34-435B-8661-268BAE559624}"/>
    <cellStyle name="SAPBEXaggDataEmph 4 5" xfId="10840" xr:uid="{5341E0F8-442C-4237-8955-B6DCEEBAD1A2}"/>
    <cellStyle name="SAPBEXaggDataEmph 4 5 2" xfId="41549" xr:uid="{B574AA0E-5372-414A-8D1B-DCBD02C00B7D}"/>
    <cellStyle name="SAPBEXaggDataEmph 4 6" xfId="8407" xr:uid="{D9C8FCA7-03F1-4B4A-B7C7-BD4CD6C27AB9}"/>
    <cellStyle name="SAPBEXaggDataEmph 4 6 2" xfId="42203" xr:uid="{94AFD967-1272-48A4-A9E9-E7D781487E73}"/>
    <cellStyle name="SAPBEXaggDataEmph 4 7" xfId="42814" xr:uid="{5D14E629-7073-4A7C-ACB6-6AE512BF7075}"/>
    <cellStyle name="SAPBEXaggDataEmph 4 8" xfId="43556" xr:uid="{914674AD-30FE-471C-B413-718DFA63E7A8}"/>
    <cellStyle name="SAPBEXaggDataEmph 4 9" xfId="45469" xr:uid="{D7E180AF-7F78-46B6-8823-E0B3787943F3}"/>
    <cellStyle name="SAPBEXaggDataEmph 40" xfId="32807" xr:uid="{4F8B6BAD-5A78-4AE6-8B44-03191ED9F12E}"/>
    <cellStyle name="SAPBEXaggDataEmph 41" xfId="32808" xr:uid="{55D39A7C-88C0-42BF-9B47-00FE32F16B39}"/>
    <cellStyle name="SAPBEXaggDataEmph 42" xfId="32809" xr:uid="{3C4E91CA-2FB4-45AC-B959-77A4B8E899C2}"/>
    <cellStyle name="SAPBEXaggDataEmph 43" xfId="32810" xr:uid="{8F067EC8-738E-45B9-B62D-0519E13BD4FF}"/>
    <cellStyle name="SAPBEXaggDataEmph 44" xfId="32811" xr:uid="{EEE7E5FB-DB7D-4C48-A055-BFE790F544E5}"/>
    <cellStyle name="SAPBEXaggDataEmph 45" xfId="32812" xr:uid="{825A3D2A-775A-485D-BD1D-CE27DB5465F9}"/>
    <cellStyle name="SAPBEXaggDataEmph 46" xfId="32813" xr:uid="{42A564F8-B1F6-4BA0-B873-625AA3AF68AD}"/>
    <cellStyle name="SAPBEXaggDataEmph 47" xfId="32814" xr:uid="{E1582876-C09B-4E0E-9322-FE177654B3BF}"/>
    <cellStyle name="SAPBEXaggDataEmph 48" xfId="32815" xr:uid="{C1F9B55E-CCBE-4EC1-A4F2-9F6D88F3BD27}"/>
    <cellStyle name="SAPBEXaggDataEmph 49" xfId="32816" xr:uid="{0B92B80C-560E-4F24-83B4-885C49775CAE}"/>
    <cellStyle name="SAPBEXaggDataEmph 5" xfId="3746" xr:uid="{C02E031A-D6E8-49FE-A424-750A9A28EE4D}"/>
    <cellStyle name="SAPBEXaggDataEmph 5 2" xfId="8501" xr:uid="{9B47B268-5E85-43A5-8F8C-6AB464AF6399}"/>
    <cellStyle name="SAPBEXaggDataEmph 5 2 2" xfId="32817" xr:uid="{B1FEE634-40A8-47D6-9A5E-75FFCB974196}"/>
    <cellStyle name="SAPBEXaggDataEmph 5 3" xfId="38492" xr:uid="{D0467759-C106-434A-82D5-55D2CCE6EA6E}"/>
    <cellStyle name="SAPBEXaggDataEmph 5 4" xfId="41375" xr:uid="{7AFCCAF8-4494-42F9-97CA-26FBB164FE2A}"/>
    <cellStyle name="SAPBEXaggDataEmph 5 5" xfId="42037" xr:uid="{DC5FAEE7-3643-49C3-BD5C-68CC9A1F39CB}"/>
    <cellStyle name="SAPBEXaggDataEmph 5 6" xfId="42647" xr:uid="{747D6E4E-E45C-48C2-848F-CAD52ABD5427}"/>
    <cellStyle name="SAPBEXaggDataEmph 5 7" xfId="43706" xr:uid="{E3543360-2849-4824-A833-4C8204A0F66A}"/>
    <cellStyle name="SAPBEXaggDataEmph 5 8" xfId="45332" xr:uid="{0244EDE6-5B38-44E0-86A4-A17D3AB7358B}"/>
    <cellStyle name="SAPBEXaggDataEmph 5 9" xfId="13203" xr:uid="{B9022601-046D-41B3-BA10-98D3E28884FA}"/>
    <cellStyle name="SAPBEXaggDataEmph 50" xfId="32818" xr:uid="{A0F1756E-7539-46FF-AA9F-ABDE8751EA51}"/>
    <cellStyle name="SAPBEXaggDataEmph 51" xfId="32819" xr:uid="{04424103-166A-4F1D-B5B9-655BBA0C7C99}"/>
    <cellStyle name="SAPBEXaggDataEmph 52" xfId="32820" xr:uid="{BA81A164-8264-4CC0-BCC4-4DDDA564871B}"/>
    <cellStyle name="SAPBEXaggDataEmph 53" xfId="32821" xr:uid="{F0DE3976-68CC-4D19-9306-8B7AB83D7A33}"/>
    <cellStyle name="SAPBEXaggDataEmph 54" xfId="32822" xr:uid="{892591F0-A259-44C6-BB53-1AFAB59B3DF0}"/>
    <cellStyle name="SAPBEXaggDataEmph 55" xfId="32823" xr:uid="{A6ACFB67-3B8A-49BE-A1C0-20688C38D4F8}"/>
    <cellStyle name="SAPBEXaggDataEmph 56" xfId="32824" xr:uid="{9FDC9E0E-358F-4156-8540-4C00033A6B22}"/>
    <cellStyle name="SAPBEXaggDataEmph 57" xfId="32825" xr:uid="{58908102-1318-4F01-99FC-9ADFC2844CEF}"/>
    <cellStyle name="SAPBEXaggDataEmph 58" xfId="32826" xr:uid="{E93F5B4E-B3A4-4B44-9F29-5EE0F14A3027}"/>
    <cellStyle name="SAPBEXaggDataEmph 59" xfId="32827" xr:uid="{A01A2513-9BB6-462C-9620-3054730B54F6}"/>
    <cellStyle name="SAPBEXaggDataEmph 6" xfId="2079" xr:uid="{00010F97-5D6D-4A06-91AA-EA2E83C8EBCD}"/>
    <cellStyle name="SAPBEXaggDataEmph 6 2" xfId="10551" xr:uid="{922F987A-C21D-4D84-B2B4-9FA80223975C}"/>
    <cellStyle name="SAPBEXaggDataEmph 6 2 2" xfId="32829" xr:uid="{37C7B83E-FD45-4BC9-8751-91E47C4DA7C9}"/>
    <cellStyle name="SAPBEXaggDataEmph 6 3" xfId="40259" xr:uid="{8BCD60F1-4C03-4B80-A561-65B26789E917}"/>
    <cellStyle name="SAPBEXaggDataEmph 6 4" xfId="39552" xr:uid="{581D95B6-9C46-4052-8F69-BD5312882EF9}"/>
    <cellStyle name="SAPBEXaggDataEmph 6 5" xfId="40096" xr:uid="{CC3A9456-4941-4AA5-A23D-CF1EE3640595}"/>
    <cellStyle name="SAPBEXaggDataEmph 6 6" xfId="41393" xr:uid="{5F95CFDA-C00F-46BF-BA6A-989442EE8536}"/>
    <cellStyle name="SAPBEXaggDataEmph 6 7" xfId="44673" xr:uid="{33CCA294-CB67-438A-9F53-0B538993FE72}"/>
    <cellStyle name="SAPBEXaggDataEmph 6 8" xfId="44353" xr:uid="{897338B5-F385-48A2-9F5A-C4DC19943D17}"/>
    <cellStyle name="SAPBEXaggDataEmph 6 9" xfId="32828" xr:uid="{213043C7-75C3-4626-A3A3-2195E662858F}"/>
    <cellStyle name="SAPBEXaggDataEmph 60" xfId="32830" xr:uid="{B58C14E8-9116-4DC1-B8AB-1E770456D856}"/>
    <cellStyle name="SAPBEXaggDataEmph 61" xfId="32831" xr:uid="{6BC9F504-A781-4079-BB66-B6D4940CDFB0}"/>
    <cellStyle name="SAPBEXaggDataEmph 62" xfId="32832" xr:uid="{C9F26CC8-41CE-43D1-A441-7F512AEF1C56}"/>
    <cellStyle name="SAPBEXaggDataEmph 63" xfId="32833" xr:uid="{58766691-2E1F-4C5A-9865-5244118A9533}"/>
    <cellStyle name="SAPBEXaggDataEmph 64" xfId="32834" xr:uid="{9F069ED1-3716-46F3-8073-B9F7A2E715C5}"/>
    <cellStyle name="SAPBEXaggDataEmph 65" xfId="32835" xr:uid="{402ADE39-8EDF-461E-BBE9-73C15C6A81F9}"/>
    <cellStyle name="SAPBEXaggDataEmph 66" xfId="32836" xr:uid="{4C2825B6-95FC-4175-B1ED-FF76317B3EB4}"/>
    <cellStyle name="SAPBEXaggDataEmph 67" xfId="32837" xr:uid="{5F7AF528-7514-4F40-8C3E-82F9EEA3BC75}"/>
    <cellStyle name="SAPBEXaggDataEmph 68" xfId="32838" xr:uid="{53439727-3B06-4EAC-BD09-A8EE6CED4C87}"/>
    <cellStyle name="SAPBEXaggDataEmph 69" xfId="32839" xr:uid="{88917DE8-1497-4AEF-85D5-D962A534C57E}"/>
    <cellStyle name="SAPBEXaggDataEmph 7" xfId="8563" xr:uid="{90242D12-2F52-4E46-9597-3D60ADC071F7}"/>
    <cellStyle name="SAPBEXaggDataEmph 7 2" xfId="32840" xr:uid="{DB2783F4-3F57-4A38-9B10-E025AA5E0185}"/>
    <cellStyle name="SAPBEXaggDataEmph 70" xfId="32841" xr:uid="{AE4DB7A7-80C5-44F9-8485-314751707099}"/>
    <cellStyle name="SAPBEXaggDataEmph 71" xfId="32842" xr:uid="{FD154B3C-FD13-4F9B-98F2-9A9C465D791F}"/>
    <cellStyle name="SAPBEXaggDataEmph 72" xfId="32843" xr:uid="{0605ACE1-C524-4535-B80B-68DBB452504E}"/>
    <cellStyle name="SAPBEXaggDataEmph 73" xfId="32844" xr:uid="{A473F583-2323-4DD2-BFF7-FDAFE5DDDE29}"/>
    <cellStyle name="SAPBEXaggDataEmph 74" xfId="32845" xr:uid="{4EEA74D9-8A41-458E-8F2E-47A8ADCCED57}"/>
    <cellStyle name="SAPBEXaggDataEmph 75" xfId="32846" xr:uid="{1B4A3190-1A82-43F6-A45C-2E3C3E65ECC2}"/>
    <cellStyle name="SAPBEXaggDataEmph 76" xfId="32847" xr:uid="{C2A3534E-5BE6-4A13-99B6-18884ACC8826}"/>
    <cellStyle name="SAPBEXaggDataEmph 77" xfId="32848" xr:uid="{FF0E2181-BF92-4F59-B603-24DD7206B266}"/>
    <cellStyle name="SAPBEXaggDataEmph 78" xfId="32849" xr:uid="{EB743490-037F-45EE-983D-0E52EDCEDE36}"/>
    <cellStyle name="SAPBEXaggDataEmph 79" xfId="32850" xr:uid="{854E7837-12DA-418B-B186-B49BCBFE0C97}"/>
    <cellStyle name="SAPBEXaggDataEmph 8" xfId="10450" xr:uid="{2FC415F0-71C3-40AB-836F-01AB1E993E88}"/>
    <cellStyle name="SAPBEXaggDataEmph 8 2" xfId="32851" xr:uid="{073B0709-233B-445B-AD58-44458F018D42}"/>
    <cellStyle name="SAPBEXaggDataEmph 80" xfId="32852" xr:uid="{2B98C6D2-A7F3-49C8-9466-8C9602EE9813}"/>
    <cellStyle name="SAPBEXaggDataEmph 81" xfId="32853" xr:uid="{53020F23-F264-4F0E-B45E-69BA1FCFD4A6}"/>
    <cellStyle name="SAPBEXaggDataEmph 82" xfId="32854" xr:uid="{1CA2B383-C7BC-40C1-8825-9768CC8869BE}"/>
    <cellStyle name="SAPBEXaggDataEmph 83" xfId="32855" xr:uid="{B8EE2ED6-E632-41AB-B302-147AE969E9DF}"/>
    <cellStyle name="SAPBEXaggDataEmph 84" xfId="32856" xr:uid="{F539C689-FADB-4C23-B293-FE6B14F2DDB5}"/>
    <cellStyle name="SAPBEXaggDataEmph 85" xfId="32857" xr:uid="{CEC93EF2-3E14-4EA3-A472-1FA102496623}"/>
    <cellStyle name="SAPBEXaggDataEmph 86" xfId="32858" xr:uid="{2A43A6EC-E414-420C-B564-E219D03AA229}"/>
    <cellStyle name="SAPBEXaggDataEmph 87" xfId="32859" xr:uid="{01FD5CDC-EC94-46C9-B104-298FCBB339B5}"/>
    <cellStyle name="SAPBEXaggDataEmph 88" xfId="32860" xr:uid="{E237DF57-500F-4588-9B41-D53FD06B058E}"/>
    <cellStyle name="SAPBEXaggDataEmph 89" xfId="32861" xr:uid="{55D1DEDA-F498-4312-8D57-4D543B248734}"/>
    <cellStyle name="SAPBEXaggDataEmph 9" xfId="32862" xr:uid="{B97D6AA8-2FDC-4D54-911D-403E39D779EE}"/>
    <cellStyle name="SAPBEXaggDataEmph 90" xfId="32863" xr:uid="{322F24B3-F330-468D-BD31-6540E0F344A9}"/>
    <cellStyle name="SAPBEXaggDataEmph 91" xfId="32864" xr:uid="{9A03A766-A836-42FA-A58F-EBFAB7AE7578}"/>
    <cellStyle name="SAPBEXaggDataEmph 92" xfId="32865" xr:uid="{B330ACA2-55EB-431B-8870-611B8D8F276E}"/>
    <cellStyle name="SAPBEXaggDataEmph 93" xfId="32866" xr:uid="{DD6F768A-A684-4D22-86DC-4EAF1E463CC6}"/>
    <cellStyle name="SAPBEXaggDataEmph 94" xfId="32867" xr:uid="{40A13898-8A2E-48D3-8143-34EC5DF71C4A}"/>
    <cellStyle name="SAPBEXaggDataEmph 95" xfId="32868" xr:uid="{565E44B8-9588-4783-B3DB-D3EE765DADBE}"/>
    <cellStyle name="SAPBEXaggDataEmph 96" xfId="32869" xr:uid="{771CBB2F-DFA3-4794-AF33-4389277C2FF0}"/>
    <cellStyle name="SAPBEXaggDataEmph 97" xfId="32870" xr:uid="{6D5BC446-B4F3-4DF3-9FDC-E097C225065C}"/>
    <cellStyle name="SAPBEXaggDataEmph 98" xfId="32871" xr:uid="{88B4316F-0F44-4150-B9F3-E63F6EC674FD}"/>
    <cellStyle name="SAPBEXaggDataEmph 99" xfId="32872" xr:uid="{8B692113-D5BC-4E8F-8024-A27FDB0B012F}"/>
    <cellStyle name="SAPBEXaggItem" xfId="1955" xr:uid="{A6940929-660A-4D1D-B1B7-962C48D26F89}"/>
    <cellStyle name="SAPBEXaggItem 10" xfId="32873" xr:uid="{A8C59548-1E92-4FF3-B25B-56BF50672916}"/>
    <cellStyle name="SAPBEXaggItem 100" xfId="32874" xr:uid="{B9CF3D9B-9102-48BB-B0D5-A8531EED9F8B}"/>
    <cellStyle name="SAPBEXaggItem 101" xfId="32875" xr:uid="{2D2191E5-5FBF-429D-9AB6-C7A1D6D1A0DE}"/>
    <cellStyle name="SAPBEXaggItem 102" xfId="32876" xr:uid="{E40BE7CB-442E-4C24-B5CF-CFA66158A6E4}"/>
    <cellStyle name="SAPBEXaggItem 103" xfId="32877" xr:uid="{F0901A57-499F-4174-99A2-1BBD373513BC}"/>
    <cellStyle name="SAPBEXaggItem 104" xfId="32878" xr:uid="{8E820EDC-52EA-41AE-9D75-8F7C34732019}"/>
    <cellStyle name="SAPBEXaggItem 105" xfId="32879" xr:uid="{96A86030-3226-4747-B92E-E609CB916796}"/>
    <cellStyle name="SAPBEXaggItem 105 2" xfId="40269" xr:uid="{6A627483-944C-40AB-9B49-B7DB04881237}"/>
    <cellStyle name="SAPBEXaggItem 105 3" xfId="39536" xr:uid="{B7D8675E-FD98-4E17-ABCC-4ED70EBC0E54}"/>
    <cellStyle name="SAPBEXaggItem 105 4" xfId="40119" xr:uid="{2BA43AC9-C7FB-4D77-9AC2-BF14A05FC722}"/>
    <cellStyle name="SAPBEXaggItem 105 5" xfId="41758" xr:uid="{8D660662-5813-4BE8-8D07-D78206096BFF}"/>
    <cellStyle name="SAPBEXaggItem 105 6" xfId="44674" xr:uid="{BD22BAC6-B422-4B21-BA6B-1A0A2DD39DDF}"/>
    <cellStyle name="SAPBEXaggItem 105 7" xfId="44352" xr:uid="{6317C5A9-9CE8-4756-9F1E-67C41AF18A14}"/>
    <cellStyle name="SAPBEXaggItem 106" xfId="32880" xr:uid="{C6AE67F1-AFBF-4868-91BF-F1503559CAC6}"/>
    <cellStyle name="SAPBEXaggItem 106 2" xfId="40270" xr:uid="{CCDEC10B-BF7D-4670-8A01-C6B83759D99B}"/>
    <cellStyle name="SAPBEXaggItem 106 3" xfId="39535" xr:uid="{B7D7F4C8-D343-4644-BED9-96C05875605E}"/>
    <cellStyle name="SAPBEXaggItem 106 4" xfId="40120" xr:uid="{5C6DBAA7-B2CF-47A9-A911-F13BF5E0EF91}"/>
    <cellStyle name="SAPBEXaggItem 106 5" xfId="41757" xr:uid="{11AEBC2C-F182-4945-A6A6-84047D8D2FA1}"/>
    <cellStyle name="SAPBEXaggItem 106 6" xfId="44675" xr:uid="{54F09DEC-1C94-45C3-8287-DAB403E15AF5}"/>
    <cellStyle name="SAPBEXaggItem 106 7" xfId="44351" xr:uid="{154DF9C1-BCA4-4EC0-BF50-71579A8AA461}"/>
    <cellStyle name="SAPBEXaggItem 107" xfId="32881" xr:uid="{017DCFEC-38F3-4AED-B2A8-468A8D30E275}"/>
    <cellStyle name="SAPBEXaggItem 107 2" xfId="40271" xr:uid="{CF206A88-F26F-4916-85FA-C176D10D32D9}"/>
    <cellStyle name="SAPBEXaggItem 107 3" xfId="39534" xr:uid="{D3C1420F-557F-4E07-BF6C-EFB39C7D18CB}"/>
    <cellStyle name="SAPBEXaggItem 107 4" xfId="40121" xr:uid="{84911324-5D88-4E78-97E9-514233BC3C34}"/>
    <cellStyle name="SAPBEXaggItem 107 5" xfId="39712" xr:uid="{721C786F-33B3-423F-93B9-1DB189D95BA6}"/>
    <cellStyle name="SAPBEXaggItem 107 6" xfId="44676" xr:uid="{ACAA87B4-DEC2-44D0-B25B-3F08C3C76C62}"/>
    <cellStyle name="SAPBEXaggItem 107 7" xfId="44350" xr:uid="{01A91A75-7C9A-4963-BC01-BD45D50F6285}"/>
    <cellStyle name="SAPBEXaggItem 108" xfId="32882" xr:uid="{36ADCD5A-FECF-4EA9-8B33-5E6EBC0E482E}"/>
    <cellStyle name="SAPBEXaggItem 108 2" xfId="40272" xr:uid="{781B5041-7AB0-46D2-A2D4-F72A112AD94A}"/>
    <cellStyle name="SAPBEXaggItem 108 3" xfId="39533" xr:uid="{EA49D5BD-C185-460E-B220-9B3EF6718370}"/>
    <cellStyle name="SAPBEXaggItem 108 4" xfId="40122" xr:uid="{EE2D1889-297C-4CA1-8352-B7051CA58A0C}"/>
    <cellStyle name="SAPBEXaggItem 108 5" xfId="39713" xr:uid="{526B9243-011F-41ED-83B4-255C8C70E755}"/>
    <cellStyle name="SAPBEXaggItem 108 6" xfId="44677" xr:uid="{02EEAD3C-C213-46BF-BECB-167019BCC4A1}"/>
    <cellStyle name="SAPBEXaggItem 108 7" xfId="44349" xr:uid="{E508B486-C309-43D5-AF57-A254316C6822}"/>
    <cellStyle name="SAPBEXaggItem 109" xfId="32883" xr:uid="{52F36A0F-7037-4B93-B121-B5D550891479}"/>
    <cellStyle name="SAPBEXaggItem 109 2" xfId="40273" xr:uid="{F42724BC-47FA-42D6-BB09-23B422448608}"/>
    <cellStyle name="SAPBEXaggItem 109 3" xfId="39532" xr:uid="{F4E5272B-E72E-4AC8-B940-DE99923CED90}"/>
    <cellStyle name="SAPBEXaggItem 109 4" xfId="40123" xr:uid="{651DD6F1-FA2B-4D2C-BE3D-38FA62F2459C}"/>
    <cellStyle name="SAPBEXaggItem 109 5" xfId="42426" xr:uid="{D5985C6B-8CCC-4CD6-8EE2-497F40869D1E}"/>
    <cellStyle name="SAPBEXaggItem 109 6" xfId="44678" xr:uid="{9911A02E-0DCA-4923-8B4C-E6B1F6C258E6}"/>
    <cellStyle name="SAPBEXaggItem 109 7" xfId="44348" xr:uid="{110C3133-01CC-4E53-9AEB-BE0E37DCC796}"/>
    <cellStyle name="SAPBEXaggItem 11" xfId="32884" xr:uid="{4E496DAB-B9EF-4745-A34F-CE16776F8408}"/>
    <cellStyle name="SAPBEXaggItem 110" xfId="32885" xr:uid="{60BE4446-2DB4-49DC-B2A2-629977363489}"/>
    <cellStyle name="SAPBEXaggItem 110 2" xfId="40274" xr:uid="{96685106-F2A2-4A84-B13F-889C28D17182}"/>
    <cellStyle name="SAPBEXaggItem 110 3" xfId="39531" xr:uid="{BD3ABBDC-383D-4263-9E65-B7313EF7BB0B}"/>
    <cellStyle name="SAPBEXaggItem 110 4" xfId="40124" xr:uid="{F561546B-7288-423D-906D-CCB881EE0D46}"/>
    <cellStyle name="SAPBEXaggItem 110 5" xfId="41403" xr:uid="{76A1A507-8681-485E-BE0D-BF1CC45B9C30}"/>
    <cellStyle name="SAPBEXaggItem 110 6" xfId="44679" xr:uid="{68C94AEA-A46E-4227-B310-BD2BB7CF4126}"/>
    <cellStyle name="SAPBEXaggItem 110 7" xfId="44347" xr:uid="{1A537196-9877-45C5-8E70-A4CF38F72F56}"/>
    <cellStyle name="SAPBEXaggItem 111" xfId="32886" xr:uid="{D6902BCA-8457-42ED-A813-458411282DDB}"/>
    <cellStyle name="SAPBEXaggItem 111 2" xfId="40275" xr:uid="{063F1BA2-7BDC-47A3-ABC0-CCE181FF7168}"/>
    <cellStyle name="SAPBEXaggItem 111 3" xfId="39530" xr:uid="{A5E6997B-29D1-48E2-BC70-5C7331E935A7}"/>
    <cellStyle name="SAPBEXaggItem 111 4" xfId="40126" xr:uid="{2A53E262-5FAE-4B00-992B-31D783EFD6A1}"/>
    <cellStyle name="SAPBEXaggItem 111 5" xfId="42450" xr:uid="{13EB44EC-82AE-4877-AA4B-EE1B9F24C17D}"/>
    <cellStyle name="SAPBEXaggItem 111 6" xfId="44680" xr:uid="{5FB644EB-4997-4157-ABA1-95B80ECE5A37}"/>
    <cellStyle name="SAPBEXaggItem 111 7" xfId="44346" xr:uid="{0F99829E-3B26-4E23-A9A4-AC61521F61F3}"/>
    <cellStyle name="SAPBEXaggItem 112" xfId="32887" xr:uid="{EE075067-C789-4BAB-AFDF-11B480001A3E}"/>
    <cellStyle name="SAPBEXaggItem 112 2" xfId="40276" xr:uid="{31F9D08A-27F1-423E-9531-AE22AC0E53B3}"/>
    <cellStyle name="SAPBEXaggItem 112 3" xfId="39529" xr:uid="{F3655A2C-DFCE-4E55-A4F0-3F30BBD4A5DC}"/>
    <cellStyle name="SAPBEXaggItem 112 4" xfId="40127" xr:uid="{F3ACD189-080D-4726-B3C8-B0EE14E6C1B6}"/>
    <cellStyle name="SAPBEXaggItem 112 5" xfId="42538" xr:uid="{6A9C6682-1FDD-4361-BE8F-82FB4F1DF833}"/>
    <cellStyle name="SAPBEXaggItem 112 6" xfId="44681" xr:uid="{9C88EF1E-E711-4109-AF10-2CC177665871}"/>
    <cellStyle name="SAPBEXaggItem 112 7" xfId="44345" xr:uid="{DD370827-B28B-4BA7-B697-FCDA1D67E61E}"/>
    <cellStyle name="SAPBEXaggItem 113" xfId="32888" xr:uid="{F44C48FC-59D0-4736-9884-CF3CDA2A1FED}"/>
    <cellStyle name="SAPBEXaggItem 113 2" xfId="40277" xr:uid="{78BB5AFE-3AD5-4B83-A26E-7302490CCE86}"/>
    <cellStyle name="SAPBEXaggItem 113 3" xfId="39528" xr:uid="{008C918A-01A7-4504-911C-D987A439E621}"/>
    <cellStyle name="SAPBEXaggItem 113 4" xfId="40128" xr:uid="{6D90CBF4-47B9-4867-A607-DF9B1E46B5E0}"/>
    <cellStyle name="SAPBEXaggItem 113 5" xfId="42542" xr:uid="{98405F0C-B3A9-491E-B882-5BBAF51CDBDB}"/>
    <cellStyle name="SAPBEXaggItem 113 6" xfId="44682" xr:uid="{B8E59F48-54A2-43BE-9A0C-25A7ABFE25C7}"/>
    <cellStyle name="SAPBEXaggItem 113 7" xfId="44344" xr:uid="{D8C42511-CD45-4FEB-A988-5ABE679E47B1}"/>
    <cellStyle name="SAPBEXaggItem 114" xfId="32889" xr:uid="{33BA0B12-EE1E-4939-AA73-7D23E5920DED}"/>
    <cellStyle name="SAPBEXaggItem 114 2" xfId="40278" xr:uid="{09074494-1CD8-4877-839B-C762679C0BC3}"/>
    <cellStyle name="SAPBEXaggItem 114 3" xfId="39527" xr:uid="{21BEDFC0-9987-4055-8BB3-157197092701}"/>
    <cellStyle name="SAPBEXaggItem 114 4" xfId="40129" xr:uid="{28C4F643-7DDF-4280-9835-40DF684BD81E}"/>
    <cellStyle name="SAPBEXaggItem 114 5" xfId="41756" xr:uid="{40C6F501-A8E6-4763-A504-6613F72F3E7F}"/>
    <cellStyle name="SAPBEXaggItem 114 6" xfId="44683" xr:uid="{EC82914C-1E7D-4316-89B6-A138BAA83F19}"/>
    <cellStyle name="SAPBEXaggItem 114 7" xfId="44343" xr:uid="{B8721212-703B-4D1A-B893-DDBEC4BEE1FA}"/>
    <cellStyle name="SAPBEXaggItem 115" xfId="32890" xr:uid="{D65A556C-6753-4D79-820A-BC575401CF1B}"/>
    <cellStyle name="SAPBEXaggItem 115 2" xfId="40279" xr:uid="{6041E847-8C99-4B02-B235-9035F35621E0}"/>
    <cellStyle name="SAPBEXaggItem 115 3" xfId="38296" xr:uid="{06636F77-8DAD-4BCB-AB3F-F73F338E623A}"/>
    <cellStyle name="SAPBEXaggItem 115 4" xfId="40130" xr:uid="{A075DEFE-F6BF-4336-8D22-DF8C71CBC4FE}"/>
    <cellStyle name="SAPBEXaggItem 115 5" xfId="41755" xr:uid="{B644050D-EFC8-47CC-89EB-1D7490FF3F27}"/>
    <cellStyle name="SAPBEXaggItem 115 6" xfId="44684" xr:uid="{B152613C-7699-460A-A624-2087BE0C04B6}"/>
    <cellStyle name="SAPBEXaggItem 115 7" xfId="44342" xr:uid="{DA66DC0D-1CF6-47DF-9403-CDF579C2058A}"/>
    <cellStyle name="SAPBEXaggItem 116" xfId="12855" xr:uid="{B0672C3D-7D49-4CDA-81F5-55F65014ECEF}"/>
    <cellStyle name="SAPBEXaggItem 116 2" xfId="38243" xr:uid="{9AA6ED9A-ACAB-43A8-84A1-FE686067C7CC}"/>
    <cellStyle name="SAPBEXaggItem 116 3" xfId="41663" xr:uid="{56055440-52B2-45A5-82D2-E0E797C86AB1}"/>
    <cellStyle name="SAPBEXaggItem 116 4" xfId="42324" xr:uid="{3B221D25-0C2F-4BDA-883D-A1F00A2D1EAC}"/>
    <cellStyle name="SAPBEXaggItem 116 5" xfId="42919" xr:uid="{C649572A-7600-4638-8566-8C464A8BD367}"/>
    <cellStyle name="SAPBEXaggItem 116 6" xfId="43473" xr:uid="{51CB2538-2155-4CE6-BF41-61D3DDF16CCB}"/>
    <cellStyle name="SAPBEXaggItem 116 7" xfId="45553" xr:uid="{190ABF27-C2C5-4C7D-B59D-FA2BFC10FE9F}"/>
    <cellStyle name="SAPBEXaggItem 117" xfId="38188" xr:uid="{89525C1E-3C58-4C5D-A8C6-F7F2B6B4EEC7}"/>
    <cellStyle name="SAPBEXaggItem 118" xfId="41751" xr:uid="{552B99E8-4E7F-4962-9426-79DBAE37551C}"/>
    <cellStyle name="SAPBEXaggItem 119" xfId="42404" xr:uid="{BAB4C6C4-22A8-4C89-A1A3-D1546C195D86}"/>
    <cellStyle name="SAPBEXaggItem 12" xfId="32891" xr:uid="{25F49500-59BB-4159-AB35-D7E209817826}"/>
    <cellStyle name="SAPBEXaggItem 120" xfId="42977" xr:uid="{67E777A3-89E5-4C6E-8379-1F7960D1DFC9}"/>
    <cellStyle name="SAPBEXaggItem 121" xfId="43422" xr:uid="{F1EFC090-D5EF-46D3-97CA-3374A95A02A5}"/>
    <cellStyle name="SAPBEXaggItem 122" xfId="45608" xr:uid="{B62B2336-E8CD-4707-A00D-5279F7A04156}"/>
    <cellStyle name="SAPBEXaggItem 123" xfId="12319" xr:uid="{D957C1A7-9C9A-48D2-97E4-D45AD69679AF}"/>
    <cellStyle name="SAPBEXaggItem 124" xfId="46141" xr:uid="{FFBDD165-DD28-493F-AD93-2EEF8DF70A54}"/>
    <cellStyle name="SAPBEXaggItem 13" xfId="32892" xr:uid="{0BA69E0B-B2F3-4C34-A349-6A8528B3FD5D}"/>
    <cellStyle name="SAPBEXaggItem 14" xfId="32893" xr:uid="{3C4CD5CB-0BCC-4F52-963A-DB40A62187A8}"/>
    <cellStyle name="SAPBEXaggItem 15" xfId="32894" xr:uid="{0B273263-E2F6-4F4C-A5DE-A3C315A3E74A}"/>
    <cellStyle name="SAPBEXaggItem 16" xfId="32895" xr:uid="{BB241B87-691D-4C21-85FD-1941581E7298}"/>
    <cellStyle name="SAPBEXaggItem 17" xfId="32896" xr:uid="{BA3479F4-D9A2-46F7-BDF0-61A6D03721E3}"/>
    <cellStyle name="SAPBEXaggItem 18" xfId="32897" xr:uid="{E4879584-34C2-4E03-8658-FBFF129946BE}"/>
    <cellStyle name="SAPBEXaggItem 19" xfId="32898" xr:uid="{13C990C7-CEC2-4AAD-9A7A-DF9756D0CDA2}"/>
    <cellStyle name="SAPBEXaggItem 2" xfId="2247" xr:uid="{E0A702F0-6C1A-4680-941C-52673F0C9977}"/>
    <cellStyle name="SAPBEXaggItem 2 10" xfId="45449" xr:uid="{24CF527B-84F9-434C-8C60-A21DF31EA860}"/>
    <cellStyle name="SAPBEXaggItem 2 11" xfId="13060" xr:uid="{9E878A84-1B43-449D-93FB-DBE24574A46D}"/>
    <cellStyle name="SAPBEXaggItem 2 2" xfId="5385" xr:uid="{AED5FCBD-C392-4092-BC29-7B9884D47D16}"/>
    <cellStyle name="SAPBEXaggItem 2 2 10" xfId="32899" xr:uid="{4F750393-5A2C-4181-BBD1-0DE416C69AB6}"/>
    <cellStyle name="SAPBEXaggItem 2 2 2" xfId="8460" xr:uid="{68C9376C-B091-4DB8-AABA-979D0BCF76C0}"/>
    <cellStyle name="SAPBEXaggItem 2 2 2 10" xfId="32900" xr:uid="{C4319403-DA4C-4729-88CB-1BE1BE457CEA}"/>
    <cellStyle name="SAPBEXaggItem 2 2 2 2" xfId="32901" xr:uid="{1A1C8858-4340-4374-B38D-EF77547B4AE1}"/>
    <cellStyle name="SAPBEXaggItem 2 2 2 2 2" xfId="32902" xr:uid="{E2B1CEE0-F749-4310-91B7-5DF297597717}"/>
    <cellStyle name="SAPBEXaggItem 2 2 2 2 2 2" xfId="40283" xr:uid="{CD416CAB-5020-44BC-B3EA-7D3297EC1D08}"/>
    <cellStyle name="SAPBEXaggItem 2 2 2 2 2 3" xfId="39523" xr:uid="{C0351BA2-0DB6-48F7-A7D4-2CB33BB5065D}"/>
    <cellStyle name="SAPBEXaggItem 2 2 2 2 2 4" xfId="40135" xr:uid="{CA95CA9C-480A-48F5-8848-36A7D640F224}"/>
    <cellStyle name="SAPBEXaggItem 2 2 2 2 2 5" xfId="41702" xr:uid="{D7673977-BD88-41B8-92C7-338905938A8E}"/>
    <cellStyle name="SAPBEXaggItem 2 2 2 2 2 6" xfId="44688" xr:uid="{2EE7F5AA-F355-45F0-B594-F314E47BCF60}"/>
    <cellStyle name="SAPBEXaggItem 2 2 2 2 2 7" xfId="44338" xr:uid="{E438EE53-71EE-4F2C-A522-E3AE5C94BA97}"/>
    <cellStyle name="SAPBEXaggItem 2 2 2 2 3" xfId="40282" xr:uid="{4BC23E12-CCD2-43D4-9171-94C46532C853}"/>
    <cellStyle name="SAPBEXaggItem 2 2 2 2 4" xfId="39524" xr:uid="{A8462A17-33A8-402C-99F1-0C7AEA378D8F}"/>
    <cellStyle name="SAPBEXaggItem 2 2 2 2 5" xfId="40134" xr:uid="{FCE50CA7-B1EF-4043-A4F4-263D36E25DB8}"/>
    <cellStyle name="SAPBEXaggItem 2 2 2 2 6" xfId="41767" xr:uid="{BA02DA7A-AB74-4F9A-A19D-3E391A0BF546}"/>
    <cellStyle name="SAPBEXaggItem 2 2 2 2 7" xfId="44687" xr:uid="{D6E5EB1D-EC4E-4361-AD3B-44814197F83D}"/>
    <cellStyle name="SAPBEXaggItem 2 2 2 2 8" xfId="44339" xr:uid="{325A43C4-7D6F-4130-80CB-EA4A2D30C427}"/>
    <cellStyle name="SAPBEXaggItem 2 2 2 3" xfId="32903" xr:uid="{17FACE72-5396-42CD-9C53-6024A4FC0341}"/>
    <cellStyle name="SAPBEXaggItem 2 2 2 3 2" xfId="40284" xr:uid="{24998FC1-259C-4A38-A2C4-4483D9BEC4F8}"/>
    <cellStyle name="SAPBEXaggItem 2 2 2 3 3" xfId="39522" xr:uid="{68A98E05-0DE4-4E62-A583-A9C14CE6B858}"/>
    <cellStyle name="SAPBEXaggItem 2 2 2 3 4" xfId="40136" xr:uid="{365ECD08-1FE1-4FA4-A5FE-64A0003FE14E}"/>
    <cellStyle name="SAPBEXaggItem 2 2 2 3 5" xfId="41703" xr:uid="{50080183-D7E9-49B5-882D-345552BFDABC}"/>
    <cellStyle name="SAPBEXaggItem 2 2 2 3 6" xfId="44689" xr:uid="{4B35B3EA-D518-4E2B-84A9-4A7A2865270C}"/>
    <cellStyle name="SAPBEXaggItem 2 2 2 3 7" xfId="44337" xr:uid="{13DAE49B-16BD-4F8F-BD57-CA4E8FE42D8F}"/>
    <cellStyle name="SAPBEXaggItem 2 2 2 4" xfId="40281" xr:uid="{B7979690-47A1-4F99-912E-3B8D6797C488}"/>
    <cellStyle name="SAPBEXaggItem 2 2 2 5" xfId="39525" xr:uid="{3D1BED73-4CB8-4B31-AF34-EC6BC0CB1DAC}"/>
    <cellStyle name="SAPBEXaggItem 2 2 2 6" xfId="40133" xr:uid="{7DAEAEB6-9D2C-42D0-BDD7-6CFAAC3C0678}"/>
    <cellStyle name="SAPBEXaggItem 2 2 2 7" xfId="42443" xr:uid="{4E1E15EB-5526-437F-BE80-617FF0BC8BBB}"/>
    <cellStyle name="SAPBEXaggItem 2 2 2 8" xfId="44686" xr:uid="{300E5756-58F6-415A-B5D3-22AD93DA038C}"/>
    <cellStyle name="SAPBEXaggItem 2 2 2 9" xfId="44340" xr:uid="{12E29A65-1F21-4F16-8D99-1FC051CE29F2}"/>
    <cellStyle name="SAPBEXaggItem 2 2 3" xfId="32904" xr:uid="{CF1FF40E-B4E2-456B-9E31-65D86AD922B7}"/>
    <cellStyle name="SAPBEXaggItem 2 2 3 2" xfId="40285" xr:uid="{22C6D522-CBA7-42A7-A5F9-E2DFEE7450A3}"/>
    <cellStyle name="SAPBEXaggItem 2 2 3 3" xfId="39521" xr:uid="{CD5F1CF5-E5EA-4035-A60B-B444FC9EB864}"/>
    <cellStyle name="SAPBEXaggItem 2 2 3 4" xfId="40137" xr:uid="{D50850AC-E9A8-4713-8312-9DEE924C523C}"/>
    <cellStyle name="SAPBEXaggItem 2 2 3 5" xfId="41766" xr:uid="{D1A689B9-4D76-4D55-AC28-8B3E4B9EA9DB}"/>
    <cellStyle name="SAPBEXaggItem 2 2 3 6" xfId="44690" xr:uid="{A8B37704-8892-4617-B4D9-71DFD084AD56}"/>
    <cellStyle name="SAPBEXaggItem 2 2 3 7" xfId="44336" xr:uid="{D24C12CE-E2A0-4FB8-A494-B3AAA70401B6}"/>
    <cellStyle name="SAPBEXaggItem 2 2 4" xfId="40280" xr:uid="{478C0A50-27C8-4D01-A2E0-E1C00711B9D9}"/>
    <cellStyle name="SAPBEXaggItem 2 2 5" xfId="39526" xr:uid="{1893AD5F-FDBF-4556-98C3-A0CD14FB7484}"/>
    <cellStyle name="SAPBEXaggItem 2 2 6" xfId="40132" xr:uid="{58C32707-9095-4881-8DCF-6C9850355744}"/>
    <cellStyle name="SAPBEXaggItem 2 2 7" xfId="42438" xr:uid="{9A1DAC2A-3666-47CB-A9A6-E5900325CBD3}"/>
    <cellStyle name="SAPBEXaggItem 2 2 8" xfId="44685" xr:uid="{B53128BE-6122-4F5F-AEB2-77D6CB8334DE}"/>
    <cellStyle name="SAPBEXaggItem 2 2 9" xfId="44341" xr:uid="{9C7EE6EB-8E17-4770-A4F1-3237EC081F5E}"/>
    <cellStyle name="SAPBEXaggItem 2 3" xfId="6099" xr:uid="{33D2CD16-EC6E-4DE2-852E-D8FF24128AC7}"/>
    <cellStyle name="SAPBEXaggItem 2 3 2" xfId="40286" xr:uid="{07F53C7B-8DAA-400F-A7AF-113B36EF2639}"/>
    <cellStyle name="SAPBEXaggItem 2 3 3" xfId="39520" xr:uid="{1054705C-A875-4492-9CE9-19CE6668F862}"/>
    <cellStyle name="SAPBEXaggItem 2 3 4" xfId="40138" xr:uid="{9AB5D689-3248-43A0-915F-1560786D2CB1}"/>
    <cellStyle name="SAPBEXaggItem 2 3 5" xfId="39711" xr:uid="{F0547E76-3D1A-4EF0-8FAA-279CFA2D09C3}"/>
    <cellStyle name="SAPBEXaggItem 2 3 6" xfId="44691" xr:uid="{802F843E-E4A5-4BB2-AAC8-5181401347F9}"/>
    <cellStyle name="SAPBEXaggItem 2 3 7" xfId="44335" xr:uid="{7737EB84-47C8-4797-9AFE-551F5A92A908}"/>
    <cellStyle name="SAPBEXaggItem 2 3 8" xfId="32905" xr:uid="{60FF2F02-C2B6-40D2-ABD5-8B5605181C23}"/>
    <cellStyle name="SAPBEXaggItem 2 4" xfId="10570" xr:uid="{5B946C78-A850-4977-AA49-2FF431DD9827}"/>
    <cellStyle name="SAPBEXaggItem 2 4 2" xfId="32906" xr:uid="{0C223763-33CB-4EC2-915B-73CD3D17E0A9}"/>
    <cellStyle name="SAPBEXaggItem 2 5" xfId="10573" xr:uid="{CFAB11F0-7F60-464B-8C91-5062CCA3F044}"/>
    <cellStyle name="SAPBEXaggItem 2 5 2" xfId="38355" xr:uid="{719BA95A-3A16-4C9C-8957-06037ED2F14A}"/>
    <cellStyle name="SAPBEXaggItem 2 6" xfId="10597" xr:uid="{B199058B-DED6-4B49-A3BB-F40B6304CBD3}"/>
    <cellStyle name="SAPBEXaggItem 2 6 2" xfId="41528" xr:uid="{80AA7FC2-EDF5-4A47-84B4-414D2D9AFE7E}"/>
    <cellStyle name="SAPBEXaggItem 2 7" xfId="42183" xr:uid="{80705638-3272-4846-A802-6013E2FAE6B8}"/>
    <cellStyle name="SAPBEXaggItem 2 8" xfId="42776" xr:uid="{129BDDFD-86CC-4887-9A2A-D0D8FCBC1765}"/>
    <cellStyle name="SAPBEXaggItem 2 9" xfId="43576" xr:uid="{2DDF3A15-E29E-412E-B08A-2ED85B38D089}"/>
    <cellStyle name="SAPBEXaggItem 20" xfId="32907" xr:uid="{58703DC7-5D1E-4075-85EF-A1AA82F6C26E}"/>
    <cellStyle name="SAPBEXaggItem 21" xfId="32908" xr:uid="{8E041462-9484-4412-B437-88B7C36DB337}"/>
    <cellStyle name="SAPBEXaggItem 22" xfId="32909" xr:uid="{168E1D7B-0E7F-4B7E-81C9-E3E3630C6B09}"/>
    <cellStyle name="SAPBEXaggItem 23" xfId="32910" xr:uid="{35C65F39-544D-4F98-A90A-5EA1B5C7DAE3}"/>
    <cellStyle name="SAPBEXaggItem 24" xfId="32911" xr:uid="{A5DCEA5C-821B-4B56-BEEC-6B6D96AF83D3}"/>
    <cellStyle name="SAPBEXaggItem 25" xfId="32912" xr:uid="{6C18E5BC-BF46-4C5E-AE87-886F8451EF01}"/>
    <cellStyle name="SAPBEXaggItem 26" xfId="32913" xr:uid="{D5592386-9198-4F61-AD1C-A07A088D673F}"/>
    <cellStyle name="SAPBEXaggItem 27" xfId="32914" xr:uid="{84C65787-1C69-4210-9DB1-CC6028762795}"/>
    <cellStyle name="SAPBEXaggItem 28" xfId="32915" xr:uid="{B3E95EF3-21DF-4539-AE63-3FCD1E30295E}"/>
    <cellStyle name="SAPBEXaggItem 29" xfId="32916" xr:uid="{D9F5023F-8CBD-4872-9303-FC1D7A4C076D}"/>
    <cellStyle name="SAPBEXaggItem 3" xfId="2095" xr:uid="{1F62BDE0-0E78-4701-952A-A7E1D8C7F680}"/>
    <cellStyle name="SAPBEXaggItem 3 10" xfId="45473" xr:uid="{7E74C096-1BE0-4433-B4FD-686C28E79513}"/>
    <cellStyle name="SAPBEXaggItem 3 11" xfId="13038" xr:uid="{979B2069-4170-4F41-A0CB-453CD50C2B8C}"/>
    <cellStyle name="SAPBEXaggItem 3 2" xfId="5538" xr:uid="{AAF552EE-6E34-4DE6-8685-C17779431259}"/>
    <cellStyle name="SAPBEXaggItem 3 2 2" xfId="32917" xr:uid="{BE7321D3-AAC1-4D17-99E2-C5F7E8D27604}"/>
    <cellStyle name="SAPBEXaggItem 3 3" xfId="8615" xr:uid="{6C105575-92FC-43F9-BCBA-66520F8B206F}"/>
    <cellStyle name="SAPBEXaggItem 3 3 2" xfId="41830" xr:uid="{E362440A-4CC7-4372-8271-F09D4C4E5746}"/>
    <cellStyle name="SAPBEXaggItem 3 3 3" xfId="42455" xr:uid="{355C738E-F116-4F38-9647-51C478EF228D}"/>
    <cellStyle name="SAPBEXaggItem 3 3 4" xfId="43017" xr:uid="{368BD28A-3019-4516-AD5D-BC1700860DDE}"/>
    <cellStyle name="SAPBEXaggItem 3 3 5" xfId="43267" xr:uid="{C2BCC86A-392A-4599-A9D9-5EA8C1312472}"/>
    <cellStyle name="SAPBEXaggItem 3 3 6" xfId="45671" xr:uid="{CE62E817-E4A8-44F2-BF8D-02B7EF2DC31C}"/>
    <cellStyle name="SAPBEXaggItem 3 3 7" xfId="45947" xr:uid="{AB303C8A-6352-4C15-B74C-F2849ACB0420}"/>
    <cellStyle name="SAPBEXaggItem 3 3 8" xfId="37955" xr:uid="{5225D5F6-EB62-43F9-92B0-402849EA7B8B}"/>
    <cellStyle name="SAPBEXaggItem 3 4" xfId="10564" xr:uid="{D4859997-BCA5-4B0B-8A5B-AC4A4DA6AFC6}"/>
    <cellStyle name="SAPBEXaggItem 3 4 2" xfId="41932" xr:uid="{F4841AE7-E050-4CE9-A8D0-0002CAFDAAC9}"/>
    <cellStyle name="SAPBEXaggItem 3 4 3" xfId="42549" xr:uid="{C719254E-3AFC-4250-922F-33DF1F81F3BB}"/>
    <cellStyle name="SAPBEXaggItem 3 4 4" xfId="43103" xr:uid="{BF08D816-7D61-4A43-984C-3910593A9A18}"/>
    <cellStyle name="SAPBEXaggItem 3 4 5" xfId="43352" xr:uid="{34BAB344-2BB9-4506-82CA-D360163F2245}"/>
    <cellStyle name="SAPBEXaggItem 3 4 6" xfId="45764" xr:uid="{7E1A0AAF-7A92-4146-8C7A-24B5F0AFF129}"/>
    <cellStyle name="SAPBEXaggItem 3 4 7" xfId="46033" xr:uid="{D58268BE-3F59-4618-90CF-E49FC5028AED}"/>
    <cellStyle name="SAPBEXaggItem 3 4 8" xfId="38119" xr:uid="{0BACED44-B5A2-4B26-9179-C7DF69A8116A}"/>
    <cellStyle name="SAPBEXaggItem 3 5" xfId="8588" xr:uid="{8B67A205-8F61-4170-9F0B-B89B53F2B88A}"/>
    <cellStyle name="SAPBEXaggItem 3 5 2" xfId="38331" xr:uid="{5CCDCF9D-B02B-4ECF-8112-834D3303C27F}"/>
    <cellStyle name="SAPBEXaggItem 3 6" xfId="4943" xr:uid="{9B84C9C7-733F-4555-B18E-43874D127B25}"/>
    <cellStyle name="SAPBEXaggItem 3 6 2" xfId="41553" xr:uid="{77700A76-4237-45F0-BCD4-FDDFDA7742C4}"/>
    <cellStyle name="SAPBEXaggItem 3 7" xfId="42207" xr:uid="{1C2C2106-BD35-4FF8-926A-4B9663C481AA}"/>
    <cellStyle name="SAPBEXaggItem 3 8" xfId="42818" xr:uid="{A6A7BC9E-8FF6-436F-823C-04E463157C56}"/>
    <cellStyle name="SAPBEXaggItem 3 9" xfId="43552" xr:uid="{B1F90286-013D-4D1D-A5D7-71B8ADB4B44E}"/>
    <cellStyle name="SAPBEXaggItem 30" xfId="32918" xr:uid="{E19E894E-81DC-4657-9730-47C77C4DC0E7}"/>
    <cellStyle name="SAPBEXaggItem 31" xfId="32919" xr:uid="{ED135479-1E17-4546-AA64-BB62B6DA2E51}"/>
    <cellStyle name="SAPBEXaggItem 32" xfId="32920" xr:uid="{58FDBE53-EE65-4F9E-8F85-0A30EF1D7F25}"/>
    <cellStyle name="SAPBEXaggItem 33" xfId="32921" xr:uid="{E3E95F5B-CF74-47DA-8AD9-B41BA5818E10}"/>
    <cellStyle name="SAPBEXaggItem 34" xfId="32922" xr:uid="{E2DF4DFD-772B-4871-8C2A-A07045719241}"/>
    <cellStyle name="SAPBEXaggItem 35" xfId="32923" xr:uid="{D91CCE8B-9E26-4854-8FF1-9C8622D29873}"/>
    <cellStyle name="SAPBEXaggItem 36" xfId="32924" xr:uid="{0A978623-B812-43A8-B80E-841785A506FA}"/>
    <cellStyle name="SAPBEXaggItem 37" xfId="32925" xr:uid="{37C04261-333B-4D75-B739-7DA4B5BEE585}"/>
    <cellStyle name="SAPBEXaggItem 38" xfId="32926" xr:uid="{C80DB20C-E500-410F-9466-E3B8F76639A7}"/>
    <cellStyle name="SAPBEXaggItem 39" xfId="32927" xr:uid="{4348009D-0458-4DD0-81CF-8BDCB03A996D}"/>
    <cellStyle name="SAPBEXaggItem 4" xfId="3101" xr:uid="{4AFF1E12-9761-483C-A048-C2EDDB29ED74}"/>
    <cellStyle name="SAPBEXaggItem 4 10" xfId="13043" xr:uid="{0DE74D0D-7D1F-40EA-95C2-09A1461857C4}"/>
    <cellStyle name="SAPBEXaggItem 4 2" xfId="10091" xr:uid="{C1B5C1FB-FB5B-4255-93FC-1153512A97B8}"/>
    <cellStyle name="SAPBEXaggItem 4 2 2" xfId="32928" xr:uid="{4D030508-60AF-4009-8245-9CA5E60E193E}"/>
    <cellStyle name="SAPBEXaggItem 4 3" xfId="10666" xr:uid="{8BEF414D-EA80-4C6A-90D9-B7EB07847F5D}"/>
    <cellStyle name="SAPBEXaggItem 4 3 2" xfId="41868" xr:uid="{5C3404CD-CA56-4A86-AEDD-C745EE999524}"/>
    <cellStyle name="SAPBEXaggItem 4 3 3" xfId="42493" xr:uid="{67C992DD-6AD9-434C-AB00-39634DC8E5B6}"/>
    <cellStyle name="SAPBEXaggItem 4 3 4" xfId="43055" xr:uid="{C35D9C09-D60D-44C2-A365-CD7077577DBC}"/>
    <cellStyle name="SAPBEXaggItem 4 3 5" xfId="43305" xr:uid="{61B045BC-D3E7-4E4D-B2EC-059F75F8EBD7}"/>
    <cellStyle name="SAPBEXaggItem 4 3 6" xfId="45708" xr:uid="{091CABB9-345E-4606-B211-1A7188202081}"/>
    <cellStyle name="SAPBEXaggItem 4 3 7" xfId="45985" xr:uid="{8BAC4B9C-D32D-4FEF-B190-3D5108BF1525}"/>
    <cellStyle name="SAPBEXaggItem 4 3 8" xfId="37993" xr:uid="{F3C101C7-2F88-49E7-82A0-D117D9F55EA2}"/>
    <cellStyle name="SAPBEXaggItem 4 4" xfId="10750" xr:uid="{625E4C04-7E4C-44C8-98D5-76AED5597E0B}"/>
    <cellStyle name="SAPBEXaggItem 4 4 2" xfId="38336" xr:uid="{42C86B94-1DC6-4189-9F08-26D0B9D045C5}"/>
    <cellStyle name="SAPBEXaggItem 4 5" xfId="10819" xr:uid="{7E655873-9EAA-4892-B22E-04A23D4AA0C6}"/>
    <cellStyle name="SAPBEXaggItem 4 5 2" xfId="41548" xr:uid="{74C57928-9F26-4FC0-8696-F16A4E504B2D}"/>
    <cellStyle name="SAPBEXaggItem 4 6" xfId="8408" xr:uid="{19B04942-06FE-40D7-B080-350B5747EC8E}"/>
    <cellStyle name="SAPBEXaggItem 4 6 2" xfId="42202" xr:uid="{EE4BE0CE-5141-4D16-B4D4-F9080DAD3311}"/>
    <cellStyle name="SAPBEXaggItem 4 7" xfId="42813" xr:uid="{ED7077D7-916A-4846-9C91-B78713ABC69F}"/>
    <cellStyle name="SAPBEXaggItem 4 8" xfId="43557" xr:uid="{3A79F74F-07FC-4384-B2F1-15E969AC4BED}"/>
    <cellStyle name="SAPBEXaggItem 4 9" xfId="45468" xr:uid="{63460A4B-4FAA-45EC-9C4D-99763092DB22}"/>
    <cellStyle name="SAPBEXaggItem 40" xfId="32929" xr:uid="{2C8BEFC8-DD86-4B67-B068-1A841CDD08A0}"/>
    <cellStyle name="SAPBEXaggItem 41" xfId="32930" xr:uid="{D724EC2A-ABCA-4739-91AA-D2F2AB0F2D18}"/>
    <cellStyle name="SAPBEXaggItem 42" xfId="32931" xr:uid="{64F59F61-E8A0-4CBE-99F7-3B48799C63E6}"/>
    <cellStyle name="SAPBEXaggItem 43" xfId="32932" xr:uid="{9564AA4F-F074-4491-BCAA-93E321391A91}"/>
    <cellStyle name="SAPBEXaggItem 44" xfId="32933" xr:uid="{34426771-BD3E-49D8-ADD3-EA0AAA457AA8}"/>
    <cellStyle name="SAPBEXaggItem 45" xfId="32934" xr:uid="{AAD5EB62-4C4A-4ED5-B4B4-5B5F1A863075}"/>
    <cellStyle name="SAPBEXaggItem 46" xfId="32935" xr:uid="{A701F491-269A-4BF0-879D-AFD44AFDF3D7}"/>
    <cellStyle name="SAPBEXaggItem 47" xfId="32936" xr:uid="{12239304-9CCC-49FD-B2E5-475BD39D1D5A}"/>
    <cellStyle name="SAPBEXaggItem 48" xfId="32937" xr:uid="{81CEBE44-9135-4D28-9512-C81A42A4724E}"/>
    <cellStyle name="SAPBEXaggItem 49" xfId="32938" xr:uid="{B157290C-13E1-4F7E-86A7-B4BA3034D541}"/>
    <cellStyle name="SAPBEXaggItem 5" xfId="3747" xr:uid="{6DA02FB2-AB7B-441C-AA4B-95D0403ABBC8}"/>
    <cellStyle name="SAPBEXaggItem 5 2" xfId="8565" xr:uid="{32447990-BE1E-42AA-8D68-828B12A7A0EE}"/>
    <cellStyle name="SAPBEXaggItem 5 2 2" xfId="32939" xr:uid="{06775532-2478-4139-B2CF-4C169659FE23}"/>
    <cellStyle name="SAPBEXaggItem 5 3" xfId="38493" xr:uid="{D102DEB5-3324-4B30-ADAB-8D1595F62B65}"/>
    <cellStyle name="SAPBEXaggItem 5 4" xfId="41374" xr:uid="{5BF64E6E-ABA4-45DD-A905-81F5BC9810C5}"/>
    <cellStyle name="SAPBEXaggItem 5 5" xfId="42036" xr:uid="{26E1D5A6-F2F0-4838-A36C-4AFB6F1AA01F}"/>
    <cellStyle name="SAPBEXaggItem 5 6" xfId="42646" xr:uid="{50EF5009-41F0-4EE7-B9BA-256146AA7688}"/>
    <cellStyle name="SAPBEXaggItem 5 7" xfId="43707" xr:uid="{E096A4CB-43B7-422D-AFEB-FE0D9CE11E17}"/>
    <cellStyle name="SAPBEXaggItem 5 8" xfId="45331" xr:uid="{1356E28A-7CC9-43E7-ABD9-098B8059F9FA}"/>
    <cellStyle name="SAPBEXaggItem 5 9" xfId="13204" xr:uid="{3652C2CD-4EDA-402D-8B53-B52D46F06058}"/>
    <cellStyle name="SAPBEXaggItem 50" xfId="32940" xr:uid="{4902178F-F534-423A-800C-30F5DDF0E525}"/>
    <cellStyle name="SAPBEXaggItem 51" xfId="32941" xr:uid="{F4E5C177-6C49-4F83-A902-CCC1EB0E6295}"/>
    <cellStyle name="SAPBEXaggItem 52" xfId="32942" xr:uid="{C71FDDE2-692A-4C59-9130-1CA72C417964}"/>
    <cellStyle name="SAPBEXaggItem 53" xfId="32943" xr:uid="{F556E383-AB7F-4190-8702-4B79BF78C3A3}"/>
    <cellStyle name="SAPBEXaggItem 54" xfId="32944" xr:uid="{31F87D14-6DD9-45EC-BCD4-C0970EC27234}"/>
    <cellStyle name="SAPBEXaggItem 55" xfId="32945" xr:uid="{B3E85505-870C-4E2D-A33B-EFCB64C1FEF3}"/>
    <cellStyle name="SAPBEXaggItem 56" xfId="32946" xr:uid="{723C4A76-4135-49DC-9AF6-EC5C4205700D}"/>
    <cellStyle name="SAPBEXaggItem 57" xfId="32947" xr:uid="{03695712-A8E2-43C9-9735-0D66A08712D2}"/>
    <cellStyle name="SAPBEXaggItem 58" xfId="32948" xr:uid="{DE8B24DA-D5C5-41CF-B114-3D917F46FC54}"/>
    <cellStyle name="SAPBEXaggItem 59" xfId="32949" xr:uid="{EB02DFE7-ABCC-45EE-BB55-E9EB1327C067}"/>
    <cellStyle name="SAPBEXaggItem 6" xfId="2057" xr:uid="{F891C2E9-EC9A-4C59-A539-3A15CE372BBB}"/>
    <cellStyle name="SAPBEXaggItem 6 2" xfId="10619" xr:uid="{12C60E78-DD57-4C0E-8F8A-5821DAA488B8}"/>
    <cellStyle name="SAPBEXaggItem 6 2 2" xfId="32951" xr:uid="{9FB6B38C-503A-4C66-BFC3-BD7427CD5120}"/>
    <cellStyle name="SAPBEXaggItem 6 3" xfId="40288" xr:uid="{5958E48D-3291-49BA-84D6-CB0527BEA0D8}"/>
    <cellStyle name="SAPBEXaggItem 6 4" xfId="39518" xr:uid="{880AF75E-9136-4B73-AE27-96BCD3974CF0}"/>
    <cellStyle name="SAPBEXaggItem 6 5" xfId="40139" xr:uid="{2FBC3FFE-DCC9-4C3B-A44D-B659DFC0EEE7}"/>
    <cellStyle name="SAPBEXaggItem 6 6" xfId="39708" xr:uid="{F4FF529F-AA81-4BCC-9C6F-09CFE6F5CAE9}"/>
    <cellStyle name="SAPBEXaggItem 6 7" xfId="44692" xr:uid="{2AC1940D-A45C-4D76-87E8-E17A23A4CFE0}"/>
    <cellStyle name="SAPBEXaggItem 6 8" xfId="44334" xr:uid="{B5A7FCFE-DE5F-452F-8F9E-C7B43768DD95}"/>
    <cellStyle name="SAPBEXaggItem 6 9" xfId="32950" xr:uid="{B14A2011-EBDE-4546-95D8-FC87B5A7A12B}"/>
    <cellStyle name="SAPBEXaggItem 60" xfId="32952" xr:uid="{B94F33F5-1F5F-4445-930C-D4189E1120F3}"/>
    <cellStyle name="SAPBEXaggItem 61" xfId="32953" xr:uid="{0EEC8DDB-A8EF-4CA2-93B9-35FA5A0069EC}"/>
    <cellStyle name="SAPBEXaggItem 62" xfId="32954" xr:uid="{551ED4FC-CF41-42A2-BDEA-06A50FC60805}"/>
    <cellStyle name="SAPBEXaggItem 63" xfId="32955" xr:uid="{BAD7CEAF-2FEF-4746-A7CF-DEFC0913C5B2}"/>
    <cellStyle name="SAPBEXaggItem 64" xfId="32956" xr:uid="{0664070F-835D-4530-A1B3-00EF58589044}"/>
    <cellStyle name="SAPBEXaggItem 65" xfId="32957" xr:uid="{241137DF-4701-428E-B376-0C9698930A2C}"/>
    <cellStyle name="SAPBEXaggItem 66" xfId="32958" xr:uid="{B1B3D6E6-99BB-4E5E-8A3E-9DEB951DED5E}"/>
    <cellStyle name="SAPBEXaggItem 67" xfId="32959" xr:uid="{7550FAC0-1E25-490A-B497-09CD61E5A311}"/>
    <cellStyle name="SAPBEXaggItem 68" xfId="32960" xr:uid="{955B7625-C3F6-436C-91D4-E07CD4F3F84E}"/>
    <cellStyle name="SAPBEXaggItem 69" xfId="32961" xr:uid="{207A5683-23AA-4BBA-A4DD-A71058C5BF5F}"/>
    <cellStyle name="SAPBEXaggItem 7" xfId="10533" xr:uid="{01C2C7CF-337C-4C40-B8B5-D29A0E8666F6}"/>
    <cellStyle name="SAPBEXaggItem 7 2" xfId="32962" xr:uid="{6BC095DD-31F7-42F1-8024-54FB3DDD3E12}"/>
    <cellStyle name="SAPBEXaggItem 70" xfId="32963" xr:uid="{35475E49-2FB0-4092-8142-7D3030562792}"/>
    <cellStyle name="SAPBEXaggItem 71" xfId="32964" xr:uid="{01DB6D87-446B-4048-A7FB-796A5713A3BB}"/>
    <cellStyle name="SAPBEXaggItem 72" xfId="32965" xr:uid="{27EE34E0-E127-4427-B08D-0BE66CFB4BDA}"/>
    <cellStyle name="SAPBEXaggItem 73" xfId="32966" xr:uid="{EBEFF1AF-97FB-412D-A197-E05088744E47}"/>
    <cellStyle name="SAPBEXaggItem 74" xfId="32967" xr:uid="{CE563743-4381-417A-896A-DBC4B5BD77EE}"/>
    <cellStyle name="SAPBEXaggItem 75" xfId="32968" xr:uid="{31BA9AB5-8EBB-44F1-93E4-11DA66FD0F69}"/>
    <cellStyle name="SAPBEXaggItem 76" xfId="32969" xr:uid="{4AC3E643-6862-46E3-842C-D7DF6986D9E9}"/>
    <cellStyle name="SAPBEXaggItem 77" xfId="32970" xr:uid="{20BE8CD9-FC47-4E6A-94EF-211CF79C1227}"/>
    <cellStyle name="SAPBEXaggItem 78" xfId="32971" xr:uid="{3164B955-BC42-4613-B035-3BB5C196BDB9}"/>
    <cellStyle name="SAPBEXaggItem 79" xfId="32972" xr:uid="{F81F6BB4-612C-49F7-A89E-79673EA8AF86}"/>
    <cellStyle name="SAPBEXaggItem 8" xfId="10240" xr:uid="{8AB4BFD0-3B7D-4675-9BD7-7AE4155E6697}"/>
    <cellStyle name="SAPBEXaggItem 8 2" xfId="32973" xr:uid="{7467E115-1B7C-4DD7-8CD9-3A650FF9A40B}"/>
    <cellStyle name="SAPBEXaggItem 80" xfId="32974" xr:uid="{FEF4CC62-3C1B-4C55-ADBF-E68533F4BDE4}"/>
    <cellStyle name="SAPBEXaggItem 81" xfId="32975" xr:uid="{922B02A9-7C63-46D4-8491-1A0CBB5C21A6}"/>
    <cellStyle name="SAPBEXaggItem 82" xfId="32976" xr:uid="{74E2521A-74D3-4FE8-AF73-568B3E333DF4}"/>
    <cellStyle name="SAPBEXaggItem 83" xfId="32977" xr:uid="{822C6A37-F235-4550-9231-6456051CA4A6}"/>
    <cellStyle name="SAPBEXaggItem 84" xfId="32978" xr:uid="{54078B95-E76E-4E10-9C68-C3223FF02288}"/>
    <cellStyle name="SAPBEXaggItem 85" xfId="32979" xr:uid="{F024484D-1A08-4976-91D3-6DC5FF94C165}"/>
    <cellStyle name="SAPBEXaggItem 86" xfId="32980" xr:uid="{AC4386CB-7755-43EF-A9A1-F6A024609BF4}"/>
    <cellStyle name="SAPBEXaggItem 87" xfId="32981" xr:uid="{C4ECDA5D-F216-4AE4-8AAD-D401BC785B6F}"/>
    <cellStyle name="SAPBEXaggItem 88" xfId="32982" xr:uid="{989145C3-E186-4F48-ADAD-C6FB631ED537}"/>
    <cellStyle name="SAPBEXaggItem 89" xfId="32983" xr:uid="{89F1E721-C4DE-44EF-AD8E-9FF7312137AE}"/>
    <cellStyle name="SAPBEXaggItem 9" xfId="32984" xr:uid="{AA6EDBB2-AC6F-4B96-9F52-17A86E12B45F}"/>
    <cellStyle name="SAPBEXaggItem 90" xfId="32985" xr:uid="{A8A96B37-06C1-4E8E-9254-46517EA6939F}"/>
    <cellStyle name="SAPBEXaggItem 91" xfId="32986" xr:uid="{BBF5F517-3FC0-4B0D-9ED5-950C1E7544DE}"/>
    <cellStyle name="SAPBEXaggItem 92" xfId="32987" xr:uid="{07CAE4EE-C576-413A-B8E0-1D6747F50DFF}"/>
    <cellStyle name="SAPBEXaggItem 93" xfId="32988" xr:uid="{EDDBB828-1956-4A91-B450-797EABB5A0F3}"/>
    <cellStyle name="SAPBEXaggItem 94" xfId="32989" xr:uid="{BAEBE641-74FF-43C0-93BD-9A8D0102B87A}"/>
    <cellStyle name="SAPBEXaggItem 95" xfId="32990" xr:uid="{246FDBD2-2858-48DF-BF75-C5CCD289117B}"/>
    <cellStyle name="SAPBEXaggItem 96" xfId="32991" xr:uid="{6098A5A1-A40D-4C9C-8603-5D41921D02D6}"/>
    <cellStyle name="SAPBEXaggItem 97" xfId="32992" xr:uid="{8828894A-8FE7-474C-851B-123816B5B521}"/>
    <cellStyle name="SAPBEXaggItem 98" xfId="32993" xr:uid="{560766A8-05D7-454F-A3B9-34EDB9BE013B}"/>
    <cellStyle name="SAPBEXaggItem 99" xfId="32994" xr:uid="{409607B3-F2A1-49BB-960E-EC758789C96E}"/>
    <cellStyle name="SAPBEXaggItemX" xfId="1956" xr:uid="{9A3F85B2-C565-4858-A489-5C656D4E3A1D}"/>
    <cellStyle name="SAPBEXaggItemX 10" xfId="32995" xr:uid="{F57D6D74-5114-4A30-A9F5-756F25B7F12D}"/>
    <cellStyle name="SAPBEXaggItemX 100" xfId="32996" xr:uid="{FAA52D2C-4CB4-40DF-845E-F5F555ED8570}"/>
    <cellStyle name="SAPBEXaggItemX 101" xfId="32997" xr:uid="{DFC14043-1315-48CA-92DB-A1C1AB5F4C32}"/>
    <cellStyle name="SAPBEXaggItemX 102" xfId="32998" xr:uid="{B7549C99-72D6-4C30-AE66-9C319DBAA591}"/>
    <cellStyle name="SAPBEXaggItemX 103" xfId="32999" xr:uid="{8557C7E7-E480-4F86-9E0A-C461088133E5}"/>
    <cellStyle name="SAPBEXaggItemX 104" xfId="33000" xr:uid="{ECA653F3-9D5D-48EF-B083-5E2BBCB0598A}"/>
    <cellStyle name="SAPBEXaggItemX 105" xfId="33001" xr:uid="{4F8EF8B9-70A9-4588-934A-6B245566D428}"/>
    <cellStyle name="SAPBEXaggItemX 105 2" xfId="40307" xr:uid="{566AB9AD-7E1F-456D-9761-05E227A5E5D1}"/>
    <cellStyle name="SAPBEXaggItemX 105 3" xfId="39499" xr:uid="{47AE4E50-54AA-4B9F-ADFB-2C96F56E4027}"/>
    <cellStyle name="SAPBEXaggItemX 105 4" xfId="40151" xr:uid="{A1B17055-6E63-42E4-87F2-4B97A811E303}"/>
    <cellStyle name="SAPBEXaggItemX 105 5" xfId="39684" xr:uid="{74D11061-B529-40AF-9B97-4EDB54FAC136}"/>
    <cellStyle name="SAPBEXaggItemX 105 6" xfId="44693" xr:uid="{0511134A-7D1A-4D7E-9C7D-B6D264DBAF4A}"/>
    <cellStyle name="SAPBEXaggItemX 105 7" xfId="44333" xr:uid="{B44640D3-4381-4320-A9A1-A6908E0725CE}"/>
    <cellStyle name="SAPBEXaggItemX 106" xfId="33002" xr:uid="{D3F089B6-F205-4BAB-83E0-BDAADDFC3F06}"/>
    <cellStyle name="SAPBEXaggItemX 106 2" xfId="40308" xr:uid="{A7D43A0F-754C-4751-8316-A04209B3D0D4}"/>
    <cellStyle name="SAPBEXaggItemX 106 3" xfId="39498" xr:uid="{DB97A65B-134B-4802-A8A0-9C95F22C6CA5}"/>
    <cellStyle name="SAPBEXaggItemX 106 4" xfId="40152" xr:uid="{81EF3A2E-229B-4B11-8896-748665725514}"/>
    <cellStyle name="SAPBEXaggItemX 106 5" xfId="39683" xr:uid="{AC3751CF-2943-49D7-A32A-C1438C9F4E8B}"/>
    <cellStyle name="SAPBEXaggItemX 106 6" xfId="44694" xr:uid="{D33A34C5-9E6E-49EE-96A1-F9ED393AB403}"/>
    <cellStyle name="SAPBEXaggItemX 106 7" xfId="44332" xr:uid="{77B22D4D-0681-4587-93E9-9B4CAAFD6E57}"/>
    <cellStyle name="SAPBEXaggItemX 107" xfId="33003" xr:uid="{AB5BA725-3246-4FFF-9547-DFE82E59E3D7}"/>
    <cellStyle name="SAPBEXaggItemX 107 2" xfId="40309" xr:uid="{2EAF5D32-EEE1-42AD-9079-9B94ADBBA279}"/>
    <cellStyle name="SAPBEXaggItemX 107 3" xfId="39497" xr:uid="{0AA6791A-28FE-4B0A-8B96-EC8653B90C08}"/>
    <cellStyle name="SAPBEXaggItemX 107 4" xfId="40153" xr:uid="{E1BCC717-3976-4CE5-B37B-44D904123D33}"/>
    <cellStyle name="SAPBEXaggItemX 107 5" xfId="39682" xr:uid="{8073911D-6B5E-41A2-B966-6F8946164C22}"/>
    <cellStyle name="SAPBEXaggItemX 107 6" xfId="44695" xr:uid="{93176A6E-EC44-49EB-978C-84FF0BF7F0CB}"/>
    <cellStyle name="SAPBEXaggItemX 107 7" xfId="44331" xr:uid="{9C6A2C2F-89CB-4AC2-B198-EA96129FD5FA}"/>
    <cellStyle name="SAPBEXaggItemX 108" xfId="33004" xr:uid="{39B3A110-6D05-4656-968E-379492C331C6}"/>
    <cellStyle name="SAPBEXaggItemX 108 2" xfId="40310" xr:uid="{5FADB24D-6AB8-477C-9FDB-A47548B98480}"/>
    <cellStyle name="SAPBEXaggItemX 108 3" xfId="38295" xr:uid="{264F853B-44B3-47C2-A3C3-D2CE1442F67E}"/>
    <cellStyle name="SAPBEXaggItemX 108 4" xfId="38543" xr:uid="{6C9FEC6D-8497-4A97-B46C-D9C0725CA3AB}"/>
    <cellStyle name="SAPBEXaggItemX 108 5" xfId="39681" xr:uid="{16072EBA-DE2C-475A-B497-ED88530771A9}"/>
    <cellStyle name="SAPBEXaggItemX 108 6" xfId="44696" xr:uid="{BB0C6D7E-EAA7-4BC9-ADBC-7E7BD489A711}"/>
    <cellStyle name="SAPBEXaggItemX 108 7" xfId="44330" xr:uid="{79A3D04D-76AB-4D48-98D7-4ED18B88F6D9}"/>
    <cellStyle name="SAPBEXaggItemX 109" xfId="33005" xr:uid="{799DAE9D-D7C7-4F69-A978-0385CB63F29E}"/>
    <cellStyle name="SAPBEXaggItemX 109 2" xfId="40311" xr:uid="{061DA50A-9863-4A76-B598-4068A72235AB}"/>
    <cellStyle name="SAPBEXaggItemX 109 3" xfId="39496" xr:uid="{F911682A-157C-4D26-A717-AD7D55ED0653}"/>
    <cellStyle name="SAPBEXaggItemX 109 4" xfId="40161" xr:uid="{46609685-EEF6-48F2-95A8-023B7769D33D}"/>
    <cellStyle name="SAPBEXaggItemX 109 5" xfId="39680" xr:uid="{0FDB7996-84FB-43D4-BCCB-EFE53AB1A8AA}"/>
    <cellStyle name="SAPBEXaggItemX 109 6" xfId="44697" xr:uid="{7FA0D8F5-AE0C-4173-A084-392BF9533B6F}"/>
    <cellStyle name="SAPBEXaggItemX 109 7" xfId="44329" xr:uid="{339DF51E-193A-4158-AAB3-AECA6C98AC1B}"/>
    <cellStyle name="SAPBEXaggItemX 11" xfId="33006" xr:uid="{8C537A33-1D8D-43C5-9406-52515286B879}"/>
    <cellStyle name="SAPBEXaggItemX 110" xfId="33007" xr:uid="{B93C053C-1C89-4EC6-AA4D-9B5AEE715F24}"/>
    <cellStyle name="SAPBEXaggItemX 110 2" xfId="40312" xr:uid="{AA92C1C6-267C-4189-B8B5-BF4A52F901E4}"/>
    <cellStyle name="SAPBEXaggItemX 110 3" xfId="39495" xr:uid="{695CD2BC-6C58-4FCD-A872-1EB789D0ADA8}"/>
    <cellStyle name="SAPBEXaggItemX 110 4" xfId="40162" xr:uid="{1F0C711D-376D-4482-A375-F0D80BAB6F75}"/>
    <cellStyle name="SAPBEXaggItemX 110 5" xfId="39679" xr:uid="{CDFB303F-7459-4C06-9D9F-46FFBA9B9177}"/>
    <cellStyle name="SAPBEXaggItemX 110 6" xfId="44698" xr:uid="{FA9A2F57-F054-4811-BAD6-BA9011EE79FD}"/>
    <cellStyle name="SAPBEXaggItemX 110 7" xfId="44328" xr:uid="{BBF5C72A-782F-40D5-80A1-6F7E32132563}"/>
    <cellStyle name="SAPBEXaggItemX 111" xfId="33008" xr:uid="{96184ED7-20C5-4DE2-AA83-2600F37CAB06}"/>
    <cellStyle name="SAPBEXaggItemX 111 2" xfId="40313" xr:uid="{FF5A64E1-19A7-41B7-8ABC-FBF801F8C1ED}"/>
    <cellStyle name="SAPBEXaggItemX 111 3" xfId="38294" xr:uid="{FC3F9920-E40B-4C1D-9B47-37E2C6EAD3B7}"/>
    <cellStyle name="SAPBEXaggItemX 111 4" xfId="40163" xr:uid="{91C9BEFD-4558-4F55-8B0B-D2C21CE992D3}"/>
    <cellStyle name="SAPBEXaggItemX 111 5" xfId="39678" xr:uid="{1E439954-A16A-4826-B2D8-C5953CA47963}"/>
    <cellStyle name="SAPBEXaggItemX 111 6" xfId="44699" xr:uid="{BF3A9A7D-A566-4159-9C1C-B392F14E3778}"/>
    <cellStyle name="SAPBEXaggItemX 111 7" xfId="44327" xr:uid="{EEBE922A-D258-41AD-9C30-30795FB3BFAE}"/>
    <cellStyle name="SAPBEXaggItemX 112" xfId="33009" xr:uid="{7A469D3E-D40E-4129-A59D-C9ED37B1843C}"/>
    <cellStyle name="SAPBEXaggItemX 112 2" xfId="40314" xr:uid="{C1FCEBEB-5CF6-47D7-819C-BB879DAA3EE6}"/>
    <cellStyle name="SAPBEXaggItemX 112 3" xfId="38293" xr:uid="{E4DC7445-C2D6-456E-B81B-FA4CF5C88169}"/>
    <cellStyle name="SAPBEXaggItemX 112 4" xfId="40164" xr:uid="{84F37EF3-0763-436D-B680-D8F22E055092}"/>
    <cellStyle name="SAPBEXaggItemX 112 5" xfId="39676" xr:uid="{CFCA8DA1-9027-49F7-A273-448465B9582E}"/>
    <cellStyle name="SAPBEXaggItemX 112 6" xfId="44700" xr:uid="{A78F3D0B-875B-4976-A59B-DCBBC204D196}"/>
    <cellStyle name="SAPBEXaggItemX 112 7" xfId="44326" xr:uid="{1ADB881E-1FBB-4224-B6D8-A442E7A14854}"/>
    <cellStyle name="SAPBEXaggItemX 113" xfId="33010" xr:uid="{3A0EA1C6-6CF3-4A3A-9D18-988721966026}"/>
    <cellStyle name="SAPBEXaggItemX 113 2" xfId="40315" xr:uid="{2A84BBC9-CEF4-42DE-B87F-CA857E7EF1B6}"/>
    <cellStyle name="SAPBEXaggItemX 113 3" xfId="38292" xr:uid="{3BEC89EB-42FA-4642-B6EC-CF731E056B1E}"/>
    <cellStyle name="SAPBEXaggItemX 113 4" xfId="40165" xr:uid="{5B5A12BF-E77C-4965-BEEF-8B19A73C09F2}"/>
    <cellStyle name="SAPBEXaggItemX 113 5" xfId="39675" xr:uid="{FBCC0708-71A7-48AF-BE37-58D5F05A28D5}"/>
    <cellStyle name="SAPBEXaggItemX 113 6" xfId="44701" xr:uid="{2C0135D6-8ECA-41CB-8730-65AA02CC0067}"/>
    <cellStyle name="SAPBEXaggItemX 113 7" xfId="44325" xr:uid="{0E059FE7-6F51-4E4C-92AB-89716F2DD680}"/>
    <cellStyle name="SAPBEXaggItemX 114" xfId="33011" xr:uid="{51B3ED71-8D01-473A-A533-CECD5F661BC2}"/>
    <cellStyle name="SAPBEXaggItemX 114 2" xfId="40316" xr:uid="{A4AA0CE8-5A20-4298-811D-6403972E338E}"/>
    <cellStyle name="SAPBEXaggItemX 114 3" xfId="38291" xr:uid="{5BF3150C-FCEF-4A7C-BEAF-6C383D33DEA7}"/>
    <cellStyle name="SAPBEXaggItemX 114 4" xfId="40166" xr:uid="{6B61847F-7DB7-47E2-8EBF-098C9F0A4498}"/>
    <cellStyle name="SAPBEXaggItemX 114 5" xfId="39674" xr:uid="{26CDBFC3-565B-41DD-B2E7-703202E9A4F0}"/>
    <cellStyle name="SAPBEXaggItemX 114 6" xfId="44702" xr:uid="{12076B1A-7357-4162-98F2-DF4F80D694FD}"/>
    <cellStyle name="SAPBEXaggItemX 114 7" xfId="44324" xr:uid="{B5C4BA9B-D6AA-4644-B655-0F44478FB593}"/>
    <cellStyle name="SAPBEXaggItemX 115" xfId="33012" xr:uid="{F8AECE9C-ED6F-4AEA-A977-DFE7282D0A74}"/>
    <cellStyle name="SAPBEXaggItemX 115 2" xfId="40317" xr:uid="{A5650A67-4C7D-4124-A276-D628EA547EE3}"/>
    <cellStyle name="SAPBEXaggItemX 115 3" xfId="39494" xr:uid="{CC6F6D16-3694-4780-B8DA-17AD1183FBC9}"/>
    <cellStyle name="SAPBEXaggItemX 115 4" xfId="40167" xr:uid="{E3202BF1-AB15-45EA-B4D6-00ACD5127A6C}"/>
    <cellStyle name="SAPBEXaggItemX 115 5" xfId="39673" xr:uid="{F70B5A1A-0E20-439F-AE7E-AC2C71DC367B}"/>
    <cellStyle name="SAPBEXaggItemX 115 6" xfId="44703" xr:uid="{97F5D55B-E512-4DED-ACA0-1FE5D3D207BB}"/>
    <cellStyle name="SAPBEXaggItemX 115 7" xfId="44323" xr:uid="{77435F78-5DC3-4801-A4D4-BC41C3316FBB}"/>
    <cellStyle name="SAPBEXaggItemX 116" xfId="12856" xr:uid="{91C306D3-AE01-4097-94A0-2E5F9D3C3C95}"/>
    <cellStyle name="SAPBEXaggItemX 116 2" xfId="38244" xr:uid="{B8906544-3217-4276-B058-F8DB8D5327C1}"/>
    <cellStyle name="SAPBEXaggItemX 116 3" xfId="41662" xr:uid="{2859454F-0475-4432-84AA-6792FF1B7815}"/>
    <cellStyle name="SAPBEXaggItemX 116 4" xfId="42323" xr:uid="{56114465-E15E-47CA-A641-0B74FC8617A8}"/>
    <cellStyle name="SAPBEXaggItemX 116 5" xfId="42918" xr:uid="{61ADB60A-568F-4815-A0BB-43CAD9D473F0}"/>
    <cellStyle name="SAPBEXaggItemX 116 6" xfId="43474" xr:uid="{3A1FD049-DD4B-4182-897C-EDB5653F172A}"/>
    <cellStyle name="SAPBEXaggItemX 116 7" xfId="45552" xr:uid="{B8FF64E8-BABF-41D2-A1DB-D3E599082E4C}"/>
    <cellStyle name="SAPBEXaggItemX 117" xfId="38189" xr:uid="{72EC697F-3B78-4A3A-97E9-E696D8E33660}"/>
    <cellStyle name="SAPBEXaggItemX 118" xfId="41750" xr:uid="{ED252127-4717-402E-884B-6F3C21D47172}"/>
    <cellStyle name="SAPBEXaggItemX 119" xfId="42403" xr:uid="{B6F8FBB8-5FDE-4714-B73F-6CAC002F511D}"/>
    <cellStyle name="SAPBEXaggItemX 12" xfId="33013" xr:uid="{B31BAE0D-4005-4F09-8336-A2428E83353E}"/>
    <cellStyle name="SAPBEXaggItemX 120" xfId="42976" xr:uid="{7C53A0DE-F845-4E3B-97C2-CEF8CAC12B4D}"/>
    <cellStyle name="SAPBEXaggItemX 121" xfId="43423" xr:uid="{E44CA700-F99C-42EB-AEB2-931349FE9A53}"/>
    <cellStyle name="SAPBEXaggItemX 122" xfId="45607" xr:uid="{A712E75C-B5B0-4111-83B4-B5BF7E38FB2F}"/>
    <cellStyle name="SAPBEXaggItemX 123" xfId="12320" xr:uid="{8C474756-EEDE-4852-9FE4-2CC2D0402493}"/>
    <cellStyle name="SAPBEXaggItemX 124" xfId="46142" xr:uid="{FBA174A9-574F-4031-9CA5-413F42BF6F9D}"/>
    <cellStyle name="SAPBEXaggItemX 13" xfId="33014" xr:uid="{B026B1AD-A637-4CE5-A8A8-6A8F669D2A99}"/>
    <cellStyle name="SAPBEXaggItemX 14" xfId="33015" xr:uid="{BDA8307D-D388-42B7-83ED-5B0B4EE843E2}"/>
    <cellStyle name="SAPBEXaggItemX 15" xfId="33016" xr:uid="{8E8C661A-77F4-4DE3-9E42-16E60ACEFAD8}"/>
    <cellStyle name="SAPBEXaggItemX 16" xfId="33017" xr:uid="{B09B980B-6E57-459B-BEC5-0238FCA0EE23}"/>
    <cellStyle name="SAPBEXaggItemX 17" xfId="33018" xr:uid="{4D2595FC-D978-4EF5-8A2D-72223C41D5C5}"/>
    <cellStyle name="SAPBEXaggItemX 18" xfId="33019" xr:uid="{73F66285-31FB-4619-9007-F14210FE6A3C}"/>
    <cellStyle name="SAPBEXaggItemX 19" xfId="33020" xr:uid="{EE44AB87-6427-48F0-857B-0422E7E11C0A}"/>
    <cellStyle name="SAPBEXaggItemX 2" xfId="2276" xr:uid="{57E4095F-E5C7-4D5A-80BB-1DA2BD0271B7}"/>
    <cellStyle name="SAPBEXaggItemX 2 10" xfId="45448" xr:uid="{1C516D2B-D595-49BC-B3E4-1A0D7731F8AE}"/>
    <cellStyle name="SAPBEXaggItemX 2 11" xfId="13061" xr:uid="{BA5BD545-A137-44FD-8C54-69DCB1EF8F1A}"/>
    <cellStyle name="SAPBEXaggItemX 2 2" xfId="5404" xr:uid="{34B4E2C1-C841-4ED0-A99A-14093BD08584}"/>
    <cellStyle name="SAPBEXaggItemX 2 2 10" xfId="33021" xr:uid="{A550CDB6-C7C8-4D9E-8558-757322823AA6}"/>
    <cellStyle name="SAPBEXaggItemX 2 2 2" xfId="8461" xr:uid="{2232B291-AF60-4F36-946F-AD25A4E95D55}"/>
    <cellStyle name="SAPBEXaggItemX 2 2 2 10" xfId="33022" xr:uid="{EEC5ED90-A65E-47F5-BBBA-2C515297961E}"/>
    <cellStyle name="SAPBEXaggItemX 2 2 2 2" xfId="33023" xr:uid="{FD2FE76D-E8C9-45D2-8B76-1EAC323E46D3}"/>
    <cellStyle name="SAPBEXaggItemX 2 2 2 2 2" xfId="33024" xr:uid="{98730D1A-54B3-4A94-8538-FB34A704F29B}"/>
    <cellStyle name="SAPBEXaggItemX 2 2 2 2 2 2" xfId="40321" xr:uid="{D562E8EC-D5F1-4296-BF55-2A15E1853B84}"/>
    <cellStyle name="SAPBEXaggItemX 2 2 2 2 2 3" xfId="39491" xr:uid="{07697DC1-A0ED-4F19-B6B1-E8121E0EE70C}"/>
    <cellStyle name="SAPBEXaggItemX 2 2 2 2 2 4" xfId="40172" xr:uid="{9211E972-0A5C-494A-8BCE-01EE17B491F8}"/>
    <cellStyle name="SAPBEXaggItemX 2 2 2 2 2 5" xfId="39669" xr:uid="{133C696B-0B8D-41FF-A4A6-9E3977B94E65}"/>
    <cellStyle name="SAPBEXaggItemX 2 2 2 2 2 6" xfId="44707" xr:uid="{38F7AE58-F6D4-4789-AF81-62FF3D0D7E82}"/>
    <cellStyle name="SAPBEXaggItemX 2 2 2 2 2 7" xfId="44319" xr:uid="{63F47076-F526-4B87-B9D1-31C25D832469}"/>
    <cellStyle name="SAPBEXaggItemX 2 2 2 2 3" xfId="40320" xr:uid="{8E2A3191-131A-4F8D-86D2-2F15E7DE95F7}"/>
    <cellStyle name="SAPBEXaggItemX 2 2 2 2 4" xfId="39492" xr:uid="{3AC5CEDB-52BF-4B72-A438-3D7F23A4D83A}"/>
    <cellStyle name="SAPBEXaggItemX 2 2 2 2 5" xfId="40171" xr:uid="{41AF0DD8-B9A7-49E8-9DBB-1D8E0C2A6170}"/>
    <cellStyle name="SAPBEXaggItemX 2 2 2 2 6" xfId="39670" xr:uid="{83EC68DD-4F97-423E-B526-785309764211}"/>
    <cellStyle name="SAPBEXaggItemX 2 2 2 2 7" xfId="44706" xr:uid="{FAB540FC-BC41-4EC2-A36B-022DD0A4505F}"/>
    <cellStyle name="SAPBEXaggItemX 2 2 2 2 8" xfId="44320" xr:uid="{4EF55C07-228E-4145-A407-6D21440E1B1A}"/>
    <cellStyle name="SAPBEXaggItemX 2 2 2 3" xfId="33025" xr:uid="{AAFA691B-BAED-4944-B75B-240C66072CDA}"/>
    <cellStyle name="SAPBEXaggItemX 2 2 2 3 2" xfId="40322" xr:uid="{F104B915-1A7B-4F7E-97E6-47E969F1E515}"/>
    <cellStyle name="SAPBEXaggItemX 2 2 2 3 3" xfId="38289" xr:uid="{6EFE8988-EFCF-439E-A4AE-0CDC86FAE6E0}"/>
    <cellStyle name="SAPBEXaggItemX 2 2 2 3 4" xfId="40173" xr:uid="{1732A28C-219B-4345-BC07-8E26996941D9}"/>
    <cellStyle name="SAPBEXaggItemX 2 2 2 3 5" xfId="39668" xr:uid="{AE749C50-B7E4-4FDC-BBD8-8DCDC17CAA83}"/>
    <cellStyle name="SAPBEXaggItemX 2 2 2 3 6" xfId="44708" xr:uid="{63B7FF84-53DF-4918-A171-C910B6B70D48}"/>
    <cellStyle name="SAPBEXaggItemX 2 2 2 3 7" xfId="44318" xr:uid="{729589BA-550C-45B5-BA07-13062400F659}"/>
    <cellStyle name="SAPBEXaggItemX 2 2 2 4" xfId="40319" xr:uid="{7845DCF1-0C83-4582-A290-5A0CEDC50630}"/>
    <cellStyle name="SAPBEXaggItemX 2 2 2 5" xfId="39493" xr:uid="{2A1AFF9B-07A0-44E1-BA65-B4499E12BD1C}"/>
    <cellStyle name="SAPBEXaggItemX 2 2 2 6" xfId="41607" xr:uid="{F977A92A-8344-4AA9-93EF-112395334E2D}"/>
    <cellStyle name="SAPBEXaggItemX 2 2 2 7" xfId="39671" xr:uid="{6A9ACEC3-2AEC-4FA9-8EE4-1AF2E53B95D3}"/>
    <cellStyle name="SAPBEXaggItemX 2 2 2 8" xfId="44705" xr:uid="{5F502708-7CE9-4FB3-A4DD-27007E1B3BE4}"/>
    <cellStyle name="SAPBEXaggItemX 2 2 2 9" xfId="44321" xr:uid="{B4187B63-6B56-4F46-A2A3-EBCF2285828F}"/>
    <cellStyle name="SAPBEXaggItemX 2 2 3" xfId="33026" xr:uid="{194EF4E3-26D0-4249-B647-D9FC3B5AFCDC}"/>
    <cellStyle name="SAPBEXaggItemX 2 2 3 2" xfId="40323" xr:uid="{F3E09967-A127-4631-B376-4DE610929C01}"/>
    <cellStyle name="SAPBEXaggItemX 2 2 3 3" xfId="39490" xr:uid="{F335FF00-FA4F-4702-9862-DE300289862E}"/>
    <cellStyle name="SAPBEXaggItemX 2 2 3 4" xfId="40174" xr:uid="{AA0A6903-2297-409E-A4EF-25A7342863F3}"/>
    <cellStyle name="SAPBEXaggItemX 2 2 3 5" xfId="39667" xr:uid="{4974E248-FCD5-4D7C-93E6-D22BBC008364}"/>
    <cellStyle name="SAPBEXaggItemX 2 2 3 6" xfId="44709" xr:uid="{6EAE11FC-B98A-43A1-A1C7-F94DA283638D}"/>
    <cellStyle name="SAPBEXaggItemX 2 2 3 7" xfId="44317" xr:uid="{7E2FC863-8F64-4073-8A59-0930F5706EC0}"/>
    <cellStyle name="SAPBEXaggItemX 2 2 4" xfId="40318" xr:uid="{86F90C1D-C8BC-4EB0-AB84-FB692C9C2EDB}"/>
    <cellStyle name="SAPBEXaggItemX 2 2 5" xfId="38290" xr:uid="{16987CA9-2D55-4490-A8D2-C27F4047390A}"/>
    <cellStyle name="SAPBEXaggItemX 2 2 6" xfId="40170" xr:uid="{DB3B8A82-4C75-47D1-A007-DB3E02119C76}"/>
    <cellStyle name="SAPBEXaggItemX 2 2 7" xfId="39672" xr:uid="{93B895F1-EC1B-4B9D-BC20-E4DB81923202}"/>
    <cellStyle name="SAPBEXaggItemX 2 2 8" xfId="44704" xr:uid="{BBCCF495-B7DF-4C88-AB90-064E32AA1A79}"/>
    <cellStyle name="SAPBEXaggItemX 2 2 9" xfId="44322" xr:uid="{46047EB9-F87A-4CFA-94D9-A18B6378F3F3}"/>
    <cellStyle name="SAPBEXaggItemX 2 3" xfId="6100" xr:uid="{2DF09A64-7D8E-401E-859D-770B044ADF5A}"/>
    <cellStyle name="SAPBEXaggItemX 2 3 2" xfId="40324" xr:uid="{C1416165-A512-4022-BAAC-91099D4E09AA}"/>
    <cellStyle name="SAPBEXaggItemX 2 3 3" xfId="39489" xr:uid="{7F17E220-C2B0-4E53-BB7E-5614425C3E17}"/>
    <cellStyle name="SAPBEXaggItemX 2 3 4" xfId="40175" xr:uid="{444BF78A-A85E-433D-984A-2D7C3A990AB9}"/>
    <cellStyle name="SAPBEXaggItemX 2 3 5" xfId="39666" xr:uid="{1016C484-883E-4AAE-AFE7-FDE306E6588F}"/>
    <cellStyle name="SAPBEXaggItemX 2 3 6" xfId="44710" xr:uid="{FBCB9B2A-16CE-4073-8025-A358C412F73D}"/>
    <cellStyle name="SAPBEXaggItemX 2 3 7" xfId="44316" xr:uid="{AAA6269C-09A3-4632-BF83-20BB5EF9D90F}"/>
    <cellStyle name="SAPBEXaggItemX 2 3 8" xfId="33027" xr:uid="{E1499E5C-E1E3-4DE5-9963-04E0AEE9D433}"/>
    <cellStyle name="SAPBEXaggItemX 2 4" xfId="8602" xr:uid="{7957AB8D-53B9-4197-94D5-4FBE16965ED6}"/>
    <cellStyle name="SAPBEXaggItemX 2 4 2" xfId="33028" xr:uid="{DBEFAC6E-1A6F-43CD-B1BA-722D5B81565A}"/>
    <cellStyle name="SAPBEXaggItemX 2 5" xfId="8547" xr:uid="{E128B063-2F8E-49ED-8C6B-6214F72A5F51}"/>
    <cellStyle name="SAPBEXaggItemX 2 5 2" xfId="38356" xr:uid="{D52FE1CB-068C-4C3E-9C82-F936D7B15D85}"/>
    <cellStyle name="SAPBEXaggItemX 2 6" xfId="10742" xr:uid="{7E37C89F-5D3D-4205-ACAF-924054979A47}"/>
    <cellStyle name="SAPBEXaggItemX 2 6 2" xfId="41527" xr:uid="{C80EDCC8-0B4A-4C9F-8797-FBDBDB7341DD}"/>
    <cellStyle name="SAPBEXaggItemX 2 7" xfId="42182" xr:uid="{D22B7F18-378A-4BFC-9A87-B987797F6B14}"/>
    <cellStyle name="SAPBEXaggItemX 2 8" xfId="42775" xr:uid="{C3A28F16-34FB-4F4D-9C34-3DDBA262AACC}"/>
    <cellStyle name="SAPBEXaggItemX 2 9" xfId="43577" xr:uid="{D0749BC0-7E9F-4C96-A627-DF95AF54F9F0}"/>
    <cellStyle name="SAPBEXaggItemX 20" xfId="33029" xr:uid="{24FCB97F-185D-4D07-BB98-020CF5B50498}"/>
    <cellStyle name="SAPBEXaggItemX 21" xfId="33030" xr:uid="{EF23C045-8583-4F03-A968-555096367417}"/>
    <cellStyle name="SAPBEXaggItemX 22" xfId="33031" xr:uid="{DABC1919-39DD-4728-9B31-68CDF8D2078C}"/>
    <cellStyle name="SAPBEXaggItemX 23" xfId="33032" xr:uid="{3E780BB5-94A4-4E67-9C9E-4A2F5E35A07A}"/>
    <cellStyle name="SAPBEXaggItemX 24" xfId="33033" xr:uid="{6424A36E-F675-479F-AEB7-DFFF32086C53}"/>
    <cellStyle name="SAPBEXaggItemX 25" xfId="33034" xr:uid="{6EB73CF0-ECD9-4588-A4D3-AD6DBC6FA2E4}"/>
    <cellStyle name="SAPBEXaggItemX 26" xfId="33035" xr:uid="{15763952-F54D-4A2C-9C72-381D366A3CFA}"/>
    <cellStyle name="SAPBEXaggItemX 27" xfId="33036" xr:uid="{6B8EFCD6-B3EE-4642-A9F5-0192AA4C1DAD}"/>
    <cellStyle name="SAPBEXaggItemX 28" xfId="33037" xr:uid="{ECBF860B-9EA0-413F-9E91-C97D7F48D044}"/>
    <cellStyle name="SAPBEXaggItemX 29" xfId="33038" xr:uid="{BA832943-9CD4-4954-8711-4C1CAFE50694}"/>
    <cellStyle name="SAPBEXaggItemX 3" xfId="2314" xr:uid="{E8B2C6CF-8378-41B3-9FBF-F53EA3CC94B6}"/>
    <cellStyle name="SAPBEXaggItemX 3 10" xfId="45474" xr:uid="{41E8630F-67B6-4ECF-ABA4-89806D08A403}"/>
    <cellStyle name="SAPBEXaggItemX 3 11" xfId="13037" xr:uid="{1CC2463B-520D-4692-A7FE-A3D914861C55}"/>
    <cellStyle name="SAPBEXaggItemX 3 2" xfId="5552" xr:uid="{B44734C8-D5D7-40E6-9904-D936E99D6369}"/>
    <cellStyle name="SAPBEXaggItemX 3 2 2" xfId="33039" xr:uid="{D7310F94-76EE-4A5B-A1D0-0411E237AA60}"/>
    <cellStyle name="SAPBEXaggItemX 3 3" xfId="10266" xr:uid="{7452DFA4-93F6-4734-9018-AD6243FA30AC}"/>
    <cellStyle name="SAPBEXaggItemX 3 3 2" xfId="41831" xr:uid="{D16ED038-8C68-4EB5-B105-49357FF71A67}"/>
    <cellStyle name="SAPBEXaggItemX 3 3 3" xfId="42456" xr:uid="{AF339CD9-1D4F-4C8A-AD63-301E41AD6878}"/>
    <cellStyle name="SAPBEXaggItemX 3 3 4" xfId="43018" xr:uid="{62F5D8AB-479A-4BC1-9047-8D6AFA7B2E2E}"/>
    <cellStyle name="SAPBEXaggItemX 3 3 5" xfId="43268" xr:uid="{5ACC900F-1BD7-4640-B99A-2350F37AA3B9}"/>
    <cellStyle name="SAPBEXaggItemX 3 3 6" xfId="45672" xr:uid="{D8A18766-F600-417D-A740-AA901093A257}"/>
    <cellStyle name="SAPBEXaggItemX 3 3 7" xfId="45948" xr:uid="{8968F34A-0CE1-4907-A80B-762B7EDCD11E}"/>
    <cellStyle name="SAPBEXaggItemX 3 3 8" xfId="37956" xr:uid="{A012CD6F-AE38-4A06-9A92-EBE1BEDFB0B1}"/>
    <cellStyle name="SAPBEXaggItemX 3 4" xfId="8584" xr:uid="{CD94C3D3-F811-45F7-8F8B-7F2CE7504875}"/>
    <cellStyle name="SAPBEXaggItemX 3 4 2" xfId="41933" xr:uid="{24CF08FE-0033-4512-9BBD-2A89C18DFE2E}"/>
    <cellStyle name="SAPBEXaggItemX 3 4 3" xfId="42550" xr:uid="{69D81319-20C3-4A76-BDB7-969957E44277}"/>
    <cellStyle name="SAPBEXaggItemX 3 4 4" xfId="43104" xr:uid="{FC4A4535-C18E-4919-B4D1-8199140C363C}"/>
    <cellStyle name="SAPBEXaggItemX 3 4 5" xfId="43353" xr:uid="{88CE59F0-3DF0-40B9-9441-0988F9A213AD}"/>
    <cellStyle name="SAPBEXaggItemX 3 4 6" xfId="45765" xr:uid="{212CED80-B9BA-45F0-B515-73901911A647}"/>
    <cellStyle name="SAPBEXaggItemX 3 4 7" xfId="46034" xr:uid="{F98D08D6-35E5-4738-BE8B-2FE3B1568C35}"/>
    <cellStyle name="SAPBEXaggItemX 3 4 8" xfId="38120" xr:uid="{A82BF47E-B681-402E-92BF-372A0A423BD2}"/>
    <cellStyle name="SAPBEXaggItemX 3 5" xfId="10342" xr:uid="{2462A870-EFE6-40EF-840A-C86E25DE6C32}"/>
    <cellStyle name="SAPBEXaggItemX 3 5 2" xfId="38330" xr:uid="{930CCBBF-B12A-4726-BCF3-12D1B30000C6}"/>
    <cellStyle name="SAPBEXaggItemX 3 6" xfId="4958" xr:uid="{66198A45-B498-472B-8704-1DDD0AA5B846}"/>
    <cellStyle name="SAPBEXaggItemX 3 6 2" xfId="41554" xr:uid="{3DB3A5EF-6335-481F-976E-2561ED05C68A}"/>
    <cellStyle name="SAPBEXaggItemX 3 7" xfId="42208" xr:uid="{0D16280E-832C-4BFB-B283-18C54792246D}"/>
    <cellStyle name="SAPBEXaggItemX 3 8" xfId="42819" xr:uid="{5EFB2908-F001-4053-B516-C30EDEEF70C0}"/>
    <cellStyle name="SAPBEXaggItemX 3 9" xfId="43551" xr:uid="{9ED197BE-5AFD-40DE-826B-A5F591246FB6}"/>
    <cellStyle name="SAPBEXaggItemX 30" xfId="33040" xr:uid="{B847E872-7031-46FE-BBB1-241878EFEE84}"/>
    <cellStyle name="SAPBEXaggItemX 31" xfId="33041" xr:uid="{68CC17EB-F37C-405A-B5CC-DE4D491B97F5}"/>
    <cellStyle name="SAPBEXaggItemX 32" xfId="33042" xr:uid="{7FF2A474-E1D6-4682-9792-2AB76547990B}"/>
    <cellStyle name="SAPBEXaggItemX 33" xfId="33043" xr:uid="{38B5284E-1678-4D0E-9C87-8C06312B8A87}"/>
    <cellStyle name="SAPBEXaggItemX 34" xfId="33044" xr:uid="{64534416-7A0F-4BAE-9DEC-42C2AAEFD8D5}"/>
    <cellStyle name="SAPBEXaggItemX 35" xfId="33045" xr:uid="{DD8D1A41-D654-4439-A7C8-B78E0BBBC6B6}"/>
    <cellStyle name="SAPBEXaggItemX 36" xfId="33046" xr:uid="{B27ED144-156F-4F55-9E4A-0564BE2B387D}"/>
    <cellStyle name="SAPBEXaggItemX 37" xfId="33047" xr:uid="{0D82B7EC-6D5A-45AD-B4C2-3B16D7E41684}"/>
    <cellStyle name="SAPBEXaggItemX 38" xfId="33048" xr:uid="{98C43D12-7764-4652-8EE9-4AF4AD3B88B9}"/>
    <cellStyle name="SAPBEXaggItemX 39" xfId="33049" xr:uid="{E52FF0E3-A484-455F-8F98-064567E33A2C}"/>
    <cellStyle name="SAPBEXaggItemX 4" xfId="3150" xr:uid="{067F15D3-DE84-463C-983F-27D71D18A747}"/>
    <cellStyle name="SAPBEXaggItemX 4 10" xfId="13044" xr:uid="{B52EC9F1-DE10-449A-8196-EF8360603B88}"/>
    <cellStyle name="SAPBEXaggItemX 4 2" xfId="10137" xr:uid="{DD481253-9F7D-46E4-88AE-A968831D6480}"/>
    <cellStyle name="SAPBEXaggItemX 4 2 2" xfId="33050" xr:uid="{717CF2D2-440E-45A8-9BDD-50FFCF778B9F}"/>
    <cellStyle name="SAPBEXaggItemX 4 3" xfId="10686" xr:uid="{7506A458-E78E-4033-B37F-D599905E6483}"/>
    <cellStyle name="SAPBEXaggItemX 4 3 2" xfId="41869" xr:uid="{22C45D7D-420E-450E-BA25-753771133EEE}"/>
    <cellStyle name="SAPBEXaggItemX 4 3 3" xfId="42494" xr:uid="{3E580042-3A44-43B7-8E5A-F3E5252FF6BA}"/>
    <cellStyle name="SAPBEXaggItemX 4 3 4" xfId="43056" xr:uid="{D2F2D42B-5BA4-4784-BA38-6B2AD642A6FA}"/>
    <cellStyle name="SAPBEXaggItemX 4 3 5" xfId="43306" xr:uid="{556A9618-D7A9-462A-8DAC-AB1E264BA1B0}"/>
    <cellStyle name="SAPBEXaggItemX 4 3 6" xfId="45709" xr:uid="{5DA1C2FE-70DC-49FF-AB05-547E68C5586E}"/>
    <cellStyle name="SAPBEXaggItemX 4 3 7" xfId="45986" xr:uid="{4EF7EFA9-0152-401F-9625-6329EE3F2694}"/>
    <cellStyle name="SAPBEXaggItemX 4 3 8" xfId="37994" xr:uid="{729996A5-315E-4AF4-9C60-920741E7A56B}"/>
    <cellStyle name="SAPBEXaggItemX 4 4" xfId="10766" xr:uid="{C2A47E1E-4DBD-4EA3-8034-F713B7404E2C}"/>
    <cellStyle name="SAPBEXaggItemX 4 4 2" xfId="38337" xr:uid="{40EAEAA5-AE66-4EC5-82E9-8B0A504FA9CA}"/>
    <cellStyle name="SAPBEXaggItemX 4 5" xfId="10834" xr:uid="{D76C4FFA-0BDB-42B7-A969-FD7D301ACAE4}"/>
    <cellStyle name="SAPBEXaggItemX 4 5 2" xfId="41547" xr:uid="{1F46A214-342F-4382-8779-F3AA54A8C1C1}"/>
    <cellStyle name="SAPBEXaggItemX 4 6" xfId="8409" xr:uid="{7D7EC72B-498E-4959-934B-258F9E29009D}"/>
    <cellStyle name="SAPBEXaggItemX 4 6 2" xfId="42201" xr:uid="{21921E7B-C1E3-4943-B25F-A87B44D2D5ED}"/>
    <cellStyle name="SAPBEXaggItemX 4 7" xfId="42812" xr:uid="{949EE2E5-8F5F-4298-9C4B-82B7001DF0DE}"/>
    <cellStyle name="SAPBEXaggItemX 4 8" xfId="43558" xr:uid="{32275F1F-0FD2-41F6-A4CC-4E5627BB4DDB}"/>
    <cellStyle name="SAPBEXaggItemX 4 9" xfId="45467" xr:uid="{0ED8C48A-A28B-4FFC-B862-B60FDD02B515}"/>
    <cellStyle name="SAPBEXaggItemX 40" xfId="33051" xr:uid="{CC5DE61C-D94A-45BB-B086-AE3F0F362098}"/>
    <cellStyle name="SAPBEXaggItemX 41" xfId="33052" xr:uid="{B9454961-749D-4D9F-80A8-DE82D1A02C19}"/>
    <cellStyle name="SAPBEXaggItemX 42" xfId="33053" xr:uid="{CEF23537-555C-424E-B62F-09F9369685B9}"/>
    <cellStyle name="SAPBEXaggItemX 43" xfId="33054" xr:uid="{951F745C-D743-45B3-8A10-3EA19B00B1C5}"/>
    <cellStyle name="SAPBEXaggItemX 44" xfId="33055" xr:uid="{8DD5E30A-47AF-4573-B5EB-CF985FA33A3E}"/>
    <cellStyle name="SAPBEXaggItemX 45" xfId="33056" xr:uid="{9536D2BC-FF9A-4135-81B9-B63079E7826B}"/>
    <cellStyle name="SAPBEXaggItemX 46" xfId="33057" xr:uid="{BD2950D0-EF7E-4DB7-B54A-DB6BB6665AD8}"/>
    <cellStyle name="SAPBEXaggItemX 47" xfId="33058" xr:uid="{94F5A0AE-2E81-4135-87E6-01E73C5AC7C2}"/>
    <cellStyle name="SAPBEXaggItemX 48" xfId="33059" xr:uid="{95463291-DF4C-4008-86BB-E30AB049936F}"/>
    <cellStyle name="SAPBEXaggItemX 49" xfId="33060" xr:uid="{D8C0CCAD-4B2B-4047-8BF6-932509BFB005}"/>
    <cellStyle name="SAPBEXaggItemX 5" xfId="2073" xr:uid="{7154C8E9-9994-490D-9DB1-CC0DA444CF55}"/>
    <cellStyle name="SAPBEXaggItemX 5 2" xfId="8630" xr:uid="{289B11A3-BC49-4EC8-BE38-5A8D1AEA3AEC}"/>
    <cellStyle name="SAPBEXaggItemX 5 2 2" xfId="33061" xr:uid="{B820D01A-1F5E-43F1-8D88-117D75206EC0}"/>
    <cellStyle name="SAPBEXaggItemX 5 3" xfId="38494" xr:uid="{0EE9F2FF-D312-4C51-BF7B-19D23B3E03D6}"/>
    <cellStyle name="SAPBEXaggItemX 5 4" xfId="41373" xr:uid="{9118C22B-E2B1-4D64-B7A7-6ED2755A74AA}"/>
    <cellStyle name="SAPBEXaggItemX 5 5" xfId="42035" xr:uid="{004F0014-3F93-470A-AA55-17B80B43E82B}"/>
    <cellStyle name="SAPBEXaggItemX 5 6" xfId="42645" xr:uid="{3FF5E047-9BDB-4251-949F-23156407072B}"/>
    <cellStyle name="SAPBEXaggItemX 5 7" xfId="43708" xr:uid="{37B56386-121E-4A68-A1FB-683905E41D3E}"/>
    <cellStyle name="SAPBEXaggItemX 5 8" xfId="45330" xr:uid="{21D08DBB-AD50-438B-A0DD-087395963465}"/>
    <cellStyle name="SAPBEXaggItemX 5 9" xfId="13205" xr:uid="{C083F271-F1F2-4D21-B9E1-FCF33B19028A}"/>
    <cellStyle name="SAPBEXaggItemX 50" xfId="33062" xr:uid="{229CECD7-9474-4356-A2AC-8D4B0834D658}"/>
    <cellStyle name="SAPBEXaggItemX 51" xfId="33063" xr:uid="{28F528DD-7D63-4100-A150-5F30AC8FF660}"/>
    <cellStyle name="SAPBEXaggItemX 52" xfId="33064" xr:uid="{A4608725-7229-49FA-AADB-C62D662B2AA1}"/>
    <cellStyle name="SAPBEXaggItemX 53" xfId="33065" xr:uid="{4E9685F1-520D-4B62-AA15-14C627672013}"/>
    <cellStyle name="SAPBEXaggItemX 54" xfId="33066" xr:uid="{A102AD68-7D8F-4206-8962-908D2442D1B4}"/>
    <cellStyle name="SAPBEXaggItemX 55" xfId="33067" xr:uid="{297404C7-6764-4BD9-B1AD-FBEA2FEDBE2E}"/>
    <cellStyle name="SAPBEXaggItemX 56" xfId="33068" xr:uid="{1072ACF6-EAE1-48C5-8091-E545B7E823F6}"/>
    <cellStyle name="SAPBEXaggItemX 57" xfId="33069" xr:uid="{52A55AD8-9B19-40DC-99E3-DBB7ED56D3B1}"/>
    <cellStyle name="SAPBEXaggItemX 58" xfId="33070" xr:uid="{806FFC77-D48A-418F-B0C8-1018623500FC}"/>
    <cellStyle name="SAPBEXaggItemX 59" xfId="33071" xr:uid="{0498B970-E9A8-4506-B05A-1353D1EC11C7}"/>
    <cellStyle name="SAPBEXaggItemX 6" xfId="10328" xr:uid="{D13037D4-0BF7-4BFE-9302-228B602F8BB7}"/>
    <cellStyle name="SAPBEXaggItemX 6 2" xfId="33073" xr:uid="{DDE1C2C0-F8B0-41B1-BE67-9C279FEF4AF1}"/>
    <cellStyle name="SAPBEXaggItemX 6 3" xfId="40326" xr:uid="{897703EF-949E-44B7-BDD0-CFEBA1069E40}"/>
    <cellStyle name="SAPBEXaggItemX 6 4" xfId="39487" xr:uid="{86E1F6FD-001D-49AE-ACFB-CB3EFAD2AB5B}"/>
    <cellStyle name="SAPBEXaggItemX 6 5" xfId="40180" xr:uid="{E9D53F89-FD05-481A-BF23-2BBE8340E7CF}"/>
    <cellStyle name="SAPBEXaggItemX 6 6" xfId="39665" xr:uid="{41761EFB-9C52-4D9C-BF98-4613167C532D}"/>
    <cellStyle name="SAPBEXaggItemX 6 7" xfId="44711" xr:uid="{2C4A981F-319C-4940-BDD9-242AEB0CA309}"/>
    <cellStyle name="SAPBEXaggItemX 6 8" xfId="44315" xr:uid="{3D80A8DE-55FF-4B01-936E-FD71CF0F69A8}"/>
    <cellStyle name="SAPBEXaggItemX 6 9" xfId="33072" xr:uid="{991D69D6-839A-4B09-8FC5-4332F4D7AFB0}"/>
    <cellStyle name="SAPBEXaggItemX 60" xfId="33074" xr:uid="{9C249FA4-CDD5-41F3-A365-CAAA5613C165}"/>
    <cellStyle name="SAPBEXaggItemX 61" xfId="33075" xr:uid="{CC5E7E04-2866-4D25-8D85-FE0E39161B69}"/>
    <cellStyle name="SAPBEXaggItemX 62" xfId="33076" xr:uid="{0B9636A7-D1C8-497B-9035-50F1BDBE0E72}"/>
    <cellStyle name="SAPBEXaggItemX 63" xfId="33077" xr:uid="{64CF7D74-7B63-4019-8B7C-30CA83461522}"/>
    <cellStyle name="SAPBEXaggItemX 64" xfId="33078" xr:uid="{8ABB208F-BC8A-4F6E-BB65-DCBA42BD31B4}"/>
    <cellStyle name="SAPBEXaggItemX 65" xfId="33079" xr:uid="{3161788D-DD3C-4698-B9F6-0825D2D2FEED}"/>
    <cellStyle name="SAPBEXaggItemX 66" xfId="33080" xr:uid="{702116BB-FC88-4AAB-8AE2-3565EC2399AF}"/>
    <cellStyle name="SAPBEXaggItemX 67" xfId="33081" xr:uid="{96CD9668-FEED-493F-BDB7-AEFE7CFF9A1B}"/>
    <cellStyle name="SAPBEXaggItemX 68" xfId="33082" xr:uid="{FAE762B5-6F9A-404E-975D-60908BD5AA5E}"/>
    <cellStyle name="SAPBEXaggItemX 69" xfId="33083" xr:uid="{F56D5A94-6CC1-4AA4-81B8-0A5C55108115}"/>
    <cellStyle name="SAPBEXaggItemX 7" xfId="10201" xr:uid="{24051404-8A53-4A04-8800-5AE78F3D888C}"/>
    <cellStyle name="SAPBEXaggItemX 7 2" xfId="33084" xr:uid="{FBCF6042-55FF-4B28-B2E7-EAC631972A8D}"/>
    <cellStyle name="SAPBEXaggItemX 70" xfId="33085" xr:uid="{AFD0D249-61E6-4CF8-BDF8-23E85E8F3A64}"/>
    <cellStyle name="SAPBEXaggItemX 71" xfId="33086" xr:uid="{646BDA3F-D03C-4534-BD9A-90DEA21393D6}"/>
    <cellStyle name="SAPBEXaggItemX 72" xfId="33087" xr:uid="{DF54B4BD-9804-4720-AABE-85F0624E285D}"/>
    <cellStyle name="SAPBEXaggItemX 73" xfId="33088" xr:uid="{5D3D07F8-AC4C-4E86-9F2B-4A2E765869CF}"/>
    <cellStyle name="SAPBEXaggItemX 74" xfId="33089" xr:uid="{DD08863F-0D78-4A32-BBA0-601BA3C8D126}"/>
    <cellStyle name="SAPBEXaggItemX 75" xfId="33090" xr:uid="{88040205-DEC3-4F41-97DA-08460AAB7253}"/>
    <cellStyle name="SAPBEXaggItemX 76" xfId="33091" xr:uid="{2C90DA7E-FB3C-4184-B346-6375B4C86103}"/>
    <cellStyle name="SAPBEXaggItemX 77" xfId="33092" xr:uid="{872980DA-E769-4F3E-A567-97F769DF321D}"/>
    <cellStyle name="SAPBEXaggItemX 78" xfId="33093" xr:uid="{1CC34053-D0FD-452A-99A6-8BE9CCC0FC64}"/>
    <cellStyle name="SAPBEXaggItemX 79" xfId="33094" xr:uid="{EA430277-B89B-418E-A066-D40C39839D0A}"/>
    <cellStyle name="SAPBEXaggItemX 8" xfId="10204" xr:uid="{9581D22F-2BA9-42D3-AA4D-8374A25D6B5A}"/>
    <cellStyle name="SAPBEXaggItemX 8 2" xfId="33095" xr:uid="{448B8330-A030-4A39-AA3F-531F45287D33}"/>
    <cellStyle name="SAPBEXaggItemX 80" xfId="33096" xr:uid="{DB188B89-BBF0-4935-9077-4B4E45D8F79E}"/>
    <cellStyle name="SAPBEXaggItemX 81" xfId="33097" xr:uid="{BA1B7687-8133-4283-A25C-F679BC697B4E}"/>
    <cellStyle name="SAPBEXaggItemX 82" xfId="33098" xr:uid="{1059BB62-C49C-4F14-A224-5365665665A9}"/>
    <cellStyle name="SAPBEXaggItemX 83" xfId="33099" xr:uid="{3D50CFF3-B8FD-41A1-8349-23F11C6DEE36}"/>
    <cellStyle name="SAPBEXaggItemX 84" xfId="33100" xr:uid="{1CCE1ABA-200A-4F02-B982-CF384EF19C64}"/>
    <cellStyle name="SAPBEXaggItemX 85" xfId="33101" xr:uid="{80F95A5F-C97D-4E69-94C9-1546FF99FF89}"/>
    <cellStyle name="SAPBEXaggItemX 86" xfId="33102" xr:uid="{650F6CDD-775A-4FA5-B553-DFFC80F1137E}"/>
    <cellStyle name="SAPBEXaggItemX 87" xfId="33103" xr:uid="{CC49C573-9557-41F2-B087-D0B1A2BCF193}"/>
    <cellStyle name="SAPBEXaggItemX 88" xfId="33104" xr:uid="{06D3AF87-E663-4ED0-AD27-E8B4BE85B0ED}"/>
    <cellStyle name="SAPBEXaggItemX 89" xfId="33105" xr:uid="{F97E67FB-4275-41C6-85BD-E3F117069EDF}"/>
    <cellStyle name="SAPBEXaggItemX 9" xfId="33106" xr:uid="{DA7040A2-0D4B-4E56-90CD-6DBAC336A3D8}"/>
    <cellStyle name="SAPBEXaggItemX 90" xfId="33107" xr:uid="{56A79679-4D5C-4A12-9168-BBFA348193E6}"/>
    <cellStyle name="SAPBEXaggItemX 91" xfId="33108" xr:uid="{55D42A40-D9B7-4E96-BE5A-0C449A6943CB}"/>
    <cellStyle name="SAPBEXaggItemX 92" xfId="33109" xr:uid="{A351B9C6-9197-4E79-925B-B307E8D436F0}"/>
    <cellStyle name="SAPBEXaggItemX 93" xfId="33110" xr:uid="{BAA32FBD-0689-4A5A-980D-65DC228F8026}"/>
    <cellStyle name="SAPBEXaggItemX 94" xfId="33111" xr:uid="{D52C0AA7-7CA3-4103-A019-4E22DF525285}"/>
    <cellStyle name="SAPBEXaggItemX 95" xfId="33112" xr:uid="{3D754850-6BAA-454E-B2DC-E63097984CF9}"/>
    <cellStyle name="SAPBEXaggItemX 96" xfId="33113" xr:uid="{3FD3B636-208C-405E-B296-0B50A1D3FDD1}"/>
    <cellStyle name="SAPBEXaggItemX 97" xfId="33114" xr:uid="{62D86F3D-6C06-4BE6-8B02-99E63B5E90F2}"/>
    <cellStyle name="SAPBEXaggItemX 98" xfId="33115" xr:uid="{F3EC225A-1ECB-4992-B52D-9657AB029008}"/>
    <cellStyle name="SAPBEXaggItemX 99" xfId="33116" xr:uid="{470E7CE1-72D4-416C-952C-8E01D67D8AA1}"/>
    <cellStyle name="SAPBEXchaText" xfId="1957" xr:uid="{81DF5BF0-7E60-4A83-8C80-FF641DAE7899}"/>
    <cellStyle name="SAPBEXchaText 10" xfId="33117" xr:uid="{F9AF6A0C-3A94-4068-AED0-D774D65DFD10}"/>
    <cellStyle name="SAPBEXchaText 100" xfId="33118" xr:uid="{27DF5C7C-7F96-47A6-BB42-76206AFA8613}"/>
    <cellStyle name="SAPBEXchaText 101" xfId="33119" xr:uid="{A0971FD7-D246-44EC-A99F-AE0F16227CF5}"/>
    <cellStyle name="SAPBEXchaText 102" xfId="33120" xr:uid="{44126B8A-F599-4BEC-914C-C5221F9247C0}"/>
    <cellStyle name="SAPBEXchaText 103" xfId="33121" xr:uid="{BC7030C8-FA27-4C9F-AB84-ECB687C99B4D}"/>
    <cellStyle name="SAPBEXchaText 104" xfId="33122" xr:uid="{130F2EAA-47C0-43A8-B451-C551B50A45E1}"/>
    <cellStyle name="SAPBEXchaText 105" xfId="33123" xr:uid="{146E3BAA-C972-408E-9BD8-B5841CE54254}"/>
    <cellStyle name="SAPBEXchaText 106" xfId="33124" xr:uid="{7BB3D7EC-A4E8-4C21-97B0-448BCC3422AA}"/>
    <cellStyle name="SAPBEXchaText 106 2" xfId="40344" xr:uid="{4ABD25FE-649E-4C2F-A7C6-6D456850FF29}"/>
    <cellStyle name="SAPBEXchaText 106 3" xfId="39476" xr:uid="{4EB72006-D1AE-4664-83DD-A1890C1B2E57}"/>
    <cellStyle name="SAPBEXchaText 106 4" xfId="40181" xr:uid="{AC219922-F17C-49C8-B0B5-496717C2BA73}"/>
    <cellStyle name="SAPBEXchaText 106 5" xfId="39646" xr:uid="{6999AD5F-E771-426D-A667-DE0884CEFFC7}"/>
    <cellStyle name="SAPBEXchaText 106 6" xfId="44712" xr:uid="{CAD7F7C8-2BA3-4D36-B3C5-49E04827D2A6}"/>
    <cellStyle name="SAPBEXchaText 106 7" xfId="44314" xr:uid="{3772C2D4-0730-400E-89E0-25E9AD9C7FAF}"/>
    <cellStyle name="SAPBEXchaText 107" xfId="33125" xr:uid="{13A0D462-0294-4E07-843F-222057B1B536}"/>
    <cellStyle name="SAPBEXchaText 107 2" xfId="40345" xr:uid="{05FA1174-F10F-474C-B185-9824EFFD91F4}"/>
    <cellStyle name="SAPBEXchaText 107 3" xfId="39475" xr:uid="{1F1CB74C-2494-4BF6-AE39-A939AB9E5058}"/>
    <cellStyle name="SAPBEXchaText 107 4" xfId="40182" xr:uid="{00134382-B7B7-4E8D-AD1A-9BB61F23B97E}"/>
    <cellStyle name="SAPBEXchaText 107 5" xfId="39645" xr:uid="{73E6AD25-8DD6-44AF-8263-E3C4F97F1CBA}"/>
    <cellStyle name="SAPBEXchaText 107 6" xfId="44713" xr:uid="{E619D18D-8684-4CFE-A51C-060162E72BCC}"/>
    <cellStyle name="SAPBEXchaText 107 7" xfId="44313" xr:uid="{0623DFBD-3C62-4728-A0E1-BD548B991079}"/>
    <cellStyle name="SAPBEXchaText 108" xfId="33126" xr:uid="{A8572664-7C5C-4D25-8D79-21F1FE805524}"/>
    <cellStyle name="SAPBEXchaText 108 2" xfId="40346" xr:uid="{706B2642-72FB-4965-9E28-E01CD5C65570}"/>
    <cellStyle name="SAPBEXchaText 108 3" xfId="39474" xr:uid="{9AEEC892-C7EE-48B5-94DE-FFC771DA010B}"/>
    <cellStyle name="SAPBEXchaText 108 4" xfId="40183" xr:uid="{B07DC99C-65A3-4329-A3C4-C4A7EF307053}"/>
    <cellStyle name="SAPBEXchaText 108 5" xfId="39644" xr:uid="{B98AAA68-A4FF-4D90-B716-00DF0456DD27}"/>
    <cellStyle name="SAPBEXchaText 108 6" xfId="44714" xr:uid="{A94F3B9C-F494-4E99-85F0-8CF688A07570}"/>
    <cellStyle name="SAPBEXchaText 108 7" xfId="44312" xr:uid="{77D1A545-D4FD-4998-A7E4-F9CD0D0477F9}"/>
    <cellStyle name="SAPBEXchaText 109" xfId="33127" xr:uid="{2BDE4BE3-744D-409A-89FD-F3978575D7CA}"/>
    <cellStyle name="SAPBEXchaText 109 2" xfId="40347" xr:uid="{3CDB13EA-58D5-44CD-A309-72EB727C574C}"/>
    <cellStyle name="SAPBEXchaText 109 3" xfId="39473" xr:uid="{F45DDDF8-E34D-485A-8BD0-E454E557063A}"/>
    <cellStyle name="SAPBEXchaText 109 4" xfId="40184" xr:uid="{D67D74A0-CB52-4BF4-861F-FDA9BB489CC1}"/>
    <cellStyle name="SAPBEXchaText 109 5" xfId="39643" xr:uid="{4E0AD46F-04C6-4D04-BDA7-4B736EA9136D}"/>
    <cellStyle name="SAPBEXchaText 109 6" xfId="44715" xr:uid="{044E2BF7-D0D5-4F79-BC75-BAC7E17B966B}"/>
    <cellStyle name="SAPBEXchaText 109 7" xfId="44311" xr:uid="{CE361177-EFB9-4428-ABA8-9FD428EBE3DE}"/>
    <cellStyle name="SAPBEXchaText 11" xfId="33128" xr:uid="{15A20397-A59B-4302-90DD-FD6BDDC6F123}"/>
    <cellStyle name="SAPBEXchaText 110" xfId="33129" xr:uid="{F151AF2B-CF2C-49BE-90B0-7F16B8B9E7F6}"/>
    <cellStyle name="SAPBEXchaText 110 2" xfId="40349" xr:uid="{927676F7-3A47-4E34-9A4B-DADB9ACEF2E4}"/>
    <cellStyle name="SAPBEXchaText 110 3" xfId="39472" xr:uid="{CFBBAC56-BF6D-4299-9E6D-81923560C15B}"/>
    <cellStyle name="SAPBEXchaText 110 4" xfId="40185" xr:uid="{9709A374-0F2C-4C6C-8447-597AE307175A}"/>
    <cellStyle name="SAPBEXchaText 110 5" xfId="39640" xr:uid="{FC3615B7-32F8-4FDF-B090-92F83523618C}"/>
    <cellStyle name="SAPBEXchaText 110 6" xfId="44716" xr:uid="{DBD8FFDF-BD49-461C-A049-977A4DB71314}"/>
    <cellStyle name="SAPBEXchaText 110 7" xfId="44310" xr:uid="{394CCEDD-426B-4256-870D-23E5A90E207D}"/>
    <cellStyle name="SAPBEXchaText 111" xfId="33130" xr:uid="{80227087-EFE7-4436-9512-713CF869D1BC}"/>
    <cellStyle name="SAPBEXchaText 111 2" xfId="40350" xr:uid="{215C878D-6603-4910-8FA7-B84F9178A563}"/>
    <cellStyle name="SAPBEXchaText 111 3" xfId="39471" xr:uid="{BDCA1B80-BAF0-4EE6-ADBB-247A8DDE6412}"/>
    <cellStyle name="SAPBEXchaText 111 4" xfId="38184" xr:uid="{1237113D-4852-420E-B501-D6F8D117AD64}"/>
    <cellStyle name="SAPBEXchaText 111 5" xfId="39639" xr:uid="{224E5D47-0468-40FA-9AA0-9D1A678F5E7F}"/>
    <cellStyle name="SAPBEXchaText 111 6" xfId="44717" xr:uid="{ED8932C2-7AF8-44A9-A09D-16EC823DCC9B}"/>
    <cellStyle name="SAPBEXchaText 111 7" xfId="44309" xr:uid="{7916B700-E659-46F6-994B-1F480FEF220C}"/>
    <cellStyle name="SAPBEXchaText 112" xfId="33131" xr:uid="{BD5922D7-9275-48BF-A65B-EEB61D936A05}"/>
    <cellStyle name="SAPBEXchaText 112 2" xfId="40351" xr:uid="{82B6492C-0078-4D9A-B3FA-E862216A7735}"/>
    <cellStyle name="SAPBEXchaText 112 3" xfId="39470" xr:uid="{8E7C1D32-732C-4AD7-9C11-48E7B4D9D411}"/>
    <cellStyle name="SAPBEXchaText 112 4" xfId="41608" xr:uid="{FDF00E38-7883-4E37-8727-502EB71D3BA3}"/>
    <cellStyle name="SAPBEXchaText 112 5" xfId="39638" xr:uid="{8F7A34B7-FD3D-4B1C-BD59-39A1B7DD2206}"/>
    <cellStyle name="SAPBEXchaText 112 6" xfId="44718" xr:uid="{93690A71-51A2-4C52-9883-2711DD929D5C}"/>
    <cellStyle name="SAPBEXchaText 112 7" xfId="44308" xr:uid="{97AC5ADF-2EA3-4B47-AA90-7EEC59BBC7BE}"/>
    <cellStyle name="SAPBEXchaText 113" xfId="33132" xr:uid="{6A67C9C0-19F7-4033-854D-CB2F559E2468}"/>
    <cellStyle name="SAPBEXchaText 113 2" xfId="40352" xr:uid="{8F9D97D8-006A-4069-A345-D28A22DAA52B}"/>
    <cellStyle name="SAPBEXchaText 113 3" xfId="39469" xr:uid="{AA0137DD-9AD2-4A2E-945A-0A1459675B28}"/>
    <cellStyle name="SAPBEXchaText 113 4" xfId="38185" xr:uid="{AB635271-8117-4AB4-A098-855E26D9B3AC}"/>
    <cellStyle name="SAPBEXchaText 113 5" xfId="39637" xr:uid="{5F181EE0-0672-430B-AA56-F3DCDEC69353}"/>
    <cellStyle name="SAPBEXchaText 113 6" xfId="44719" xr:uid="{5169852A-930E-482C-BA6B-49E5FB93138A}"/>
    <cellStyle name="SAPBEXchaText 113 7" xfId="44307" xr:uid="{82AAE46D-F6D9-494F-85B8-170370AF5094}"/>
    <cellStyle name="SAPBEXchaText 114" xfId="33133" xr:uid="{EF80F303-CC47-4BCD-BF1C-D67E4C8B24D5}"/>
    <cellStyle name="SAPBEXchaText 114 2" xfId="40353" xr:uid="{2BF08CED-4667-4379-A5AB-125B774232BB}"/>
    <cellStyle name="SAPBEXchaText 114 3" xfId="39468" xr:uid="{9442178E-CAD4-4D33-9DC8-703DC0A787E2}"/>
    <cellStyle name="SAPBEXchaText 114 4" xfId="40187" xr:uid="{8DC3CCFB-4460-4104-A01B-FCA32A2F8429}"/>
    <cellStyle name="SAPBEXchaText 114 5" xfId="39636" xr:uid="{52081F17-30B2-4BE1-95A0-327D459A537C}"/>
    <cellStyle name="SAPBEXchaText 114 6" xfId="44720" xr:uid="{E4FE4723-55FE-4E8D-90EC-75EBE8583646}"/>
    <cellStyle name="SAPBEXchaText 114 7" xfId="44306" xr:uid="{5AF10A17-2EAA-4049-A8D9-EA0FCF3EF556}"/>
    <cellStyle name="SAPBEXchaText 115" xfId="33134" xr:uid="{BA7B662D-885D-4C92-954A-BC0B7E4B7584}"/>
    <cellStyle name="SAPBEXchaText 115 2" xfId="40354" xr:uid="{4F8ED14F-AE04-4AB7-B679-2698FADAEE1B}"/>
    <cellStyle name="SAPBEXchaText 115 3" xfId="39467" xr:uid="{938B5EEB-EC3E-4D4A-8EBA-5C1A8CABA59D}"/>
    <cellStyle name="SAPBEXchaText 115 4" xfId="40186" xr:uid="{0D80C526-C511-464D-A596-AA0A1B22ED95}"/>
    <cellStyle name="SAPBEXchaText 115 5" xfId="39635" xr:uid="{D65FEB05-CCD7-4CF8-9CB4-948D06DD3798}"/>
    <cellStyle name="SAPBEXchaText 115 6" xfId="44721" xr:uid="{A97D8FB4-BED2-43AE-B665-1B8982B03DB6}"/>
    <cellStyle name="SAPBEXchaText 115 7" xfId="44305" xr:uid="{8A9E8D7B-666F-448B-B94D-4B52F52B63CD}"/>
    <cellStyle name="SAPBEXchaText 116" xfId="33135" xr:uid="{224F51FC-10EB-4299-8CDE-D67269690599}"/>
    <cellStyle name="SAPBEXchaText 116 2" xfId="40355" xr:uid="{5E31BD74-A1C2-417D-8C05-2525FC0F458E}"/>
    <cellStyle name="SAPBEXchaText 116 3" xfId="39466" xr:uid="{CE38B4C8-0FE3-4DB8-9565-1E10A30508BE}"/>
    <cellStyle name="SAPBEXchaText 116 4" xfId="40188" xr:uid="{0F9A2B5C-A302-4924-BF20-80A35B2F01EE}"/>
    <cellStyle name="SAPBEXchaText 116 5" xfId="39634" xr:uid="{DE2D00F2-1AD4-4920-BFE5-2635346C5632}"/>
    <cellStyle name="SAPBEXchaText 116 6" xfId="44722" xr:uid="{B5F3AD80-C48C-4B45-8D61-FB4D2B7A92A8}"/>
    <cellStyle name="SAPBEXchaText 116 7" xfId="44304" xr:uid="{2A0B0943-66A8-4406-A590-5967FC154E0B}"/>
    <cellStyle name="SAPBEXchaText 117" xfId="12857" xr:uid="{AC299DC6-034C-4DBB-A4A5-6898CCF89A60}"/>
    <cellStyle name="SAPBEXchaText 117 2" xfId="38245" xr:uid="{FAC7528F-0C0E-4CDD-A84D-D96F8A7F5285}"/>
    <cellStyle name="SAPBEXchaText 117 3" xfId="41661" xr:uid="{4195C012-8EED-4E78-B87A-A3470F2D34B4}"/>
    <cellStyle name="SAPBEXchaText 117 4" xfId="42322" xr:uid="{3BED4CE7-7694-4B78-8292-9382C9B2A71F}"/>
    <cellStyle name="SAPBEXchaText 117 5" xfId="42911" xr:uid="{10315867-7FDB-4F6F-9D3F-338AF5749954}"/>
    <cellStyle name="SAPBEXchaText 117 6" xfId="43475" xr:uid="{2CD3633E-6AAA-4D0F-AD8A-0963564BB62B}"/>
    <cellStyle name="SAPBEXchaText 117 7" xfId="45551" xr:uid="{157F8067-A00D-4B05-BDC4-E7D9DE810D72}"/>
    <cellStyle name="SAPBEXchaText 12" xfId="33136" xr:uid="{7653CED4-0C8C-412F-8E6E-D4AE3A95BFF2}"/>
    <cellStyle name="SAPBEXchaText 13" xfId="33137" xr:uid="{2045EC35-5A72-433A-9794-E919CDB1CFFE}"/>
    <cellStyle name="SAPBEXchaText 14" xfId="33138" xr:uid="{918375F7-A7BE-488F-8124-EEB125BF214F}"/>
    <cellStyle name="SAPBEXchaText 15" xfId="33139" xr:uid="{DC06F6B8-C5A2-4433-A195-CAA2F630CD3D}"/>
    <cellStyle name="SAPBEXchaText 16" xfId="33140" xr:uid="{C91C4919-E330-402C-A63D-1FF621F78367}"/>
    <cellStyle name="SAPBEXchaText 17" xfId="33141" xr:uid="{2CA80FC7-EB2C-40F5-9360-36A40B38380E}"/>
    <cellStyle name="SAPBEXchaText 18" xfId="33142" xr:uid="{764E47A1-9134-4660-8D3B-B7B64A8D790F}"/>
    <cellStyle name="SAPBEXchaText 19" xfId="33143" xr:uid="{08E5291A-6EC7-412A-9127-73D29E959786}"/>
    <cellStyle name="SAPBEXchaText 2" xfId="3748" xr:uid="{EE6AE1F3-177A-40E7-AC45-CA62AC183912}"/>
    <cellStyle name="SAPBEXchaText 2 10" xfId="45447" xr:uid="{C34E80B3-B887-4141-A73E-511C777565FD}"/>
    <cellStyle name="SAPBEXchaText 2 11" xfId="13062" xr:uid="{C6D8A01B-1AD3-478D-9B7B-2C9D6B18EEC4}"/>
    <cellStyle name="SAPBEXchaText 2 2" xfId="33144" xr:uid="{8DCC1620-32C8-4FC3-8A7C-BA953A69E261}"/>
    <cellStyle name="SAPBEXchaText 2 2 2" xfId="33145" xr:uid="{41F5007C-98DA-427C-8C11-0F192BF63CFF}"/>
    <cellStyle name="SAPBEXchaText 2 2 2 2" xfId="33146" xr:uid="{251012EC-D2D5-4B9A-B8DC-52C43FEBB13A}"/>
    <cellStyle name="SAPBEXchaText 2 2 2 2 2" xfId="33147" xr:uid="{DA8A3687-6340-4EB1-911C-572ED6CE44FA}"/>
    <cellStyle name="SAPBEXchaText 2 2 2 2 2 2" xfId="40357" xr:uid="{3DE975E5-E0BC-47D2-8CEA-55564989C46C}"/>
    <cellStyle name="SAPBEXchaText 2 2 2 2 2 3" xfId="39457" xr:uid="{BDEEBBC7-1326-4922-A698-3404EDA3145F}"/>
    <cellStyle name="SAPBEXchaText 2 2 2 2 2 4" xfId="41609" xr:uid="{1273F2BA-2972-4448-98BA-D7513C9C5B20}"/>
    <cellStyle name="SAPBEXchaText 2 2 2 2 2 5" xfId="39630" xr:uid="{6BDED68C-69EF-4427-B6EA-CAD1D3F1D276}"/>
    <cellStyle name="SAPBEXchaText 2 2 2 2 2 6" xfId="44724" xr:uid="{CEEF3F54-0F3D-4B82-94A4-1D5C9D6CED97}"/>
    <cellStyle name="SAPBEXchaText 2 2 2 2 2 7" xfId="44302" xr:uid="{4E15F58F-5F3A-4F56-A238-A01D910E3C7C}"/>
    <cellStyle name="SAPBEXchaText 2 2 2 3" xfId="33148" xr:uid="{E6296329-ECBA-41E7-B8C5-FBB4D4AFD054}"/>
    <cellStyle name="SAPBEXchaText 2 2 2 3 2" xfId="40358" xr:uid="{ACDC24F7-18A7-4EBF-AAC4-EF4E570A7701}"/>
    <cellStyle name="SAPBEXchaText 2 2 2 3 3" xfId="39456" xr:uid="{1FCEC01E-D555-4463-B496-A79B261D806A}"/>
    <cellStyle name="SAPBEXchaText 2 2 2 3 4" xfId="40190" xr:uid="{A65EE634-3C81-4850-97DF-73F9A2A1CDBF}"/>
    <cellStyle name="SAPBEXchaText 2 2 2 3 5" xfId="39629" xr:uid="{6B1B8783-4434-4EEC-A323-E314D6F0C9D9}"/>
    <cellStyle name="SAPBEXchaText 2 2 2 3 6" xfId="44725" xr:uid="{EF740791-D1C0-4378-A198-FDDE26DA0B91}"/>
    <cellStyle name="SAPBEXchaText 2 2 2 3 7" xfId="44301" xr:uid="{B1E8BE59-A185-400D-B485-C8D4B70B3ADC}"/>
    <cellStyle name="SAPBEXchaText 2 2 2 4" xfId="40356" xr:uid="{4640AED0-8F55-4C6D-ADDA-3DECFC7109EC}"/>
    <cellStyle name="SAPBEXchaText 2 2 2 5" xfId="39458" xr:uid="{75F56602-B722-4930-BB74-FE747DF28110}"/>
    <cellStyle name="SAPBEXchaText 2 2 2 6" xfId="40189" xr:uid="{F3CBB175-DE12-4995-8882-61EDD45597DB}"/>
    <cellStyle name="SAPBEXchaText 2 2 2 7" xfId="39631" xr:uid="{ED06401B-B8D1-42B7-AEE2-4D0E9335F011}"/>
    <cellStyle name="SAPBEXchaText 2 2 2 8" xfId="44723" xr:uid="{2BF55886-7456-4897-8F56-67A4B086AC08}"/>
    <cellStyle name="SAPBEXchaText 2 2 2 9" xfId="44303" xr:uid="{EE0C607F-1EC3-49E0-B568-59AA2403FAA3}"/>
    <cellStyle name="SAPBEXchaText 2 2 3" xfId="33149" xr:uid="{FA74DE98-E70A-4CEB-BBB8-5B1CC632E697}"/>
    <cellStyle name="SAPBEXchaText 2 3" xfId="33150" xr:uid="{0DAD3064-A557-46CB-9362-8866135F3647}"/>
    <cellStyle name="SAPBEXchaText 2 3 2" xfId="40359" xr:uid="{7F002BD6-84EF-461E-A14E-830A1AD23888}"/>
    <cellStyle name="SAPBEXchaText 2 3 3" xfId="39455" xr:uid="{D7543D45-3C4F-41F4-8A38-D49C2D581F1A}"/>
    <cellStyle name="SAPBEXchaText 2 3 4" xfId="40191" xr:uid="{035DD039-287F-408A-986F-CB3B96EE391E}"/>
    <cellStyle name="SAPBEXchaText 2 3 5" xfId="39628" xr:uid="{27541669-4E1A-4A02-AFC2-6E8CEC1A70BB}"/>
    <cellStyle name="SAPBEXchaText 2 3 6" xfId="44726" xr:uid="{6A9F1762-2735-46BE-983F-0381DEFAB726}"/>
    <cellStyle name="SAPBEXchaText 2 3 7" xfId="44300" xr:uid="{609F33EB-3458-4E5F-B78F-4187654FC24D}"/>
    <cellStyle name="SAPBEXchaText 2 4" xfId="33151" xr:uid="{D617CD9D-D92F-4681-ABAA-9482E3D82A37}"/>
    <cellStyle name="SAPBEXchaText 2 5" xfId="38357" xr:uid="{72B3BBC5-CA60-44E5-B808-64A5FFDA75D0}"/>
    <cellStyle name="SAPBEXchaText 2 6" xfId="41526" xr:uid="{FE492C9F-5ABF-46D9-AA47-7AE8697272AC}"/>
    <cellStyle name="SAPBEXchaText 2 7" xfId="42181" xr:uid="{7E358934-FB61-4BAD-BFDD-45309F02CBC3}"/>
    <cellStyle name="SAPBEXchaText 2 8" xfId="42774" xr:uid="{9EFB6E17-6FBB-4472-8947-BDF6E079739B}"/>
    <cellStyle name="SAPBEXchaText 2 9" xfId="43578" xr:uid="{7C95A441-21A0-47F5-8937-8AE36757F85F}"/>
    <cellStyle name="SAPBEXchaText 20" xfId="33152" xr:uid="{86493A0C-EABC-45BE-8DD4-F97D426BF4E5}"/>
    <cellStyle name="SAPBEXchaText 21" xfId="33153" xr:uid="{5C35D8C3-496C-4C3E-9EC0-5947D5E495A4}"/>
    <cellStyle name="SAPBEXchaText 22" xfId="33154" xr:uid="{35BDE184-C172-4918-8B07-340BEF34997D}"/>
    <cellStyle name="SAPBEXchaText 23" xfId="33155" xr:uid="{967C3803-D525-4CF7-BB63-5282E5B5EEFC}"/>
    <cellStyle name="SAPBEXchaText 24" xfId="33156" xr:uid="{E0BF4C42-11B0-4961-84F9-AF23AD39502C}"/>
    <cellStyle name="SAPBEXchaText 25" xfId="33157" xr:uid="{A5A66765-5E2D-46C0-B0B2-2C826D27B3A4}"/>
    <cellStyle name="SAPBEXchaText 26" xfId="33158" xr:uid="{7092DFAE-72BE-43D0-9483-2488C929A961}"/>
    <cellStyle name="SAPBEXchaText 27" xfId="33159" xr:uid="{90AD7F9B-B72F-4FC5-A4B5-D8650C5B7139}"/>
    <cellStyle name="SAPBEXchaText 28" xfId="33160" xr:uid="{3F1A3C8B-AB6D-4600-BE67-11F0293185F2}"/>
    <cellStyle name="SAPBEXchaText 29" xfId="33161" xr:uid="{ACB3B9E6-41E8-49C2-807A-E38F8A60CCCD}"/>
    <cellStyle name="SAPBEXchaText 3" xfId="13036" xr:uid="{5E312D7D-4D81-4A79-8F63-3C6F8472F9D9}"/>
    <cellStyle name="SAPBEXchaText 3 2" xfId="33162" xr:uid="{65F601E0-DCE1-489F-9F6A-6D34C440CEAB}"/>
    <cellStyle name="SAPBEXchaText 3 3" xfId="37957" xr:uid="{6BBAD2EB-6924-4F36-BD35-D1324D339FCB}"/>
    <cellStyle name="SAPBEXchaText 3 3 2" xfId="41832" xr:uid="{4AA57268-3813-45E2-83C5-DD5DA45959BA}"/>
    <cellStyle name="SAPBEXchaText 3 3 3" xfId="42457" xr:uid="{BDA5F715-0C64-4146-97E3-E89979071B33}"/>
    <cellStyle name="SAPBEXchaText 3 3 4" xfId="43019" xr:uid="{A73587DE-6AEF-42F8-AF36-C7D6F654526D}"/>
    <cellStyle name="SAPBEXchaText 3 3 5" xfId="43269" xr:uid="{BF11D815-44B0-47DF-B0F3-865ECED1869A}"/>
    <cellStyle name="SAPBEXchaText 3 3 6" xfId="45673" xr:uid="{88F2C08D-8A1A-48B8-91A0-E2D4EB9A2138}"/>
    <cellStyle name="SAPBEXchaText 3 3 7" xfId="45949" xr:uid="{2E1E5270-CC19-4909-BFCB-8F08DBC4D139}"/>
    <cellStyle name="SAPBEXchaText 3 4" xfId="38329" xr:uid="{5DF2EC0F-307B-4B9D-A5B2-B84DB513CA13}"/>
    <cellStyle name="SAPBEXchaText 3 5" xfId="41555" xr:uid="{EEDC9782-8F72-4801-A52B-9DC298DC5010}"/>
    <cellStyle name="SAPBEXchaText 3 6" xfId="42209" xr:uid="{43F3ADDD-1D82-4832-A028-0B43BF3B4CC5}"/>
    <cellStyle name="SAPBEXchaText 3 7" xfId="42820" xr:uid="{F0BDEC71-C6BA-4939-8DE0-BBF7ED3E21EE}"/>
    <cellStyle name="SAPBEXchaText 3 8" xfId="43550" xr:uid="{A4CC0A44-D969-4227-9935-FF45D54890DB}"/>
    <cellStyle name="SAPBEXchaText 3 9" xfId="45475" xr:uid="{6F848B30-210C-4D9D-8A3E-0EEA3DBE1E31}"/>
    <cellStyle name="SAPBEXchaText 30" xfId="33163" xr:uid="{1F43955B-9071-4664-94FE-63202FEA3675}"/>
    <cellStyle name="SAPBEXchaText 31" xfId="33164" xr:uid="{A3D65EB6-0BD5-4D3D-A7CE-E05E4B5938F7}"/>
    <cellStyle name="SAPBEXchaText 32" xfId="33165" xr:uid="{172087D8-DEE8-47B4-BEBF-0F6051532364}"/>
    <cellStyle name="SAPBEXchaText 33" xfId="33166" xr:uid="{FAE87FCC-5ACA-409E-B451-ADB3F9051B52}"/>
    <cellStyle name="SAPBEXchaText 34" xfId="33167" xr:uid="{80D605BE-C098-4CDC-83BB-1B5D1EB4E4F3}"/>
    <cellStyle name="SAPBEXchaText 35" xfId="33168" xr:uid="{53C26835-B1AE-4C9B-B5D0-0E1864194A93}"/>
    <cellStyle name="SAPBEXchaText 36" xfId="33169" xr:uid="{11459669-7A07-4550-839A-73C777A1A709}"/>
    <cellStyle name="SAPBEXchaText 37" xfId="33170" xr:uid="{4386CEF2-CD5E-43E4-92F2-9E94C76E2781}"/>
    <cellStyle name="SAPBEXchaText 38" xfId="33171" xr:uid="{BBBC6715-FF90-4FEC-BCE1-C5B73BF82B70}"/>
    <cellStyle name="SAPBEXchaText 39" xfId="33172" xr:uid="{62A969A4-F41C-469D-B8A3-D5395C6375DA}"/>
    <cellStyle name="SAPBEXchaText 4" xfId="13045" xr:uid="{AD6E9D4A-ACAA-4211-A12F-DC83486F435D}"/>
    <cellStyle name="SAPBEXchaText 4 2" xfId="33173" xr:uid="{96E7E6C2-F98F-484B-8D88-B6B3F78033F3}"/>
    <cellStyle name="SAPBEXchaText 4 3" xfId="37995" xr:uid="{785330C6-F5EF-4BEE-970F-73EB2DDAE123}"/>
    <cellStyle name="SAPBEXchaText 4 3 2" xfId="41870" xr:uid="{77BA52C9-1E1D-428A-9AC1-F4A5F81DF1CD}"/>
    <cellStyle name="SAPBEXchaText 4 3 3" xfId="42495" xr:uid="{0611AC3C-5D82-45D4-AEE2-BFF897F7366C}"/>
    <cellStyle name="SAPBEXchaText 4 3 4" xfId="43057" xr:uid="{0F79BC9B-3214-4123-A8B5-AB1B7CA935BC}"/>
    <cellStyle name="SAPBEXchaText 4 3 5" xfId="43307" xr:uid="{D2F59227-CBE0-492C-A0C7-F7C85CF40B86}"/>
    <cellStyle name="SAPBEXchaText 4 3 6" xfId="45710" xr:uid="{D859BD92-B485-4BCE-AF44-7DC446A20609}"/>
    <cellStyle name="SAPBEXchaText 4 3 7" xfId="45987" xr:uid="{CFDA6830-55AD-4BDC-AADE-F8AE5B0D390D}"/>
    <cellStyle name="SAPBEXchaText 4 4" xfId="38338" xr:uid="{ADE0718C-50B0-4BDF-9647-B70ABD22F818}"/>
    <cellStyle name="SAPBEXchaText 4 5" xfId="41546" xr:uid="{20F8D4DB-4444-481E-99AB-A6D6B56985BF}"/>
    <cellStyle name="SAPBEXchaText 4 6" xfId="42200" xr:uid="{9CBF3331-5D5B-49F0-ADE0-515A0A0CEE7F}"/>
    <cellStyle name="SAPBEXchaText 4 7" xfId="42811" xr:uid="{62551BB2-17F4-4FEC-BE94-D93CCBAAA4E5}"/>
    <cellStyle name="SAPBEXchaText 4 8" xfId="43559" xr:uid="{029BFCA2-3DB0-403C-A4F9-0C7D14F3A84D}"/>
    <cellStyle name="SAPBEXchaText 4 9" xfId="45466" xr:uid="{9EFD1C7B-9494-4972-8030-CF5B41F867F3}"/>
    <cellStyle name="SAPBEXchaText 40" xfId="33174" xr:uid="{9318BEB3-C06F-408D-B7AB-5429B3671A85}"/>
    <cellStyle name="SAPBEXchaText 41" xfId="33175" xr:uid="{6C6D1E6B-FD47-4064-BCE6-2952D3BE007B}"/>
    <cellStyle name="SAPBEXchaText 42" xfId="33176" xr:uid="{82E0680E-DD9A-48C4-ACC2-0CC7E11A7325}"/>
    <cellStyle name="SAPBEXchaText 43" xfId="33177" xr:uid="{C499144A-F77F-4CDA-B400-04A98F00AFDB}"/>
    <cellStyle name="SAPBEXchaText 44" xfId="33178" xr:uid="{47E1C658-E072-4468-A0EC-C4BC46DC9B8C}"/>
    <cellStyle name="SAPBEXchaText 45" xfId="33179" xr:uid="{03AA2FEE-A5C5-44EF-94F7-6E53EEAA6E21}"/>
    <cellStyle name="SAPBEXchaText 46" xfId="33180" xr:uid="{B991628C-D395-4F3A-95EA-2D671A5FDF93}"/>
    <cellStyle name="SAPBEXchaText 47" xfId="33181" xr:uid="{E499EB73-598C-49EB-A08F-B4BDD7265B80}"/>
    <cellStyle name="SAPBEXchaText 48" xfId="33182" xr:uid="{D417761E-D83C-4332-B790-D1D2040046AA}"/>
    <cellStyle name="SAPBEXchaText 49" xfId="33183" xr:uid="{5D83A532-6495-4AD0-BDEA-818B88F7E490}"/>
    <cellStyle name="SAPBEXchaText 5" xfId="13206" xr:uid="{049D4AA0-F7DB-4114-AB48-F7B5FEB6AB64}"/>
    <cellStyle name="SAPBEXchaText 5 2" xfId="33184" xr:uid="{A92A9571-2418-4100-9AC9-0A22FCCBA5D6}"/>
    <cellStyle name="SAPBEXchaText 5 3" xfId="38495" xr:uid="{F328CCE6-5389-4BDB-AFDE-D8851330DFE5}"/>
    <cellStyle name="SAPBEXchaText 5 4" xfId="41372" xr:uid="{8A386963-92CD-4AE5-8D85-BE4D9CF8AA54}"/>
    <cellStyle name="SAPBEXchaText 5 5" xfId="42034" xr:uid="{19FB8368-844F-4686-A5D4-5A2DDE9CA00E}"/>
    <cellStyle name="SAPBEXchaText 5 6" xfId="42644" xr:uid="{BFBBE9FA-10DF-4148-B301-02AFE185B035}"/>
    <cellStyle name="SAPBEXchaText 5 7" xfId="43709" xr:uid="{D56906D6-0458-40D9-AEA4-D5D10B6B88DF}"/>
    <cellStyle name="SAPBEXchaText 5 8" xfId="45329" xr:uid="{9E7E4FE2-C77F-4918-B729-FBC49C6FECAA}"/>
    <cellStyle name="SAPBEXchaText 50" xfId="33185" xr:uid="{01D242F2-922B-4A29-B1D0-BA1268476CD5}"/>
    <cellStyle name="SAPBEXchaText 51" xfId="33186" xr:uid="{8BA1523C-27DB-442D-A5DE-833B6126CFCC}"/>
    <cellStyle name="SAPBEXchaText 52" xfId="33187" xr:uid="{E13C2B79-4084-4BD2-A52B-3F093B1193C7}"/>
    <cellStyle name="SAPBEXchaText 53" xfId="33188" xr:uid="{025F47EF-4C23-4F9B-BEC4-94357DB2305C}"/>
    <cellStyle name="SAPBEXchaText 54" xfId="33189" xr:uid="{79C86065-511A-49CE-93AB-B9C874FF097F}"/>
    <cellStyle name="SAPBEXchaText 55" xfId="33190" xr:uid="{1548AB6C-0F39-4423-A715-9997D4528C00}"/>
    <cellStyle name="SAPBEXchaText 56" xfId="33191" xr:uid="{CAC9910C-3D12-4327-9325-1E628AE439CB}"/>
    <cellStyle name="SAPBEXchaText 57" xfId="33192" xr:uid="{ED42B848-19B8-4915-9E61-B9FF02308BC8}"/>
    <cellStyle name="SAPBEXchaText 58" xfId="33193" xr:uid="{908B8225-EB8E-4712-AA6C-1618278066C1}"/>
    <cellStyle name="SAPBEXchaText 59" xfId="33194" xr:uid="{470B3BC3-7CAC-4C61-B640-4554916623E7}"/>
    <cellStyle name="SAPBEXchaText 6" xfId="33195" xr:uid="{32AAD0AC-E20B-486D-B06A-1716CD56707C}"/>
    <cellStyle name="SAPBEXchaText 6 2" xfId="33196" xr:uid="{8621E7E2-3A72-411F-A555-1A5D0425E7CD}"/>
    <cellStyle name="SAPBEXchaText 60" xfId="33197" xr:uid="{50CF9102-01BE-499B-90B6-7D6B46E9078B}"/>
    <cellStyle name="SAPBEXchaText 61" xfId="33198" xr:uid="{529C9CCB-937D-4A82-AB8B-BBF248A6345C}"/>
    <cellStyle name="SAPBEXchaText 62" xfId="33199" xr:uid="{E4B83347-6765-47A2-A334-464E8D33AEE9}"/>
    <cellStyle name="SAPBEXchaText 63" xfId="33200" xr:uid="{2C55CDC2-5483-4230-A91E-E8590B6D94C6}"/>
    <cellStyle name="SAPBEXchaText 64" xfId="33201" xr:uid="{80463C77-B0C0-43A3-8A71-B6E8841F4E94}"/>
    <cellStyle name="SAPBEXchaText 65" xfId="33202" xr:uid="{CA26BB9B-35E3-4ECB-A02B-C1B1B7140A2A}"/>
    <cellStyle name="SAPBEXchaText 66" xfId="33203" xr:uid="{D9D5F353-45F2-4923-8D1C-B1F5E039F446}"/>
    <cellStyle name="SAPBEXchaText 67" xfId="33204" xr:uid="{E2BA1247-77F3-42D0-BE1A-820B6BDE8220}"/>
    <cellStyle name="SAPBEXchaText 68" xfId="33205" xr:uid="{9AC372ED-E346-4083-ACF8-0562BC9B0BEB}"/>
    <cellStyle name="SAPBEXchaText 69" xfId="33206" xr:uid="{51BDFAB9-A05A-4475-B4DA-1BB2EAFA1E71}"/>
    <cellStyle name="SAPBEXchaText 7" xfId="33207" xr:uid="{3222EFF8-9005-479B-8D6A-F4691CE34C3A}"/>
    <cellStyle name="SAPBEXchaText 70" xfId="33208" xr:uid="{D9F353A9-2E8B-4256-BFF4-3EE9AF76248A}"/>
    <cellStyle name="SAPBEXchaText 71" xfId="33209" xr:uid="{45AFB51B-A44C-4093-9D30-312664680FE4}"/>
    <cellStyle name="SAPBEXchaText 72" xfId="33210" xr:uid="{26FD1F81-DB10-4DD2-BCC2-1469D9F39020}"/>
    <cellStyle name="SAPBEXchaText 73" xfId="33211" xr:uid="{1ABB393E-816F-4B61-9758-2A3568092A26}"/>
    <cellStyle name="SAPBEXchaText 74" xfId="33212" xr:uid="{6B878A4A-5F2B-44E3-9D1E-A1318FDAFC61}"/>
    <cellStyle name="SAPBEXchaText 75" xfId="33213" xr:uid="{38A4EDA1-F5B9-42D0-8915-108BB3971F7D}"/>
    <cellStyle name="SAPBEXchaText 76" xfId="33214" xr:uid="{C3BA0427-C50B-4573-88A0-4CB29F42FE5A}"/>
    <cellStyle name="SAPBEXchaText 77" xfId="33215" xr:uid="{0C89CD55-FB6D-4B66-896E-6E1D35F1AFD9}"/>
    <cellStyle name="SAPBEXchaText 78" xfId="33216" xr:uid="{08DA5BDC-BD7C-4C08-9478-661C826CD174}"/>
    <cellStyle name="SAPBEXchaText 79" xfId="33217" xr:uid="{2BD899B4-BEB4-4F6B-B805-AA846C71446A}"/>
    <cellStyle name="SAPBEXchaText 8" xfId="33218" xr:uid="{0DA337E9-3D28-4288-9C32-656C8B8E7EF3}"/>
    <cellStyle name="SAPBEXchaText 80" xfId="33219" xr:uid="{E22CBEF5-BEBB-4B13-A1F0-9EC3797FAFD9}"/>
    <cellStyle name="SAPBEXchaText 81" xfId="33220" xr:uid="{DC4F8D4B-3E70-49E8-A361-B7A37AF80377}"/>
    <cellStyle name="SAPBEXchaText 82" xfId="33221" xr:uid="{FFCA7EB3-BE16-4941-ABDB-E017415CE285}"/>
    <cellStyle name="SAPBEXchaText 83" xfId="33222" xr:uid="{1176C323-9D04-460E-833F-59EE125E6201}"/>
    <cellStyle name="SAPBEXchaText 84" xfId="33223" xr:uid="{58C0CD39-4726-4BB6-9A40-0237C21D00DE}"/>
    <cellStyle name="SAPBEXchaText 85" xfId="33224" xr:uid="{1F20D318-E223-499B-8896-00DCAC006443}"/>
    <cellStyle name="SAPBEXchaText 86" xfId="33225" xr:uid="{024B5E48-27DB-43CA-B220-5E76216C5705}"/>
    <cellStyle name="SAPBEXchaText 87" xfId="33226" xr:uid="{3645FAC9-CC4C-4C7C-AC8E-4DA31E38738D}"/>
    <cellStyle name="SAPBEXchaText 88" xfId="33227" xr:uid="{C025E2E3-1E0F-4DF9-AF79-676423254B57}"/>
    <cellStyle name="SAPBEXchaText 89" xfId="33228" xr:uid="{7EE9861D-AA40-41DD-B8CF-5A472A2C6BAC}"/>
    <cellStyle name="SAPBEXchaText 9" xfId="33229" xr:uid="{C4D5DF25-A0F7-4EFD-8434-31D7EA52767D}"/>
    <cellStyle name="SAPBEXchaText 90" xfId="33230" xr:uid="{DD2D2B93-6A16-43BF-9D7D-BECF9B703B29}"/>
    <cellStyle name="SAPBEXchaText 91" xfId="33231" xr:uid="{64EF6F5F-B7B7-4308-BF51-8E5FC6018278}"/>
    <cellStyle name="SAPBEXchaText 92" xfId="33232" xr:uid="{C35103B1-24C5-4DA0-8C28-8A503D9FD2A7}"/>
    <cellStyle name="SAPBEXchaText 93" xfId="33233" xr:uid="{64C08117-55BB-43A1-B203-6BD81FA9E96B}"/>
    <cellStyle name="SAPBEXchaText 94" xfId="33234" xr:uid="{C7D293BD-92AF-40EB-B47C-893BE1BEC9C3}"/>
    <cellStyle name="SAPBEXchaText 95" xfId="33235" xr:uid="{B94F7082-AE13-470B-861B-91A4365E4032}"/>
    <cellStyle name="SAPBEXchaText 96" xfId="33236" xr:uid="{07B78D97-14CB-451E-A9AC-ACDA11627CA8}"/>
    <cellStyle name="SAPBEXchaText 97" xfId="33237" xr:uid="{EDC932B7-055C-448B-9917-67AB0A86B60A}"/>
    <cellStyle name="SAPBEXchaText 98" xfId="33238" xr:uid="{64C8BF6D-7CF0-46FD-B998-135C17308567}"/>
    <cellStyle name="SAPBEXchaText 99" xfId="33239" xr:uid="{4EADE065-FA6A-49BD-BAFA-1DFE071BD34E}"/>
    <cellStyle name="SAPBEXexcBad7" xfId="1958" xr:uid="{F47DA131-A84F-4AA7-895F-D45D66BFFD45}"/>
    <cellStyle name="SAPBEXexcBad7 10" xfId="33240" xr:uid="{2D3D54E3-AD0F-4567-87D2-51308907EB88}"/>
    <cellStyle name="SAPBEXexcBad7 100" xfId="33241" xr:uid="{4CFA1469-81EE-4E36-BDFF-613190423AF9}"/>
    <cellStyle name="SAPBEXexcBad7 101" xfId="33242" xr:uid="{E57DB236-A315-4981-BEBE-632A025069C4}"/>
    <cellStyle name="SAPBEXexcBad7 102" xfId="33243" xr:uid="{ED506289-6848-401F-BDDE-B41E2B888E03}"/>
    <cellStyle name="SAPBEXexcBad7 103" xfId="33244" xr:uid="{4F700C4A-51D7-4139-AB6C-561B5EE0A670}"/>
    <cellStyle name="SAPBEXexcBad7 104" xfId="33245" xr:uid="{1E554871-A10C-4A07-BCA4-43914B18735F}"/>
    <cellStyle name="SAPBEXexcBad7 105" xfId="33246" xr:uid="{A7D5CF67-8C15-4854-98D8-57AF18B74EB4}"/>
    <cellStyle name="SAPBEXexcBad7 105 2" xfId="40372" xr:uid="{DB43860C-189D-462C-BCB8-1A1FF192073D}"/>
    <cellStyle name="SAPBEXexcBad7 105 3" xfId="39445" xr:uid="{496CB4BF-EFA9-449B-A44E-48F18A6AD02E}"/>
    <cellStyle name="SAPBEXexcBad7 105 4" xfId="40213" xr:uid="{CEE4FD7B-A062-4191-B179-3E122627DA86}"/>
    <cellStyle name="SAPBEXexcBad7 105 5" xfId="42263" xr:uid="{073FBEAE-9C31-4A59-AFEA-A983246CBEFA}"/>
    <cellStyle name="SAPBEXexcBad7 105 6" xfId="44727" xr:uid="{3CA6CBDE-C426-4C83-9C80-DB6A6E499FC4}"/>
    <cellStyle name="SAPBEXexcBad7 105 7" xfId="44299" xr:uid="{7B16BE41-4819-4175-92BE-EC62994CF422}"/>
    <cellStyle name="SAPBEXexcBad7 106" xfId="33247" xr:uid="{EE809809-5172-41F8-A2CE-6C921DCC78EC}"/>
    <cellStyle name="SAPBEXexcBad7 106 2" xfId="40373" xr:uid="{480F0DE3-3468-4821-AD85-79C8D0594010}"/>
    <cellStyle name="SAPBEXexcBad7 106 3" xfId="39444" xr:uid="{FFA4E764-5C26-41CE-B544-BEBAEA053353}"/>
    <cellStyle name="SAPBEXexcBad7 106 4" xfId="40214" xr:uid="{3E185743-6039-452E-96C3-CCB83C460457}"/>
    <cellStyle name="SAPBEXexcBad7 106 5" xfId="39625" xr:uid="{2CAC830A-D88D-4319-A7E3-C0822CCEFF9F}"/>
    <cellStyle name="SAPBEXexcBad7 106 6" xfId="44728" xr:uid="{BCF1B94D-4F7D-4481-90C1-EADF8E62BAE6}"/>
    <cellStyle name="SAPBEXexcBad7 106 7" xfId="44298" xr:uid="{F3BA92C4-4DE8-4061-AFCB-D07E80104609}"/>
    <cellStyle name="SAPBEXexcBad7 107" xfId="33248" xr:uid="{AE1FBBA1-F90A-4C24-B3DD-0CF58FDF8247}"/>
    <cellStyle name="SAPBEXexcBad7 107 2" xfId="40374" xr:uid="{844AA4DD-2032-422D-8DF3-932C03798251}"/>
    <cellStyle name="SAPBEXexcBad7 107 3" xfId="39443" xr:uid="{FFAB8C81-FDA5-40BA-96BD-F0BE5EFBFF1E}"/>
    <cellStyle name="SAPBEXexcBad7 107 4" xfId="40215" xr:uid="{C041378A-336E-48F0-A53E-E7BFA66B1A5F}"/>
    <cellStyle name="SAPBEXexcBad7 107 5" xfId="39624" xr:uid="{EA986BE5-A1C4-4E61-9C37-A6A22941ACB5}"/>
    <cellStyle name="SAPBEXexcBad7 107 6" xfId="44729" xr:uid="{6D3644EB-8954-45E8-A883-EF06734BC983}"/>
    <cellStyle name="SAPBEXexcBad7 107 7" xfId="44297" xr:uid="{E5726508-EF78-478C-A370-7E9EF262C9C6}"/>
    <cellStyle name="SAPBEXexcBad7 108" xfId="33249" xr:uid="{E60C9034-23C3-4E3A-94F4-5AB5BEBD6B39}"/>
    <cellStyle name="SAPBEXexcBad7 108 2" xfId="40375" xr:uid="{62B66BD6-B93F-4EEC-9589-C5BEFCA4B0CF}"/>
    <cellStyle name="SAPBEXexcBad7 108 3" xfId="39442" xr:uid="{E31BA499-E076-4ADC-8562-2E81AA0D0BA5}"/>
    <cellStyle name="SAPBEXexcBad7 108 4" xfId="40216" xr:uid="{60E6B5C0-3FE4-4BA6-833F-3D1B463B2373}"/>
    <cellStyle name="SAPBEXexcBad7 108 5" xfId="39623" xr:uid="{E159A14A-6F54-498C-BA70-0C4A8F3EFADB}"/>
    <cellStyle name="SAPBEXexcBad7 108 6" xfId="44730" xr:uid="{21D1B180-F3FA-41CF-B2BA-117D22F88DC3}"/>
    <cellStyle name="SAPBEXexcBad7 108 7" xfId="44296" xr:uid="{A29092D9-ECE0-4242-8F6D-9278200FFA99}"/>
    <cellStyle name="SAPBEXexcBad7 109" xfId="33250" xr:uid="{44650FDC-0F0B-4C1B-8C7F-E57372CA9CD8}"/>
    <cellStyle name="SAPBEXexcBad7 109 2" xfId="40376" xr:uid="{7264F7D7-1C6C-4CDC-90F9-F3FCA88CD8FF}"/>
    <cellStyle name="SAPBEXexcBad7 109 3" xfId="39441" xr:uid="{0CC1499D-46BA-4A9E-9A4C-B74309ED6728}"/>
    <cellStyle name="SAPBEXexcBad7 109 4" xfId="40217" xr:uid="{31631460-C533-46AC-ACE2-4CF903431120}"/>
    <cellStyle name="SAPBEXexcBad7 109 5" xfId="42264" xr:uid="{DDFB22A0-90EE-48B3-870B-A6E8D8E9E2A9}"/>
    <cellStyle name="SAPBEXexcBad7 109 6" xfId="44731" xr:uid="{08A8C3F6-8C62-451E-91E3-4AD25CBC9663}"/>
    <cellStyle name="SAPBEXexcBad7 109 7" xfId="44295" xr:uid="{8731D449-56B0-4533-B977-C99E27F04D23}"/>
    <cellStyle name="SAPBEXexcBad7 11" xfId="33251" xr:uid="{ADE2B4A5-D9F9-4FF0-B936-D2BA933C4D77}"/>
    <cellStyle name="SAPBEXexcBad7 110" xfId="33252" xr:uid="{B124B094-7138-4B26-B874-A45332F67205}"/>
    <cellStyle name="SAPBEXexcBad7 110 2" xfId="40377" xr:uid="{96FB9458-5CA8-41F3-8722-CC684BD2DA72}"/>
    <cellStyle name="SAPBEXexcBad7 110 3" xfId="39439" xr:uid="{2779F6BD-407D-47AF-A523-76C0898363DA}"/>
    <cellStyle name="SAPBEXexcBad7 110 4" xfId="40218" xr:uid="{B9B1DE70-A156-450A-BD51-75F892B30454}"/>
    <cellStyle name="SAPBEXexcBad7 110 5" xfId="42265" xr:uid="{20747000-3D35-4C5A-B0A5-B0F7130FF841}"/>
    <cellStyle name="SAPBEXexcBad7 110 6" xfId="44732" xr:uid="{E0BEB632-6B91-4B65-8748-69FD09E40B33}"/>
    <cellStyle name="SAPBEXexcBad7 110 7" xfId="44294" xr:uid="{706076E8-47D1-4CEF-A541-CE1831A7898A}"/>
    <cellStyle name="SAPBEXexcBad7 111" xfId="33253" xr:uid="{7A62448B-7267-4007-A5BE-1915975011C6}"/>
    <cellStyle name="SAPBEXexcBad7 111 2" xfId="40378" xr:uid="{096CB381-FB7E-4C1A-8C3A-95A7DCE4BADB}"/>
    <cellStyle name="SAPBEXexcBad7 111 3" xfId="39438" xr:uid="{96696A75-74B3-49FC-859E-7A0811A1FF6A}"/>
    <cellStyle name="SAPBEXexcBad7 111 4" xfId="40219" xr:uid="{9783C060-A9BE-4C5D-B69F-A735A5C9B99C}"/>
    <cellStyle name="SAPBEXexcBad7 111 5" xfId="42266" xr:uid="{1EFE0C79-02ED-4AAF-B409-627E0BE3FFBF}"/>
    <cellStyle name="SAPBEXexcBad7 111 6" xfId="44733" xr:uid="{61125367-EC82-4816-9066-A287BC83DD49}"/>
    <cellStyle name="SAPBEXexcBad7 111 7" xfId="44293" xr:uid="{07CE14CF-ABAD-47FF-8339-B290CEC1AF82}"/>
    <cellStyle name="SAPBEXexcBad7 112" xfId="33254" xr:uid="{11DE7727-A630-4A7C-9E19-6F7BAD672A81}"/>
    <cellStyle name="SAPBEXexcBad7 112 2" xfId="40379" xr:uid="{5A8D0FFD-65E8-42EE-A3FB-51CDDC7889E5}"/>
    <cellStyle name="SAPBEXexcBad7 112 3" xfId="39437" xr:uid="{CF595AA8-9601-4710-A2EB-B1F35550D97A}"/>
    <cellStyle name="SAPBEXexcBad7 112 4" xfId="40220" xr:uid="{CF5BEEF6-71D0-484A-BB4C-C95794511BB6}"/>
    <cellStyle name="SAPBEXexcBad7 112 5" xfId="39622" xr:uid="{C2BDA597-C588-44D4-B450-C3D427CDA824}"/>
    <cellStyle name="SAPBEXexcBad7 112 6" xfId="44734" xr:uid="{50D03CF5-298F-4F5B-9522-98E56A25A099}"/>
    <cellStyle name="SAPBEXexcBad7 112 7" xfId="44292" xr:uid="{A0D093ED-0B06-4C7A-964C-47037707AF74}"/>
    <cellStyle name="SAPBEXexcBad7 113" xfId="33255" xr:uid="{0E5D9463-00BA-4C54-B988-15C1A4D093D8}"/>
    <cellStyle name="SAPBEXexcBad7 113 2" xfId="40380" xr:uid="{28BB5B8B-10F9-4A67-95DE-3E2AF1C345D8}"/>
    <cellStyle name="SAPBEXexcBad7 113 3" xfId="39436" xr:uid="{E023ABB1-D0BC-4CBC-9094-29B739E4B4FE}"/>
    <cellStyle name="SAPBEXexcBad7 113 4" xfId="40221" xr:uid="{F49377B3-9AD2-4CB9-8C33-BA11E612AE4B}"/>
    <cellStyle name="SAPBEXexcBad7 113 5" xfId="39621" xr:uid="{6A53C676-BBAC-4AEA-8182-326C539C6832}"/>
    <cellStyle name="SAPBEXexcBad7 113 6" xfId="44735" xr:uid="{AB9BED90-52BC-4386-AFFD-B8269F32179C}"/>
    <cellStyle name="SAPBEXexcBad7 113 7" xfId="43516" xr:uid="{0B993EFB-BF12-4F83-9CC2-1263036EBE3C}"/>
    <cellStyle name="SAPBEXexcBad7 114" xfId="33256" xr:uid="{C8CD38D1-A536-465C-9A2E-08E743598BFA}"/>
    <cellStyle name="SAPBEXexcBad7 114 2" xfId="40381" xr:uid="{931556F9-30D4-4CD5-9FF7-AD5EEBA83EA3}"/>
    <cellStyle name="SAPBEXexcBad7 114 3" xfId="39435" xr:uid="{C8B0019C-F4A2-4DE7-AEE9-DCCD65D67651}"/>
    <cellStyle name="SAPBEXexcBad7 114 4" xfId="40222" xr:uid="{9EFC7320-2A2B-4269-A866-E18D03CB98C1}"/>
    <cellStyle name="SAPBEXexcBad7 114 5" xfId="39620" xr:uid="{22C88CE8-80C3-4844-9FB4-0417C866F916}"/>
    <cellStyle name="SAPBEXexcBad7 114 6" xfId="44736" xr:uid="{98095940-6E0E-4ABC-A38D-B9C834ED9B18}"/>
    <cellStyle name="SAPBEXexcBad7 114 7" xfId="44291" xr:uid="{2C2CF57C-EB42-4C13-AF99-DB8BB1F103CE}"/>
    <cellStyle name="SAPBEXexcBad7 115" xfId="33257" xr:uid="{7A8BC89D-0BC0-47CA-89DE-06C7283BB4BE}"/>
    <cellStyle name="SAPBEXexcBad7 115 2" xfId="40382" xr:uid="{7F9BCDED-7F79-4E4B-AC63-795609887E0C}"/>
    <cellStyle name="SAPBEXexcBad7 115 3" xfId="39434" xr:uid="{8827E72F-2077-4157-978F-AC1EA303AA29}"/>
    <cellStyle name="SAPBEXexcBad7 115 4" xfId="40223" xr:uid="{380CA47E-4B7B-4BBF-A8CC-3611AAED8025}"/>
    <cellStyle name="SAPBEXexcBad7 115 5" xfId="41754" xr:uid="{DE45F347-9104-486B-B1F6-9487C0E57AB4}"/>
    <cellStyle name="SAPBEXexcBad7 115 6" xfId="44737" xr:uid="{9E7B6058-8C5B-4EF3-8433-0FBD4BEAC7EB}"/>
    <cellStyle name="SAPBEXexcBad7 115 7" xfId="44290" xr:uid="{7D37D575-8A15-4651-A177-21BBCB4358F7}"/>
    <cellStyle name="SAPBEXexcBad7 116" xfId="12858" xr:uid="{D43A1896-5155-452F-BEC8-8D3A75594024}"/>
    <cellStyle name="SAPBEXexcBad7 116 2" xfId="38246" xr:uid="{28F62E52-B4F5-4734-84D0-D4A0F7CEF7B9}"/>
    <cellStyle name="SAPBEXexcBad7 116 3" xfId="41660" xr:uid="{32896115-6180-4C3E-B855-EF66A09961C1}"/>
    <cellStyle name="SAPBEXexcBad7 116 4" xfId="42321" xr:uid="{16CD8C56-47C2-474E-88ED-AF6EA6465870}"/>
    <cellStyle name="SAPBEXexcBad7 116 5" xfId="42905" xr:uid="{9BF18668-4665-4ACE-8E0A-9C62C895AEE7}"/>
    <cellStyle name="SAPBEXexcBad7 116 6" xfId="43476" xr:uid="{E86E22BC-FC60-4D77-9C74-9893A5C36AAE}"/>
    <cellStyle name="SAPBEXexcBad7 116 7" xfId="45550" xr:uid="{668D96F7-230F-4CFF-B1AF-753A5CB7C21E}"/>
    <cellStyle name="SAPBEXexcBad7 117" xfId="38190" xr:uid="{8A646557-616F-49D4-A95E-7C720EC06A0D}"/>
    <cellStyle name="SAPBEXexcBad7 118" xfId="41748" xr:uid="{1CDB1221-C070-4C3C-B60E-3B77B82B5131}"/>
    <cellStyle name="SAPBEXexcBad7 119" xfId="42402" xr:uid="{74E38D50-64FE-415B-8796-B0DCB22FB3E4}"/>
    <cellStyle name="SAPBEXexcBad7 12" xfId="33258" xr:uid="{45FBB9B3-B36D-4CF4-8146-962FD73E6DBD}"/>
    <cellStyle name="SAPBEXexcBad7 120" xfId="42975" xr:uid="{3881546F-C343-419B-B7F7-631291E5EF06}"/>
    <cellStyle name="SAPBEXexcBad7 121" xfId="43424" xr:uid="{7FB999A5-7CFD-4F4F-A64C-3B3308689664}"/>
    <cellStyle name="SAPBEXexcBad7 122" xfId="45606" xr:uid="{56E80C11-D4A5-4207-A743-84AFA79CB2A3}"/>
    <cellStyle name="SAPBEXexcBad7 123" xfId="12321" xr:uid="{103279CF-A829-4E3F-9791-959E65332913}"/>
    <cellStyle name="SAPBEXexcBad7 124" xfId="46144" xr:uid="{4AF80E58-9B90-4B3F-AC48-A10312C0E5EE}"/>
    <cellStyle name="SAPBEXexcBad7 13" xfId="33259" xr:uid="{39296FF6-7C58-41FE-B1B4-D8C17D21D314}"/>
    <cellStyle name="SAPBEXexcBad7 14" xfId="33260" xr:uid="{F1A29E59-5149-49F1-B592-D37767ECB6FE}"/>
    <cellStyle name="SAPBEXexcBad7 15" xfId="33261" xr:uid="{6C4AF0A0-EABA-4B02-AB60-93C07BA985AF}"/>
    <cellStyle name="SAPBEXexcBad7 16" xfId="33262" xr:uid="{529953CA-04B7-40DE-A6D9-39765EF901AF}"/>
    <cellStyle name="SAPBEXexcBad7 17" xfId="33263" xr:uid="{F43AC910-BCCE-4271-8373-A34223CC432A}"/>
    <cellStyle name="SAPBEXexcBad7 18" xfId="33264" xr:uid="{218BC069-4515-4B5C-9B24-EE42EF8F6DAF}"/>
    <cellStyle name="SAPBEXexcBad7 19" xfId="33265" xr:uid="{1DB2286A-7F01-4096-BC9C-0D82EF1F2637}"/>
    <cellStyle name="SAPBEXexcBad7 2" xfId="2287" xr:uid="{D2879CDC-93B4-4542-BA40-AAB4EC388F2F}"/>
    <cellStyle name="SAPBEXexcBad7 2 10" xfId="45446" xr:uid="{A1EB9646-EAB9-48C6-93D3-C057D717D2CE}"/>
    <cellStyle name="SAPBEXexcBad7 2 11" xfId="13063" xr:uid="{7F6329B8-F8D4-4FDB-97A8-84CD70699023}"/>
    <cellStyle name="SAPBEXexcBad7 2 2" xfId="5414" xr:uid="{45268EAD-8293-4374-9AAD-365382766F23}"/>
    <cellStyle name="SAPBEXexcBad7 2 2 10" xfId="33266" xr:uid="{391D38FB-9B75-4493-A163-51CA7FBF45F1}"/>
    <cellStyle name="SAPBEXexcBad7 2 2 2" xfId="8462" xr:uid="{C5F1B134-4153-43AB-BAF2-9A31FE8E0D8C}"/>
    <cellStyle name="SAPBEXexcBad7 2 2 2 10" xfId="33267" xr:uid="{C81A6F62-DECA-454F-A40F-61BEBE4403A9}"/>
    <cellStyle name="SAPBEXexcBad7 2 2 2 2" xfId="33268" xr:uid="{72CB3037-24F3-4E43-BA54-62782377DD21}"/>
    <cellStyle name="SAPBEXexcBad7 2 2 2 2 2" xfId="33269" xr:uid="{AC51A0DB-8DB3-46D2-8596-99009010B97F}"/>
    <cellStyle name="SAPBEXexcBad7 2 2 2 2 2 2" xfId="40391" xr:uid="{D1431758-D022-4DC8-8217-E2E974418F69}"/>
    <cellStyle name="SAPBEXexcBad7 2 2 2 2 2 3" xfId="39428" xr:uid="{DB70FD20-CC22-4898-A722-8FFDDCBE40FE}"/>
    <cellStyle name="SAPBEXexcBad7 2 2 2 2 2 4" xfId="40227" xr:uid="{F0B9CD96-8883-47C6-97CB-796CABB5707E}"/>
    <cellStyle name="SAPBEXexcBad7 2 2 2 2 2 5" xfId="39617" xr:uid="{28600C67-8211-49D0-8931-BB94FDA3276F}"/>
    <cellStyle name="SAPBEXexcBad7 2 2 2 2 2 6" xfId="44741" xr:uid="{68BA2037-540C-4134-B0A0-3B295D614A70}"/>
    <cellStyle name="SAPBEXexcBad7 2 2 2 2 2 7" xfId="44288" xr:uid="{FB0BD5D5-4591-480F-AF9E-A91A9A898D4D}"/>
    <cellStyle name="SAPBEXexcBad7 2 2 2 2 3" xfId="40390" xr:uid="{170D9D16-054D-4BA8-B13A-B22025C32188}"/>
    <cellStyle name="SAPBEXexcBad7 2 2 2 2 4" xfId="39429" xr:uid="{6117A1F4-C911-40C7-8217-CA99D640D1FB}"/>
    <cellStyle name="SAPBEXexcBad7 2 2 2 2 5" xfId="40226" xr:uid="{A353F3F4-EA85-4B56-87D4-28454A791EA1}"/>
    <cellStyle name="SAPBEXexcBad7 2 2 2 2 6" xfId="39618" xr:uid="{CDC2C595-BF72-4379-9FA3-13C28BE462A5}"/>
    <cellStyle name="SAPBEXexcBad7 2 2 2 2 7" xfId="44740" xr:uid="{464A6603-F971-4BD6-B94F-DB94305CFB62}"/>
    <cellStyle name="SAPBEXexcBad7 2 2 2 2 8" xfId="44289" xr:uid="{C8EE7516-CB53-4EB3-9F76-E82ED4370263}"/>
    <cellStyle name="SAPBEXexcBad7 2 2 2 3" xfId="33270" xr:uid="{BE4693D5-8E31-4E65-9BF5-B848D2D1C5F8}"/>
    <cellStyle name="SAPBEXexcBad7 2 2 2 3 2" xfId="40392" xr:uid="{9B87CA86-CF88-49F7-80D8-AC0D98299CDB}"/>
    <cellStyle name="SAPBEXexcBad7 2 2 2 3 3" xfId="39427" xr:uid="{B433937E-D50C-4F5C-87E9-8A0DCD6CA9E8}"/>
    <cellStyle name="SAPBEXexcBad7 2 2 2 3 4" xfId="40228" xr:uid="{7CCC486C-FDBF-4F1E-9162-E52F753B5784}"/>
    <cellStyle name="SAPBEXexcBad7 2 2 2 3 5" xfId="39616" xr:uid="{F098DB64-C2C4-48F9-A65A-768BCD2C0002}"/>
    <cellStyle name="SAPBEXexcBad7 2 2 2 3 6" xfId="44742" xr:uid="{8681F882-85D5-4532-9142-B09A58406584}"/>
    <cellStyle name="SAPBEXexcBad7 2 2 2 3 7" xfId="44287" xr:uid="{382BBB29-B6BA-4B05-87C7-A18B93CF819A}"/>
    <cellStyle name="SAPBEXexcBad7 2 2 2 4" xfId="40389" xr:uid="{F7996501-01B3-41AC-9E10-F15892B661E1}"/>
    <cellStyle name="SAPBEXexcBad7 2 2 2 5" xfId="39430" xr:uid="{E91C59C1-5DD8-43B6-8D7E-5E1A18FE22BB}"/>
    <cellStyle name="SAPBEXexcBad7 2 2 2 6" xfId="40225" xr:uid="{F27BFF13-4379-49E3-8DF3-946D6BBB3128}"/>
    <cellStyle name="SAPBEXexcBad7 2 2 2 7" xfId="42267" xr:uid="{33DD9FC6-41D6-44AB-BEF2-5D97109AA1BE}"/>
    <cellStyle name="SAPBEXexcBad7 2 2 2 8" xfId="44739" xr:uid="{25F7E4AE-97CA-47D2-9DC5-7D587DE15353}"/>
    <cellStyle name="SAPBEXexcBad7 2 2 2 9" xfId="43514" xr:uid="{679D72DB-BDFB-4F22-9E96-63F650EA828B}"/>
    <cellStyle name="SAPBEXexcBad7 2 2 3" xfId="33271" xr:uid="{1F319C8E-3FEE-43D3-8E2D-EF1732E11482}"/>
    <cellStyle name="SAPBEXexcBad7 2 2 3 2" xfId="40393" xr:uid="{4C71CF48-D693-4A49-B4AC-93B18D7D3E47}"/>
    <cellStyle name="SAPBEXexcBad7 2 2 3 3" xfId="39426" xr:uid="{4AF0D72C-5383-4A78-BFCA-504D31E595AF}"/>
    <cellStyle name="SAPBEXexcBad7 2 2 3 4" xfId="40229" xr:uid="{4CC8E845-2D5B-4DE0-BE8C-FC1291EAAC40}"/>
    <cellStyle name="SAPBEXexcBad7 2 2 3 5" xfId="39615" xr:uid="{B33A9501-20C2-404C-8A6E-68A6443B78AB}"/>
    <cellStyle name="SAPBEXexcBad7 2 2 3 6" xfId="44743" xr:uid="{F160EF69-EC9D-4FB9-9367-4F0DFAACA5A3}"/>
    <cellStyle name="SAPBEXexcBad7 2 2 3 7" xfId="43513" xr:uid="{4D0A4C43-E9F5-4063-81F2-D2A21E00DD05}"/>
    <cellStyle name="SAPBEXexcBad7 2 2 4" xfId="40388" xr:uid="{85C9211D-C341-4BB7-92F4-910BC80C3B4F}"/>
    <cellStyle name="SAPBEXexcBad7 2 2 5" xfId="39431" xr:uid="{1AD0A9FF-75CB-4652-A079-EBB3EDB81FCE}"/>
    <cellStyle name="SAPBEXexcBad7 2 2 6" xfId="40224" xr:uid="{E979E359-DFD3-48B9-895E-56AAD5C8F99C}"/>
    <cellStyle name="SAPBEXexcBad7 2 2 7" xfId="39619" xr:uid="{463D7B41-3464-4F50-BB56-0FF4F7DEE59D}"/>
    <cellStyle name="SAPBEXexcBad7 2 2 8" xfId="44738" xr:uid="{6EC775D0-F9E9-4454-A407-44D0AD71CF15}"/>
    <cellStyle name="SAPBEXexcBad7 2 2 9" xfId="43515" xr:uid="{19B316F1-9842-4533-A074-2D073F114638}"/>
    <cellStyle name="SAPBEXexcBad7 2 3" xfId="6101" xr:uid="{AFB0B262-FDE7-432C-9B0C-34EA93F102AD}"/>
    <cellStyle name="SAPBEXexcBad7 2 3 2" xfId="40394" xr:uid="{DA65659B-74CA-4D11-83FB-9B641ABC255E}"/>
    <cellStyle name="SAPBEXexcBad7 2 3 3" xfId="39425" xr:uid="{27E40C35-B87A-4DDD-ABC5-917900A3F88A}"/>
    <cellStyle name="SAPBEXexcBad7 2 3 4" xfId="40230" xr:uid="{5825DD52-FAEF-4A6F-A392-4B109A51AF93}"/>
    <cellStyle name="SAPBEXexcBad7 2 3 5" xfId="42444" xr:uid="{37B68145-8BC7-4BF1-965F-2F178660B116}"/>
    <cellStyle name="SAPBEXexcBad7 2 3 6" xfId="44744" xr:uid="{67E09C65-570C-4999-A0EC-3730ADA67317}"/>
    <cellStyle name="SAPBEXexcBad7 2 3 7" xfId="44286" xr:uid="{AFAAC6BE-5E6A-4485-87BC-2CB494E8D49F}"/>
    <cellStyle name="SAPBEXexcBad7 2 3 8" xfId="33272" xr:uid="{3E613FD0-FD75-40A0-9958-75BBAC5A857E}"/>
    <cellStyle name="SAPBEXexcBad7 2 4" xfId="10391" xr:uid="{96C0ACC0-3ABC-4259-9B53-9786B2DE8F54}"/>
    <cellStyle name="SAPBEXexcBad7 2 4 2" xfId="33273" xr:uid="{1401BBE0-C724-4BAF-8827-DC6938A9917C}"/>
    <cellStyle name="SAPBEXexcBad7 2 5" xfId="10429" xr:uid="{9A84AF10-E640-4AFC-89D4-E4CDA44B83F2}"/>
    <cellStyle name="SAPBEXexcBad7 2 5 2" xfId="38358" xr:uid="{BE576CC9-A2C2-411E-884F-B5F7466E501C}"/>
    <cellStyle name="SAPBEXexcBad7 2 6" xfId="10207" xr:uid="{EECD05E1-202F-411F-907B-E8E3C4279A03}"/>
    <cellStyle name="SAPBEXexcBad7 2 6 2" xfId="41525" xr:uid="{4F8BB6BE-4E59-46A0-871A-590E4CF807EF}"/>
    <cellStyle name="SAPBEXexcBad7 2 7" xfId="42173" xr:uid="{52120F36-2A8F-434C-9035-4A2EE08F7FD6}"/>
    <cellStyle name="SAPBEXexcBad7 2 8" xfId="42773" xr:uid="{48216067-E951-49C2-B550-D9D00FB5A039}"/>
    <cellStyle name="SAPBEXexcBad7 2 9" xfId="43579" xr:uid="{8097E2B7-D9C4-4D24-B8C2-625E68D108D8}"/>
    <cellStyle name="SAPBEXexcBad7 20" xfId="33274" xr:uid="{B8486618-9D96-4AC7-8822-49668796DEFC}"/>
    <cellStyle name="SAPBEXexcBad7 21" xfId="33275" xr:uid="{74FE51C7-EB96-41EC-BD99-39A3F85BF5A4}"/>
    <cellStyle name="SAPBEXexcBad7 22" xfId="33276" xr:uid="{154FC48C-ED34-4717-BB6E-2BC15FFE475A}"/>
    <cellStyle name="SAPBEXexcBad7 23" xfId="33277" xr:uid="{C2722212-F2FA-4B5C-A301-1E6FF2A51AC3}"/>
    <cellStyle name="SAPBEXexcBad7 24" xfId="33278" xr:uid="{BEEFB1EF-A7B2-457B-A542-36443FAA757B}"/>
    <cellStyle name="SAPBEXexcBad7 25" xfId="33279" xr:uid="{F61E270B-F18B-4BBA-91F0-20177CB97033}"/>
    <cellStyle name="SAPBEXexcBad7 26" xfId="33280" xr:uid="{CF6BDA77-0835-4909-B926-FFF8D4E431D3}"/>
    <cellStyle name="SAPBEXexcBad7 27" xfId="33281" xr:uid="{08FCD84C-1572-4C00-9CB0-95A27F8909D5}"/>
    <cellStyle name="SAPBEXexcBad7 28" xfId="33282" xr:uid="{6DFE04D0-407D-419F-B7D5-434B51B8CA8F}"/>
    <cellStyle name="SAPBEXexcBad7 29" xfId="33283" xr:uid="{D58C1D1E-8C45-4247-B5C3-43B769E50FB5}"/>
    <cellStyle name="SAPBEXexcBad7 3" xfId="2325" xr:uid="{DDA66143-0C7D-43FC-B563-93672B38FC33}"/>
    <cellStyle name="SAPBEXexcBad7 3 10" xfId="45476" xr:uid="{E7E65D1D-1687-4080-B599-1CF30A56977E}"/>
    <cellStyle name="SAPBEXexcBad7 3 11" xfId="13035" xr:uid="{972A3EE2-79F8-466A-9D62-5F0D0BD30CFC}"/>
    <cellStyle name="SAPBEXexcBad7 3 2" xfId="5562" xr:uid="{D52B01BB-870E-4943-8F0E-AA7CA892D9F4}"/>
    <cellStyle name="SAPBEXexcBad7 3 2 2" xfId="33284" xr:uid="{77ECA5A8-09C3-459C-9D67-ADA70319413C}"/>
    <cellStyle name="SAPBEXexcBad7 3 3" xfId="10276" xr:uid="{D8C91694-9E16-4A0D-AADA-BD76F6D389FF}"/>
    <cellStyle name="SAPBEXexcBad7 3 3 2" xfId="41833" xr:uid="{14945EE3-4E44-442B-BD2D-5F4ACB1F36D8}"/>
    <cellStyle name="SAPBEXexcBad7 3 3 3" xfId="42458" xr:uid="{7BFB65AD-DB85-485C-AF95-8820AC07452D}"/>
    <cellStyle name="SAPBEXexcBad7 3 3 4" xfId="43020" xr:uid="{AAF11ECE-18F8-4EB9-ABC7-BC9AF070EF24}"/>
    <cellStyle name="SAPBEXexcBad7 3 3 5" xfId="43270" xr:uid="{B8BE7E71-F020-47BA-8011-79CD0FF4A830}"/>
    <cellStyle name="SAPBEXexcBad7 3 3 6" xfId="45674" xr:uid="{7E3377E9-B579-4109-89D4-C2FF2B606A30}"/>
    <cellStyle name="SAPBEXexcBad7 3 3 7" xfId="45950" xr:uid="{97F72577-8D65-4C19-9089-28297FB87E91}"/>
    <cellStyle name="SAPBEXexcBad7 3 3 8" xfId="37958" xr:uid="{E175BAA6-7015-438A-9A66-1B2FE94F59AC}"/>
    <cellStyle name="SAPBEXexcBad7 3 4" xfId="8488" xr:uid="{AB83F028-E811-4E43-A3BA-B60C3A2566C0}"/>
    <cellStyle name="SAPBEXexcBad7 3 4 2" xfId="41934" xr:uid="{87141C32-08FB-40F7-8BD2-D0B8CD95E80A}"/>
    <cellStyle name="SAPBEXexcBad7 3 4 3" xfId="42551" xr:uid="{7F966B89-A67E-4788-A008-8F16F9793418}"/>
    <cellStyle name="SAPBEXexcBad7 3 4 4" xfId="43105" xr:uid="{5FC110DF-3007-4134-B113-4B5ED90429FC}"/>
    <cellStyle name="SAPBEXexcBad7 3 4 5" xfId="43354" xr:uid="{943F1471-3D50-404E-B429-6AEEB68B247D}"/>
    <cellStyle name="SAPBEXexcBad7 3 4 6" xfId="45766" xr:uid="{FA50B755-84CF-4378-97EA-C8BB43CA4C68}"/>
    <cellStyle name="SAPBEXexcBad7 3 4 7" xfId="46035" xr:uid="{AC8E0019-B94E-433A-ABEA-2EED925F14AD}"/>
    <cellStyle name="SAPBEXexcBad7 3 4 8" xfId="38121" xr:uid="{9C6108E6-3A7D-40A0-993D-EB5C9888AC0B}"/>
    <cellStyle name="SAPBEXexcBad7 3 5" xfId="10477" xr:uid="{34451699-5017-4306-8612-9EDF3D1C1164}"/>
    <cellStyle name="SAPBEXexcBad7 3 5 2" xfId="38328" xr:uid="{C5F4924A-6B18-4E57-A227-E8FD30D8C126}"/>
    <cellStyle name="SAPBEXexcBad7 3 6" xfId="4968" xr:uid="{D72FA004-ED93-4826-9CE6-569FF8D74173}"/>
    <cellStyle name="SAPBEXexcBad7 3 6 2" xfId="41556" xr:uid="{1FE6DBA5-982F-422F-83C0-5D9001785C81}"/>
    <cellStyle name="SAPBEXexcBad7 3 7" xfId="42210" xr:uid="{E5AED026-2DC8-42D2-B6E7-DF644A712A2E}"/>
    <cellStyle name="SAPBEXexcBad7 3 8" xfId="42821" xr:uid="{EB2A1233-69F3-4463-9D88-BF7ECB9D1C08}"/>
    <cellStyle name="SAPBEXexcBad7 3 9" xfId="43549" xr:uid="{5C642624-7B48-4DF4-9BFC-FD99F13BE31C}"/>
    <cellStyle name="SAPBEXexcBad7 30" xfId="33285" xr:uid="{8A1F95E2-9552-428C-B240-3F958240A575}"/>
    <cellStyle name="SAPBEXexcBad7 31" xfId="33286" xr:uid="{AABD7DFC-67C3-478A-81A0-5856B097A8CD}"/>
    <cellStyle name="SAPBEXexcBad7 32" xfId="33287" xr:uid="{E0801F64-0B0D-4665-90A0-A37067325EE0}"/>
    <cellStyle name="SAPBEXexcBad7 33" xfId="33288" xr:uid="{7AB1FDAC-0DE9-4801-AA04-A5E77CB37820}"/>
    <cellStyle name="SAPBEXexcBad7 34" xfId="33289" xr:uid="{EC0A58D6-F667-45E1-A776-BB7FCB142BBC}"/>
    <cellStyle name="SAPBEXexcBad7 35" xfId="33290" xr:uid="{E01EA6C0-9405-4BD6-81D1-DD5D24118EE6}"/>
    <cellStyle name="SAPBEXexcBad7 36" xfId="33291" xr:uid="{269647EB-15B4-4428-9D73-BCB0F298ABDB}"/>
    <cellStyle name="SAPBEXexcBad7 37" xfId="33292" xr:uid="{E1F5DA1C-925C-4EC8-B749-065870F3A557}"/>
    <cellStyle name="SAPBEXexcBad7 38" xfId="33293" xr:uid="{0C1530B1-296E-4A6F-BFE0-6FED8E4E259E}"/>
    <cellStyle name="SAPBEXexcBad7 39" xfId="33294" xr:uid="{4E9E1360-4FFA-4937-AF12-691B21BE0C68}"/>
    <cellStyle name="SAPBEXexcBad7 4" xfId="3160" xr:uid="{DFA7F930-6BFA-46EC-B92E-B78062D36D12}"/>
    <cellStyle name="SAPBEXexcBad7 4 10" xfId="13046" xr:uid="{CC8E0BFD-44A0-4720-B1D3-AD88D7B0AA83}"/>
    <cellStyle name="SAPBEXexcBad7 4 2" xfId="10144" xr:uid="{A4ED02D4-56F4-4C33-9FB8-DF768B265A81}"/>
    <cellStyle name="SAPBEXexcBad7 4 2 2" xfId="33295" xr:uid="{70981F66-B12F-49D9-A4AD-DE5E1DD38D00}"/>
    <cellStyle name="SAPBEXexcBad7 4 3" xfId="10696" xr:uid="{67754D96-C396-4F07-B9B2-4469463C8BFB}"/>
    <cellStyle name="SAPBEXexcBad7 4 3 2" xfId="41871" xr:uid="{DF16860A-C844-40C5-A813-2B1C3848F8CC}"/>
    <cellStyle name="SAPBEXexcBad7 4 3 3" xfId="42496" xr:uid="{CA83E0D7-C632-4EF6-B8B0-8EB8B6BF8033}"/>
    <cellStyle name="SAPBEXexcBad7 4 3 4" xfId="43058" xr:uid="{61251C62-F950-4062-9C32-1290E43D2566}"/>
    <cellStyle name="SAPBEXexcBad7 4 3 5" xfId="43308" xr:uid="{C30E64F8-18AC-4003-8DAD-4A804032FC3D}"/>
    <cellStyle name="SAPBEXexcBad7 4 3 6" xfId="45711" xr:uid="{66C51C7F-FD02-4DC2-8BB0-46FB51FB02F0}"/>
    <cellStyle name="SAPBEXexcBad7 4 3 7" xfId="45988" xr:uid="{FDC922CB-032C-4B24-B840-2A2C92FB46E6}"/>
    <cellStyle name="SAPBEXexcBad7 4 3 8" xfId="37996" xr:uid="{01DF11DE-D12A-4A6A-BA1E-EE59457D2EA0}"/>
    <cellStyle name="SAPBEXexcBad7 4 4" xfId="10776" xr:uid="{BD523029-0761-4E95-B900-10D609EB7863}"/>
    <cellStyle name="SAPBEXexcBad7 4 4 2" xfId="38339" xr:uid="{D507FD57-DEC1-45E6-A34A-77899ADDFD09}"/>
    <cellStyle name="SAPBEXexcBad7 4 5" xfId="10844" xr:uid="{1C9D7684-F3E5-473F-A884-ECC15DA58792}"/>
    <cellStyle name="SAPBEXexcBad7 4 5 2" xfId="41545" xr:uid="{50714121-8E5A-4E16-A194-522B709390C5}"/>
    <cellStyle name="SAPBEXexcBad7 4 6" xfId="8410" xr:uid="{344F0100-1AEA-4740-92BD-80693678AAB0}"/>
    <cellStyle name="SAPBEXexcBad7 4 6 2" xfId="42199" xr:uid="{021431EE-BB2A-47D4-A7B8-DA63F9F38482}"/>
    <cellStyle name="SAPBEXexcBad7 4 7" xfId="42810" xr:uid="{A0B2F7C0-9C69-481C-8ADF-436BF0A80AA9}"/>
    <cellStyle name="SAPBEXexcBad7 4 8" xfId="43560" xr:uid="{AECC14F6-AC7C-4B93-AF7D-942885C53652}"/>
    <cellStyle name="SAPBEXexcBad7 4 9" xfId="45465" xr:uid="{2CADD4E2-A216-4889-92E4-12970E409CA5}"/>
    <cellStyle name="SAPBEXexcBad7 40" xfId="33296" xr:uid="{8F795305-FDE0-459C-A814-6C82DB196560}"/>
    <cellStyle name="SAPBEXexcBad7 41" xfId="33297" xr:uid="{738462F1-D783-41EB-9B6C-F5A7D8371F70}"/>
    <cellStyle name="SAPBEXexcBad7 42" xfId="33298" xr:uid="{FBBE5241-85ED-4787-81DA-B7D5852D6265}"/>
    <cellStyle name="SAPBEXexcBad7 43" xfId="33299" xr:uid="{A33524A5-2F46-458D-B461-1DCB39D725D1}"/>
    <cellStyle name="SAPBEXexcBad7 44" xfId="33300" xr:uid="{4CA8F014-0601-454F-B9F1-F82B1ECBB683}"/>
    <cellStyle name="SAPBEXexcBad7 45" xfId="33301" xr:uid="{9FB344A1-650D-408D-8817-4C58EB420D2F}"/>
    <cellStyle name="SAPBEXexcBad7 46" xfId="33302" xr:uid="{08F40C83-5367-40AC-82F5-A14A81E99B67}"/>
    <cellStyle name="SAPBEXexcBad7 47" xfId="33303" xr:uid="{328EDF9D-6810-47AB-9B9E-7E7AE76E3CE7}"/>
    <cellStyle name="SAPBEXexcBad7 48" xfId="33304" xr:uid="{EC7F0B8F-72C2-4070-A2E6-4CCC2F823579}"/>
    <cellStyle name="SAPBEXexcBad7 49" xfId="33305" xr:uid="{B8C6C129-FF0B-4E6E-8289-0D011F13BF89}"/>
    <cellStyle name="SAPBEXexcBad7 5" xfId="3749" xr:uid="{9F41CEF8-76B6-49F3-B630-D4C3F2C0A9C6}"/>
    <cellStyle name="SAPBEXexcBad7 5 2" xfId="8560" xr:uid="{1846DECF-DC87-4221-A17B-B3ADB328B265}"/>
    <cellStyle name="SAPBEXexcBad7 5 2 2" xfId="33306" xr:uid="{9E87D631-2B32-4AD6-9910-9B7B7C44432C}"/>
    <cellStyle name="SAPBEXexcBad7 5 3" xfId="38496" xr:uid="{411359A4-13A7-40FB-989B-3E233D62D900}"/>
    <cellStyle name="SAPBEXexcBad7 5 4" xfId="41371" xr:uid="{5C77C279-055A-47E0-A502-6CAEA62DD2D0}"/>
    <cellStyle name="SAPBEXexcBad7 5 5" xfId="42033" xr:uid="{BB6E4BE8-AF29-4446-AADC-40D66923202F}"/>
    <cellStyle name="SAPBEXexcBad7 5 6" xfId="42642" xr:uid="{AA20A469-3172-4064-A3FC-38BDD99134C6}"/>
    <cellStyle name="SAPBEXexcBad7 5 7" xfId="43710" xr:uid="{5626D402-AC04-440A-A8C1-1DA17B545EAD}"/>
    <cellStyle name="SAPBEXexcBad7 5 8" xfId="45328" xr:uid="{01F8DF56-5DFF-4D24-A1DF-F97AF7DF2E92}"/>
    <cellStyle name="SAPBEXexcBad7 5 9" xfId="13207" xr:uid="{5DD78903-1FD1-472F-B235-3A5579228A75}"/>
    <cellStyle name="SAPBEXexcBad7 50" xfId="33307" xr:uid="{5836E4D0-F582-4A5B-A0B5-1E5C1CD10344}"/>
    <cellStyle name="SAPBEXexcBad7 51" xfId="33308" xr:uid="{2DF33ED1-47C9-4986-94F6-04B69479EA5E}"/>
    <cellStyle name="SAPBEXexcBad7 52" xfId="33309" xr:uid="{A32EE956-CE81-4BFA-8D11-CBAA00E53519}"/>
    <cellStyle name="SAPBEXexcBad7 53" xfId="33310" xr:uid="{198BA428-8EDE-4E0D-AB50-C8F108A39737}"/>
    <cellStyle name="SAPBEXexcBad7 54" xfId="33311" xr:uid="{BC0392B4-E087-45D1-B59E-A3E756D9CC4A}"/>
    <cellStyle name="SAPBEXexcBad7 55" xfId="33312" xr:uid="{21890653-380B-42E9-84AE-1FC4C3952167}"/>
    <cellStyle name="SAPBEXexcBad7 56" xfId="33313" xr:uid="{666E6860-B840-4574-AB56-52CDE7DED976}"/>
    <cellStyle name="SAPBEXexcBad7 57" xfId="33314" xr:uid="{A13FE823-52D6-4111-9F90-B8EF270E9160}"/>
    <cellStyle name="SAPBEXexcBad7 58" xfId="33315" xr:uid="{C03FD454-2700-4927-9154-C9874F9AFD1B}"/>
    <cellStyle name="SAPBEXexcBad7 59" xfId="33316" xr:uid="{1B21D506-BCEC-40E7-8AA2-E1CC0A17E5E7}"/>
    <cellStyle name="SAPBEXexcBad7 6" xfId="2083" xr:uid="{6A5D685A-624D-4168-8BF2-BE264E0FA7D0}"/>
    <cellStyle name="SAPBEXexcBad7 6 2" xfId="8666" xr:uid="{798F19B9-7FDC-4912-AEA1-2FDA18B84AE5}"/>
    <cellStyle name="SAPBEXexcBad7 6 2 2" xfId="33318" xr:uid="{14EB78DD-584F-4F67-A09A-F50EFFF4230F}"/>
    <cellStyle name="SAPBEXexcBad7 6 3" xfId="40397" xr:uid="{FA8A8D4E-33E5-4886-9883-81CBB5EE5C49}"/>
    <cellStyle name="SAPBEXexcBad7 6 4" xfId="39417" xr:uid="{176D380C-CB9A-414B-BD55-70CF76D4D0F5}"/>
    <cellStyle name="SAPBEXexcBad7 6 5" xfId="40232" xr:uid="{F2E6B574-A9D9-4CD7-8D38-559B1EEAA463}"/>
    <cellStyle name="SAPBEXexcBad7 6 6" xfId="39614" xr:uid="{DC4F452D-9707-4ED7-BD55-96A82830926B}"/>
    <cellStyle name="SAPBEXexcBad7 6 7" xfId="44745" xr:uid="{D9CF820D-DEA8-489D-8090-7EA6E676D2C0}"/>
    <cellStyle name="SAPBEXexcBad7 6 8" xfId="44285" xr:uid="{DA86016B-CE66-4D86-89D3-9FB58ECD2783}"/>
    <cellStyle name="SAPBEXexcBad7 6 9" xfId="33317" xr:uid="{D81039F5-24D4-4B83-8F2C-DED48783AF8E}"/>
    <cellStyle name="SAPBEXexcBad7 60" xfId="33319" xr:uid="{C0C9F3C8-A765-4AFE-9D0D-90664F6C6711}"/>
    <cellStyle name="SAPBEXexcBad7 61" xfId="33320" xr:uid="{76AA69C4-35AC-43D9-B58C-5CB459E76FB3}"/>
    <cellStyle name="SAPBEXexcBad7 62" xfId="33321" xr:uid="{11FC2DA6-906C-4EC0-A00D-64320FEE578E}"/>
    <cellStyle name="SAPBEXexcBad7 63" xfId="33322" xr:uid="{9271FACF-B953-436D-AFC5-319D9A22B852}"/>
    <cellStyle name="SAPBEXexcBad7 64" xfId="33323" xr:uid="{6CB6481E-D43F-4B49-8C22-EE09BAE8834E}"/>
    <cellStyle name="SAPBEXexcBad7 65" xfId="33324" xr:uid="{9EA77A7D-37C5-414D-8E2F-6F6BC5312F12}"/>
    <cellStyle name="SAPBEXexcBad7 66" xfId="33325" xr:uid="{8D3C13F9-25AC-4288-B582-F91B3C4A9281}"/>
    <cellStyle name="SAPBEXexcBad7 67" xfId="33326" xr:uid="{28409F27-BED4-4657-9B51-514F9EC179A7}"/>
    <cellStyle name="SAPBEXexcBad7 68" xfId="33327" xr:uid="{43AE0DDD-4266-40AE-A44B-71EE0AC06D63}"/>
    <cellStyle name="SAPBEXexcBad7 69" xfId="33328" xr:uid="{27CF9A86-1114-45D9-B49E-1EE8816785A2}"/>
    <cellStyle name="SAPBEXexcBad7 7" xfId="10461" xr:uid="{5528CF7D-8094-4EE1-8941-784363C488AE}"/>
    <cellStyle name="SAPBEXexcBad7 7 2" xfId="33329" xr:uid="{0B387C92-D838-4876-ADC9-628D7C360293}"/>
    <cellStyle name="SAPBEXexcBad7 70" xfId="33330" xr:uid="{34995401-5F9E-43B1-BB26-7DDF79793025}"/>
    <cellStyle name="SAPBEXexcBad7 71" xfId="33331" xr:uid="{5954594E-D5A5-47E0-9496-27E1079C0B05}"/>
    <cellStyle name="SAPBEXexcBad7 72" xfId="33332" xr:uid="{BC827597-FEE9-4A57-89F4-15021D845DBD}"/>
    <cellStyle name="SAPBEXexcBad7 73" xfId="33333" xr:uid="{CC3B8095-E706-4C6B-BCE5-C42DAF1FFD20}"/>
    <cellStyle name="SAPBEXexcBad7 74" xfId="33334" xr:uid="{C90A3D36-4D51-4116-B8EA-A1D5A4FD3E6D}"/>
    <cellStyle name="SAPBEXexcBad7 75" xfId="33335" xr:uid="{8BE74A52-B8E3-4EB5-BEB8-82F40F382A39}"/>
    <cellStyle name="SAPBEXexcBad7 76" xfId="33336" xr:uid="{B89A3464-ACCB-4438-BB86-820E0EA1A49B}"/>
    <cellStyle name="SAPBEXexcBad7 77" xfId="33337" xr:uid="{2FA1A3D1-AAC3-4A6C-AC60-F0FC12A80C6E}"/>
    <cellStyle name="SAPBEXexcBad7 78" xfId="33338" xr:uid="{ED3C5DFD-2DF0-4BA7-8770-B1CFF1ED9377}"/>
    <cellStyle name="SAPBEXexcBad7 79" xfId="33339" xr:uid="{7F5F68E1-3637-43BA-877F-CF7B8A600589}"/>
    <cellStyle name="SAPBEXexcBad7 8" xfId="8718" xr:uid="{A28CD3C3-2996-46DB-A569-B5B2A36B8747}"/>
    <cellStyle name="SAPBEXexcBad7 8 2" xfId="33340" xr:uid="{7AFC35A2-4C6A-42CC-A4ED-F563FD53774E}"/>
    <cellStyle name="SAPBEXexcBad7 80" xfId="33341" xr:uid="{691FC8CA-69FD-4336-869B-3BFB93F8CA91}"/>
    <cellStyle name="SAPBEXexcBad7 81" xfId="33342" xr:uid="{C49386D4-F1A7-4B55-9BA1-7FD0FE4688F3}"/>
    <cellStyle name="SAPBEXexcBad7 82" xfId="33343" xr:uid="{C5C084EF-B255-4CF0-9FBC-3465E6BB4FBE}"/>
    <cellStyle name="SAPBEXexcBad7 83" xfId="33344" xr:uid="{285B3F49-A83F-4EC1-A102-2B7FFADB15FC}"/>
    <cellStyle name="SAPBEXexcBad7 84" xfId="33345" xr:uid="{6C573859-D662-4FAC-A5D8-045230C59A3A}"/>
    <cellStyle name="SAPBEXexcBad7 85" xfId="33346" xr:uid="{8C411B91-BB30-4E88-BB53-29C320F8B6C2}"/>
    <cellStyle name="SAPBEXexcBad7 86" xfId="33347" xr:uid="{6B7A2F92-BF42-41AD-AF30-137A3C060B70}"/>
    <cellStyle name="SAPBEXexcBad7 87" xfId="33348" xr:uid="{F18DBE35-8B57-45BE-A244-6E94045BB256}"/>
    <cellStyle name="SAPBEXexcBad7 88" xfId="33349" xr:uid="{005ACA78-3413-4F28-BA8F-35A6F7E3B35F}"/>
    <cellStyle name="SAPBEXexcBad7 89" xfId="33350" xr:uid="{68377073-E433-4FB5-B15C-17E4CBDEF139}"/>
    <cellStyle name="SAPBEXexcBad7 9" xfId="33351" xr:uid="{859D6457-6543-4109-B36C-03D403BAAAD6}"/>
    <cellStyle name="SAPBEXexcBad7 90" xfId="33352" xr:uid="{C9C07814-0E92-466A-9116-B5A029F7D3A5}"/>
    <cellStyle name="SAPBEXexcBad7 91" xfId="33353" xr:uid="{80FF608E-29C2-4D47-B61C-D57115C41CE9}"/>
    <cellStyle name="SAPBEXexcBad7 92" xfId="33354" xr:uid="{7FACBFB4-082E-4049-A561-36C879EDBBC3}"/>
    <cellStyle name="SAPBEXexcBad7 93" xfId="33355" xr:uid="{DE0C78D0-9862-4098-83AD-BBC8A5E6BEE7}"/>
    <cellStyle name="SAPBEXexcBad7 94" xfId="33356" xr:uid="{DC7B1D86-2720-40DF-906A-01320F316F21}"/>
    <cellStyle name="SAPBEXexcBad7 95" xfId="33357" xr:uid="{74E9A331-451D-44C6-AA94-11C9B745FEFB}"/>
    <cellStyle name="SAPBEXexcBad7 96" xfId="33358" xr:uid="{60462899-7FCB-4941-BB49-37D6F3C43B98}"/>
    <cellStyle name="SAPBEXexcBad7 97" xfId="33359" xr:uid="{CE3C7047-9EB6-40A2-87C6-EA33B4CDA4DB}"/>
    <cellStyle name="SAPBEXexcBad7 98" xfId="33360" xr:uid="{4B1F890A-3EDA-4B5F-98A4-1B7CED9D025E}"/>
    <cellStyle name="SAPBEXexcBad7 99" xfId="33361" xr:uid="{74959528-7150-493E-B181-6B7B9E305C30}"/>
    <cellStyle name="SAPBEXexcBad8" xfId="1959" xr:uid="{DEBE2AA5-EDBA-44CA-A8C1-26618D59C77C}"/>
    <cellStyle name="SAPBEXexcBad8 10" xfId="33362" xr:uid="{2C9A4772-4E5E-41FB-9E14-78669C3D5863}"/>
    <cellStyle name="SAPBEXexcBad8 100" xfId="33363" xr:uid="{FC33F634-5F2F-4FE2-A3EA-B655F06A221D}"/>
    <cellStyle name="SAPBEXexcBad8 101" xfId="33364" xr:uid="{885EE7B5-C6E3-4537-8135-60FF54FD8DAC}"/>
    <cellStyle name="SAPBEXexcBad8 102" xfId="33365" xr:uid="{F91670C6-C43C-4CB3-9080-14B594A2CF57}"/>
    <cellStyle name="SAPBEXexcBad8 103" xfId="33366" xr:uid="{382EE8A4-5BC6-4DF8-84CB-C8615CA10BCA}"/>
    <cellStyle name="SAPBEXexcBad8 104" xfId="33367" xr:uid="{1339B4BF-2707-4BD1-918F-25BB1A6CA4C3}"/>
    <cellStyle name="SAPBEXexcBad8 105" xfId="33368" xr:uid="{86933B55-4146-4B29-BE6C-E47BC493D8C0}"/>
    <cellStyle name="SAPBEXexcBad8 105 2" xfId="40399" xr:uid="{7064CBC6-55E5-4F0E-9B96-E3049B9C0662}"/>
    <cellStyle name="SAPBEXexcBad8 105 3" xfId="39415" xr:uid="{684CE9B9-9DE7-4E0E-BCD8-46C67CC54C01}"/>
    <cellStyle name="SAPBEXexcBad8 105 4" xfId="40251" xr:uid="{32F4CAF3-53F1-49EF-B9CD-EC3E3C32E730}"/>
    <cellStyle name="SAPBEXexcBad8 105 5" xfId="39593" xr:uid="{20B4D489-95AE-4228-A40B-5F934F003567}"/>
    <cellStyle name="SAPBEXexcBad8 105 6" xfId="44746" xr:uid="{94DC23D4-D96C-43B1-B47D-F5A59CCA7FA8}"/>
    <cellStyle name="SAPBEXexcBad8 105 7" xfId="44284" xr:uid="{32498AD9-700D-44EC-A194-C181DF44B063}"/>
    <cellStyle name="SAPBEXexcBad8 106" xfId="33369" xr:uid="{6923E467-5B56-42DF-B8C5-2D29F8817C4C}"/>
    <cellStyle name="SAPBEXexcBad8 106 2" xfId="40400" xr:uid="{42F1851D-8CC1-456D-B8BF-B662CDFFE6D6}"/>
    <cellStyle name="SAPBEXexcBad8 106 3" xfId="39414" xr:uid="{FA084722-4E64-47E6-8825-C2DE14900DCA}"/>
    <cellStyle name="SAPBEXexcBad8 106 4" xfId="40252" xr:uid="{D285BC14-59CB-4536-B29B-4B08997C805B}"/>
    <cellStyle name="SAPBEXexcBad8 106 5" xfId="39592" xr:uid="{3049179D-B7A4-4B7D-B801-119A0EBE04D3}"/>
    <cellStyle name="SAPBEXexcBad8 106 6" xfId="44747" xr:uid="{8B5E38A2-FD0E-4601-91D0-579E6EADA1EA}"/>
    <cellStyle name="SAPBEXexcBad8 106 7" xfId="44283" xr:uid="{2CB714D1-F957-48C9-AC29-CF238CF50635}"/>
    <cellStyle name="SAPBEXexcBad8 107" xfId="33370" xr:uid="{08547746-9C66-4FC1-A0BD-199AEAEDEF31}"/>
    <cellStyle name="SAPBEXexcBad8 107 2" xfId="40401" xr:uid="{FBEB729F-3E60-4ABB-84D9-6725C127AF02}"/>
    <cellStyle name="SAPBEXexcBad8 107 3" xfId="39413" xr:uid="{D3A90633-8B73-4099-BE53-25DD92487377}"/>
    <cellStyle name="SAPBEXexcBad8 107 4" xfId="40253" xr:uid="{E7C25155-467D-4559-91D7-3DC660250BFF}"/>
    <cellStyle name="SAPBEXexcBad8 107 5" xfId="39591" xr:uid="{948272DB-662B-4CA2-8825-3F478037326A}"/>
    <cellStyle name="SAPBEXexcBad8 107 6" xfId="44748" xr:uid="{383D8447-0619-4E4C-9C90-8DB3FC63AD94}"/>
    <cellStyle name="SAPBEXexcBad8 107 7" xfId="44282" xr:uid="{9DA78F9C-C893-4A4E-9158-1B0FC6196830}"/>
    <cellStyle name="SAPBEXexcBad8 108" xfId="33371" xr:uid="{FCE52377-E3D2-4AD3-8F4B-F0D8DE73514B}"/>
    <cellStyle name="SAPBEXexcBad8 108 2" xfId="40402" xr:uid="{CD3180CF-DA0A-4043-8BA7-70C325232527}"/>
    <cellStyle name="SAPBEXexcBad8 108 3" xfId="39412" xr:uid="{AC079DD3-8252-422B-9DE6-FD55DE049DD1}"/>
    <cellStyle name="SAPBEXexcBad8 108 4" xfId="40254" xr:uid="{AA52A1D9-0018-4A2A-918B-DAD8D370B807}"/>
    <cellStyle name="SAPBEXexcBad8 108 5" xfId="39590" xr:uid="{F4F3D75C-BF3E-45A9-8B52-9DFD72A8686C}"/>
    <cellStyle name="SAPBEXexcBad8 108 6" xfId="44749" xr:uid="{2DEF13FE-4A2E-4A01-99FF-234205F219A0}"/>
    <cellStyle name="SAPBEXexcBad8 108 7" xfId="44281" xr:uid="{85C73E93-6EE4-4DB0-877A-E16B5593FA77}"/>
    <cellStyle name="SAPBEXexcBad8 109" xfId="33372" xr:uid="{4B9B1E43-73FA-400A-8288-9AE6C3336E5D}"/>
    <cellStyle name="SAPBEXexcBad8 109 2" xfId="40403" xr:uid="{307CC10C-171D-4C49-AFD2-A922195F0AFD}"/>
    <cellStyle name="SAPBEXexcBad8 109 3" xfId="39411" xr:uid="{12301C82-82EE-41DB-832D-C93A957743AC}"/>
    <cellStyle name="SAPBEXexcBad8 109 4" xfId="40255" xr:uid="{25A4E5A1-798C-4F41-8FB8-0EC8EEEB47C3}"/>
    <cellStyle name="SAPBEXexcBad8 109 5" xfId="39589" xr:uid="{DAC0BA7C-F5E2-416F-B412-2D748F8DE92B}"/>
    <cellStyle name="SAPBEXexcBad8 109 6" xfId="44750" xr:uid="{50F5B9CD-8FB4-4E4C-856D-81C96E09BA9E}"/>
    <cellStyle name="SAPBEXexcBad8 109 7" xfId="44280" xr:uid="{C251840E-62E5-430A-8F01-D6A5FE8B763F}"/>
    <cellStyle name="SAPBEXexcBad8 11" xfId="33373" xr:uid="{D517CE6F-CCC4-48CE-AD53-B4E4EAF282D9}"/>
    <cellStyle name="SAPBEXexcBad8 110" xfId="33374" xr:uid="{5E851679-7049-4290-97BE-E623DB970518}"/>
    <cellStyle name="SAPBEXexcBad8 110 2" xfId="40404" xr:uid="{6DBB1E87-234F-497E-9E4F-C64599F3F911}"/>
    <cellStyle name="SAPBEXexcBad8 110 3" xfId="39410" xr:uid="{4AA53B62-6E90-42EC-8D0B-609077BEF262}"/>
    <cellStyle name="SAPBEXexcBad8 110 4" xfId="40256" xr:uid="{9EA85E52-A02D-409B-86C0-ABD17C48B766}"/>
    <cellStyle name="SAPBEXexcBad8 110 5" xfId="39588" xr:uid="{E79EAE1C-1D8E-47BF-B9E4-EBFB3BA1E84F}"/>
    <cellStyle name="SAPBEXexcBad8 110 6" xfId="44751" xr:uid="{B73BB707-5DEC-4E93-9ED0-2CBEBC6A78CF}"/>
    <cellStyle name="SAPBEXexcBad8 110 7" xfId="44279" xr:uid="{265E557E-141C-40B5-8440-F682B82C6549}"/>
    <cellStyle name="SAPBEXexcBad8 111" xfId="33375" xr:uid="{B7D9FF90-1F5B-4353-8042-4FDF19148D0D}"/>
    <cellStyle name="SAPBEXexcBad8 111 2" xfId="40405" xr:uid="{207B988E-0824-4CFE-8992-C38FCA2A08F8}"/>
    <cellStyle name="SAPBEXexcBad8 111 3" xfId="39409" xr:uid="{39FA92EE-985F-4A98-B18E-1522C5FD090B}"/>
    <cellStyle name="SAPBEXexcBad8 111 4" xfId="40257" xr:uid="{62AB5F48-23C2-4678-B6C1-4ABF8192396B}"/>
    <cellStyle name="SAPBEXexcBad8 111 5" xfId="39587" xr:uid="{A3B62A10-4C26-4CE0-8912-C7B85CE2D291}"/>
    <cellStyle name="SAPBEXexcBad8 111 6" xfId="44752" xr:uid="{3A657934-0950-49C7-B113-70FDAF82A5DF}"/>
    <cellStyle name="SAPBEXexcBad8 111 7" xfId="44278" xr:uid="{D0BF9463-07CF-46A9-A1DC-51D9120E64C9}"/>
    <cellStyle name="SAPBEXexcBad8 112" xfId="33376" xr:uid="{0C014C92-98CD-45BE-9246-49E4525E346B}"/>
    <cellStyle name="SAPBEXexcBad8 112 2" xfId="40406" xr:uid="{868DB071-853E-41B2-A7E5-37BA3591B8E0}"/>
    <cellStyle name="SAPBEXexcBad8 112 3" xfId="39408" xr:uid="{DCB48319-8044-4ECA-A9C4-F75AD2208125}"/>
    <cellStyle name="SAPBEXexcBad8 112 4" xfId="40258" xr:uid="{496180F1-7D55-4268-A83B-2F55308F8127}"/>
    <cellStyle name="SAPBEXexcBad8 112 5" xfId="39586" xr:uid="{36036C1B-022D-4155-B360-913665B08C87}"/>
    <cellStyle name="SAPBEXexcBad8 112 6" xfId="44753" xr:uid="{83FDE627-5E52-4BB6-A67D-9478BC3B4EB0}"/>
    <cellStyle name="SAPBEXexcBad8 112 7" xfId="44277" xr:uid="{AA9326E8-8860-4012-B8EB-2ECC6CFE80C3}"/>
    <cellStyle name="SAPBEXexcBad8 113" xfId="33377" xr:uid="{1CA8009E-DA22-4FF6-B8B3-1CEB83DD3397}"/>
    <cellStyle name="SAPBEXexcBad8 113 2" xfId="40407" xr:uid="{2A8D0AF9-03B2-4266-A78A-75E1FD42140D}"/>
    <cellStyle name="SAPBEXexcBad8 113 3" xfId="39407" xr:uid="{50211ABB-38CB-41A6-8CE9-3922A3AF2C77}"/>
    <cellStyle name="SAPBEXexcBad8 113 4" xfId="40260" xr:uid="{7D131816-41B7-4242-B487-0F5F1491C89A}"/>
    <cellStyle name="SAPBEXexcBad8 113 5" xfId="39585" xr:uid="{826AD5E4-6DDC-4D87-AD7C-ED59A1F8F353}"/>
    <cellStyle name="SAPBEXexcBad8 113 6" xfId="44754" xr:uid="{CF6D812B-891F-4639-AA6B-32CE6A523D06}"/>
    <cellStyle name="SAPBEXexcBad8 113 7" xfId="44276" xr:uid="{4964FA45-3195-4BCF-9CC4-73A2537A0432}"/>
    <cellStyle name="SAPBEXexcBad8 114" xfId="33378" xr:uid="{C271DB2C-E169-4D9B-A3A8-C378143EFCBD}"/>
    <cellStyle name="SAPBEXexcBad8 114 2" xfId="40408" xr:uid="{E01661AE-818C-438B-B263-671236FA836E}"/>
    <cellStyle name="SAPBEXexcBad8 114 3" xfId="39406" xr:uid="{B070E467-3DEB-4C41-8BC3-8DC1D578D134}"/>
    <cellStyle name="SAPBEXexcBad8 114 4" xfId="40261" xr:uid="{82EE63DE-ADDA-4086-9525-4FE6E4468162}"/>
    <cellStyle name="SAPBEXexcBad8 114 5" xfId="39584" xr:uid="{9099A9FA-47EF-42D5-9A9B-3BA1E47ED55C}"/>
    <cellStyle name="SAPBEXexcBad8 114 6" xfId="44755" xr:uid="{B34DC604-B338-44E7-8BD3-CE1ACB923223}"/>
    <cellStyle name="SAPBEXexcBad8 114 7" xfId="44275" xr:uid="{3189B45D-9FE3-4F3C-AF3A-CB764CFEC8F4}"/>
    <cellStyle name="SAPBEXexcBad8 115" xfId="33379" xr:uid="{DFCDD07B-7951-4E69-B396-4B59C9640D50}"/>
    <cellStyle name="SAPBEXexcBad8 115 2" xfId="40409" xr:uid="{F8CED674-6833-4E62-AF50-027A389B0B07}"/>
    <cellStyle name="SAPBEXexcBad8 115 3" xfId="39405" xr:uid="{81791B9A-B997-440D-8B51-0EA867F9073B}"/>
    <cellStyle name="SAPBEXexcBad8 115 4" xfId="40262" xr:uid="{93D23503-E727-4D20-A44F-0E98F834C80D}"/>
    <cellStyle name="SAPBEXexcBad8 115 5" xfId="39583" xr:uid="{B35C93A9-2D2F-45F0-916A-AA81BE9D14CC}"/>
    <cellStyle name="SAPBEXexcBad8 115 6" xfId="44756" xr:uid="{4379E622-7116-4B2A-90FE-A65A44557ED9}"/>
    <cellStyle name="SAPBEXexcBad8 115 7" xfId="44274" xr:uid="{0FA28BD7-9CC0-4B77-A3E9-DDA036B5B0C3}"/>
    <cellStyle name="SAPBEXexcBad8 116" xfId="12859" xr:uid="{2F875B6F-1C29-4F9E-813E-8475D6DD4704}"/>
    <cellStyle name="SAPBEXexcBad8 116 2" xfId="38247" xr:uid="{C9EE4ECB-13DF-4A34-BF1B-EC838B7A7B23}"/>
    <cellStyle name="SAPBEXexcBad8 116 3" xfId="41659" xr:uid="{AA510244-5290-41EE-AAA5-781819FAF1F9}"/>
    <cellStyle name="SAPBEXexcBad8 116 4" xfId="42320" xr:uid="{76DA3B7B-49B5-4B4A-B89D-B26E6C73DF2C}"/>
    <cellStyle name="SAPBEXexcBad8 116 5" xfId="42904" xr:uid="{1AFD42D1-DF11-4121-8306-3BECDC371617}"/>
    <cellStyle name="SAPBEXexcBad8 116 6" xfId="43477" xr:uid="{A75B1911-CBB6-4B1A-BF82-8F4A25789DAB}"/>
    <cellStyle name="SAPBEXexcBad8 116 7" xfId="45549" xr:uid="{E3293DD4-EED7-4A17-9CD7-A081339AA7A6}"/>
    <cellStyle name="SAPBEXexcBad8 117" xfId="38191" xr:uid="{DDD55E68-568F-4D3A-A15C-5A0EFD196B32}"/>
    <cellStyle name="SAPBEXexcBad8 118" xfId="41747" xr:uid="{50DFB1D8-598A-47F4-951B-6BAB52E5A3D3}"/>
    <cellStyle name="SAPBEXexcBad8 119" xfId="42401" xr:uid="{5C2FBB1B-0CB8-4FCC-9085-722E58F17BDF}"/>
    <cellStyle name="SAPBEXexcBad8 12" xfId="33380" xr:uid="{7A42B469-783C-489E-855D-C1A2FDA25AD8}"/>
    <cellStyle name="SAPBEXexcBad8 120" xfId="42974" xr:uid="{DFB2490F-17DF-4B81-B333-7CB1DABE454B}"/>
    <cellStyle name="SAPBEXexcBad8 121" xfId="43425" xr:uid="{033B5585-A016-47B7-BDF8-299D0042419C}"/>
    <cellStyle name="SAPBEXexcBad8 122" xfId="45605" xr:uid="{3870B61C-C885-47C6-992F-EE52B534CE81}"/>
    <cellStyle name="SAPBEXexcBad8 123" xfId="12322" xr:uid="{B0CD5A10-72B3-4374-9C97-15F88EDEB1DB}"/>
    <cellStyle name="SAPBEXexcBad8 124" xfId="46145" xr:uid="{BD86353A-C350-4C29-B25E-0F948BE706CF}"/>
    <cellStyle name="SAPBEXexcBad8 13" xfId="33381" xr:uid="{32FB247A-4ABA-4983-9013-251E2A4387A6}"/>
    <cellStyle name="SAPBEXexcBad8 14" xfId="33382" xr:uid="{CBF5A09A-B358-47E6-B624-DDE31236CD6F}"/>
    <cellStyle name="SAPBEXexcBad8 15" xfId="33383" xr:uid="{B5E9DA45-2D35-4017-ADC3-34BC1BEBA47E}"/>
    <cellStyle name="SAPBEXexcBad8 16" xfId="33384" xr:uid="{A8AE6443-25E3-4CE7-911F-0DAFDEB9A260}"/>
    <cellStyle name="SAPBEXexcBad8 17" xfId="33385" xr:uid="{98729B3D-641C-471A-B380-95DF63024C43}"/>
    <cellStyle name="SAPBEXexcBad8 18" xfId="33386" xr:uid="{F664EA29-2C40-4E21-B3D6-9AA31DA86EBB}"/>
    <cellStyle name="SAPBEXexcBad8 19" xfId="33387" xr:uid="{CE62669E-1393-425E-9A04-1845D8DC00E4}"/>
    <cellStyle name="SAPBEXexcBad8 2" xfId="2277" xr:uid="{EFC6EF36-E16A-4561-A946-D046D2240068}"/>
    <cellStyle name="SAPBEXexcBad8 2 10" xfId="45445" xr:uid="{F70200DC-6E91-4AE1-939C-34A3A1775E41}"/>
    <cellStyle name="SAPBEXexcBad8 2 11" xfId="13064" xr:uid="{C3B5ADC6-A3A6-442D-942B-28702AD0304C}"/>
    <cellStyle name="SAPBEXexcBad8 2 2" xfId="5405" xr:uid="{2D9A4F4D-A062-497B-835A-4B9B07965426}"/>
    <cellStyle name="SAPBEXexcBad8 2 2 10" xfId="33388" xr:uid="{BF92010C-F228-4544-A6AC-581E99144771}"/>
    <cellStyle name="SAPBEXexcBad8 2 2 2" xfId="8463" xr:uid="{CF9E336E-1779-4EFE-A4D5-2FF682E62BE4}"/>
    <cellStyle name="SAPBEXexcBad8 2 2 2 10" xfId="33389" xr:uid="{8AA10C70-E43C-411F-BCA2-4B69C6587902}"/>
    <cellStyle name="SAPBEXexcBad8 2 2 2 2" xfId="33390" xr:uid="{FA30C249-C3C5-4EE3-895D-C9E6DA791306}"/>
    <cellStyle name="SAPBEXexcBad8 2 2 2 2 2" xfId="33391" xr:uid="{DE6672F9-2615-4AD2-8192-DC24E14F4FD8}"/>
    <cellStyle name="SAPBEXexcBad8 2 2 2 2 2 2" xfId="40418" xr:uid="{82E41FCD-25DD-45C0-B3DC-315CFC26A61A}"/>
    <cellStyle name="SAPBEXexcBad8 2 2 2 2 2 3" xfId="39401" xr:uid="{82D88EE8-CE9C-477E-83C7-11311199EA19}"/>
    <cellStyle name="SAPBEXexcBad8 2 2 2 2 2 4" xfId="40266" xr:uid="{A58D7A88-B4B8-442E-BF96-CBD2E0BFCED9}"/>
    <cellStyle name="SAPBEXexcBad8 2 2 2 2 2 5" xfId="39578" xr:uid="{F9759077-BD7D-40F8-975E-8F4C15B001AB}"/>
    <cellStyle name="SAPBEXexcBad8 2 2 2 2 2 6" xfId="44760" xr:uid="{60ACED2D-50AF-4314-AE64-B6AA48BF9453}"/>
    <cellStyle name="SAPBEXexcBad8 2 2 2 2 2 7" xfId="44270" xr:uid="{4A0723C7-EB22-40A7-A530-6620F6D95505}"/>
    <cellStyle name="SAPBEXexcBad8 2 2 2 2 3" xfId="40417" xr:uid="{7B0D7786-4CA2-4EA8-902C-5D72CD4BA1E6}"/>
    <cellStyle name="SAPBEXexcBad8 2 2 2 2 4" xfId="39402" xr:uid="{1DD65A13-F8D1-466C-9050-769D05395C80}"/>
    <cellStyle name="SAPBEXexcBad8 2 2 2 2 5" xfId="40265" xr:uid="{37F60675-8928-4AB5-A065-9F5BF1BDDC61}"/>
    <cellStyle name="SAPBEXexcBad8 2 2 2 2 6" xfId="39579" xr:uid="{55880AB4-1AE1-4F70-A0BB-709C591AB3FE}"/>
    <cellStyle name="SAPBEXexcBad8 2 2 2 2 7" xfId="44759" xr:uid="{E9DEFC5D-9257-40D1-A51E-0381F81F5217}"/>
    <cellStyle name="SAPBEXexcBad8 2 2 2 2 8" xfId="44271" xr:uid="{CF0652E8-C1DA-496C-9A74-9027C3E5EB13}"/>
    <cellStyle name="SAPBEXexcBad8 2 2 2 3" xfId="33392" xr:uid="{0A75CA44-49A8-44EE-96CE-334F4B55AF74}"/>
    <cellStyle name="SAPBEXexcBad8 2 2 2 3 2" xfId="40419" xr:uid="{106FB20D-423A-4A44-82CF-E5B692100E9C}"/>
    <cellStyle name="SAPBEXexcBad8 2 2 2 3 3" xfId="39400" xr:uid="{6A4AE55B-3E64-4F9B-8ADE-6A5B61E151B6}"/>
    <cellStyle name="SAPBEXexcBad8 2 2 2 3 4" xfId="40267" xr:uid="{59ADE761-BE7E-4B08-BDDA-67C772744D91}"/>
    <cellStyle name="SAPBEXexcBad8 2 2 2 3 5" xfId="39577" xr:uid="{2AFA8645-81C4-45B0-AACF-937D4FECBC04}"/>
    <cellStyle name="SAPBEXexcBad8 2 2 2 3 6" xfId="44761" xr:uid="{E33B0589-0852-46E3-B3E0-6530EC801420}"/>
    <cellStyle name="SAPBEXexcBad8 2 2 2 3 7" xfId="44269" xr:uid="{F31B43FD-E483-46AA-8118-3A58B1B022A0}"/>
    <cellStyle name="SAPBEXexcBad8 2 2 2 4" xfId="40416" xr:uid="{6ACE480B-E112-49FB-804D-1D3F88A62FA6}"/>
    <cellStyle name="SAPBEXexcBad8 2 2 2 5" xfId="39403" xr:uid="{A3CC1446-D579-4EDD-BF4D-F2A13CB12642}"/>
    <cellStyle name="SAPBEXexcBad8 2 2 2 6" xfId="40264" xr:uid="{00BDF2A6-809D-44C7-BBF5-4F3010D2E9D5}"/>
    <cellStyle name="SAPBEXexcBad8 2 2 2 7" xfId="39580" xr:uid="{1AF827E2-BC63-4AFA-B99E-0BEBCBB2D29A}"/>
    <cellStyle name="SAPBEXexcBad8 2 2 2 8" xfId="44758" xr:uid="{6FE1CD96-5638-4053-BBEB-50A38B83798C}"/>
    <cellStyle name="SAPBEXexcBad8 2 2 2 9" xfId="44272" xr:uid="{8B67DFB4-200E-456E-9666-5388C3DCF0DB}"/>
    <cellStyle name="SAPBEXexcBad8 2 2 3" xfId="33393" xr:uid="{F455FFC6-4EE6-4831-86BC-FBAA8A3C0603}"/>
    <cellStyle name="SAPBEXexcBad8 2 2 3 2" xfId="40420" xr:uid="{9B032CB5-29FE-4BF7-B68D-45080FF11A0C}"/>
    <cellStyle name="SAPBEXexcBad8 2 2 3 3" xfId="39399" xr:uid="{EF7B543F-B0B4-4502-BD7F-489FE146BB68}"/>
    <cellStyle name="SAPBEXexcBad8 2 2 3 4" xfId="41694" xr:uid="{96D957E6-B019-4C70-B70B-1FD695E71C4D}"/>
    <cellStyle name="SAPBEXexcBad8 2 2 3 5" xfId="39576" xr:uid="{8A11C5A8-4C5C-4E5E-8AE2-9F09805B8F49}"/>
    <cellStyle name="SAPBEXexcBad8 2 2 3 6" xfId="44762" xr:uid="{BB96F5A0-375F-4CE8-97A3-B7BB5C09D273}"/>
    <cellStyle name="SAPBEXexcBad8 2 2 3 7" xfId="44268" xr:uid="{41829F7F-23C6-4852-86D2-19ED6E40C22E}"/>
    <cellStyle name="SAPBEXexcBad8 2 2 4" xfId="40415" xr:uid="{93FBA98E-2BF5-47D5-BE12-7B5927576EA8}"/>
    <cellStyle name="SAPBEXexcBad8 2 2 5" xfId="39404" xr:uid="{5022054B-2E52-45D6-A9AC-CF07F1610E33}"/>
    <cellStyle name="SAPBEXexcBad8 2 2 6" xfId="40263" xr:uid="{92B3123F-8EC0-4230-A81D-EC5B2333FC9B}"/>
    <cellStyle name="SAPBEXexcBad8 2 2 7" xfId="39581" xr:uid="{25DFC5C2-B3DC-46A4-9865-5149F405F7E8}"/>
    <cellStyle name="SAPBEXexcBad8 2 2 8" xfId="44757" xr:uid="{5A097DDA-1254-476B-A89C-5668A19637B8}"/>
    <cellStyle name="SAPBEXexcBad8 2 2 9" xfId="44273" xr:uid="{A23C5367-57E4-4AEF-B80F-E0EB9E4EA4BA}"/>
    <cellStyle name="SAPBEXexcBad8 2 3" xfId="6102" xr:uid="{DCD550DA-6522-470E-B89E-E3EFE336ED86}"/>
    <cellStyle name="SAPBEXexcBad8 2 3 2" xfId="40421" xr:uid="{B94FAE15-E3DD-4C23-9511-767753DB89D3}"/>
    <cellStyle name="SAPBEXexcBad8 2 3 3" xfId="39398" xr:uid="{BB010342-7D65-4766-BE6D-70D702AB775A}"/>
    <cellStyle name="SAPBEXexcBad8 2 3 4" xfId="40268" xr:uid="{BFC9B52B-86DF-4B1B-8536-601E7405D8B9}"/>
    <cellStyle name="SAPBEXexcBad8 2 3 5" xfId="39575" xr:uid="{5515F808-17F3-4387-9B69-4180B1CB209F}"/>
    <cellStyle name="SAPBEXexcBad8 2 3 6" xfId="44763" xr:uid="{BA318335-ADFD-4189-8993-2D13807FE005}"/>
    <cellStyle name="SAPBEXexcBad8 2 3 7" xfId="44267" xr:uid="{04D74449-DB48-4241-BAAA-402F120F5590}"/>
    <cellStyle name="SAPBEXexcBad8 2 3 8" xfId="33394" xr:uid="{715FA2F2-CEE1-4272-A3A8-C942DF40C407}"/>
    <cellStyle name="SAPBEXexcBad8 2 4" xfId="9296" xr:uid="{1241901B-BCF5-4741-BDD1-3132DB38AD28}"/>
    <cellStyle name="SAPBEXexcBad8 2 4 2" xfId="33395" xr:uid="{0BAD2C72-ACC4-4235-93BE-3989741DED29}"/>
    <cellStyle name="SAPBEXexcBad8 2 5" xfId="10358" xr:uid="{482894A1-4EBD-4A8D-9981-CA095ACCBF09}"/>
    <cellStyle name="SAPBEXexcBad8 2 5 2" xfId="38359" xr:uid="{C3DDFFD5-6E13-4CE7-A39A-5E65B2075448}"/>
    <cellStyle name="SAPBEXexcBad8 2 6" xfId="10346" xr:uid="{11D90411-0C8E-4585-AA18-B79DA2DF4866}"/>
    <cellStyle name="SAPBEXexcBad8 2 6 2" xfId="41524" xr:uid="{F2BD4524-616B-45FD-8A5D-794BD1E080AB}"/>
    <cellStyle name="SAPBEXexcBad8 2 7" xfId="42172" xr:uid="{CCC73D33-2A4B-4FB6-B7CF-87D665C3792A}"/>
    <cellStyle name="SAPBEXexcBad8 2 8" xfId="42772" xr:uid="{1306BE30-C50A-42DD-B94C-D8EE838069F4}"/>
    <cellStyle name="SAPBEXexcBad8 2 9" xfId="43580" xr:uid="{33452339-6BDA-430C-A452-56B5085A3DE6}"/>
    <cellStyle name="SAPBEXexcBad8 20" xfId="33396" xr:uid="{CBDBBEB2-AF75-4A12-9A33-EF2360AFFF81}"/>
    <cellStyle name="SAPBEXexcBad8 21" xfId="33397" xr:uid="{5FD42966-2D94-42DD-B098-14805B1BC82C}"/>
    <cellStyle name="SAPBEXexcBad8 22" xfId="33398" xr:uid="{6D53D14D-58C1-448D-968E-976D1408064A}"/>
    <cellStyle name="SAPBEXexcBad8 23" xfId="33399" xr:uid="{44D6A320-DB0C-4AC2-9F6D-AAEF2F72C7BB}"/>
    <cellStyle name="SAPBEXexcBad8 24" xfId="33400" xr:uid="{75998692-2349-4D26-9E7F-A3CC2E693725}"/>
    <cellStyle name="SAPBEXexcBad8 25" xfId="33401" xr:uid="{B931C5FC-0837-41E3-A809-E67F611D3152}"/>
    <cellStyle name="SAPBEXexcBad8 26" xfId="33402" xr:uid="{B32104E5-CAEC-45F4-AC68-480841C31CF8}"/>
    <cellStyle name="SAPBEXexcBad8 27" xfId="33403" xr:uid="{54784196-4BA1-46DA-BA96-E491C55A2E37}"/>
    <cellStyle name="SAPBEXexcBad8 28" xfId="33404" xr:uid="{D84DFC88-D501-46C8-97C1-3C9708D9CBC8}"/>
    <cellStyle name="SAPBEXexcBad8 29" xfId="33405" xr:uid="{BE9D85BA-3AB4-42C2-AA10-DEBE170E0BB7}"/>
    <cellStyle name="SAPBEXexcBad8 3" xfId="2315" xr:uid="{C0AE2337-F350-466E-90D9-2B699C48D14D}"/>
    <cellStyle name="SAPBEXexcBad8 3 10" xfId="45477" xr:uid="{356D670D-9663-4504-BD34-74DE7C201C9D}"/>
    <cellStyle name="SAPBEXexcBad8 3 11" xfId="13034" xr:uid="{FC9162EB-E44D-4FFE-9C92-B1FC755E24D2}"/>
    <cellStyle name="SAPBEXexcBad8 3 2" xfId="5553" xr:uid="{2E672D83-9158-49E4-81DE-76A3F8A10F27}"/>
    <cellStyle name="SAPBEXexcBad8 3 2 2" xfId="33406" xr:uid="{4B5E4A31-40F4-4231-A929-2A13248F3C79}"/>
    <cellStyle name="SAPBEXexcBad8 3 3" xfId="10267" xr:uid="{9E4A2E48-421D-46EF-97F5-669358BCFFB5}"/>
    <cellStyle name="SAPBEXexcBad8 3 3 2" xfId="41834" xr:uid="{D66627CD-67C2-4F5E-BC49-7778D950CCCB}"/>
    <cellStyle name="SAPBEXexcBad8 3 3 3" xfId="42459" xr:uid="{A3ADBBFF-D9C0-4F29-B7B7-2C9D9AD3C166}"/>
    <cellStyle name="SAPBEXexcBad8 3 3 4" xfId="43021" xr:uid="{AE045528-8608-478B-8966-542A5A12C65F}"/>
    <cellStyle name="SAPBEXexcBad8 3 3 5" xfId="43271" xr:uid="{0139A91F-2598-4B31-8345-5D9EF10E488A}"/>
    <cellStyle name="SAPBEXexcBad8 3 3 6" xfId="45675" xr:uid="{EEC9B7AB-994A-4AC6-966D-659EB9C27F00}"/>
    <cellStyle name="SAPBEXexcBad8 3 3 7" xfId="45951" xr:uid="{3324D2CD-0FCC-4607-B9FE-8DB08DD6D9DD}"/>
    <cellStyle name="SAPBEXexcBad8 3 3 8" xfId="37959" xr:uid="{694FD66F-4BAF-4463-ABF6-2CED08BF2C3C}"/>
    <cellStyle name="SAPBEXexcBad8 3 4" xfId="10385" xr:uid="{C0708952-198E-48B1-9EB0-A8E1A8BB9660}"/>
    <cellStyle name="SAPBEXexcBad8 3 4 2" xfId="41935" xr:uid="{4E9294B6-8562-4D0C-81E3-419FBE8AC69A}"/>
    <cellStyle name="SAPBEXexcBad8 3 4 3" xfId="42552" xr:uid="{446A82ED-85EE-4643-9200-8BA41FE00D8B}"/>
    <cellStyle name="SAPBEXexcBad8 3 4 4" xfId="43106" xr:uid="{E52981CF-7F52-4966-B2E0-F8CD2D5C2DD7}"/>
    <cellStyle name="SAPBEXexcBad8 3 4 5" xfId="43355" xr:uid="{18EEAD73-ECCB-41C8-9BD9-AF3AEE06B18D}"/>
    <cellStyle name="SAPBEXexcBad8 3 4 6" xfId="45767" xr:uid="{9F0517F2-2F59-4A71-8F79-A7665B2919AA}"/>
    <cellStyle name="SAPBEXexcBad8 3 4 7" xfId="46036" xr:uid="{57E928AC-0C89-4899-8A5A-86DBB6D7AE84}"/>
    <cellStyle name="SAPBEXexcBad8 3 4 8" xfId="38122" xr:uid="{76DABCF9-A85C-4BE1-B187-9679C3F8F2CA}"/>
    <cellStyle name="SAPBEXexcBad8 3 5" xfId="9294" xr:uid="{1635F9BD-8CF6-465A-B9CB-09B98B91284F}"/>
    <cellStyle name="SAPBEXexcBad8 3 5 2" xfId="38327" xr:uid="{36FECAA5-2F85-4AE9-A6E3-785FA50DD184}"/>
    <cellStyle name="SAPBEXexcBad8 3 6" xfId="4959" xr:uid="{D0556310-8221-4E1F-81F8-4D8665938C24}"/>
    <cellStyle name="SAPBEXexcBad8 3 6 2" xfId="41557" xr:uid="{366A8B84-4EF1-4AFA-9B04-645589DB4EA0}"/>
    <cellStyle name="SAPBEXexcBad8 3 7" xfId="42211" xr:uid="{51F1E801-262A-4B20-B2B0-E7DB0ECF6BFD}"/>
    <cellStyle name="SAPBEXexcBad8 3 8" xfId="42822" xr:uid="{555287CA-E5FF-44BF-90A5-251419CD5301}"/>
    <cellStyle name="SAPBEXexcBad8 3 9" xfId="43548" xr:uid="{E5CE12B4-21AC-4233-B253-A77AB3359BDB}"/>
    <cellStyle name="SAPBEXexcBad8 30" xfId="33407" xr:uid="{57670956-9FF1-41AA-9C99-D20E49BE580E}"/>
    <cellStyle name="SAPBEXexcBad8 31" xfId="33408" xr:uid="{125BA2F4-763C-4DE5-8D2F-C82D0E2CC102}"/>
    <cellStyle name="SAPBEXexcBad8 32" xfId="33409" xr:uid="{14F2B73E-FB39-45AE-9514-9B36834B3686}"/>
    <cellStyle name="SAPBEXexcBad8 33" xfId="33410" xr:uid="{012FF9A4-787F-438B-945A-B14E37A6A82A}"/>
    <cellStyle name="SAPBEXexcBad8 34" xfId="33411" xr:uid="{5F41A595-4CBD-458A-B7FE-CFC2E03961A7}"/>
    <cellStyle name="SAPBEXexcBad8 35" xfId="33412" xr:uid="{27D23AEB-DEA2-4396-A8AF-3CE22D70F753}"/>
    <cellStyle name="SAPBEXexcBad8 36" xfId="33413" xr:uid="{9952A808-1DF0-4C47-90B9-CCACCFC88CB4}"/>
    <cellStyle name="SAPBEXexcBad8 37" xfId="33414" xr:uid="{1F484F44-DA93-4426-9AB2-324A87C6B91E}"/>
    <cellStyle name="SAPBEXexcBad8 38" xfId="33415" xr:uid="{4CE947AA-254A-4B7E-B07A-CDE410A5F741}"/>
    <cellStyle name="SAPBEXexcBad8 39" xfId="33416" xr:uid="{2B65F790-07ED-41BA-A7F5-C85CDDA7C62F}"/>
    <cellStyle name="SAPBEXexcBad8 4" xfId="3151" xr:uid="{27116C91-5F8C-4336-A72D-D66500C968A9}"/>
    <cellStyle name="SAPBEXexcBad8 4 10" xfId="13047" xr:uid="{0C694507-E528-4022-AC21-25B2832EED1E}"/>
    <cellStyle name="SAPBEXexcBad8 4 2" xfId="10138" xr:uid="{84E0AB7E-6C6A-4518-B208-72A08D9F5854}"/>
    <cellStyle name="SAPBEXexcBad8 4 2 2" xfId="33417" xr:uid="{38C962C9-A8AB-48D5-8EA1-491F036B13DB}"/>
    <cellStyle name="SAPBEXexcBad8 4 3" xfId="10687" xr:uid="{C79A62C1-44AC-4CDA-B2FD-2C710DEE1E19}"/>
    <cellStyle name="SAPBEXexcBad8 4 3 2" xfId="41872" xr:uid="{9BA841FC-4F44-4C2C-9DEF-E74DA250308B}"/>
    <cellStyle name="SAPBEXexcBad8 4 3 3" xfId="42497" xr:uid="{734C4558-38E3-4CDB-9DB9-70CCC9FA77FC}"/>
    <cellStyle name="SAPBEXexcBad8 4 3 4" xfId="43059" xr:uid="{EF900544-CC70-4333-B69B-271D7DC2811D}"/>
    <cellStyle name="SAPBEXexcBad8 4 3 5" xfId="43309" xr:uid="{F484787B-DB03-46CB-A6C0-BA61846CF28C}"/>
    <cellStyle name="SAPBEXexcBad8 4 3 6" xfId="45712" xr:uid="{9C715EEB-AA09-43A1-BE9C-E20AC89BFC7D}"/>
    <cellStyle name="SAPBEXexcBad8 4 3 7" xfId="45989" xr:uid="{6800C956-08AB-4DA0-A84F-F43BD6EBF688}"/>
    <cellStyle name="SAPBEXexcBad8 4 3 8" xfId="37997" xr:uid="{E5E0273B-F9E3-4F59-9ACE-1C4CA4B0B8CF}"/>
    <cellStyle name="SAPBEXexcBad8 4 4" xfId="10767" xr:uid="{A366DD7F-3C16-41E9-A2D5-871F4268CA14}"/>
    <cellStyle name="SAPBEXexcBad8 4 4 2" xfId="38340" xr:uid="{611C93A4-0F8E-409F-B5D8-A6DF48AD10BC}"/>
    <cellStyle name="SAPBEXexcBad8 4 5" xfId="10835" xr:uid="{01E84CE6-BBED-4626-90F4-FBA33704BF39}"/>
    <cellStyle name="SAPBEXexcBad8 4 5 2" xfId="41543" xr:uid="{A72776C3-F2A2-4CEE-9D45-F1F920F3DDEC}"/>
    <cellStyle name="SAPBEXexcBad8 4 6" xfId="8411" xr:uid="{E428F3A3-AD2C-4054-B2DC-FD771883A85E}"/>
    <cellStyle name="SAPBEXexcBad8 4 6 2" xfId="42198" xr:uid="{42234B88-DC80-4174-95C6-4277DD7EBDF0}"/>
    <cellStyle name="SAPBEXexcBad8 4 7" xfId="42809" xr:uid="{D533A226-3F26-4637-84C1-45E4FC7DB0D3}"/>
    <cellStyle name="SAPBEXexcBad8 4 8" xfId="43561" xr:uid="{75E23842-4AB7-46D2-B97B-9FF8972B4145}"/>
    <cellStyle name="SAPBEXexcBad8 4 9" xfId="45464" xr:uid="{0399C2A2-FA29-4C7E-9D46-4D1831CE3460}"/>
    <cellStyle name="SAPBEXexcBad8 40" xfId="33418" xr:uid="{B059E16C-4838-446C-85C8-2B1847C78AE4}"/>
    <cellStyle name="SAPBEXexcBad8 41" xfId="33419" xr:uid="{4C794777-A838-4D47-A55B-7EBE106C3DDF}"/>
    <cellStyle name="SAPBEXexcBad8 42" xfId="33420" xr:uid="{B0D88FD7-E977-44E4-A201-9FF8CF49791A}"/>
    <cellStyle name="SAPBEXexcBad8 43" xfId="33421" xr:uid="{59CEC10C-2FF1-4D70-858D-0C72D0FF4431}"/>
    <cellStyle name="SAPBEXexcBad8 44" xfId="33422" xr:uid="{7B1389BC-37A1-4562-8499-AFB34AE0AD23}"/>
    <cellStyle name="SAPBEXexcBad8 45" xfId="33423" xr:uid="{807FAA67-1407-46C5-BF99-CCC872F800CD}"/>
    <cellStyle name="SAPBEXexcBad8 46" xfId="33424" xr:uid="{629DC4BD-E6CA-43FC-A5A4-08E2C1D97706}"/>
    <cellStyle name="SAPBEXexcBad8 47" xfId="33425" xr:uid="{A623CA2F-71E1-4D8D-82D2-7BD8B2B2B769}"/>
    <cellStyle name="SAPBEXexcBad8 48" xfId="33426" xr:uid="{D262D72A-D757-444E-A94F-EA59B46AE11E}"/>
    <cellStyle name="SAPBEXexcBad8 49" xfId="33427" xr:uid="{37CD94DE-6F1B-45F1-9DEF-F40CB46EADEE}"/>
    <cellStyle name="SAPBEXexcBad8 5" xfId="3750" xr:uid="{8EECB525-A13C-4A92-BF45-8A2F0933977A}"/>
    <cellStyle name="SAPBEXexcBad8 5 2" xfId="8765" xr:uid="{50D4C0D8-3ADC-4339-9679-17133F268FFA}"/>
    <cellStyle name="SAPBEXexcBad8 5 2 2" xfId="33428" xr:uid="{D3609A0C-1BD3-4028-AA15-7D04FD3D9B6D}"/>
    <cellStyle name="SAPBEXexcBad8 5 3" xfId="38497" xr:uid="{340C0D66-FECA-4FC5-AA63-6B8790F85FF4}"/>
    <cellStyle name="SAPBEXexcBad8 5 4" xfId="41370" xr:uid="{C4B016FD-90FC-4D85-BC43-5EA0F8AB0210}"/>
    <cellStyle name="SAPBEXexcBad8 5 5" xfId="42032" xr:uid="{AC59903A-9A28-4CB6-B3DD-2C852A7462F3}"/>
    <cellStyle name="SAPBEXexcBad8 5 6" xfId="42641" xr:uid="{7CEAE572-B53F-42B6-BD31-178392E24B6B}"/>
    <cellStyle name="SAPBEXexcBad8 5 7" xfId="43711" xr:uid="{5CCD3D2C-B1D4-4289-9BE5-1FE50EAD60DF}"/>
    <cellStyle name="SAPBEXexcBad8 5 8" xfId="45327" xr:uid="{F1C0BB95-B830-4CD9-A038-1DDA01BEA179}"/>
    <cellStyle name="SAPBEXexcBad8 5 9" xfId="13208" xr:uid="{8EB365BB-6E38-4090-A20E-A800726E2BB3}"/>
    <cellStyle name="SAPBEXexcBad8 50" xfId="33429" xr:uid="{EFC7043E-E2BF-43F1-A7D7-0B6ABA54447D}"/>
    <cellStyle name="SAPBEXexcBad8 51" xfId="33430" xr:uid="{BFD0AD3F-5782-41FD-8B39-1630639A4890}"/>
    <cellStyle name="SAPBEXexcBad8 52" xfId="33431" xr:uid="{3BCEED60-09F3-449C-A84E-7531B47F40D6}"/>
    <cellStyle name="SAPBEXexcBad8 53" xfId="33432" xr:uid="{C9BB442F-1482-45AC-8042-E1F1781B62A0}"/>
    <cellStyle name="SAPBEXexcBad8 54" xfId="33433" xr:uid="{F7C72937-9B97-4FDC-BB2C-0C5ECACC7448}"/>
    <cellStyle name="SAPBEXexcBad8 55" xfId="33434" xr:uid="{88D1AA35-3D20-4445-A69C-5D1E52431355}"/>
    <cellStyle name="SAPBEXexcBad8 56" xfId="33435" xr:uid="{34F6A132-1FD0-473B-BECB-C6957DF41C35}"/>
    <cellStyle name="SAPBEXexcBad8 57" xfId="33436" xr:uid="{8A043F10-8E77-4DA1-8F1C-D9918C8E7CE1}"/>
    <cellStyle name="SAPBEXexcBad8 58" xfId="33437" xr:uid="{183E34B3-4317-4F65-8001-24320653CB18}"/>
    <cellStyle name="SAPBEXexcBad8 59" xfId="33438" xr:uid="{2D184BDF-6333-4AB8-BE87-F5649680F26C}"/>
    <cellStyle name="SAPBEXexcBad8 6" xfId="2074" xr:uid="{B38C5685-E7CF-4FDF-B3AF-9A535F8B9DDA}"/>
    <cellStyle name="SAPBEXexcBad8 6 2" xfId="10459" xr:uid="{4850F4F2-BF85-4E21-A86B-DFC6610AB45C}"/>
    <cellStyle name="SAPBEXexcBad8 6 2 2" xfId="33440" xr:uid="{99AAFE85-4FF5-4094-B62E-A0585BFD44D9}"/>
    <cellStyle name="SAPBEXexcBad8 6 3" xfId="40434" xr:uid="{4CDE4B6A-865B-4526-83BB-3C29EF8BE662}"/>
    <cellStyle name="SAPBEXexcBad8 6 4" xfId="39380" xr:uid="{0F5541B4-9E4E-421C-AA5F-4B603C1A2075}"/>
    <cellStyle name="SAPBEXexcBad8 6 5" xfId="40287" xr:uid="{ED02ECD7-5F6C-4445-940D-6563D6C8DF3B}"/>
    <cellStyle name="SAPBEXexcBad8 6 6" xfId="39569" xr:uid="{F63576F9-BF35-4DA8-A674-003EDAEBB4DE}"/>
    <cellStyle name="SAPBEXexcBad8 6 7" xfId="44764" xr:uid="{C5AC4B75-2D97-4529-BA06-4E3105551753}"/>
    <cellStyle name="SAPBEXexcBad8 6 8" xfId="44266" xr:uid="{3F8A5FC1-4B7D-4CA6-937A-6FE0F2491000}"/>
    <cellStyle name="SAPBEXexcBad8 6 9" xfId="33439" xr:uid="{2C3AF362-98DE-41F7-A017-514DFB7869F5}"/>
    <cellStyle name="SAPBEXexcBad8 60" xfId="33441" xr:uid="{E2FD639F-E38A-4933-A261-95D556D6837F}"/>
    <cellStyle name="SAPBEXexcBad8 61" xfId="33442" xr:uid="{5F92A10D-3EC3-4624-B5A8-9F2E9A805CCD}"/>
    <cellStyle name="SAPBEXexcBad8 62" xfId="33443" xr:uid="{C9026692-6992-4D60-ACAC-D30943C7DC80}"/>
    <cellStyle name="SAPBEXexcBad8 63" xfId="33444" xr:uid="{1DD2FB09-AD42-456E-B0D3-A11056214EAB}"/>
    <cellStyle name="SAPBEXexcBad8 64" xfId="33445" xr:uid="{1AD5BEC7-4301-4DD6-8245-E08687AAFEAE}"/>
    <cellStyle name="SAPBEXexcBad8 65" xfId="33446" xr:uid="{CE750949-4E5F-4330-9722-5360484FCC9D}"/>
    <cellStyle name="SAPBEXexcBad8 66" xfId="33447" xr:uid="{00A60F17-C2FA-4A9F-A521-08C6F291D729}"/>
    <cellStyle name="SAPBEXexcBad8 67" xfId="33448" xr:uid="{CF9BEF3F-CB17-4E68-87CB-0610E81E6BD9}"/>
    <cellStyle name="SAPBEXexcBad8 68" xfId="33449" xr:uid="{82A7FC85-B5FE-4961-9EEF-A7B36F5D2119}"/>
    <cellStyle name="SAPBEXexcBad8 69" xfId="33450" xr:uid="{D6BEE56C-CF3D-492D-A01F-5890A7090334}"/>
    <cellStyle name="SAPBEXexcBad8 7" xfId="10177" xr:uid="{8E2668A5-EB6C-4DCC-B0EF-1F9E930D2570}"/>
    <cellStyle name="SAPBEXexcBad8 7 2" xfId="33451" xr:uid="{9814450F-D862-4F81-8152-3131E559C542}"/>
    <cellStyle name="SAPBEXexcBad8 70" xfId="33452" xr:uid="{347B50A5-F316-41DE-946E-B886FED02715}"/>
    <cellStyle name="SAPBEXexcBad8 71" xfId="33453" xr:uid="{FF6C0CC2-9753-4B55-B580-0F597DB37127}"/>
    <cellStyle name="SAPBEXexcBad8 72" xfId="33454" xr:uid="{67357762-5F5C-4C04-8BFA-A5DD484A1097}"/>
    <cellStyle name="SAPBEXexcBad8 73" xfId="33455" xr:uid="{0B04E847-CB68-448A-84E8-5908547CAC16}"/>
    <cellStyle name="SAPBEXexcBad8 74" xfId="33456" xr:uid="{5F11A320-A12F-490A-BFD9-322E1957E97A}"/>
    <cellStyle name="SAPBEXexcBad8 75" xfId="33457" xr:uid="{8D38F001-E7A4-45D6-A2F6-B20BB573A9E2}"/>
    <cellStyle name="SAPBEXexcBad8 76" xfId="33458" xr:uid="{B48F0536-B342-4AF0-B7F7-564007E8ADA9}"/>
    <cellStyle name="SAPBEXexcBad8 77" xfId="33459" xr:uid="{10BAEE19-25C6-43EE-8A2B-8C5251A38066}"/>
    <cellStyle name="SAPBEXexcBad8 78" xfId="33460" xr:uid="{865BBFED-8E6D-42A8-B73D-0CCB44828EFB}"/>
    <cellStyle name="SAPBEXexcBad8 79" xfId="33461" xr:uid="{78AD157C-2B27-48A7-BF87-AF8618551613}"/>
    <cellStyle name="SAPBEXexcBad8 8" xfId="10813" xr:uid="{A51B6AC5-F32F-493F-A02B-111358627943}"/>
    <cellStyle name="SAPBEXexcBad8 8 2" xfId="33462" xr:uid="{F528760A-0F62-4BFB-AC06-7684B7ADC6FC}"/>
    <cellStyle name="SAPBEXexcBad8 80" xfId="33463" xr:uid="{DAAA4114-84E5-416C-A871-03FB67D1B0FE}"/>
    <cellStyle name="SAPBEXexcBad8 81" xfId="33464" xr:uid="{B4E5E189-CA2F-4CAE-B8AD-DFC8BC8EE56C}"/>
    <cellStyle name="SAPBEXexcBad8 82" xfId="33465" xr:uid="{EBDE2E86-544E-4F9C-A0FF-52A514F18371}"/>
    <cellStyle name="SAPBEXexcBad8 83" xfId="33466" xr:uid="{4B4199CC-05B5-4C64-8924-3D6295C7E18B}"/>
    <cellStyle name="SAPBEXexcBad8 84" xfId="33467" xr:uid="{74DCCDFF-2A05-4706-986C-DE1310697DC7}"/>
    <cellStyle name="SAPBEXexcBad8 85" xfId="33468" xr:uid="{AD88C7E1-AA0D-4149-9229-E9CF93161FFE}"/>
    <cellStyle name="SAPBEXexcBad8 86" xfId="33469" xr:uid="{AF8E9D02-DB2E-426C-BC98-24C762A7A67D}"/>
    <cellStyle name="SAPBEXexcBad8 87" xfId="33470" xr:uid="{CB1C93CC-F34C-4E74-B81A-02AC882D1DA0}"/>
    <cellStyle name="SAPBEXexcBad8 88" xfId="33471" xr:uid="{8FBB4696-3EFA-48B1-B642-412ED6856F93}"/>
    <cellStyle name="SAPBEXexcBad8 89" xfId="33472" xr:uid="{E274DEF2-1DF0-4DC9-A71E-30ABAC04A6DD}"/>
    <cellStyle name="SAPBEXexcBad8 9" xfId="33473" xr:uid="{1CA51F03-F66E-45EC-B73E-D95A5DFB788E}"/>
    <cellStyle name="SAPBEXexcBad8 90" xfId="33474" xr:uid="{9B847F8D-0637-4AF7-B433-519C90087303}"/>
    <cellStyle name="SAPBEXexcBad8 91" xfId="33475" xr:uid="{9955D503-D613-47B8-BB20-A50A6AC16C22}"/>
    <cellStyle name="SAPBEXexcBad8 92" xfId="33476" xr:uid="{9D562572-69BC-46FA-9DDF-B7D92FB234DD}"/>
    <cellStyle name="SAPBEXexcBad8 93" xfId="33477" xr:uid="{A4F72E02-20F0-44D8-9C89-C7AC7D68D3F3}"/>
    <cellStyle name="SAPBEXexcBad8 94" xfId="33478" xr:uid="{FA48AD16-85FF-468E-8791-E9DD6F0B8906}"/>
    <cellStyle name="SAPBEXexcBad8 95" xfId="33479" xr:uid="{EDE71D47-14DE-422C-8EE9-6E1339B0CA99}"/>
    <cellStyle name="SAPBEXexcBad8 96" xfId="33480" xr:uid="{D59C1DD3-8900-43D1-B8AC-83BC6D7FE455}"/>
    <cellStyle name="SAPBEXexcBad8 97" xfId="33481" xr:uid="{6A48511E-5C15-4A1D-BFB6-5EC9F10061E4}"/>
    <cellStyle name="SAPBEXexcBad8 98" xfId="33482" xr:uid="{77920D9B-DD3F-4619-B830-70E5649FBB78}"/>
    <cellStyle name="SAPBEXexcBad8 99" xfId="33483" xr:uid="{C42DC8AE-4E77-447C-8297-DDA3EC3D6212}"/>
    <cellStyle name="SAPBEXexcBad9" xfId="1960" xr:uid="{E6C99AC8-F8B2-4989-B0E3-D3E04CF463F2}"/>
    <cellStyle name="SAPBEXexcBad9 10" xfId="33484" xr:uid="{4DA9A864-7196-42EB-A93B-95E81727FA9A}"/>
    <cellStyle name="SAPBEXexcBad9 100" xfId="33485" xr:uid="{29C5CC00-D661-45D8-980C-93216BC2E960}"/>
    <cellStyle name="SAPBEXexcBad9 101" xfId="33486" xr:uid="{31AC32B3-B599-4899-8651-6B21BFF64AE2}"/>
    <cellStyle name="SAPBEXexcBad9 102" xfId="33487" xr:uid="{43AC8A57-292B-421B-9C7A-0BAD5F619A61}"/>
    <cellStyle name="SAPBEXexcBad9 103" xfId="33488" xr:uid="{2479FDA3-C2DF-4B7F-92B6-7226CF60EE4F}"/>
    <cellStyle name="SAPBEXexcBad9 104" xfId="33489" xr:uid="{DB3C8198-9FC8-4725-B2BC-C1554AE2B191}"/>
    <cellStyle name="SAPBEXexcBad9 105" xfId="33490" xr:uid="{89692A79-9DD6-4296-9D2F-33DD7D314171}"/>
    <cellStyle name="SAPBEXexcBad9 105 2" xfId="40436" xr:uid="{9EEBFD9B-3292-4042-851E-BB8456D3D1D4}"/>
    <cellStyle name="SAPBEXexcBad9 105 3" xfId="39378" xr:uid="{B653406A-4ED5-4B43-B542-DCD4B2FE912D}"/>
    <cellStyle name="SAPBEXexcBad9 105 4" xfId="40289" xr:uid="{7B76C682-E9C7-4431-9E98-0E472929951C}"/>
    <cellStyle name="SAPBEXexcBad9 105 5" xfId="39555" xr:uid="{CF942737-D3A1-4953-A47F-E66E249425C7}"/>
    <cellStyle name="SAPBEXexcBad9 105 6" xfId="44765" xr:uid="{E6315B71-E307-4C84-825D-60F81A5A9296}"/>
    <cellStyle name="SAPBEXexcBad9 105 7" xfId="44265" xr:uid="{E9B72B3E-33B0-4E62-857C-7917B8EA41BB}"/>
    <cellStyle name="SAPBEXexcBad9 106" xfId="33491" xr:uid="{84F39DAF-AAA2-4054-A533-70B84D3546CD}"/>
    <cellStyle name="SAPBEXexcBad9 106 2" xfId="40437" xr:uid="{93414045-909F-4EC3-A459-31537EB85570}"/>
    <cellStyle name="SAPBEXexcBad9 106 3" xfId="39377" xr:uid="{D207D81A-163D-40DB-8AC3-894BBA2DD9F2}"/>
    <cellStyle name="SAPBEXexcBad9 106 4" xfId="40290" xr:uid="{1B708991-C74B-486D-970A-B6CEF06D0905}"/>
    <cellStyle name="SAPBEXexcBad9 106 5" xfId="39554" xr:uid="{688AE4AC-8F5A-4CA0-A286-0B6596AFD1DC}"/>
    <cellStyle name="SAPBEXexcBad9 106 6" xfId="44766" xr:uid="{8683E59E-F757-4647-9FD8-B0616834EED2}"/>
    <cellStyle name="SAPBEXexcBad9 106 7" xfId="44264" xr:uid="{78DBED9C-F7E4-48FE-BF93-3BCA0E8293FC}"/>
    <cellStyle name="SAPBEXexcBad9 107" xfId="33492" xr:uid="{FCD83B9E-219D-499B-B8D6-ECB6790408A7}"/>
    <cellStyle name="SAPBEXexcBad9 107 2" xfId="40438" xr:uid="{E47D562A-4E6A-461B-8830-2E2935891EE6}"/>
    <cellStyle name="SAPBEXexcBad9 107 3" xfId="39376" xr:uid="{4A909EF0-427C-4D4E-847F-27E7B8E277C1}"/>
    <cellStyle name="SAPBEXexcBad9 107 4" xfId="40291" xr:uid="{75DF6BB3-8C51-4672-B97D-E347AC7ECE68}"/>
    <cellStyle name="SAPBEXexcBad9 107 5" xfId="39553" xr:uid="{B3C65435-0F45-4F3E-97F6-EBA72FD9FB18}"/>
    <cellStyle name="SAPBEXexcBad9 107 6" xfId="44767" xr:uid="{CD4B5794-6980-405C-991E-1DD60DB73C26}"/>
    <cellStyle name="SAPBEXexcBad9 107 7" xfId="44263" xr:uid="{DA94D790-EBB8-4C38-9EBF-9B165A1F3B26}"/>
    <cellStyle name="SAPBEXexcBad9 108" xfId="33493" xr:uid="{A3BA77D0-B4CB-47C8-A22E-D2D12ECED94A}"/>
    <cellStyle name="SAPBEXexcBad9 108 2" xfId="40439" xr:uid="{4FD8EF8E-2327-4884-BD1B-1AED333A6F61}"/>
    <cellStyle name="SAPBEXexcBad9 108 3" xfId="39375" xr:uid="{57421C34-D50E-4561-89B1-AB6582A2F190}"/>
    <cellStyle name="SAPBEXexcBad9 108 4" xfId="40292" xr:uid="{26A949BB-9522-4F8D-806A-990D62CF7275}"/>
    <cellStyle name="SAPBEXexcBad9 108 5" xfId="39551" xr:uid="{A38AFA74-E95B-4C2F-AF3E-160A73E95242}"/>
    <cellStyle name="SAPBEXexcBad9 108 6" xfId="44768" xr:uid="{8E457A67-2EB0-4E20-9E95-D4A5DB73701C}"/>
    <cellStyle name="SAPBEXexcBad9 108 7" xfId="44262" xr:uid="{4AF57FE5-9736-4BAF-A217-F7CD4CB33CF6}"/>
    <cellStyle name="SAPBEXexcBad9 109" xfId="33494" xr:uid="{D2926FBE-19EC-4760-8CDD-6C7C37A4FE95}"/>
    <cellStyle name="SAPBEXexcBad9 109 2" xfId="40440" xr:uid="{40FE2D52-3A07-431A-A23F-2FF2B226C8D6}"/>
    <cellStyle name="SAPBEXexcBad9 109 3" xfId="39374" xr:uid="{B90E1555-39E1-43A1-A00C-B13EB0D3C34D}"/>
    <cellStyle name="SAPBEXexcBad9 109 4" xfId="40293" xr:uid="{67150C92-119C-42C3-89B1-B16DA827B083}"/>
    <cellStyle name="SAPBEXexcBad9 109 5" xfId="39550" xr:uid="{9B66E83A-154C-4BB0-B078-9AE2FB8B4DBF}"/>
    <cellStyle name="SAPBEXexcBad9 109 6" xfId="44769" xr:uid="{00D241DB-DA40-4EE2-B657-6F87304B3816}"/>
    <cellStyle name="SAPBEXexcBad9 109 7" xfId="44261" xr:uid="{2E571C65-2D4C-494A-A07D-FC36587B45D0}"/>
    <cellStyle name="SAPBEXexcBad9 11" xfId="33495" xr:uid="{39DCA580-D975-4481-9FEA-3E3EBD307C54}"/>
    <cellStyle name="SAPBEXexcBad9 110" xfId="33496" xr:uid="{2152132C-1F82-4189-9A36-0794A44D23D5}"/>
    <cellStyle name="SAPBEXexcBad9 110 2" xfId="40441" xr:uid="{C8058C12-3559-44C4-B9C1-4279C200C767}"/>
    <cellStyle name="SAPBEXexcBad9 110 3" xfId="39373" xr:uid="{2F3DF502-0A4C-4C50-8189-DCAAB84670A0}"/>
    <cellStyle name="SAPBEXexcBad9 110 4" xfId="40294" xr:uid="{DF81B5F9-5E37-4718-B60F-FBE32DAC1AB5}"/>
    <cellStyle name="SAPBEXexcBad9 110 5" xfId="39549" xr:uid="{42FA2F46-6387-443B-9304-89016DCD4978}"/>
    <cellStyle name="SAPBEXexcBad9 110 6" xfId="44770" xr:uid="{5064FD45-8E84-4B4D-A7AE-B8202DF29557}"/>
    <cellStyle name="SAPBEXexcBad9 110 7" xfId="44260" xr:uid="{A1BB03B2-E75F-4C14-8E1C-E7015E63A7D2}"/>
    <cellStyle name="SAPBEXexcBad9 111" xfId="33497" xr:uid="{2294E772-C8B4-41D5-8731-0CCE8ED36419}"/>
    <cellStyle name="SAPBEXexcBad9 111 2" xfId="40442" xr:uid="{AF74C736-E5A9-47B9-BC6C-2134D683167F}"/>
    <cellStyle name="SAPBEXexcBad9 111 3" xfId="39372" xr:uid="{F21314F8-B0BD-40F9-B763-6D345E3E5CEB}"/>
    <cellStyle name="SAPBEXexcBad9 111 4" xfId="40295" xr:uid="{5B2B661B-5DA8-4E91-AA7F-46E571BCC9B6}"/>
    <cellStyle name="SAPBEXexcBad9 111 5" xfId="39548" xr:uid="{7ED0832A-7125-4356-AEB6-305BF3CA0B68}"/>
    <cellStyle name="SAPBEXexcBad9 111 6" xfId="44771" xr:uid="{6781D830-1B54-4E38-9721-FEE7DB30DE5D}"/>
    <cellStyle name="SAPBEXexcBad9 111 7" xfId="44259" xr:uid="{CE77DC97-7A49-4E1A-A171-A982E7AC76E6}"/>
    <cellStyle name="SAPBEXexcBad9 112" xfId="33498" xr:uid="{CA4DDFB8-2572-445D-BC47-DC3FED41C10B}"/>
    <cellStyle name="SAPBEXexcBad9 112 2" xfId="40443" xr:uid="{E0A67BE6-FC21-4930-A060-D9A95CA359E2}"/>
    <cellStyle name="SAPBEXexcBad9 112 3" xfId="39371" xr:uid="{DA96FF28-4B76-41CA-AFB7-EA720B13D473}"/>
    <cellStyle name="SAPBEXexcBad9 112 4" xfId="40296" xr:uid="{C2F11A79-0FCE-4C7D-990A-F6A90BD26445}"/>
    <cellStyle name="SAPBEXexcBad9 112 5" xfId="39547" xr:uid="{08020530-F1FB-45D9-8FA4-16BA8B41CB8F}"/>
    <cellStyle name="SAPBEXexcBad9 112 6" xfId="44772" xr:uid="{B0670F3C-23CC-4AED-BEAB-7E685980E659}"/>
    <cellStyle name="SAPBEXexcBad9 112 7" xfId="44258" xr:uid="{4B47B381-0A1F-40BB-B8FE-5E00FC9C5B81}"/>
    <cellStyle name="SAPBEXexcBad9 113" xfId="33499" xr:uid="{815DC573-DEAF-433D-B4E5-2C7525E699AC}"/>
    <cellStyle name="SAPBEXexcBad9 113 2" xfId="40444" xr:uid="{EC8E0B30-584D-4D5C-862B-524CA3280E5B}"/>
    <cellStyle name="SAPBEXexcBad9 113 3" xfId="39370" xr:uid="{365866D0-3606-4E67-B3A3-4B985C0DFAAB}"/>
    <cellStyle name="SAPBEXexcBad9 113 4" xfId="40297" xr:uid="{1AF55231-E929-421C-B161-0759206D74BA}"/>
    <cellStyle name="SAPBEXexcBad9 113 5" xfId="39546" xr:uid="{E02630B3-5686-4FF8-A159-3916E02E03A1}"/>
    <cellStyle name="SAPBEXexcBad9 113 6" xfId="44773" xr:uid="{F0F5182D-5A0E-464B-9DFA-371DA8D75EC1}"/>
    <cellStyle name="SAPBEXexcBad9 113 7" xfId="44257" xr:uid="{02A3EDDA-5BA7-4ED7-98AE-4359BF574FB0}"/>
    <cellStyle name="SAPBEXexcBad9 114" xfId="33500" xr:uid="{AB3A0140-E18F-485D-BFA9-080C2FF9AD23}"/>
    <cellStyle name="SAPBEXexcBad9 114 2" xfId="40445" xr:uid="{8757C231-DA60-411E-97C7-E80086D649E2}"/>
    <cellStyle name="SAPBEXexcBad9 114 3" xfId="39369" xr:uid="{839D7B61-902B-4597-B88D-3B64F279EFB3}"/>
    <cellStyle name="SAPBEXexcBad9 114 4" xfId="40298" xr:uid="{467967ED-3202-45C5-9E62-59A9308CEE29}"/>
    <cellStyle name="SAPBEXexcBad9 114 5" xfId="39545" xr:uid="{40129337-98E3-4384-9E03-88CBBCFD601C}"/>
    <cellStyle name="SAPBEXexcBad9 114 6" xfId="44774" xr:uid="{9A584BC2-AD1D-45AC-9A20-463A52A30690}"/>
    <cellStyle name="SAPBEXexcBad9 114 7" xfId="44256" xr:uid="{624C809C-DA58-42A5-9568-CFF88C66574C}"/>
    <cellStyle name="SAPBEXexcBad9 115" xfId="33501" xr:uid="{9F184ACB-D9FA-462E-A2EE-7559381D2CF3}"/>
    <cellStyle name="SAPBEXexcBad9 115 2" xfId="40446" xr:uid="{6AD1A016-6223-4F45-9A94-6F43ED42AB47}"/>
    <cellStyle name="SAPBEXexcBad9 115 3" xfId="39368" xr:uid="{5E59BCA4-AFDF-468E-BC21-E08CA17C8390}"/>
    <cellStyle name="SAPBEXexcBad9 115 4" xfId="40299" xr:uid="{7DD15034-643C-46B2-975A-0702BAB0A72D}"/>
    <cellStyle name="SAPBEXexcBad9 115 5" xfId="39544" xr:uid="{739E7759-262E-46F6-B411-7B652EA73DE9}"/>
    <cellStyle name="SAPBEXexcBad9 115 6" xfId="44775" xr:uid="{2392BC9A-81CA-452B-9238-98F8A1709B1A}"/>
    <cellStyle name="SAPBEXexcBad9 115 7" xfId="44255" xr:uid="{53AC4533-3516-41A6-8F6A-DD1BE7645EC2}"/>
    <cellStyle name="SAPBEXexcBad9 116" xfId="12860" xr:uid="{DC7D2B50-0A6E-4520-9098-DFACFDAE7FE1}"/>
    <cellStyle name="SAPBEXexcBad9 116 2" xfId="38248" xr:uid="{03AE30C8-0961-42DB-853C-285A32C52472}"/>
    <cellStyle name="SAPBEXexcBad9 116 3" xfId="41658" xr:uid="{51CCFAE3-8B45-4DC4-9651-4CB03B9498B3}"/>
    <cellStyle name="SAPBEXexcBad9 116 4" xfId="42319" xr:uid="{8D133173-54AE-4AF8-A1B7-E541C812FCB2}"/>
    <cellStyle name="SAPBEXexcBad9 116 5" xfId="42903" xr:uid="{2AA9DCA6-4713-41A8-9C51-6CB1CF4417EF}"/>
    <cellStyle name="SAPBEXexcBad9 116 6" xfId="43478" xr:uid="{63653076-A444-4F82-B85F-7784072DCA68}"/>
    <cellStyle name="SAPBEXexcBad9 116 7" xfId="45548" xr:uid="{D253FA9C-034C-4761-BFD7-ACCAAF245ED3}"/>
    <cellStyle name="SAPBEXexcBad9 117" xfId="38192" xr:uid="{F81BADA3-F980-40DA-8490-12607C3A3614}"/>
    <cellStyle name="SAPBEXexcBad9 118" xfId="41746" xr:uid="{5CBDCBAB-DACF-4E23-B253-07F247EE2316}"/>
    <cellStyle name="SAPBEXexcBad9 119" xfId="42400" xr:uid="{63B659B2-9A19-4794-918A-ADF2F604635B}"/>
    <cellStyle name="SAPBEXexcBad9 12" xfId="33502" xr:uid="{2FFA85AA-483D-4649-A1B9-48A81796AFEC}"/>
    <cellStyle name="SAPBEXexcBad9 120" xfId="42973" xr:uid="{6F1AD880-536E-4E31-8330-1D9221AE7B16}"/>
    <cellStyle name="SAPBEXexcBad9 121" xfId="43426" xr:uid="{0846042B-6055-4842-B2C6-96BB1B4E2179}"/>
    <cellStyle name="SAPBEXexcBad9 122" xfId="45604" xr:uid="{B6494D8B-6525-4F40-A80C-2BE04CEB230E}"/>
    <cellStyle name="SAPBEXexcBad9 123" xfId="12323" xr:uid="{53C8C274-2B26-4430-B85C-CFAA3A43C976}"/>
    <cellStyle name="SAPBEXexcBad9 124" xfId="46146" xr:uid="{AD342A35-65BD-44A5-BF20-381A330283AD}"/>
    <cellStyle name="SAPBEXexcBad9 13" xfId="33503" xr:uid="{2C9308CF-8210-4701-9126-1BEAD7D30D63}"/>
    <cellStyle name="SAPBEXexcBad9 14" xfId="33504" xr:uid="{59BB2467-8627-435C-9F86-6AD767011905}"/>
    <cellStyle name="SAPBEXexcBad9 15" xfId="33505" xr:uid="{0B973E4B-3851-4AE3-AF94-2DF8F7588870}"/>
    <cellStyle name="SAPBEXexcBad9 16" xfId="33506" xr:uid="{1948996E-4994-4000-BB05-68E6056369FE}"/>
    <cellStyle name="SAPBEXexcBad9 17" xfId="33507" xr:uid="{1DB43F5A-8BE6-4365-9C64-1B72597E526D}"/>
    <cellStyle name="SAPBEXexcBad9 18" xfId="33508" xr:uid="{BAC56B97-88D7-4722-B1CB-C96981129BE7}"/>
    <cellStyle name="SAPBEXexcBad9 19" xfId="33509" xr:uid="{282EB6D3-BE50-4644-B246-2150E69C8FA7}"/>
    <cellStyle name="SAPBEXexcBad9 2" xfId="2289" xr:uid="{7C44B8E7-1091-4FFE-A621-A6F31DA28D7C}"/>
    <cellStyle name="SAPBEXexcBad9 2 10" xfId="45444" xr:uid="{EE094B8C-FA82-4CED-8B85-E0E7962E67A0}"/>
    <cellStyle name="SAPBEXexcBad9 2 11" xfId="13065" xr:uid="{E7B86E92-2E80-43BC-B128-3D89959F4069}"/>
    <cellStyle name="SAPBEXexcBad9 2 2" xfId="5415" xr:uid="{945EEFE1-8C6E-4B93-8373-8EACC98623BB}"/>
    <cellStyle name="SAPBEXexcBad9 2 2 10" xfId="33510" xr:uid="{522B7B69-0C80-4151-B14F-011CB7291498}"/>
    <cellStyle name="SAPBEXexcBad9 2 2 2" xfId="8464" xr:uid="{33D422DA-34C3-49A8-B4B6-F3066957C7EA}"/>
    <cellStyle name="SAPBEXexcBad9 2 2 2 10" xfId="33511" xr:uid="{DA1C32E1-1BFE-4DF0-8A6E-4C3A298953EF}"/>
    <cellStyle name="SAPBEXexcBad9 2 2 2 2" xfId="33512" xr:uid="{11D3F1E3-8DEC-4EBE-BF38-8A034DFAA0CF}"/>
    <cellStyle name="SAPBEXexcBad9 2 2 2 2 2" xfId="33513" xr:uid="{49341A94-2EE8-47D6-A09D-B2CE5CED910B}"/>
    <cellStyle name="SAPBEXexcBad9 2 2 2 2 2 2" xfId="40450" xr:uid="{4AAFAD19-9A5A-4A42-BD18-AE5ED676AE3E}"/>
    <cellStyle name="SAPBEXexcBad9 2 2 2 2 2 3" xfId="39364" xr:uid="{9673C79A-84A5-4693-A8DF-B26B0E67319F}"/>
    <cellStyle name="SAPBEXexcBad9 2 2 2 2 2 4" xfId="40303" xr:uid="{63CA0DFC-8BD1-49F7-9A7E-E7CA3717CA07}"/>
    <cellStyle name="SAPBEXexcBad9 2 2 2 2 2 5" xfId="39540" xr:uid="{0641B296-8C16-4D31-B070-1A00FFB8129F}"/>
    <cellStyle name="SAPBEXexcBad9 2 2 2 2 2 6" xfId="44779" xr:uid="{27B0E76F-55D8-4C25-ACFE-0C3242B9D8C1}"/>
    <cellStyle name="SAPBEXexcBad9 2 2 2 2 2 7" xfId="44251" xr:uid="{C67BFFAB-D29F-4047-808B-6F48FBFFA4BE}"/>
    <cellStyle name="SAPBEXexcBad9 2 2 2 2 3" xfId="40449" xr:uid="{45F1A90B-291C-4C7A-9259-560CB2FE56E8}"/>
    <cellStyle name="SAPBEXexcBad9 2 2 2 2 4" xfId="39365" xr:uid="{2B34DEF2-C211-4EFC-87C6-B6D9E8F143A5}"/>
    <cellStyle name="SAPBEXexcBad9 2 2 2 2 5" xfId="40302" xr:uid="{F1E30292-DE5C-4F1B-AD21-B0012CBAF58B}"/>
    <cellStyle name="SAPBEXexcBad9 2 2 2 2 6" xfId="39541" xr:uid="{4D68996F-AC78-4C2E-99E4-800D1C2E4F5D}"/>
    <cellStyle name="SAPBEXexcBad9 2 2 2 2 7" xfId="44778" xr:uid="{1125AE62-FE59-4D67-AC46-F41907BDA8E6}"/>
    <cellStyle name="SAPBEXexcBad9 2 2 2 2 8" xfId="44252" xr:uid="{3BABD51C-9244-43E1-BA53-4D243D239A2F}"/>
    <cellStyle name="SAPBEXexcBad9 2 2 2 3" xfId="33514" xr:uid="{7DBADF63-F46F-47B1-B2B4-493E5A610FDC}"/>
    <cellStyle name="SAPBEXexcBad9 2 2 2 3 2" xfId="40451" xr:uid="{60AC32E7-6DF6-43EC-AF7E-A3DFBFFD8F23}"/>
    <cellStyle name="SAPBEXexcBad9 2 2 2 3 3" xfId="39363" xr:uid="{C13D356B-C830-4BB8-B9D9-EC8A21FFA0ED}"/>
    <cellStyle name="SAPBEXexcBad9 2 2 2 3 4" xfId="40304" xr:uid="{9C55643F-C87B-4314-9820-457F53EDC54E}"/>
    <cellStyle name="SAPBEXexcBad9 2 2 2 3 5" xfId="39539" xr:uid="{180E7263-5E49-4690-9DDE-429349528DEB}"/>
    <cellStyle name="SAPBEXexcBad9 2 2 2 3 6" xfId="44780" xr:uid="{6840AB0E-468B-4DB5-9B11-82EDE2B088EE}"/>
    <cellStyle name="SAPBEXexcBad9 2 2 2 3 7" xfId="44250" xr:uid="{B8546356-76E7-4577-9A86-6130C3C3B98B}"/>
    <cellStyle name="SAPBEXexcBad9 2 2 2 4" xfId="40448" xr:uid="{A04B5B92-2282-4655-87E1-90FDBC8D40E6}"/>
    <cellStyle name="SAPBEXexcBad9 2 2 2 5" xfId="39366" xr:uid="{DD45231E-2E86-4998-8856-C91CF36F15FE}"/>
    <cellStyle name="SAPBEXexcBad9 2 2 2 6" xfId="40301" xr:uid="{7D5C12A9-BD43-449B-B74C-8697392ECC3C}"/>
    <cellStyle name="SAPBEXexcBad9 2 2 2 7" xfId="39542" xr:uid="{1C725F8F-E4E1-4369-830F-12F79269C166}"/>
    <cellStyle name="SAPBEXexcBad9 2 2 2 8" xfId="44777" xr:uid="{43EB9757-22E9-43E3-8489-E2680968E97E}"/>
    <cellStyle name="SAPBEXexcBad9 2 2 2 9" xfId="44253" xr:uid="{8F3AE23F-72D0-4A01-8322-C23F87A6AA31}"/>
    <cellStyle name="SAPBEXexcBad9 2 2 3" xfId="33515" xr:uid="{5F55C8B3-1665-46D1-971B-41AD252DA79B}"/>
    <cellStyle name="SAPBEXexcBad9 2 2 3 2" xfId="40452" xr:uid="{2313F1D8-B25F-4F4B-A280-8680337B9273}"/>
    <cellStyle name="SAPBEXexcBad9 2 2 3 3" xfId="39362" xr:uid="{7D9D7309-37F5-4FDA-9A39-0D9D29DD70F7}"/>
    <cellStyle name="SAPBEXexcBad9 2 2 3 4" xfId="40305" xr:uid="{AA3B5CB5-BDE4-4424-B59B-220273355F3E}"/>
    <cellStyle name="SAPBEXexcBad9 2 2 3 5" xfId="39538" xr:uid="{F59633E4-F426-4529-8602-9D376C7C0A95}"/>
    <cellStyle name="SAPBEXexcBad9 2 2 3 6" xfId="44781" xr:uid="{C984E327-226F-46F3-9872-E88611C20EB0}"/>
    <cellStyle name="SAPBEXexcBad9 2 2 3 7" xfId="44249" xr:uid="{3F0A7588-F18E-4904-B208-C22D95B20791}"/>
    <cellStyle name="SAPBEXexcBad9 2 2 4" xfId="40447" xr:uid="{E5C72FB8-7CF4-4595-88E7-1D37C674D2FD}"/>
    <cellStyle name="SAPBEXexcBad9 2 2 5" xfId="39367" xr:uid="{732C6978-F6BC-4047-89FB-53C4A2CD18C5}"/>
    <cellStyle name="SAPBEXexcBad9 2 2 6" xfId="40300" xr:uid="{D76BBB7C-F34B-4AF6-A41F-599D9123192A}"/>
    <cellStyle name="SAPBEXexcBad9 2 2 7" xfId="39543" xr:uid="{83B1330C-C3A2-4BB3-9E72-0B98BA230889}"/>
    <cellStyle name="SAPBEXexcBad9 2 2 8" xfId="44776" xr:uid="{F9E05EAC-67C2-4C5F-9C2B-707339A4D5C1}"/>
    <cellStyle name="SAPBEXexcBad9 2 2 9" xfId="44254" xr:uid="{6A8D5B19-7E07-49BE-9168-39D56D5332F2}"/>
    <cellStyle name="SAPBEXexcBad9 2 3" xfId="6103" xr:uid="{BCB523A3-BE08-4685-AB4A-125A33A591A4}"/>
    <cellStyle name="SAPBEXexcBad9 2 3 2" xfId="40453" xr:uid="{DB8A7327-A074-41DC-BC16-ADA45E75C8AF}"/>
    <cellStyle name="SAPBEXexcBad9 2 3 3" xfId="39361" xr:uid="{098EAA9A-F35F-48B4-84F0-4FDAEB58CEE3}"/>
    <cellStyle name="SAPBEXexcBad9 2 3 4" xfId="40306" xr:uid="{564949EA-4B76-4149-9E15-18EEF861CFF9}"/>
    <cellStyle name="SAPBEXexcBad9 2 3 5" xfId="39537" xr:uid="{670894DF-F963-43AB-A726-76982D18F075}"/>
    <cellStyle name="SAPBEXexcBad9 2 3 6" xfId="44782" xr:uid="{39021FB9-624E-47B9-B3AC-ABE7755B4E78}"/>
    <cellStyle name="SAPBEXexcBad9 2 3 7" xfId="44248" xr:uid="{0BAC0D62-9448-43C8-BF22-445DC1C242D4}"/>
    <cellStyle name="SAPBEXexcBad9 2 3 8" xfId="33516" xr:uid="{EB6F6F85-38F7-4F43-8E7E-862EF52BF7B2}"/>
    <cellStyle name="SAPBEXexcBad9 2 4" xfId="10390" xr:uid="{14F7D147-29B8-4FA5-94E1-E80CDC3AAB74}"/>
    <cellStyle name="SAPBEXexcBad9 2 4 2" xfId="33517" xr:uid="{C2C9EB09-A40E-46F7-95BA-01A09FAA94ED}"/>
    <cellStyle name="SAPBEXexcBad9 2 5" xfId="10239" xr:uid="{D8365C42-EF2A-49DC-807B-F23A71540F9D}"/>
    <cellStyle name="SAPBEXexcBad9 2 5 2" xfId="38360" xr:uid="{B08FE52F-D42D-45C6-95C2-F8DC6AC2BFF8}"/>
    <cellStyle name="SAPBEXexcBad9 2 6" xfId="10554" xr:uid="{62D5C8A9-DB4A-4004-83C2-073110312E84}"/>
    <cellStyle name="SAPBEXexcBad9 2 6 2" xfId="41523" xr:uid="{58169AC7-82CB-490F-9E17-E83B26953A9B}"/>
    <cellStyle name="SAPBEXexcBad9 2 7" xfId="42171" xr:uid="{B0A45D69-2C07-41DE-A9BD-89AEC41A9468}"/>
    <cellStyle name="SAPBEXexcBad9 2 8" xfId="42771" xr:uid="{C82C79FF-5701-4CC5-8739-451C1144F665}"/>
    <cellStyle name="SAPBEXexcBad9 2 9" xfId="43581" xr:uid="{B871B1A7-913F-4979-B163-A9751EDE16D4}"/>
    <cellStyle name="SAPBEXexcBad9 20" xfId="33518" xr:uid="{50155DD3-8F16-4432-BD40-B2AD9E508F09}"/>
    <cellStyle name="SAPBEXexcBad9 21" xfId="33519" xr:uid="{33D5B17B-14EC-4E76-BF28-89A64E590E52}"/>
    <cellStyle name="SAPBEXexcBad9 22" xfId="33520" xr:uid="{AE0BA16F-7866-437C-B51A-5C082106CFCF}"/>
    <cellStyle name="SAPBEXexcBad9 23" xfId="33521" xr:uid="{FD6D8336-BA57-465D-9445-43FB6ED5CC74}"/>
    <cellStyle name="SAPBEXexcBad9 24" xfId="33522" xr:uid="{240E3D30-FC7F-4BF3-9FE0-8592CC4BC7FC}"/>
    <cellStyle name="SAPBEXexcBad9 25" xfId="33523" xr:uid="{E26DE051-BE91-4A8F-8330-21454CDBC8FA}"/>
    <cellStyle name="SAPBEXexcBad9 26" xfId="33524" xr:uid="{0EEA73C5-D35F-4A6D-9744-5C1AE3EDD941}"/>
    <cellStyle name="SAPBEXexcBad9 27" xfId="33525" xr:uid="{4A1CF17D-673B-4C89-9D39-C9D89B1B62AA}"/>
    <cellStyle name="SAPBEXexcBad9 28" xfId="33526" xr:uid="{63AD025F-C2D5-4B9C-B262-82073654E6E6}"/>
    <cellStyle name="SAPBEXexcBad9 29" xfId="33527" xr:uid="{F144E7F2-0B91-4711-B4A8-FB2F90DE60A9}"/>
    <cellStyle name="SAPBEXexcBad9 3" xfId="2327" xr:uid="{99FD66DE-5E32-42A9-A0B1-430DCF607DFB}"/>
    <cellStyle name="SAPBEXexcBad9 3 10" xfId="45478" xr:uid="{641C71B4-66BA-4D79-BFB1-942BB248F1E0}"/>
    <cellStyle name="SAPBEXexcBad9 3 11" xfId="13033" xr:uid="{286C1EA8-0606-4710-A7FF-BFC39DEFBE46}"/>
    <cellStyle name="SAPBEXexcBad9 3 2" xfId="5563" xr:uid="{12CFFA0F-E05E-493E-80C7-A5E9BE0BB48E}"/>
    <cellStyle name="SAPBEXexcBad9 3 2 2" xfId="33528" xr:uid="{86A09634-4F3D-485D-9F50-F732256169BB}"/>
    <cellStyle name="SAPBEXexcBad9 3 3" xfId="10278" xr:uid="{1130213E-D37E-4ADC-9D98-6205FFDF1855}"/>
    <cellStyle name="SAPBEXexcBad9 3 3 2" xfId="41835" xr:uid="{563773FF-1F11-48F2-9F5F-E55A8120E513}"/>
    <cellStyle name="SAPBEXexcBad9 3 3 3" xfId="42460" xr:uid="{B5C2ACA4-4773-4388-BF7D-62D754EE1301}"/>
    <cellStyle name="SAPBEXexcBad9 3 3 4" xfId="43022" xr:uid="{A4A3FDF5-12F8-457D-A6F4-ED9BEEF4F69E}"/>
    <cellStyle name="SAPBEXexcBad9 3 3 5" xfId="43272" xr:uid="{A0A185F2-BA24-410F-A2FC-28A1051EA70F}"/>
    <cellStyle name="SAPBEXexcBad9 3 3 6" xfId="45676" xr:uid="{89128D1D-FC79-48FA-B4FA-73C395C67D2F}"/>
    <cellStyle name="SAPBEXexcBad9 3 3 7" xfId="45952" xr:uid="{2688C0D1-D7B1-4A95-BBC5-70B1A930F1CD}"/>
    <cellStyle name="SAPBEXexcBad9 3 3 8" xfId="37960" xr:uid="{45B73E60-B714-4FC9-AD2D-E86017FDA0E7}"/>
    <cellStyle name="SAPBEXexcBad9 3 4" xfId="10033" xr:uid="{43B1146E-2790-4DF7-913E-EC3DF274965D}"/>
    <cellStyle name="SAPBEXexcBad9 3 4 2" xfId="41936" xr:uid="{561CDF47-0EB0-4B64-AABC-8D314B3A6CD6}"/>
    <cellStyle name="SAPBEXexcBad9 3 4 3" xfId="42553" xr:uid="{B165DB84-6C94-421D-A3DD-D236345C882B}"/>
    <cellStyle name="SAPBEXexcBad9 3 4 4" xfId="43107" xr:uid="{34058045-6E36-4BA4-B8DD-E7AA4A7A6509}"/>
    <cellStyle name="SAPBEXexcBad9 3 4 5" xfId="43356" xr:uid="{DA954154-2868-4B6F-A32A-52ECE62545E5}"/>
    <cellStyle name="SAPBEXexcBad9 3 4 6" xfId="45768" xr:uid="{6CAAFB7F-B8DA-464F-A930-855813617B2C}"/>
    <cellStyle name="SAPBEXexcBad9 3 4 7" xfId="46037" xr:uid="{FDF8BA8B-76D7-4EFC-9DED-EDEB79DAA150}"/>
    <cellStyle name="SAPBEXexcBad9 3 4 8" xfId="38123" xr:uid="{6C09622D-F4AD-4558-B08B-E43E078935A8}"/>
    <cellStyle name="SAPBEXexcBad9 3 5" xfId="8840" xr:uid="{21F04743-FEE5-4C42-BF42-9F36FE6DE770}"/>
    <cellStyle name="SAPBEXexcBad9 3 5 2" xfId="38326" xr:uid="{908DD0F6-48E6-491E-8075-1C3C7B321461}"/>
    <cellStyle name="SAPBEXexcBad9 3 6" xfId="4969" xr:uid="{88C58371-E3FA-4379-B998-A28353963604}"/>
    <cellStyle name="SAPBEXexcBad9 3 6 2" xfId="41558" xr:uid="{35CB69B3-02EE-4A30-8F52-866DAC696D21}"/>
    <cellStyle name="SAPBEXexcBad9 3 7" xfId="42212" xr:uid="{EE37F0D8-A157-45FE-8C9D-87C6DE6928B9}"/>
    <cellStyle name="SAPBEXexcBad9 3 8" xfId="42823" xr:uid="{2D673317-CA95-4C98-A150-BA47D45B7787}"/>
    <cellStyle name="SAPBEXexcBad9 3 9" xfId="43547" xr:uid="{D0A53E93-565E-49FA-B62A-6C44ED727599}"/>
    <cellStyle name="SAPBEXexcBad9 30" xfId="33529" xr:uid="{1252ACB0-303E-4840-AB75-B2E2A1B031B7}"/>
    <cellStyle name="SAPBEXexcBad9 31" xfId="33530" xr:uid="{537CBAC5-9C78-4A3A-AC41-01A7FC74AAFC}"/>
    <cellStyle name="SAPBEXexcBad9 32" xfId="33531" xr:uid="{6E764E79-85BB-4561-A9D8-7FC6ECDC99F6}"/>
    <cellStyle name="SAPBEXexcBad9 33" xfId="33532" xr:uid="{CB71638C-27E9-492F-9732-E8E8E8F6E0AC}"/>
    <cellStyle name="SAPBEXexcBad9 34" xfId="33533" xr:uid="{D224AB02-D233-4535-ABFD-51BAC9127476}"/>
    <cellStyle name="SAPBEXexcBad9 35" xfId="33534" xr:uid="{BB52F233-4D5C-4814-BABE-163D00DED0CA}"/>
    <cellStyle name="SAPBEXexcBad9 36" xfId="33535" xr:uid="{7D326DFC-ECDE-4FB1-AB17-A5C63B96B9AF}"/>
    <cellStyle name="SAPBEXexcBad9 37" xfId="33536" xr:uid="{6ABA969F-3B55-46D8-B715-B9E9F8FBC3ED}"/>
    <cellStyle name="SAPBEXexcBad9 38" xfId="33537" xr:uid="{8FAAABA3-165B-4C07-8693-15994D93E480}"/>
    <cellStyle name="SAPBEXexcBad9 39" xfId="33538" xr:uid="{DE6B8CA1-B7E6-41DE-8ECE-BBEEF1513022}"/>
    <cellStyle name="SAPBEXexcBad9 4" xfId="3161" xr:uid="{097563B9-D587-47CF-B4F2-E1CD0D6165EA}"/>
    <cellStyle name="SAPBEXexcBad9 4 10" xfId="13048" xr:uid="{84B6B983-0607-4770-ACCF-BABB53F9E395}"/>
    <cellStyle name="SAPBEXexcBad9 4 2" xfId="10145" xr:uid="{F3849433-B246-4F27-AC2B-CC81AB155583}"/>
    <cellStyle name="SAPBEXexcBad9 4 2 2" xfId="33539" xr:uid="{2A14D118-4832-41E8-B2D1-6C7CBFC6EDAF}"/>
    <cellStyle name="SAPBEXexcBad9 4 3" xfId="10697" xr:uid="{C03FB265-C698-4B4F-8458-65309B4C9522}"/>
    <cellStyle name="SAPBEXexcBad9 4 3 2" xfId="41873" xr:uid="{8B28658A-3645-4877-BEE8-88498F5259D5}"/>
    <cellStyle name="SAPBEXexcBad9 4 3 3" xfId="42498" xr:uid="{E186591F-B59C-425C-BBA8-2174DE6E5217}"/>
    <cellStyle name="SAPBEXexcBad9 4 3 4" xfId="43060" xr:uid="{2BB3D7B7-02B2-4926-B297-62480BB2662D}"/>
    <cellStyle name="SAPBEXexcBad9 4 3 5" xfId="43310" xr:uid="{670A8A5C-7896-4AEB-9287-3FA83966166A}"/>
    <cellStyle name="SAPBEXexcBad9 4 3 6" xfId="45713" xr:uid="{C658C400-3E2B-4743-81E0-5133B2CF8F7F}"/>
    <cellStyle name="SAPBEXexcBad9 4 3 7" xfId="45990" xr:uid="{71F0F012-45EA-475C-97DA-E00A81F36F15}"/>
    <cellStyle name="SAPBEXexcBad9 4 3 8" xfId="37998" xr:uid="{233B1950-CC31-4807-9D75-F356E883D9E0}"/>
    <cellStyle name="SAPBEXexcBad9 4 4" xfId="10777" xr:uid="{3B06123B-FE05-4D6B-B808-628B76976985}"/>
    <cellStyle name="SAPBEXexcBad9 4 4 2" xfId="38341" xr:uid="{EB61F530-05C8-4823-8707-376DEE790926}"/>
    <cellStyle name="SAPBEXexcBad9 4 5" xfId="10845" xr:uid="{30FEB8C4-C5CE-4E5C-94F4-5D96C82CA833}"/>
    <cellStyle name="SAPBEXexcBad9 4 5 2" xfId="41542" xr:uid="{A8C4AC97-7FA6-4AA1-87DD-8C1C18D87B10}"/>
    <cellStyle name="SAPBEXexcBad9 4 6" xfId="8412" xr:uid="{533E4900-13FB-498E-9530-225D4C65A179}"/>
    <cellStyle name="SAPBEXexcBad9 4 6 2" xfId="42197" xr:uid="{8DA96145-49B3-40EA-BC22-C4D4B4531477}"/>
    <cellStyle name="SAPBEXexcBad9 4 7" xfId="42808" xr:uid="{711951FE-E10A-4F5B-B51D-9151240DB4E0}"/>
    <cellStyle name="SAPBEXexcBad9 4 8" xfId="43562" xr:uid="{E4D35723-D7C7-46DD-9CC7-D0A4293C3C2F}"/>
    <cellStyle name="SAPBEXexcBad9 4 9" xfId="45463" xr:uid="{7783C59D-0C8C-4D73-9C2A-D8CF65DE97B1}"/>
    <cellStyle name="SAPBEXexcBad9 40" xfId="33540" xr:uid="{873DB99D-96EA-472E-ADFC-1009A6FA719D}"/>
    <cellStyle name="SAPBEXexcBad9 41" xfId="33541" xr:uid="{DD8918E5-B0C2-4392-BD16-651FEE4F1F0F}"/>
    <cellStyle name="SAPBEXexcBad9 42" xfId="33542" xr:uid="{D3DEB2CD-4E95-4F58-B824-AAD903DD1602}"/>
    <cellStyle name="SAPBEXexcBad9 43" xfId="33543" xr:uid="{D2B9F049-B78A-47E2-A7D7-F2E7940C7680}"/>
    <cellStyle name="SAPBEXexcBad9 44" xfId="33544" xr:uid="{766B088A-FC83-4283-BE47-040079EBD14A}"/>
    <cellStyle name="SAPBEXexcBad9 45" xfId="33545" xr:uid="{958690A5-166A-4CD7-AB5D-5D688A0EA9FC}"/>
    <cellStyle name="SAPBEXexcBad9 46" xfId="33546" xr:uid="{F509E3B0-78EB-4232-9AA2-3BD219222EF9}"/>
    <cellStyle name="SAPBEXexcBad9 47" xfId="33547" xr:uid="{92EEDF31-1CE5-427C-85E8-4B03A5665BE5}"/>
    <cellStyle name="SAPBEXexcBad9 48" xfId="33548" xr:uid="{492A644B-0952-4DAE-A435-6D1B8CF7ECAB}"/>
    <cellStyle name="SAPBEXexcBad9 49" xfId="33549" xr:uid="{F16B2750-E5AA-4CD5-9564-EF770F0E1241}"/>
    <cellStyle name="SAPBEXexcBad9 5" xfId="3751" xr:uid="{704D0A26-4B6F-4478-90D8-96D927668315}"/>
    <cellStyle name="SAPBEXexcBad9 5 2" xfId="8558" xr:uid="{83199A72-BEDF-4152-AF9D-4BE3F77DE05B}"/>
    <cellStyle name="SAPBEXexcBad9 5 2 2" xfId="33550" xr:uid="{C192A7C7-93B4-4F3A-9039-FC7A52F2F16C}"/>
    <cellStyle name="SAPBEXexcBad9 5 3" xfId="38498" xr:uid="{F6584F0D-B67C-49DA-BC21-8CD98E20E187}"/>
    <cellStyle name="SAPBEXexcBad9 5 4" xfId="41369" xr:uid="{AD79CFF2-12F0-456C-B451-FA4B51A58428}"/>
    <cellStyle name="SAPBEXexcBad9 5 5" xfId="42031" xr:uid="{D6BE88D9-29EC-4B48-8C24-3957E3B7F065}"/>
    <cellStyle name="SAPBEXexcBad9 5 6" xfId="42640" xr:uid="{065A8B22-42BF-4207-82F7-8BFBABD5675C}"/>
    <cellStyle name="SAPBEXexcBad9 5 7" xfId="43712" xr:uid="{2E6713F4-B21B-4655-B364-EF6E57A5A332}"/>
    <cellStyle name="SAPBEXexcBad9 5 8" xfId="45326" xr:uid="{817AE50B-14C1-4AB9-B455-6B7EFAC1E5C3}"/>
    <cellStyle name="SAPBEXexcBad9 5 9" xfId="13209" xr:uid="{FF8D9BDB-B8BB-4C48-9810-CC4DAA80FA58}"/>
    <cellStyle name="SAPBEXexcBad9 50" xfId="33551" xr:uid="{FC6A0DC5-95CE-465D-8DE9-3B9A9BA920EA}"/>
    <cellStyle name="SAPBEXexcBad9 51" xfId="33552" xr:uid="{E754B44D-DE3C-420F-AFD4-1E72A7B7BAE7}"/>
    <cellStyle name="SAPBEXexcBad9 52" xfId="33553" xr:uid="{BB7FA8BE-F865-4E22-945C-AE1BD05D16CD}"/>
    <cellStyle name="SAPBEXexcBad9 53" xfId="33554" xr:uid="{7CEF926C-C7E8-49DD-8F00-8BAE44715BFC}"/>
    <cellStyle name="SAPBEXexcBad9 54" xfId="33555" xr:uid="{04B1937E-3910-4AA5-B079-A3B140714248}"/>
    <cellStyle name="SAPBEXexcBad9 55" xfId="33556" xr:uid="{19C8E83F-B6CE-4300-953B-BCD5E722D196}"/>
    <cellStyle name="SAPBEXexcBad9 56" xfId="33557" xr:uid="{BAC8B1EA-9B72-4B61-A2B1-598B971C219B}"/>
    <cellStyle name="SAPBEXexcBad9 57" xfId="33558" xr:uid="{DB4B6D6F-2595-45F9-8D62-C55F140790BB}"/>
    <cellStyle name="SAPBEXexcBad9 58" xfId="33559" xr:uid="{95B22F8C-1F21-406F-AA83-7A35763B1A8D}"/>
    <cellStyle name="SAPBEXexcBad9 59" xfId="33560" xr:uid="{BE0EA92A-3007-4CF9-AAAA-E825F92B67E1}"/>
    <cellStyle name="SAPBEXexcBad9 6" xfId="2084" xr:uid="{FE8E17D6-8554-4FC2-BE44-1D97BDB20411}"/>
    <cellStyle name="SAPBEXexcBad9 6 2" xfId="9280" xr:uid="{4DA0CEF3-473E-4580-9A8C-C9345801CCA0}"/>
    <cellStyle name="SAPBEXexcBad9 6 2 2" xfId="33562" xr:uid="{5852B596-1428-4F23-8243-879935019FF7}"/>
    <cellStyle name="SAPBEXexcBad9 6 3" xfId="40472" xr:uid="{A9655352-2D90-40E5-8AFA-9BF05AC4F78E}"/>
    <cellStyle name="SAPBEXexcBad9 6 4" xfId="39344" xr:uid="{A98DD563-EE4F-4FB5-9176-26D77632CB36}"/>
    <cellStyle name="SAPBEXexcBad9 6 5" xfId="40325" xr:uid="{5B7AF021-C576-4CD5-AEED-D89B437250C9}"/>
    <cellStyle name="SAPBEXexcBad9 6 6" xfId="39519" xr:uid="{7F8ACF19-92B3-476E-9117-179500E5289E}"/>
    <cellStyle name="SAPBEXexcBad9 6 7" xfId="44783" xr:uid="{9EEC80CC-108E-4502-973E-A545F42B2025}"/>
    <cellStyle name="SAPBEXexcBad9 6 8" xfId="44247" xr:uid="{7E121559-3301-4845-97A8-4C486CC37F32}"/>
    <cellStyle name="SAPBEXexcBad9 6 9" xfId="33561" xr:uid="{C193FDE2-3B32-4B5C-AB67-1691F62000C1}"/>
    <cellStyle name="SAPBEXexcBad9 60" xfId="33563" xr:uid="{16F8ACC2-60EF-4A0E-B4F2-C7CAA2CA2C02}"/>
    <cellStyle name="SAPBEXexcBad9 61" xfId="33564" xr:uid="{F9E57111-1B2A-42D7-BAE7-7BDC69F05E25}"/>
    <cellStyle name="SAPBEXexcBad9 62" xfId="33565" xr:uid="{69B39C97-3E37-420E-B0B3-C6FFCC4AFF37}"/>
    <cellStyle name="SAPBEXexcBad9 63" xfId="33566" xr:uid="{F9ADA5B8-AD35-4F12-B8AF-8441768D6D44}"/>
    <cellStyle name="SAPBEXexcBad9 64" xfId="33567" xr:uid="{8A266098-00A2-4475-AA1F-0125AF22B44E}"/>
    <cellStyle name="SAPBEXexcBad9 65" xfId="33568" xr:uid="{F3183812-5BCB-4ED7-AFE2-27E0DF4115E7}"/>
    <cellStyle name="SAPBEXexcBad9 66" xfId="33569" xr:uid="{3287C43B-6819-4157-A3D5-A0350008C02E}"/>
    <cellStyle name="SAPBEXexcBad9 67" xfId="33570" xr:uid="{8835DC44-6629-4E11-AA77-71155D85ED0D}"/>
    <cellStyle name="SAPBEXexcBad9 68" xfId="33571" xr:uid="{C5BA0E3A-E93B-4784-88C4-E6E6C28E5DA7}"/>
    <cellStyle name="SAPBEXexcBad9 69" xfId="33572" xr:uid="{B8802028-1D48-49D7-925B-CCAC8E9F6CA5}"/>
    <cellStyle name="SAPBEXexcBad9 7" xfId="10336" xr:uid="{23814212-45C2-4F2D-8DA1-0E4A7C15B33F}"/>
    <cellStyle name="SAPBEXexcBad9 7 2" xfId="33573" xr:uid="{01DA1278-845B-4A96-9AD9-7F4C5F16B61F}"/>
    <cellStyle name="SAPBEXexcBad9 70" xfId="33574" xr:uid="{75ABE94D-4854-41D5-9BB4-7A79C2D7FF74}"/>
    <cellStyle name="SAPBEXexcBad9 71" xfId="33575" xr:uid="{FC67B45D-4D38-4F63-B828-D52A2907530C}"/>
    <cellStyle name="SAPBEXexcBad9 72" xfId="33576" xr:uid="{0025C8DC-3D73-4000-B4C9-4466AE6E7F2B}"/>
    <cellStyle name="SAPBEXexcBad9 73" xfId="33577" xr:uid="{19CB4325-15C3-4B1C-A3D2-465A25536F68}"/>
    <cellStyle name="SAPBEXexcBad9 74" xfId="33578" xr:uid="{2C22A829-8911-4729-8E2C-E6033B9D6AEE}"/>
    <cellStyle name="SAPBEXexcBad9 75" xfId="33579" xr:uid="{A7A46F8F-4D65-4A5D-920F-DF7A531368DB}"/>
    <cellStyle name="SAPBEXexcBad9 76" xfId="33580" xr:uid="{1FA951EA-6094-4818-AC61-793C4BD18C35}"/>
    <cellStyle name="SAPBEXexcBad9 77" xfId="33581" xr:uid="{56DD0DF7-A471-4F16-B2E7-DED42139381B}"/>
    <cellStyle name="SAPBEXexcBad9 78" xfId="33582" xr:uid="{3017E015-E617-4CD8-976D-315D7829046F}"/>
    <cellStyle name="SAPBEXexcBad9 79" xfId="33583" xr:uid="{CC202604-973B-4A8E-BE69-2D84A5CDA692}"/>
    <cellStyle name="SAPBEXexcBad9 8" xfId="8771" xr:uid="{E9424326-1ACB-4625-85EC-FB073FA52307}"/>
    <cellStyle name="SAPBEXexcBad9 8 2" xfId="33584" xr:uid="{90282F18-B0E2-48D7-8F68-962DD1418314}"/>
    <cellStyle name="SAPBEXexcBad9 80" xfId="33585" xr:uid="{CD2F66EF-809B-4142-AD7D-B4335D24AD58}"/>
    <cellStyle name="SAPBEXexcBad9 81" xfId="33586" xr:uid="{977BF872-D7CE-461E-8B7F-0D632ACADECA}"/>
    <cellStyle name="SAPBEXexcBad9 82" xfId="33587" xr:uid="{34BF392B-C5CD-4B0C-A876-913312BB546A}"/>
    <cellStyle name="SAPBEXexcBad9 83" xfId="33588" xr:uid="{B3A2CEBA-FF0A-4F96-8654-A7407C579BFE}"/>
    <cellStyle name="SAPBEXexcBad9 84" xfId="33589" xr:uid="{76E37B0F-777C-4419-B8BF-7846CD0B12C0}"/>
    <cellStyle name="SAPBEXexcBad9 85" xfId="33590" xr:uid="{69EB5082-44DB-4274-AE8C-E1A8E14B0DA2}"/>
    <cellStyle name="SAPBEXexcBad9 86" xfId="33591" xr:uid="{3801F101-32C9-43A4-ACF3-12FBA6B9C6C6}"/>
    <cellStyle name="SAPBEXexcBad9 87" xfId="33592" xr:uid="{519FF6A7-8020-4ECC-852A-80140B9F1A26}"/>
    <cellStyle name="SAPBEXexcBad9 88" xfId="33593" xr:uid="{9B5C5E07-FAC1-439B-A581-D4B7CF772A78}"/>
    <cellStyle name="SAPBEXexcBad9 89" xfId="33594" xr:uid="{20672DBA-A542-47D1-AB4E-B38B6D409D7F}"/>
    <cellStyle name="SAPBEXexcBad9 9" xfId="33595" xr:uid="{99BC25A8-15D1-411B-AA10-E998FDA5A35D}"/>
    <cellStyle name="SAPBEXexcBad9 90" xfId="33596" xr:uid="{9A2117A6-763F-454E-8B25-A87D8B8315F1}"/>
    <cellStyle name="SAPBEXexcBad9 91" xfId="33597" xr:uid="{773A62F4-B557-4617-BB70-C35E42474851}"/>
    <cellStyle name="SAPBEXexcBad9 92" xfId="33598" xr:uid="{B35C2672-F228-4B49-98F2-5D5C5A562792}"/>
    <cellStyle name="SAPBEXexcBad9 93" xfId="33599" xr:uid="{F3B53BBB-2960-4198-9691-A7D5CDBED59A}"/>
    <cellStyle name="SAPBEXexcBad9 94" xfId="33600" xr:uid="{52BEC5DC-196F-4AD7-B729-1EBA29361ED6}"/>
    <cellStyle name="SAPBEXexcBad9 95" xfId="33601" xr:uid="{D64B4073-4B67-4D10-9FDC-9A0BE7C573AA}"/>
    <cellStyle name="SAPBEXexcBad9 96" xfId="33602" xr:uid="{F6B07CFE-E636-4C6F-93D7-464E86E59EB5}"/>
    <cellStyle name="SAPBEXexcBad9 97" xfId="33603" xr:uid="{34E60482-EE9C-4FD3-B390-94360E2F320E}"/>
    <cellStyle name="SAPBEXexcBad9 98" xfId="33604" xr:uid="{DFB2E199-667F-44DC-8640-83CDD41C92A3}"/>
    <cellStyle name="SAPBEXexcBad9 99" xfId="33605" xr:uid="{7E2CAB2F-E0BD-4452-AA80-F6770D472527}"/>
    <cellStyle name="SAPBEXexcCritical4" xfId="1961" xr:uid="{D8AE0EA4-9D3A-4125-B213-325DAE52A06D}"/>
    <cellStyle name="SAPBEXexcCritical4 10" xfId="33606" xr:uid="{5F7F2D26-10B8-49F4-812F-A56B9A83A1FF}"/>
    <cellStyle name="SAPBEXexcCritical4 100" xfId="33607" xr:uid="{3CDABD48-1C24-46D3-8736-7818D909EF69}"/>
    <cellStyle name="SAPBEXexcCritical4 101" xfId="33608" xr:uid="{B2332BC8-303E-4FB6-BD7E-9FC19D770EB7}"/>
    <cellStyle name="SAPBEXexcCritical4 102" xfId="33609" xr:uid="{B8196C1E-22BB-463C-8C7C-FA0820922F16}"/>
    <cellStyle name="SAPBEXexcCritical4 103" xfId="33610" xr:uid="{AE1E9049-AA4C-493A-B968-EDB8DDD3C2C3}"/>
    <cellStyle name="SAPBEXexcCritical4 104" xfId="33611" xr:uid="{916A207B-D94E-4DB1-A018-9EFBD0B34B12}"/>
    <cellStyle name="SAPBEXexcCritical4 105" xfId="33612" xr:uid="{027086A1-4226-4D47-8374-53A8D6B9BCFE}"/>
    <cellStyle name="SAPBEXexcCritical4 105 2" xfId="40474" xr:uid="{4CE2E134-662E-40EB-9014-48ABB7932FCA}"/>
    <cellStyle name="SAPBEXexcCritical4 105 3" xfId="39341" xr:uid="{F0E245FA-8D14-4DE7-8501-A1A87C8F9461}"/>
    <cellStyle name="SAPBEXexcCritical4 105 4" xfId="40327" xr:uid="{EDA158C5-091F-4F35-8753-DB71C421D806}"/>
    <cellStyle name="SAPBEXexcCritical4 105 5" xfId="39517" xr:uid="{13AAAC72-7C63-4482-9212-EAE2CA48E5F8}"/>
    <cellStyle name="SAPBEXexcCritical4 105 6" xfId="44784" xr:uid="{E9FD5057-ED2C-4C4F-A2B3-DE422B75273F}"/>
    <cellStyle name="SAPBEXexcCritical4 105 7" xfId="44246" xr:uid="{8064FBB6-71EB-48C5-AAED-2738D33187A4}"/>
    <cellStyle name="SAPBEXexcCritical4 106" xfId="33613" xr:uid="{DA5218D8-62D2-4447-9FD2-6872FDB61360}"/>
    <cellStyle name="SAPBEXexcCritical4 106 2" xfId="40475" xr:uid="{59AA1F1A-A9B6-4C2F-BD52-2A0BAFAEA952}"/>
    <cellStyle name="SAPBEXexcCritical4 106 3" xfId="39340" xr:uid="{C4E957BC-EBA6-41C7-A679-0305BF4BFC2F}"/>
    <cellStyle name="SAPBEXexcCritical4 106 4" xfId="40328" xr:uid="{0527DF6C-0452-4A0B-8F3A-CFA6569E7399}"/>
    <cellStyle name="SAPBEXexcCritical4 106 5" xfId="39516" xr:uid="{7FF706D8-D077-477D-BD1C-B39C3A8C7C8C}"/>
    <cellStyle name="SAPBEXexcCritical4 106 6" xfId="44785" xr:uid="{0A05E077-641A-4E9E-80AF-F0338634E656}"/>
    <cellStyle name="SAPBEXexcCritical4 106 7" xfId="44245" xr:uid="{BEC16ED0-675E-4481-807E-7F1947E891FD}"/>
    <cellStyle name="SAPBEXexcCritical4 107" xfId="33614" xr:uid="{4A094B06-3E4B-42F9-B087-0BF449DE99B0}"/>
    <cellStyle name="SAPBEXexcCritical4 107 2" xfId="40476" xr:uid="{9D30F0A9-7341-46FA-B382-214959EDE534}"/>
    <cellStyle name="SAPBEXexcCritical4 107 3" xfId="38237" xr:uid="{F20E7784-24BB-4183-88E1-2B9A5631144D}"/>
    <cellStyle name="SAPBEXexcCritical4 107 4" xfId="40329" xr:uid="{AB4D265D-382D-4DAD-87CC-45AD5B811E58}"/>
    <cellStyle name="SAPBEXexcCritical4 107 5" xfId="39515" xr:uid="{E6E4396A-D5D4-45C7-AA58-ECD1A0829CB9}"/>
    <cellStyle name="SAPBEXexcCritical4 107 6" xfId="44786" xr:uid="{1C0C63E0-0788-42A8-88C8-5D5E59E5EC30}"/>
    <cellStyle name="SAPBEXexcCritical4 107 7" xfId="44244" xr:uid="{4D565222-8163-40C6-8231-47AF49AF9FC5}"/>
    <cellStyle name="SAPBEXexcCritical4 108" xfId="33615" xr:uid="{A862D621-F606-4E96-9B9B-8145833CCA37}"/>
    <cellStyle name="SAPBEXexcCritical4 108 2" xfId="40477" xr:uid="{9D80BFB6-24D0-4632-8743-6AAE6308293C}"/>
    <cellStyle name="SAPBEXexcCritical4 108 3" xfId="38288" xr:uid="{01A6645E-34D5-4228-85FA-9E17D84B3406}"/>
    <cellStyle name="SAPBEXexcCritical4 108 4" xfId="40330" xr:uid="{3C0DC4E4-D8F7-4EB5-9087-696027EE20F6}"/>
    <cellStyle name="SAPBEXexcCritical4 108 5" xfId="39514" xr:uid="{767E7921-3F58-423B-9D74-60CFCEA9BB8B}"/>
    <cellStyle name="SAPBEXexcCritical4 108 6" xfId="44787" xr:uid="{58430BA3-94F1-4EA3-8B38-A7C42DD225A5}"/>
    <cellStyle name="SAPBEXexcCritical4 108 7" xfId="44243" xr:uid="{6092CC55-3AA3-47ED-9F49-F7054ECD757F}"/>
    <cellStyle name="SAPBEXexcCritical4 109" xfId="33616" xr:uid="{BFD258E3-329C-4607-87C4-B5EB5FF6780A}"/>
    <cellStyle name="SAPBEXexcCritical4 109 2" xfId="40478" xr:uid="{531FF0BE-186C-497A-A98A-B6FBE6971020}"/>
    <cellStyle name="SAPBEXexcCritical4 109 3" xfId="38287" xr:uid="{99B665F5-DFDE-4E33-9CA6-034DC1D1DA97}"/>
    <cellStyle name="SAPBEXexcCritical4 109 4" xfId="40331" xr:uid="{BB8C8040-A013-4E88-A74E-2D033AEE09D3}"/>
    <cellStyle name="SAPBEXexcCritical4 109 5" xfId="39513" xr:uid="{056E93A5-C51B-4AC1-BF90-85E4000FBD49}"/>
    <cellStyle name="SAPBEXexcCritical4 109 6" xfId="44788" xr:uid="{6E372C13-E56B-4135-A583-B1B1B88C4D4B}"/>
    <cellStyle name="SAPBEXexcCritical4 109 7" xfId="44242" xr:uid="{C817C410-E14B-4F56-A81A-F6D2D8CD80F6}"/>
    <cellStyle name="SAPBEXexcCritical4 11" xfId="33617" xr:uid="{AFD1FF72-2433-44FF-BD26-8D3596EB9C8C}"/>
    <cellStyle name="SAPBEXexcCritical4 110" xfId="33618" xr:uid="{78E0D69D-3DB7-46D6-ADD8-452A9C46679B}"/>
    <cellStyle name="SAPBEXexcCritical4 110 2" xfId="40479" xr:uid="{64F5DB2F-65D7-41C0-A12E-7781B6E7B724}"/>
    <cellStyle name="SAPBEXexcCritical4 110 3" xfId="39339" xr:uid="{AEBB5FFF-5455-474A-A76E-90B2335A69CA}"/>
    <cellStyle name="SAPBEXexcCritical4 110 4" xfId="40332" xr:uid="{BFAA4E2F-D31D-4EA3-8E83-D978888A0810}"/>
    <cellStyle name="SAPBEXexcCritical4 110 5" xfId="39512" xr:uid="{AAC168E0-61D6-45E9-A9AF-7B1836417E3F}"/>
    <cellStyle name="SAPBEXexcCritical4 110 6" xfId="44789" xr:uid="{8E9F14FF-4B0B-4E55-96BD-9B063CBD2265}"/>
    <cellStyle name="SAPBEXexcCritical4 110 7" xfId="44241" xr:uid="{09313BD9-C3D5-4887-8D1B-A0158648012D}"/>
    <cellStyle name="SAPBEXexcCritical4 111" xfId="33619" xr:uid="{FE4E5272-E4F5-4D99-A856-CD903C067E1F}"/>
    <cellStyle name="SAPBEXexcCritical4 111 2" xfId="40480" xr:uid="{5C6635CB-FA8C-458F-82F4-E1AE661320F6}"/>
    <cellStyle name="SAPBEXexcCritical4 111 3" xfId="39338" xr:uid="{9E860AEF-220B-41B4-BD3C-6F6C06A05F36}"/>
    <cellStyle name="SAPBEXexcCritical4 111 4" xfId="40333" xr:uid="{63F78F1B-02FC-43AD-9FF3-DC27B48D3BE2}"/>
    <cellStyle name="SAPBEXexcCritical4 111 5" xfId="39511" xr:uid="{7993418F-AD34-429E-8CC2-48F71F8B71A2}"/>
    <cellStyle name="SAPBEXexcCritical4 111 6" xfId="44790" xr:uid="{5D1D2A09-FD3F-4192-AB47-B6542A1D7D92}"/>
    <cellStyle name="SAPBEXexcCritical4 111 7" xfId="44240" xr:uid="{908DE32C-0A6B-45E0-A64E-43FD5B146A8F}"/>
    <cellStyle name="SAPBEXexcCritical4 112" xfId="33620" xr:uid="{CBB62237-E866-4F5F-97B2-F3D7298DB36C}"/>
    <cellStyle name="SAPBEXexcCritical4 112 2" xfId="40481" xr:uid="{8EEC0B95-F5EE-4BE9-BC6F-98B51CBD5203}"/>
    <cellStyle name="SAPBEXexcCritical4 112 3" xfId="39337" xr:uid="{3F3CAC69-5FB4-4DDD-8A37-DA8E1AA20304}"/>
    <cellStyle name="SAPBEXexcCritical4 112 4" xfId="40334" xr:uid="{3FD3F461-3907-4C8A-8FA8-BACA08AAA790}"/>
    <cellStyle name="SAPBEXexcCritical4 112 5" xfId="39510" xr:uid="{7D1F0162-B716-4C47-862E-332CFCD25F9B}"/>
    <cellStyle name="SAPBEXexcCritical4 112 6" xfId="44791" xr:uid="{8CC193E5-CFF9-4E8C-B298-2F80A0C2DD79}"/>
    <cellStyle name="SAPBEXexcCritical4 112 7" xfId="44239" xr:uid="{BCA73B96-5724-412C-AE49-9B9639BB14ED}"/>
    <cellStyle name="SAPBEXexcCritical4 113" xfId="33621" xr:uid="{CFE53539-2DB2-4B7D-8400-8667A4193A14}"/>
    <cellStyle name="SAPBEXexcCritical4 113 2" xfId="40482" xr:uid="{F70C0401-5378-456B-B8BA-ED365D46185E}"/>
    <cellStyle name="SAPBEXexcCritical4 113 3" xfId="39336" xr:uid="{1AF79FF7-9723-4504-8D68-93C457C57849}"/>
    <cellStyle name="SAPBEXexcCritical4 113 4" xfId="40335" xr:uid="{860DBDE2-304B-4006-906E-F02B8837CF7D}"/>
    <cellStyle name="SAPBEXexcCritical4 113 5" xfId="39509" xr:uid="{311A43FB-F6CD-4E15-8B11-37C2241EC2C7}"/>
    <cellStyle name="SAPBEXexcCritical4 113 6" xfId="44792" xr:uid="{6FF3815C-1C59-4CB4-A369-2AAB70473876}"/>
    <cellStyle name="SAPBEXexcCritical4 113 7" xfId="44238" xr:uid="{805AE1BD-1FF1-49BC-B94B-6C11EBF8F425}"/>
    <cellStyle name="SAPBEXexcCritical4 114" xfId="33622" xr:uid="{26EB15AE-A63B-46A1-A737-708836BB8689}"/>
    <cellStyle name="SAPBEXexcCritical4 114 2" xfId="40483" xr:uid="{801508A1-F58F-49AB-94BB-98B56209EC7D}"/>
    <cellStyle name="SAPBEXexcCritical4 114 3" xfId="39335" xr:uid="{91EAF2B4-9766-4CD6-9A2E-EC02D19D5413}"/>
    <cellStyle name="SAPBEXexcCritical4 114 4" xfId="40336" xr:uid="{C1CF3CF2-AAFC-4138-93FA-54F9BB7B15D8}"/>
    <cellStyle name="SAPBEXexcCritical4 114 5" xfId="39508" xr:uid="{6BF3A295-020B-4D65-BE3E-8FA94A42E284}"/>
    <cellStyle name="SAPBEXexcCritical4 114 6" xfId="44793" xr:uid="{7DF445FB-531D-4825-9021-994901D24058}"/>
    <cellStyle name="SAPBEXexcCritical4 114 7" xfId="44237" xr:uid="{B2E91D20-E0CE-4D3E-89FB-787F1121D077}"/>
    <cellStyle name="SAPBEXexcCritical4 115" xfId="33623" xr:uid="{80532E3C-2584-45B7-9F8E-CE97324D735A}"/>
    <cellStyle name="SAPBEXexcCritical4 115 2" xfId="40484" xr:uid="{9F08C03A-9BE1-44BA-91A9-8A189E817C94}"/>
    <cellStyle name="SAPBEXexcCritical4 115 3" xfId="39334" xr:uid="{17D98B8B-3125-4286-8A6C-DC275FD139A0}"/>
    <cellStyle name="SAPBEXexcCritical4 115 4" xfId="40337" xr:uid="{9712A7DF-38EE-4E6F-A081-CA5058337820}"/>
    <cellStyle name="SAPBEXexcCritical4 115 5" xfId="39507" xr:uid="{88E74570-AF3E-44A3-86EE-861CE2331BB1}"/>
    <cellStyle name="SAPBEXexcCritical4 115 6" xfId="44794" xr:uid="{2C8302BF-1A95-4E33-B461-5CDDDF4F2AC0}"/>
    <cellStyle name="SAPBEXexcCritical4 115 7" xfId="44236" xr:uid="{EB3CD376-04BF-4486-9535-41E1E468571D}"/>
    <cellStyle name="SAPBEXexcCritical4 116" xfId="12861" xr:uid="{129F391D-AFCF-4B36-860F-AB3086C4180A}"/>
    <cellStyle name="SAPBEXexcCritical4 116 2" xfId="38249" xr:uid="{E2CFE85A-D0B6-4880-8AA0-4DDA776EB6CE}"/>
    <cellStyle name="SAPBEXexcCritical4 116 3" xfId="41657" xr:uid="{B7409F22-CB17-4C09-A74A-B7F30FEBF0DE}"/>
    <cellStyle name="SAPBEXexcCritical4 116 4" xfId="42318" xr:uid="{436C00DE-8C35-456B-A336-6490D9B94E9A}"/>
    <cellStyle name="SAPBEXexcCritical4 116 5" xfId="42902" xr:uid="{EBED4D84-09DB-470C-BE34-A78016E98D45}"/>
    <cellStyle name="SAPBEXexcCritical4 116 6" xfId="43479" xr:uid="{E3278148-3E4C-47F0-89D8-8CB6204E1793}"/>
    <cellStyle name="SAPBEXexcCritical4 116 7" xfId="45547" xr:uid="{AD55A305-5ADE-44DE-A0FC-1C25A714DAF4}"/>
    <cellStyle name="SAPBEXexcCritical4 117" xfId="38193" xr:uid="{CD8992CB-8D5A-42F9-8EDF-8DCBB7CCB4B0}"/>
    <cellStyle name="SAPBEXexcCritical4 118" xfId="41745" xr:uid="{9BF4C185-28DA-450E-8679-6025846C3419}"/>
    <cellStyle name="SAPBEXexcCritical4 119" xfId="42399" xr:uid="{23B72852-3BF5-455A-BC72-61D970E0CFFD}"/>
    <cellStyle name="SAPBEXexcCritical4 12" xfId="33624" xr:uid="{451D054F-80A0-44EE-BF57-C8654822F993}"/>
    <cellStyle name="SAPBEXexcCritical4 120" xfId="42972" xr:uid="{89A44906-0915-4A7D-BD9F-77E62BDB5E55}"/>
    <cellStyle name="SAPBEXexcCritical4 121" xfId="43427" xr:uid="{B696B144-8ADD-4B7A-ABEF-11C58CE8D112}"/>
    <cellStyle name="SAPBEXexcCritical4 122" xfId="45603" xr:uid="{D53DE983-581E-4B50-845A-56E6DFEAD127}"/>
    <cellStyle name="SAPBEXexcCritical4 123" xfId="12324" xr:uid="{1B610462-546A-4164-B7C0-7F013376BB52}"/>
    <cellStyle name="SAPBEXexcCritical4 124" xfId="46147" xr:uid="{0B0D9D86-5714-49F1-85D6-9B64796B318C}"/>
    <cellStyle name="SAPBEXexcCritical4 13" xfId="33625" xr:uid="{F7968F27-B101-4BF1-9DFC-5AF3D51DC001}"/>
    <cellStyle name="SAPBEXexcCritical4 14" xfId="33626" xr:uid="{3373FBEF-C9F1-40B3-8EFA-752B218E340C}"/>
    <cellStyle name="SAPBEXexcCritical4 15" xfId="33627" xr:uid="{D56AE0AC-1C5B-4172-9A7D-0477B3070B44}"/>
    <cellStyle name="SAPBEXexcCritical4 16" xfId="33628" xr:uid="{E2B73178-1B1F-40F0-983B-17EB9F41236D}"/>
    <cellStyle name="SAPBEXexcCritical4 17" xfId="33629" xr:uid="{7D686119-E9F4-46C2-94C8-E864DA67C88C}"/>
    <cellStyle name="SAPBEXexcCritical4 18" xfId="33630" xr:uid="{6170DDDE-2D54-4FF8-BBDE-2C051D38632C}"/>
    <cellStyle name="SAPBEXexcCritical4 19" xfId="33631" xr:uid="{131CD761-035E-48C8-9BA8-33EA2DC7B87D}"/>
    <cellStyle name="SAPBEXexcCritical4 2" xfId="2281" xr:uid="{5635B00D-736F-4F91-9FE1-2BE9345DCCBE}"/>
    <cellStyle name="SAPBEXexcCritical4 2 10" xfId="45443" xr:uid="{A4D51240-3445-44A5-91C5-64B44322E1FC}"/>
    <cellStyle name="SAPBEXexcCritical4 2 11" xfId="13066" xr:uid="{0F47CC57-F617-44C1-84BF-8E1C9155DBF7}"/>
    <cellStyle name="SAPBEXexcCritical4 2 2" xfId="5408" xr:uid="{A0D2768B-096A-4D34-B5B2-41AF44DD5340}"/>
    <cellStyle name="SAPBEXexcCritical4 2 2 10" xfId="33632" xr:uid="{39DF42E9-C8FF-41CB-861A-35CB52919F68}"/>
    <cellStyle name="SAPBEXexcCritical4 2 2 2" xfId="8465" xr:uid="{5D66123E-6808-4CD7-B03C-3E1A37C9CEB6}"/>
    <cellStyle name="SAPBEXexcCritical4 2 2 2 10" xfId="33633" xr:uid="{A90D0704-0D6D-479A-A97F-9E55E5676A36}"/>
    <cellStyle name="SAPBEXexcCritical4 2 2 2 2" xfId="33634" xr:uid="{7AE3F8EA-F98E-49B5-900F-72BC9E7BF3E6}"/>
    <cellStyle name="SAPBEXexcCritical4 2 2 2 2 2" xfId="33635" xr:uid="{DF17D221-5CF5-446D-95F3-F9D0CA575649}"/>
    <cellStyle name="SAPBEXexcCritical4 2 2 2 2 2 2" xfId="40488" xr:uid="{3AEA089A-1E7E-42EB-BDF4-EB8A56997788}"/>
    <cellStyle name="SAPBEXexcCritical4 2 2 2 2 2 3" xfId="39330" xr:uid="{63EE912D-2F0A-4ADF-8DFC-58E6FDC03231}"/>
    <cellStyle name="SAPBEXexcCritical4 2 2 2 2 2 4" xfId="40341" xr:uid="{DCE29EE7-5592-48B1-AFCF-6A474B168012}"/>
    <cellStyle name="SAPBEXexcCritical4 2 2 2 2 2 5" xfId="39503" xr:uid="{F63C72CB-4906-4A5E-A71C-05956BF22C4D}"/>
    <cellStyle name="SAPBEXexcCritical4 2 2 2 2 2 6" xfId="44798" xr:uid="{81641CD4-78AE-4BAB-B2E1-5BD0C2F3011F}"/>
    <cellStyle name="SAPBEXexcCritical4 2 2 2 2 2 7" xfId="44232" xr:uid="{19BC5C8A-C274-41FE-9421-283F4CD3F4A7}"/>
    <cellStyle name="SAPBEXexcCritical4 2 2 2 2 3" xfId="40487" xr:uid="{5925E0E2-A805-458D-8F54-5C9E75D8864B}"/>
    <cellStyle name="SAPBEXexcCritical4 2 2 2 2 4" xfId="39331" xr:uid="{051805AB-5EBC-4E68-BA26-AE7EBB3586E6}"/>
    <cellStyle name="SAPBEXexcCritical4 2 2 2 2 5" xfId="40340" xr:uid="{A92B9509-AFC3-4F4B-BBD7-E60B828F9448}"/>
    <cellStyle name="SAPBEXexcCritical4 2 2 2 2 6" xfId="39504" xr:uid="{5E2FA6E3-DD00-4FC6-A686-3F74944D494E}"/>
    <cellStyle name="SAPBEXexcCritical4 2 2 2 2 7" xfId="44797" xr:uid="{40164F1F-981C-4089-9109-94258B8C054B}"/>
    <cellStyle name="SAPBEXexcCritical4 2 2 2 2 8" xfId="44233" xr:uid="{91A845CD-456D-499F-9F0E-BB563AB1875B}"/>
    <cellStyle name="SAPBEXexcCritical4 2 2 2 3" xfId="33636" xr:uid="{0C4F4E3D-974A-4575-9BF6-1B4D115DE01B}"/>
    <cellStyle name="SAPBEXexcCritical4 2 2 2 3 2" xfId="40489" xr:uid="{51B3E30B-527F-426D-8B2F-737447788F28}"/>
    <cellStyle name="SAPBEXexcCritical4 2 2 2 3 3" xfId="39329" xr:uid="{422ECA0F-E33C-4ED8-8D56-A4892E3ECBCB}"/>
    <cellStyle name="SAPBEXexcCritical4 2 2 2 3 4" xfId="40342" xr:uid="{09E4ED5A-2666-45B4-BAC9-3924E142AC71}"/>
    <cellStyle name="SAPBEXexcCritical4 2 2 2 3 5" xfId="39502" xr:uid="{FDAE22A8-F4B9-4A12-A3AE-042BC4B93784}"/>
    <cellStyle name="SAPBEXexcCritical4 2 2 2 3 6" xfId="44799" xr:uid="{A38360CB-9A17-4EFE-9CC9-47039F469C54}"/>
    <cellStyle name="SAPBEXexcCritical4 2 2 2 3 7" xfId="44231" xr:uid="{B4A4EC01-7B43-460D-88C0-0892EE917541}"/>
    <cellStyle name="SAPBEXexcCritical4 2 2 2 4" xfId="40486" xr:uid="{6FCE58E0-CFBC-42FE-AF17-E9390D66D73D}"/>
    <cellStyle name="SAPBEXexcCritical4 2 2 2 5" xfId="39332" xr:uid="{34B1406D-3112-458B-A4F5-1294261B8E1E}"/>
    <cellStyle name="SAPBEXexcCritical4 2 2 2 6" xfId="40339" xr:uid="{DE0A13FA-14F3-4063-AD23-17577EDBFE2E}"/>
    <cellStyle name="SAPBEXexcCritical4 2 2 2 7" xfId="39505" xr:uid="{E6611CBC-0679-4198-94CB-D1D9028E4550}"/>
    <cellStyle name="SAPBEXexcCritical4 2 2 2 8" xfId="44796" xr:uid="{EA334A5F-7BE8-4B23-B244-7D7D875219EA}"/>
    <cellStyle name="SAPBEXexcCritical4 2 2 2 9" xfId="44234" xr:uid="{1DB25460-E55C-4A15-B3C5-7F3F3FAF3B3D}"/>
    <cellStyle name="SAPBEXexcCritical4 2 2 3" xfId="33637" xr:uid="{E5225E10-A72B-485C-A0CC-2E8E4A24D2BB}"/>
    <cellStyle name="SAPBEXexcCritical4 2 2 3 2" xfId="40490" xr:uid="{16A05B4A-FB4E-4CFD-A17C-3BBA8E530F89}"/>
    <cellStyle name="SAPBEXexcCritical4 2 2 3 3" xfId="39328" xr:uid="{94EDD84F-A3C8-4E90-89B4-8B33A97CA3E5}"/>
    <cellStyle name="SAPBEXexcCritical4 2 2 3 4" xfId="40343" xr:uid="{96895E2A-A2B4-4842-8CD6-E587E3B80B17}"/>
    <cellStyle name="SAPBEXexcCritical4 2 2 3 5" xfId="39501" xr:uid="{31BB5D20-6F3A-4599-AA6B-B0C2E3AB9803}"/>
    <cellStyle name="SAPBEXexcCritical4 2 2 3 6" xfId="44800" xr:uid="{0FE468F5-5A50-4416-952E-F12846D34EED}"/>
    <cellStyle name="SAPBEXexcCritical4 2 2 3 7" xfId="44230" xr:uid="{573876F5-E239-4F53-B8E8-CA0229D2C556}"/>
    <cellStyle name="SAPBEXexcCritical4 2 2 4" xfId="40485" xr:uid="{CF01E7B9-1DFA-4EBB-BD74-3962AE5A9562}"/>
    <cellStyle name="SAPBEXexcCritical4 2 2 5" xfId="39333" xr:uid="{3410BC6E-9134-40B4-A09B-CADAADDCF2D5}"/>
    <cellStyle name="SAPBEXexcCritical4 2 2 6" xfId="40338" xr:uid="{8C7B5A15-581C-4966-90A5-E05DF300C6EE}"/>
    <cellStyle name="SAPBEXexcCritical4 2 2 7" xfId="39506" xr:uid="{3CEB1D12-36F3-41FA-9687-572624C4FC2A}"/>
    <cellStyle name="SAPBEXexcCritical4 2 2 8" xfId="44795" xr:uid="{95B45122-4967-4848-AF41-3E2240A03847}"/>
    <cellStyle name="SAPBEXexcCritical4 2 2 9" xfId="44235" xr:uid="{12DC9E2F-7992-4993-9B37-0941CE434B2A}"/>
    <cellStyle name="SAPBEXexcCritical4 2 3" xfId="6104" xr:uid="{3C0D98DD-639B-4492-B7F8-4209B5FCC04A}"/>
    <cellStyle name="SAPBEXexcCritical4 2 3 2" xfId="40491" xr:uid="{F1B4D236-26EB-45CC-97BE-D2AA000C2684}"/>
    <cellStyle name="SAPBEXexcCritical4 2 3 3" xfId="39327" xr:uid="{60141C28-329F-44E6-B956-BC884866AC7F}"/>
    <cellStyle name="SAPBEXexcCritical4 2 3 4" xfId="40348" xr:uid="{08533D3F-EEFA-48D8-BAF5-6D0060368200}"/>
    <cellStyle name="SAPBEXexcCritical4 2 3 5" xfId="39500" xr:uid="{728E9158-08F9-4E98-8D72-3DC3BE2F21AE}"/>
    <cellStyle name="SAPBEXexcCritical4 2 3 6" xfId="44801" xr:uid="{DB76B1A0-43EF-4523-A6F9-5EB164408E7B}"/>
    <cellStyle name="SAPBEXexcCritical4 2 3 7" xfId="44229" xr:uid="{AD3EB82F-ED6B-4B8A-A42F-52290A743099}"/>
    <cellStyle name="SAPBEXexcCritical4 2 3 8" xfId="33638" xr:uid="{356F46A0-3F88-4A50-9274-1434FF31EAD3}"/>
    <cellStyle name="SAPBEXexcCritical4 2 4" xfId="8592" xr:uid="{F051B27A-ED40-483D-96C8-B62E8E2A952E}"/>
    <cellStyle name="SAPBEXexcCritical4 2 4 2" xfId="33639" xr:uid="{56F7A8BC-E88A-4EF9-9768-B952D624CF92}"/>
    <cellStyle name="SAPBEXexcCritical4 2 5" xfId="10334" xr:uid="{63E2ACC1-E6B7-4CD0-AF1A-FE054824E438}"/>
    <cellStyle name="SAPBEXexcCritical4 2 5 2" xfId="38361" xr:uid="{EC44E995-D689-480A-85BE-1CBE999F1F4F}"/>
    <cellStyle name="SAPBEXexcCritical4 2 6" xfId="10544" xr:uid="{C176D074-AAA1-41A9-A63B-445A373F6CE4}"/>
    <cellStyle name="SAPBEXexcCritical4 2 6 2" xfId="41522" xr:uid="{181F9623-4FD5-45A6-ABF6-5DA1163F5A1F}"/>
    <cellStyle name="SAPBEXexcCritical4 2 7" xfId="42170" xr:uid="{8C3A66B7-DB4B-48AD-B065-79341511E59C}"/>
    <cellStyle name="SAPBEXexcCritical4 2 8" xfId="42770" xr:uid="{EAED6D13-3529-4A75-AEB9-E742972E2ACE}"/>
    <cellStyle name="SAPBEXexcCritical4 2 9" xfId="43582" xr:uid="{3F0EFB5D-2F0E-4337-A87E-8D717FB4201E}"/>
    <cellStyle name="SAPBEXexcCritical4 20" xfId="33640" xr:uid="{4E94E532-04A0-4049-87D8-92A2AB77E863}"/>
    <cellStyle name="SAPBEXexcCritical4 21" xfId="33641" xr:uid="{350D17D2-2A4D-439D-A209-57D32F4D671E}"/>
    <cellStyle name="SAPBEXexcCritical4 22" xfId="33642" xr:uid="{4CB14E95-7949-4DE5-B545-417B1EDC76C4}"/>
    <cellStyle name="SAPBEXexcCritical4 23" xfId="33643" xr:uid="{E764D184-BEFA-47D9-90BE-AE99381E88DA}"/>
    <cellStyle name="SAPBEXexcCritical4 24" xfId="33644" xr:uid="{A07A7A4B-BAE3-4E3B-A2F6-CB8307E984E8}"/>
    <cellStyle name="SAPBEXexcCritical4 25" xfId="33645" xr:uid="{DB3467EA-A4EF-4AD9-ACE3-F971D80F2966}"/>
    <cellStyle name="SAPBEXexcCritical4 26" xfId="33646" xr:uid="{27D685CE-1308-44EB-A6F3-2FA0420F340E}"/>
    <cellStyle name="SAPBEXexcCritical4 27" xfId="33647" xr:uid="{8069A423-BD5D-481A-BCBC-7437563D1D09}"/>
    <cellStyle name="SAPBEXexcCritical4 28" xfId="33648" xr:uid="{9C73AF88-1809-4830-A173-43CD3F9819B6}"/>
    <cellStyle name="SAPBEXexcCritical4 29" xfId="33649" xr:uid="{CFD84F0D-9C61-47A3-8BFB-56CB0F597DF6}"/>
    <cellStyle name="SAPBEXexcCritical4 3" xfId="2318" xr:uid="{D7B99E4C-25E1-422D-8FA0-62AA38F104E8}"/>
    <cellStyle name="SAPBEXexcCritical4 3 10" xfId="45479" xr:uid="{377B8A23-8112-4421-BB73-931451C81DC6}"/>
    <cellStyle name="SAPBEXexcCritical4 3 11" xfId="13032" xr:uid="{02E8D214-B5AB-499A-A0B3-B86565EE9D83}"/>
    <cellStyle name="SAPBEXexcCritical4 3 2" xfId="5556" xr:uid="{1A74EC8C-2466-4291-8F63-A035D5ED1D74}"/>
    <cellStyle name="SAPBEXexcCritical4 3 2 2" xfId="33650" xr:uid="{4A66EA2B-E498-49C0-B905-F049710690DA}"/>
    <cellStyle name="SAPBEXexcCritical4 3 3" xfId="10270" xr:uid="{ED449EE5-66D6-4ADD-BFCB-C06260A16573}"/>
    <cellStyle name="SAPBEXexcCritical4 3 3 2" xfId="41836" xr:uid="{4F71A37C-63EC-4746-9590-1535F142C8D2}"/>
    <cellStyle name="SAPBEXexcCritical4 3 3 3" xfId="42461" xr:uid="{9B8BDFCD-3F62-4E92-8A0D-5E6A5668C5A3}"/>
    <cellStyle name="SAPBEXexcCritical4 3 3 4" xfId="43023" xr:uid="{AB660DC3-5E61-4FDE-95EE-B7FEDDCB5110}"/>
    <cellStyle name="SAPBEXexcCritical4 3 3 5" xfId="43273" xr:uid="{84F896DC-C76C-4D46-BE46-56A4C2919DEA}"/>
    <cellStyle name="SAPBEXexcCritical4 3 3 6" xfId="45677" xr:uid="{AB187A69-A321-41A5-B3CF-A7A6D0BFE165}"/>
    <cellStyle name="SAPBEXexcCritical4 3 3 7" xfId="45953" xr:uid="{F24106DB-E48C-47C0-888D-C9F98FB09F95}"/>
    <cellStyle name="SAPBEXexcCritical4 3 3 8" xfId="37961" xr:uid="{6C6DE68D-AE8A-4A06-B47E-6E2719F26106}"/>
    <cellStyle name="SAPBEXexcCritical4 3 4" xfId="9022" xr:uid="{988F037C-291B-4163-BD61-A85C3A3EDF67}"/>
    <cellStyle name="SAPBEXexcCritical4 3 4 2" xfId="41937" xr:uid="{BE62551F-70DE-4C9A-97A4-B59DCE001872}"/>
    <cellStyle name="SAPBEXexcCritical4 3 4 3" xfId="42554" xr:uid="{EE27C08F-5C61-4BB8-83D1-6ACAC7E74783}"/>
    <cellStyle name="SAPBEXexcCritical4 3 4 4" xfId="43108" xr:uid="{5CF5A354-C140-4B81-9E3E-1F1D005B0825}"/>
    <cellStyle name="SAPBEXexcCritical4 3 4 5" xfId="43357" xr:uid="{D593277B-CC23-4FC0-B9CD-1D3B5836A9FE}"/>
    <cellStyle name="SAPBEXexcCritical4 3 4 6" xfId="45769" xr:uid="{0EB7F515-9798-4FFE-A956-3FB88DE5F7BD}"/>
    <cellStyle name="SAPBEXexcCritical4 3 4 7" xfId="46038" xr:uid="{6C4163AA-EB91-4ADD-9F29-A8864A9B6767}"/>
    <cellStyle name="SAPBEXexcCritical4 3 4 8" xfId="38124" xr:uid="{76EFC571-4996-4F8F-82BF-4B37D108889A}"/>
    <cellStyle name="SAPBEXexcCritical4 3 5" xfId="10344" xr:uid="{676460C5-59C2-4CFF-B4CD-09B611017DB5}"/>
    <cellStyle name="SAPBEXexcCritical4 3 5 2" xfId="38325" xr:uid="{11B20FFB-46E7-41CF-8FE3-CD85B62361D4}"/>
    <cellStyle name="SAPBEXexcCritical4 3 6" xfId="4962" xr:uid="{2917616D-F6E6-42ED-B0BC-6A1600107349}"/>
    <cellStyle name="SAPBEXexcCritical4 3 6 2" xfId="41559" xr:uid="{2AE2FDC8-0065-4650-BEB5-1E42F885C7BF}"/>
    <cellStyle name="SAPBEXexcCritical4 3 7" xfId="42213" xr:uid="{5B8F6E71-A6B6-4396-890A-DD9B86059820}"/>
    <cellStyle name="SAPBEXexcCritical4 3 8" xfId="42824" xr:uid="{11CD2053-BF71-4794-B418-B586C3295AA7}"/>
    <cellStyle name="SAPBEXexcCritical4 3 9" xfId="43546" xr:uid="{F2068776-3178-4490-9A34-59DEDC58D98B}"/>
    <cellStyle name="SAPBEXexcCritical4 30" xfId="33651" xr:uid="{A90E02D7-6A99-4A1F-9585-4FA1863D06B2}"/>
    <cellStyle name="SAPBEXexcCritical4 31" xfId="33652" xr:uid="{BF52C0D3-AAF2-49D3-8192-58A59A9FD5FD}"/>
    <cellStyle name="SAPBEXexcCritical4 32" xfId="33653" xr:uid="{F405BBFA-8288-4BB3-BCE1-D1D953C48850}"/>
    <cellStyle name="SAPBEXexcCritical4 33" xfId="33654" xr:uid="{BAC347BC-51BB-45B3-98FA-608B7DAA3B33}"/>
    <cellStyle name="SAPBEXexcCritical4 34" xfId="33655" xr:uid="{68D67FE0-EE3D-4392-A4E2-AC40CE440986}"/>
    <cellStyle name="SAPBEXexcCritical4 35" xfId="33656" xr:uid="{10CACA44-216A-4F8E-A385-84725AE27C48}"/>
    <cellStyle name="SAPBEXexcCritical4 36" xfId="33657" xr:uid="{8A201D8A-3E32-42E0-8F26-A2E3336FDCC6}"/>
    <cellStyle name="SAPBEXexcCritical4 37" xfId="33658" xr:uid="{245922D2-C9F7-4D5E-9F95-E339A29EE281}"/>
    <cellStyle name="SAPBEXexcCritical4 38" xfId="33659" xr:uid="{133B2FD5-9A57-4170-BCDC-3E20D4EACF39}"/>
    <cellStyle name="SAPBEXexcCritical4 39" xfId="33660" xr:uid="{859C7625-A02C-4390-AB89-4DE7BBB4D317}"/>
    <cellStyle name="SAPBEXexcCritical4 4" xfId="3154" xr:uid="{CECF80ED-4992-40C4-A9DE-CF4B7DA2A087}"/>
    <cellStyle name="SAPBEXexcCritical4 4 10" xfId="13049" xr:uid="{2C55782A-C3E7-4992-95A5-FD7A011DED35}"/>
    <cellStyle name="SAPBEXexcCritical4 4 2" xfId="10139" xr:uid="{F56BD8C4-D708-4A6D-B062-01B239006679}"/>
    <cellStyle name="SAPBEXexcCritical4 4 2 2" xfId="33661" xr:uid="{7E68877F-1256-433F-9FC7-CA0E1177F8C5}"/>
    <cellStyle name="SAPBEXexcCritical4 4 3" xfId="10690" xr:uid="{E2972B17-0DA3-4C05-9CB7-DDD5CC96375E}"/>
    <cellStyle name="SAPBEXexcCritical4 4 3 2" xfId="41874" xr:uid="{EC7FC8E7-87DB-413D-8646-8E35CFC92BC5}"/>
    <cellStyle name="SAPBEXexcCritical4 4 3 3" xfId="42499" xr:uid="{16F74038-68E6-4EF6-8D5E-C62896A73857}"/>
    <cellStyle name="SAPBEXexcCritical4 4 3 4" xfId="43061" xr:uid="{BD72C41A-BE24-4EE0-A75E-E9B349AB92AE}"/>
    <cellStyle name="SAPBEXexcCritical4 4 3 5" xfId="43311" xr:uid="{7BA26F1C-70B8-41AC-A644-8A95DB65662E}"/>
    <cellStyle name="SAPBEXexcCritical4 4 3 6" xfId="45714" xr:uid="{3F16DAE3-2285-4D7A-8297-364AB498DAFD}"/>
    <cellStyle name="SAPBEXexcCritical4 4 3 7" xfId="45991" xr:uid="{0C925912-65C1-415E-8B12-46BE9E775D6B}"/>
    <cellStyle name="SAPBEXexcCritical4 4 3 8" xfId="37999" xr:uid="{BCF78074-842F-4F11-BF93-B2A6FF6F2AA4}"/>
    <cellStyle name="SAPBEXexcCritical4 4 4" xfId="10770" xr:uid="{63E178D9-6AC1-4A39-A953-247D6EE21847}"/>
    <cellStyle name="SAPBEXexcCritical4 4 4 2" xfId="38342" xr:uid="{27868937-F567-4A3B-A829-F556FB53B919}"/>
    <cellStyle name="SAPBEXexcCritical4 4 5" xfId="10838" xr:uid="{3FCC375F-EEFC-46C1-B9D7-ED69250DA518}"/>
    <cellStyle name="SAPBEXexcCritical4 4 5 2" xfId="41541" xr:uid="{D26A738A-8AB2-403F-8A4B-B539B677BB5E}"/>
    <cellStyle name="SAPBEXexcCritical4 4 6" xfId="8413" xr:uid="{60FA9036-7CBF-4288-BD03-7731DB90CAF5}"/>
    <cellStyle name="SAPBEXexcCritical4 4 6 2" xfId="42196" xr:uid="{FC899457-8C59-430D-A5F1-1F19F14F4538}"/>
    <cellStyle name="SAPBEXexcCritical4 4 7" xfId="42800" xr:uid="{C6120C99-DB19-4CBB-A083-2ED01198C815}"/>
    <cellStyle name="SAPBEXexcCritical4 4 8" xfId="43563" xr:uid="{57B7E66B-B05B-4772-A7AB-F4E6CD87D3F8}"/>
    <cellStyle name="SAPBEXexcCritical4 4 9" xfId="45462" xr:uid="{1F675369-BE02-4656-B362-66A6C00DDDF4}"/>
    <cellStyle name="SAPBEXexcCritical4 40" xfId="33662" xr:uid="{39D6CE1C-AEFF-4906-A929-E86F54D58984}"/>
    <cellStyle name="SAPBEXexcCritical4 41" xfId="33663" xr:uid="{49E60B08-4F3C-4A0D-BB90-AE15AE550D49}"/>
    <cellStyle name="SAPBEXexcCritical4 42" xfId="33664" xr:uid="{0D760019-9A85-4F6E-808D-EBB9B91371C1}"/>
    <cellStyle name="SAPBEXexcCritical4 43" xfId="33665" xr:uid="{486824BF-3AB2-431F-B2B2-1063E12EE405}"/>
    <cellStyle name="SAPBEXexcCritical4 44" xfId="33666" xr:uid="{B1DC748F-B7E3-4BA4-BA15-4450A9546CC1}"/>
    <cellStyle name="SAPBEXexcCritical4 45" xfId="33667" xr:uid="{BDA8A685-8901-46B3-88DE-4FBEF888F0AE}"/>
    <cellStyle name="SAPBEXexcCritical4 46" xfId="33668" xr:uid="{8E267007-16BA-495F-A503-3CA17C4628C3}"/>
    <cellStyle name="SAPBEXexcCritical4 47" xfId="33669" xr:uid="{E32CF53A-1CFF-4727-AEA3-C1CECEC218C9}"/>
    <cellStyle name="SAPBEXexcCritical4 48" xfId="33670" xr:uid="{982D7F10-BD57-4C81-8C53-0970674C49EC}"/>
    <cellStyle name="SAPBEXexcCritical4 49" xfId="33671" xr:uid="{2155DCFB-8158-4D0F-902B-022F44994790}"/>
    <cellStyle name="SAPBEXexcCritical4 5" xfId="3752" xr:uid="{2D1EADB0-A55F-4CA5-9CBC-B1F15DDCAA27}"/>
    <cellStyle name="SAPBEXexcCritical4 5 2" xfId="8891" xr:uid="{FEEF6A15-E231-4B68-BAB8-4B014EC78B51}"/>
    <cellStyle name="SAPBEXexcCritical4 5 2 2" xfId="33672" xr:uid="{1E1E3279-95E4-4F7D-BA33-267670114E83}"/>
    <cellStyle name="SAPBEXexcCritical4 5 3" xfId="38499" xr:uid="{EAB92C1D-E56B-4826-9BF1-5E4116C1838E}"/>
    <cellStyle name="SAPBEXexcCritical4 5 4" xfId="41368" xr:uid="{35B32F5D-EA0D-49E6-89E3-40EA43D7252D}"/>
    <cellStyle name="SAPBEXexcCritical4 5 5" xfId="42030" xr:uid="{5805A5C6-5BCA-4A34-94D8-99DDCFB6BC48}"/>
    <cellStyle name="SAPBEXexcCritical4 5 6" xfId="42639" xr:uid="{FE8AABA9-EB75-4B42-AA75-8CF7E7FB312F}"/>
    <cellStyle name="SAPBEXexcCritical4 5 7" xfId="43713" xr:uid="{6DE04137-6490-431F-ADD7-6AF26F133BBF}"/>
    <cellStyle name="SAPBEXexcCritical4 5 8" xfId="45325" xr:uid="{68E4927C-EEC3-4E6E-B4FE-9D5A07E34E94}"/>
    <cellStyle name="SAPBEXexcCritical4 5 9" xfId="13210" xr:uid="{359F42DE-1DE6-40D8-B6D7-B9DB3F2923CE}"/>
    <cellStyle name="SAPBEXexcCritical4 50" xfId="33673" xr:uid="{F2F2546B-5C00-4DF5-A1ED-E7CB1ED408CB}"/>
    <cellStyle name="SAPBEXexcCritical4 51" xfId="33674" xr:uid="{E3434A9B-72CC-4C0F-95A3-C0B77B0A287B}"/>
    <cellStyle name="SAPBEXexcCritical4 52" xfId="33675" xr:uid="{164B8FA6-D6A2-46A8-816B-5068F2550FA3}"/>
    <cellStyle name="SAPBEXexcCritical4 53" xfId="33676" xr:uid="{376FA3E8-0D63-44E4-A357-0C8F16AB254E}"/>
    <cellStyle name="SAPBEXexcCritical4 54" xfId="33677" xr:uid="{33C1E305-2E32-4D4F-A660-1583FE9C587E}"/>
    <cellStyle name="SAPBEXexcCritical4 55" xfId="33678" xr:uid="{035A24D4-2D16-40B5-8A11-7EDCAD1C245A}"/>
    <cellStyle name="SAPBEXexcCritical4 56" xfId="33679" xr:uid="{1BB7065E-764A-4A00-BEE6-41F25C6D81D9}"/>
    <cellStyle name="SAPBEXexcCritical4 57" xfId="33680" xr:uid="{3CB10068-3DB0-45EB-B2E8-FE58B7ECD458}"/>
    <cellStyle name="SAPBEXexcCritical4 58" xfId="33681" xr:uid="{9E260490-E9AB-4FB0-B40D-C8E3A6A93FDB}"/>
    <cellStyle name="SAPBEXexcCritical4 59" xfId="33682" xr:uid="{7E53F418-600A-4FEF-839B-AEF13238AF09}"/>
    <cellStyle name="SAPBEXexcCritical4 6" xfId="2077" xr:uid="{A6C1CBA6-CF80-4B05-B6A5-76990BB05EC9}"/>
    <cellStyle name="SAPBEXexcCritical4 6 2" xfId="10627" xr:uid="{DC1815C8-E7D0-4739-B445-63A4B2C11B42}"/>
    <cellStyle name="SAPBEXexcCritical4 6 2 2" xfId="33684" xr:uid="{4B1FE305-1054-4B74-B301-78703C8B1F66}"/>
    <cellStyle name="SAPBEXexcCritical4 6 3" xfId="40503" xr:uid="{5FC62FAC-C6F5-47CC-A11C-AFD1F04BC6DD}"/>
    <cellStyle name="SAPBEXexcCritical4 6 4" xfId="39319" xr:uid="{7B5A8344-BC28-43BB-9E55-FF428571E4DC}"/>
    <cellStyle name="SAPBEXexcCritical4 6 5" xfId="40360" xr:uid="{A67DE659-ECD1-47FB-A9A0-89D88F9CF56A}"/>
    <cellStyle name="SAPBEXexcCritical4 6 6" xfId="39488" xr:uid="{A89C83EB-4E2B-4FF1-B944-78A200AAF872}"/>
    <cellStyle name="SAPBEXexcCritical4 6 7" xfId="44802" xr:uid="{A5A09D9A-0150-4202-8386-2B04BF02C8FD}"/>
    <cellStyle name="SAPBEXexcCritical4 6 8" xfId="44228" xr:uid="{D60307B0-81F9-402A-991E-414DFD3DF943}"/>
    <cellStyle name="SAPBEXexcCritical4 6 9" xfId="33683" xr:uid="{0C2FCDA8-ECBE-4382-9D08-7D9D1FFC15C7}"/>
    <cellStyle name="SAPBEXexcCritical4 60" xfId="33685" xr:uid="{83C30651-5FA2-404D-991F-016C6C68C302}"/>
    <cellStyle name="SAPBEXexcCritical4 61" xfId="33686" xr:uid="{E76683DB-8FA8-4506-9B77-9B392BB18A5B}"/>
    <cellStyle name="SAPBEXexcCritical4 62" xfId="33687" xr:uid="{BFE51880-F1DC-43E8-B77E-C26E5E100935}"/>
    <cellStyle name="SAPBEXexcCritical4 63" xfId="33688" xr:uid="{C06CAFB2-4195-4F40-A807-12C1EE4C09B8}"/>
    <cellStyle name="SAPBEXexcCritical4 64" xfId="33689" xr:uid="{EDF97E05-3CB6-4B75-A131-00D065248B4E}"/>
    <cellStyle name="SAPBEXexcCritical4 65" xfId="33690" xr:uid="{42C9113C-4213-43E1-81F5-EA7A40A2E374}"/>
    <cellStyle name="SAPBEXexcCritical4 66" xfId="33691" xr:uid="{3DC343BA-8B14-4E21-99E2-3FEAEDF6CCE2}"/>
    <cellStyle name="SAPBEXexcCritical4 67" xfId="33692" xr:uid="{D819E06C-C4BB-4CBD-9DA3-A45212F84547}"/>
    <cellStyle name="SAPBEXexcCritical4 68" xfId="33693" xr:uid="{45A292DA-A940-4989-887E-67592CB9A911}"/>
    <cellStyle name="SAPBEXexcCritical4 69" xfId="33694" xr:uid="{1EEEC06F-16FF-4E2E-8381-535E00A0A6E9}"/>
    <cellStyle name="SAPBEXexcCritical4 7" xfId="10720" xr:uid="{20561602-1478-47DB-9791-7FBE274ABF95}"/>
    <cellStyle name="SAPBEXexcCritical4 7 2" xfId="33695" xr:uid="{0BAD1094-33EE-47A1-BD36-EF9E39864089}"/>
    <cellStyle name="SAPBEXexcCritical4 70" xfId="33696" xr:uid="{8616182E-51B6-422D-BAE1-8A5D556CD2D9}"/>
    <cellStyle name="SAPBEXexcCritical4 71" xfId="33697" xr:uid="{ED753217-4676-42C6-AED6-746E7B9648F9}"/>
    <cellStyle name="SAPBEXexcCritical4 72" xfId="33698" xr:uid="{FB35B2BF-85BD-4EFF-B8BB-2303DB5DA9D1}"/>
    <cellStyle name="SAPBEXexcCritical4 73" xfId="33699" xr:uid="{F51BEEFD-8248-4929-9645-F643058EEB9B}"/>
    <cellStyle name="SAPBEXexcCritical4 74" xfId="33700" xr:uid="{B55EEFC9-489F-4D9B-96FB-52651D7B92A9}"/>
    <cellStyle name="SAPBEXexcCritical4 75" xfId="33701" xr:uid="{A3A4BFFB-2FFC-47CA-8222-DD61C96C9874}"/>
    <cellStyle name="SAPBEXexcCritical4 76" xfId="33702" xr:uid="{35FD52F5-5547-4B04-9162-A773818806E9}"/>
    <cellStyle name="SAPBEXexcCritical4 77" xfId="33703" xr:uid="{4FD57885-37C0-4167-A62B-AF318C60DB09}"/>
    <cellStyle name="SAPBEXexcCritical4 78" xfId="33704" xr:uid="{C976484A-F5EC-4C5B-AA2F-5B1DAD550A40}"/>
    <cellStyle name="SAPBEXexcCritical4 79" xfId="33705" xr:uid="{F3D91A75-DEF8-48E6-89E1-AF89DB0F8CED}"/>
    <cellStyle name="SAPBEXexcCritical4 8" xfId="10589" xr:uid="{BDA9797A-E605-4E09-871B-9DC66B4BEEBE}"/>
    <cellStyle name="SAPBEXexcCritical4 8 2" xfId="33706" xr:uid="{481B9CAA-CB4A-423A-92C7-20506C2B374B}"/>
    <cellStyle name="SAPBEXexcCritical4 80" xfId="33707" xr:uid="{3DC91A1B-55FD-4E9A-9065-F5A6F96F6A1A}"/>
    <cellStyle name="SAPBEXexcCritical4 81" xfId="33708" xr:uid="{98EFEFBB-C21A-4742-B8AA-28DD3844A875}"/>
    <cellStyle name="SAPBEXexcCritical4 82" xfId="33709" xr:uid="{0187A632-8D23-4CC5-8315-A769B937C6FF}"/>
    <cellStyle name="SAPBEXexcCritical4 83" xfId="33710" xr:uid="{5580E9AF-6F57-4E0C-8724-E4EF3C49EB09}"/>
    <cellStyle name="SAPBEXexcCritical4 84" xfId="33711" xr:uid="{A45EA805-2D9E-4D48-9E48-8FCF155C7682}"/>
    <cellStyle name="SAPBEXexcCritical4 85" xfId="33712" xr:uid="{8B4F7709-7202-4135-8FE4-19CBA6518F43}"/>
    <cellStyle name="SAPBEXexcCritical4 86" xfId="33713" xr:uid="{3F096C07-A1D1-4F6D-9FC3-D7E5F13EC892}"/>
    <cellStyle name="SAPBEXexcCritical4 87" xfId="33714" xr:uid="{C31FE207-C433-4B93-9193-EF6955142B17}"/>
    <cellStyle name="SAPBEXexcCritical4 88" xfId="33715" xr:uid="{6FA65492-6299-4ED7-927E-DF3411FD5818}"/>
    <cellStyle name="SAPBEXexcCritical4 89" xfId="33716" xr:uid="{55C9CC9A-974D-4BF8-BD76-687B856B0778}"/>
    <cellStyle name="SAPBEXexcCritical4 9" xfId="33717" xr:uid="{C22B0CDC-3693-4FD0-94E2-0724E59499ED}"/>
    <cellStyle name="SAPBEXexcCritical4 90" xfId="33718" xr:uid="{0D2A7F09-171F-4F7A-AB07-DF3C9B25F858}"/>
    <cellStyle name="SAPBEXexcCritical4 91" xfId="33719" xr:uid="{68F50A90-5F4C-45E8-A8ED-FE092596C43F}"/>
    <cellStyle name="SAPBEXexcCritical4 92" xfId="33720" xr:uid="{0519062E-8F85-4A48-88F7-230C0CC9B0D7}"/>
    <cellStyle name="SAPBEXexcCritical4 93" xfId="33721" xr:uid="{AD73E5B5-1469-4AE7-B407-1AA6C1A63B57}"/>
    <cellStyle name="SAPBEXexcCritical4 94" xfId="33722" xr:uid="{ACB0EE3C-3FA7-4D8F-95E0-62A4A0F8DE64}"/>
    <cellStyle name="SAPBEXexcCritical4 95" xfId="33723" xr:uid="{F7D19B80-AF50-431B-9984-A7E1964E2008}"/>
    <cellStyle name="SAPBEXexcCritical4 96" xfId="33724" xr:uid="{4B39543C-B99F-4327-9653-E91355FF948E}"/>
    <cellStyle name="SAPBEXexcCritical4 97" xfId="33725" xr:uid="{0D47F33B-F208-42D7-9D32-B525ACF3A9CA}"/>
    <cellStyle name="SAPBEXexcCritical4 98" xfId="33726" xr:uid="{E5A98AE5-6112-4905-B1D3-8C238383C2EB}"/>
    <cellStyle name="SAPBEXexcCritical4 99" xfId="33727" xr:uid="{6C3D5A97-DD07-48B1-9B97-9CC115A8E072}"/>
    <cellStyle name="SAPBEXexcCritical5" xfId="1962" xr:uid="{6DC8384D-CF08-4D7F-8C6E-0F822EFF850A}"/>
    <cellStyle name="SAPBEXexcCritical5 10" xfId="33728" xr:uid="{C70D385F-D0C7-463C-830C-B74E552C2515}"/>
    <cellStyle name="SAPBEXexcCritical5 100" xfId="33729" xr:uid="{3D6FCD98-B5FD-4E72-AD8E-4AFE999FC9B8}"/>
    <cellStyle name="SAPBEXexcCritical5 101" xfId="33730" xr:uid="{25D3BE22-6101-45D1-BFBF-F4F410C70BAF}"/>
    <cellStyle name="SAPBEXexcCritical5 102" xfId="33731" xr:uid="{8047EADD-B5A1-4E9F-B72B-EE170FC8D546}"/>
    <cellStyle name="SAPBEXexcCritical5 103" xfId="33732" xr:uid="{68203F96-EB49-4639-B360-C8455FA9B616}"/>
    <cellStyle name="SAPBEXexcCritical5 104" xfId="33733" xr:uid="{B865365B-C20D-4F30-9360-1C67B002A3A2}"/>
    <cellStyle name="SAPBEXexcCritical5 105" xfId="33734" xr:uid="{56EDD8BD-00B6-44F4-8BCD-9359BABE4CDB}"/>
    <cellStyle name="SAPBEXexcCritical5 105 2" xfId="40511" xr:uid="{18B8AF15-EEDF-488A-9799-29E79BDA043F}"/>
    <cellStyle name="SAPBEXexcCritical5 105 3" xfId="39308" xr:uid="{A04B3E9C-1D88-486B-82BD-9A996C52D4EF}"/>
    <cellStyle name="SAPBEXexcCritical5 105 4" xfId="40361" xr:uid="{DE07BF29-6519-4F69-93A7-0271CC29660C}"/>
    <cellStyle name="SAPBEXexcCritical5 105 5" xfId="39486" xr:uid="{83E81B8B-F1E2-438E-8266-79A60F811CF5}"/>
    <cellStyle name="SAPBEXexcCritical5 105 6" xfId="44803" xr:uid="{2B87C575-6A4F-49EE-8F3D-110FAF00EE82}"/>
    <cellStyle name="SAPBEXexcCritical5 105 7" xfId="44227" xr:uid="{F7707A66-2CA7-41EB-B537-54A1A244813B}"/>
    <cellStyle name="SAPBEXexcCritical5 106" xfId="33735" xr:uid="{D10890B3-5BB7-47D8-85BE-A4B664E8D36D}"/>
    <cellStyle name="SAPBEXexcCritical5 106 2" xfId="40512" xr:uid="{6C9AAB72-542F-4AF6-AF02-3BD06F1BBC9E}"/>
    <cellStyle name="SAPBEXexcCritical5 106 3" xfId="39307" xr:uid="{0E0C40F0-859F-4095-B160-0F8717C1A74D}"/>
    <cellStyle name="SAPBEXexcCritical5 106 4" xfId="40362" xr:uid="{62733ADA-A319-453B-A4AB-D843B5FEDEE3}"/>
    <cellStyle name="SAPBEXexcCritical5 106 5" xfId="39485" xr:uid="{6BF71CE7-7487-4C41-BFA8-00696900C90B}"/>
    <cellStyle name="SAPBEXexcCritical5 106 6" xfId="44804" xr:uid="{D9FA6916-7FC9-4FF1-9220-3FC429307C69}"/>
    <cellStyle name="SAPBEXexcCritical5 106 7" xfId="44226" xr:uid="{437B0181-3587-47E5-9614-94976784D81B}"/>
    <cellStyle name="SAPBEXexcCritical5 107" xfId="33736" xr:uid="{5D959BEF-CF46-416B-93DE-CF2CF79435AE}"/>
    <cellStyle name="SAPBEXexcCritical5 107 2" xfId="40513" xr:uid="{BE92EA6F-C211-4FE6-BA1A-782C4FDF268E}"/>
    <cellStyle name="SAPBEXexcCritical5 107 3" xfId="39306" xr:uid="{91295BC8-FF5F-4C34-B1B6-0BBF3E5E66FA}"/>
    <cellStyle name="SAPBEXexcCritical5 107 4" xfId="40363" xr:uid="{60D2A90E-1946-4C3A-8202-59A6D44D1EA6}"/>
    <cellStyle name="SAPBEXexcCritical5 107 5" xfId="39484" xr:uid="{46897DD6-D648-4173-8557-6E6C9DEAC4EE}"/>
    <cellStyle name="SAPBEXexcCritical5 107 6" xfId="44805" xr:uid="{9B4F3094-0DE4-4716-B308-35FDED39FB6D}"/>
    <cellStyle name="SAPBEXexcCritical5 107 7" xfId="44225" xr:uid="{CD701631-9610-4DBE-9E87-E5C3BB1ADA0E}"/>
    <cellStyle name="SAPBEXexcCritical5 108" xfId="33737" xr:uid="{66060085-1C80-456C-9DA1-ECC9FA3386D2}"/>
    <cellStyle name="SAPBEXexcCritical5 108 2" xfId="40514" xr:uid="{18743834-0508-45F8-B712-6C699C703FCB}"/>
    <cellStyle name="SAPBEXexcCritical5 108 3" xfId="39305" xr:uid="{DD0509C2-1867-4A33-87FC-53D2F751FFF3}"/>
    <cellStyle name="SAPBEXexcCritical5 108 4" xfId="40364" xr:uid="{49D314F7-B66B-4530-8CDF-A1BAFE9E0F93}"/>
    <cellStyle name="SAPBEXexcCritical5 108 5" xfId="39483" xr:uid="{7E6D1237-B47D-4CFA-BA68-3B5880D12540}"/>
    <cellStyle name="SAPBEXexcCritical5 108 6" xfId="44806" xr:uid="{10F9936E-7E0A-4A8D-B0B2-7EC4BB2946CF}"/>
    <cellStyle name="SAPBEXexcCritical5 108 7" xfId="44224" xr:uid="{303F1DE7-69F8-4C19-ACFC-78C7CBBD312E}"/>
    <cellStyle name="SAPBEXexcCritical5 109" xfId="33738" xr:uid="{92AFA46F-77AF-48BD-B45D-46783D0243F3}"/>
    <cellStyle name="SAPBEXexcCritical5 109 2" xfId="40515" xr:uid="{6FA57FE2-B80A-4554-BED8-A9599539DCB5}"/>
    <cellStyle name="SAPBEXexcCritical5 109 3" xfId="39304" xr:uid="{374C3CB6-3C13-4670-85C3-723C0B602C40}"/>
    <cellStyle name="SAPBEXexcCritical5 109 4" xfId="40365" xr:uid="{CAB91C77-7C92-4529-8F63-6685D4ABC3E3}"/>
    <cellStyle name="SAPBEXexcCritical5 109 5" xfId="39482" xr:uid="{11149662-DBAD-4640-B125-98CF653DFB79}"/>
    <cellStyle name="SAPBEXexcCritical5 109 6" xfId="44807" xr:uid="{59267CB0-0B45-4F39-A438-3153FE1003C0}"/>
    <cellStyle name="SAPBEXexcCritical5 109 7" xfId="44223" xr:uid="{FD4AAA81-ED3E-40C7-AEBB-5111F8EDBCB0}"/>
    <cellStyle name="SAPBEXexcCritical5 11" xfId="33739" xr:uid="{E6ED2EA5-A62D-4EC1-A007-59B85A50D444}"/>
    <cellStyle name="SAPBEXexcCritical5 110" xfId="33740" xr:uid="{D21D0E55-14BE-4FCA-A0D5-7F59FE3F7850}"/>
    <cellStyle name="SAPBEXexcCritical5 110 2" xfId="40516" xr:uid="{8957173C-57E1-4690-B09F-5B1C77A9CC45}"/>
    <cellStyle name="SAPBEXexcCritical5 110 3" xfId="39303" xr:uid="{5A09563D-EA74-4303-8D65-33474D584520}"/>
    <cellStyle name="SAPBEXexcCritical5 110 4" xfId="40366" xr:uid="{686CD662-B9F9-4E99-86E9-FCD33C40CEC6}"/>
    <cellStyle name="SAPBEXexcCritical5 110 5" xfId="39481" xr:uid="{1CD076C2-9050-4489-B8AB-221FE411FA44}"/>
    <cellStyle name="SAPBEXexcCritical5 110 6" xfId="44808" xr:uid="{1AAB66B9-86C0-41F8-BADF-BE5AA8B79580}"/>
    <cellStyle name="SAPBEXexcCritical5 110 7" xfId="44222" xr:uid="{B996B8F7-B7C6-4E01-8D52-8E35FAD81BAB}"/>
    <cellStyle name="SAPBEXexcCritical5 111" xfId="33741" xr:uid="{A12725D1-0B04-46D4-A954-1926703E6DF1}"/>
    <cellStyle name="SAPBEXexcCritical5 111 2" xfId="40517" xr:uid="{B5BF871D-3A6B-4C0D-A121-CBCF65500CC7}"/>
    <cellStyle name="SAPBEXexcCritical5 111 3" xfId="39302" xr:uid="{DD519EA2-6C48-4F0F-BD5B-FD0A4ED52D2E}"/>
    <cellStyle name="SAPBEXexcCritical5 111 4" xfId="40367" xr:uid="{494E607A-76E9-40E4-9797-A671E48D00AE}"/>
    <cellStyle name="SAPBEXexcCritical5 111 5" xfId="39480" xr:uid="{34D23AC2-958F-48AC-813B-DD4A45D48ADD}"/>
    <cellStyle name="SAPBEXexcCritical5 111 6" xfId="44809" xr:uid="{98076412-7624-488E-B155-090B3F16C6D2}"/>
    <cellStyle name="SAPBEXexcCritical5 111 7" xfId="44221" xr:uid="{21EF961A-6B88-4D80-93AC-8132637CF695}"/>
    <cellStyle name="SAPBEXexcCritical5 112" xfId="33742" xr:uid="{7A0912E6-2BC7-44A5-B96E-8F2A7C1487AA}"/>
    <cellStyle name="SAPBEXexcCritical5 112 2" xfId="40518" xr:uid="{B0D14AAC-DC9C-4081-8481-2CA7BBFFAAA6}"/>
    <cellStyle name="SAPBEXexcCritical5 112 3" xfId="39301" xr:uid="{1DC21170-9C81-4038-A93A-60121F66BB57}"/>
    <cellStyle name="SAPBEXexcCritical5 112 4" xfId="40368" xr:uid="{62CF20A6-2F88-42C1-91A9-DF63CB732EA7}"/>
    <cellStyle name="SAPBEXexcCritical5 112 5" xfId="39479" xr:uid="{3272B660-85D4-422D-99B4-7263190B4D5E}"/>
    <cellStyle name="SAPBEXexcCritical5 112 6" xfId="44810" xr:uid="{A5917B2F-05AA-4BF0-84C8-DDC886A67657}"/>
    <cellStyle name="SAPBEXexcCritical5 112 7" xfId="44220" xr:uid="{208C5B8F-7CE2-44A9-BBD9-33FB2F727847}"/>
    <cellStyle name="SAPBEXexcCritical5 113" xfId="33743" xr:uid="{5DA4E943-3AC6-44A5-89B4-7EEA7FC02E18}"/>
    <cellStyle name="SAPBEXexcCritical5 113 2" xfId="40519" xr:uid="{1AA05868-F93F-4886-9328-A130B845AA8E}"/>
    <cellStyle name="SAPBEXexcCritical5 113 3" xfId="39300" xr:uid="{842C6B1C-5C76-4675-B974-6488A23C83DC}"/>
    <cellStyle name="SAPBEXexcCritical5 113 4" xfId="40369" xr:uid="{F54EBD1C-1601-43CB-85D0-4E2E54C73375}"/>
    <cellStyle name="SAPBEXexcCritical5 113 5" xfId="39478" xr:uid="{12D57A0E-FBED-4096-952A-D68E75742100}"/>
    <cellStyle name="SAPBEXexcCritical5 113 6" xfId="44811" xr:uid="{E0FDDDA2-1CC1-41B0-8009-8F43405C29BD}"/>
    <cellStyle name="SAPBEXexcCritical5 113 7" xfId="44219" xr:uid="{D11E2910-32F0-490D-B483-2C4D4847FF3A}"/>
    <cellStyle name="SAPBEXexcCritical5 114" xfId="33744" xr:uid="{0754C14C-4D24-4244-A833-B1768A384BA6}"/>
    <cellStyle name="SAPBEXexcCritical5 114 2" xfId="40520" xr:uid="{C2D9BCDE-5103-438C-B217-B9D14FA8C69E}"/>
    <cellStyle name="SAPBEXexcCritical5 114 3" xfId="39299" xr:uid="{315D55E3-C486-4DA8-BE88-BF4F367DB96F}"/>
    <cellStyle name="SAPBEXexcCritical5 114 4" xfId="40370" xr:uid="{5C3E377F-DA02-4E40-A084-CCAF3963B063}"/>
    <cellStyle name="SAPBEXexcCritical5 114 5" xfId="39477" xr:uid="{65088365-E1BC-4177-A909-E5DB53131E58}"/>
    <cellStyle name="SAPBEXexcCritical5 114 6" xfId="44812" xr:uid="{31BB0629-1260-47BF-9DF3-44FF71B472B4}"/>
    <cellStyle name="SAPBEXexcCritical5 114 7" xfId="44218" xr:uid="{C917C54E-C08F-4700-87F6-35438CFA878D}"/>
    <cellStyle name="SAPBEXexcCritical5 115" xfId="33745" xr:uid="{067E4139-76A3-4033-A2AF-DF72DFAD9FD4}"/>
    <cellStyle name="SAPBEXexcCritical5 115 2" xfId="40521" xr:uid="{9DB5E957-A5D3-4424-9EED-BF7296160E33}"/>
    <cellStyle name="SAPBEXexcCritical5 115 3" xfId="39298" xr:uid="{D5BBEC7B-CACA-490F-946D-8D7CD66E54F6}"/>
    <cellStyle name="SAPBEXexcCritical5 115 4" xfId="40371" xr:uid="{3A0E4044-6C81-405F-80E9-8388751D9DD0}"/>
    <cellStyle name="SAPBEXexcCritical5 115 5" xfId="41749" xr:uid="{D35D7168-50C1-457C-83A5-FC3792C334AB}"/>
    <cellStyle name="SAPBEXexcCritical5 115 6" xfId="44813" xr:uid="{2848A3BF-5203-49E9-9FB0-3E627254889F}"/>
    <cellStyle name="SAPBEXexcCritical5 115 7" xfId="44217" xr:uid="{96A49DCE-AAC8-4EC7-8B33-E7DFB69198D0}"/>
    <cellStyle name="SAPBEXexcCritical5 116" xfId="12862" xr:uid="{4BFC7C38-3871-4C22-A47F-E5F7A94C84A3}"/>
    <cellStyle name="SAPBEXexcCritical5 116 2" xfId="38250" xr:uid="{77A7CA57-FA4C-4C39-8A8C-2FCCA7DCD5AE}"/>
    <cellStyle name="SAPBEXexcCritical5 116 3" xfId="41656" xr:uid="{AE344B4F-D557-4B71-9E53-F446C7CD04DE}"/>
    <cellStyle name="SAPBEXexcCritical5 116 4" xfId="42317" xr:uid="{5101902F-F207-458D-A20D-58C6C27001F7}"/>
    <cellStyle name="SAPBEXexcCritical5 116 5" xfId="42901" xr:uid="{E642594E-8239-4AA6-8460-9DAEE66A5B41}"/>
    <cellStyle name="SAPBEXexcCritical5 116 6" xfId="43480" xr:uid="{AB5C09D2-A4D8-46EB-BC57-05028DE0A85B}"/>
    <cellStyle name="SAPBEXexcCritical5 116 7" xfId="45546" xr:uid="{51FEE5F9-EF38-41DD-AD9D-2A8B792A0915}"/>
    <cellStyle name="SAPBEXexcCritical5 117" xfId="38194" xr:uid="{C93FCF5C-F755-4DB3-8255-78EB621E5220}"/>
    <cellStyle name="SAPBEXexcCritical5 118" xfId="41744" xr:uid="{C686A0D1-3DCD-4C5C-9E04-5240DA64DF9F}"/>
    <cellStyle name="SAPBEXexcCritical5 119" xfId="42398" xr:uid="{FEE0E4D2-4BB3-482D-8E5A-E0BDB1EA0E42}"/>
    <cellStyle name="SAPBEXexcCritical5 12" xfId="33746" xr:uid="{318715BB-9D4B-450E-A65B-F32F4567110B}"/>
    <cellStyle name="SAPBEXexcCritical5 120" xfId="42971" xr:uid="{D3D9709F-317B-4BAF-B10B-F163138082A2}"/>
    <cellStyle name="SAPBEXexcCritical5 121" xfId="43428" xr:uid="{2BEC235A-A740-454D-BEBB-B9CB11395863}"/>
    <cellStyle name="SAPBEXexcCritical5 122" xfId="45602" xr:uid="{CFAF5B83-CE60-42A4-9A73-F47BC6C9EFB6}"/>
    <cellStyle name="SAPBEXexcCritical5 123" xfId="12325" xr:uid="{7929DB6B-DCB6-4470-AB91-A4C61C6C15E0}"/>
    <cellStyle name="SAPBEXexcCritical5 124" xfId="46148" xr:uid="{7834B8B4-4AA4-4EF7-BB7C-737AE7054D8B}"/>
    <cellStyle name="SAPBEXexcCritical5 13" xfId="33747" xr:uid="{CE6AF2D3-AAAD-4045-9464-529881652F2D}"/>
    <cellStyle name="SAPBEXexcCritical5 14" xfId="33748" xr:uid="{166AE19A-BBD8-4AFD-BE72-0AB7DD504AEC}"/>
    <cellStyle name="SAPBEXexcCritical5 15" xfId="33749" xr:uid="{84455CAA-CF6B-4FC5-A182-599C15726E33}"/>
    <cellStyle name="SAPBEXexcCritical5 16" xfId="33750" xr:uid="{F16D08AD-CD46-4594-A2A6-6E54BAFEDAAF}"/>
    <cellStyle name="SAPBEXexcCritical5 17" xfId="33751" xr:uid="{5DEB4711-699E-4F60-ABD8-3418B0FDA772}"/>
    <cellStyle name="SAPBEXexcCritical5 18" xfId="33752" xr:uid="{64695D15-547D-4CDD-9EAB-E3AFD1BC0EBC}"/>
    <cellStyle name="SAPBEXexcCritical5 19" xfId="33753" xr:uid="{F4737391-8931-4731-BFDE-34BD2E79D6FB}"/>
    <cellStyle name="SAPBEXexcCritical5 2" xfId="2291" xr:uid="{FA3E9104-46C3-4E27-9640-F3F342BE5927}"/>
    <cellStyle name="SAPBEXexcCritical5 2 10" xfId="45442" xr:uid="{40259C72-C349-4843-9945-726BF74C4B79}"/>
    <cellStyle name="SAPBEXexcCritical5 2 11" xfId="13067" xr:uid="{7B5FC43B-66BC-44B8-85B5-EAAE81F7DCF1}"/>
    <cellStyle name="SAPBEXexcCritical5 2 2" xfId="5417" xr:uid="{6A73E1DB-FD6A-4B1B-8777-419942CD6C5A}"/>
    <cellStyle name="SAPBEXexcCritical5 2 2 10" xfId="33754" xr:uid="{AE4BF38D-31B1-4ED2-A432-BB390BF2809F}"/>
    <cellStyle name="SAPBEXexcCritical5 2 2 2" xfId="8466" xr:uid="{A57776C2-DF4D-408A-8EFA-75F6CB3E9768}"/>
    <cellStyle name="SAPBEXexcCritical5 2 2 2 10" xfId="33755" xr:uid="{2CF420AD-E3CA-403C-88CB-2DD947E277F5}"/>
    <cellStyle name="SAPBEXexcCritical5 2 2 2 2" xfId="33756" xr:uid="{2960452F-5670-427C-92DF-404A13EAD1D6}"/>
    <cellStyle name="SAPBEXexcCritical5 2 2 2 2 2" xfId="33757" xr:uid="{B5F80CD1-D4E5-457F-BAB9-BDDA2FFB9EA3}"/>
    <cellStyle name="SAPBEXexcCritical5 2 2 2 2 2 2" xfId="40526" xr:uid="{1B09AFF7-7C22-4CF1-BE00-E2368E07D02A}"/>
    <cellStyle name="SAPBEXexcCritical5 2 2 2 2 2 3" xfId="39294" xr:uid="{10184643-698D-4CCE-A740-B9893653B5CD}"/>
    <cellStyle name="SAPBEXexcCritical5 2 2 2 2 2 4" xfId="40386" xr:uid="{8F05E856-2BAE-44EC-94D6-A4E70336B87E}"/>
    <cellStyle name="SAPBEXexcCritical5 2 2 2 2 2 5" xfId="39462" xr:uid="{7FE0727D-920F-4A4E-99FF-C1F64E155359}"/>
    <cellStyle name="SAPBEXexcCritical5 2 2 2 2 2 6" xfId="44817" xr:uid="{74698F85-6054-4839-9D77-00B22876483E}"/>
    <cellStyle name="SAPBEXexcCritical5 2 2 2 2 2 7" xfId="44213" xr:uid="{D4FD4FA8-E875-426F-B474-FE5D6BB4B13D}"/>
    <cellStyle name="SAPBEXexcCritical5 2 2 2 2 3" xfId="40525" xr:uid="{800C017A-E5C9-47D2-BD8D-984DB895C39C}"/>
    <cellStyle name="SAPBEXexcCritical5 2 2 2 2 4" xfId="39295" xr:uid="{ADF9A3F1-F0EF-4008-A2B7-BA65AEC76904}"/>
    <cellStyle name="SAPBEXexcCritical5 2 2 2 2 5" xfId="40385" xr:uid="{412FDE5A-2092-4D53-BB1F-E0F5A40F15BF}"/>
    <cellStyle name="SAPBEXexcCritical5 2 2 2 2 6" xfId="39463" xr:uid="{A11600F2-1DE8-4CC7-AF20-B67B92621AB9}"/>
    <cellStyle name="SAPBEXexcCritical5 2 2 2 2 7" xfId="44816" xr:uid="{222E12AE-BF9D-45E1-8495-E44627D3247E}"/>
    <cellStyle name="SAPBEXexcCritical5 2 2 2 2 8" xfId="44214" xr:uid="{E1DEAAB1-8757-44BB-9736-4FDBA0D82AA0}"/>
    <cellStyle name="SAPBEXexcCritical5 2 2 2 3" xfId="33758" xr:uid="{3AFD2528-8A54-4157-9EA3-862C788C281F}"/>
    <cellStyle name="SAPBEXexcCritical5 2 2 2 3 2" xfId="40527" xr:uid="{13CEE7C4-8453-4BD2-AF13-2E55A91CA97C}"/>
    <cellStyle name="SAPBEXexcCritical5 2 2 2 3 3" xfId="39293" xr:uid="{27F4A242-C84E-44DE-A802-90B0975A51E1}"/>
    <cellStyle name="SAPBEXexcCritical5 2 2 2 3 4" xfId="40387" xr:uid="{184A5158-6130-4076-BAF7-74A64AB01561}"/>
    <cellStyle name="SAPBEXexcCritical5 2 2 2 3 5" xfId="39461" xr:uid="{E169D540-7B54-4D4F-8CC2-A751370E2013}"/>
    <cellStyle name="SAPBEXexcCritical5 2 2 2 3 6" xfId="44818" xr:uid="{1E77F0E1-814B-470E-94DE-EF0E8A949E97}"/>
    <cellStyle name="SAPBEXexcCritical5 2 2 2 3 7" xfId="44212" xr:uid="{FF4B4132-0BEC-4E05-9266-387B9D70E3A2}"/>
    <cellStyle name="SAPBEXexcCritical5 2 2 2 4" xfId="40524" xr:uid="{0C01C49D-6794-4F97-9154-A466C60AF3E8}"/>
    <cellStyle name="SAPBEXexcCritical5 2 2 2 5" xfId="39296" xr:uid="{3ADEBE4E-8F01-4675-957A-1CBCBDA51169}"/>
    <cellStyle name="SAPBEXexcCritical5 2 2 2 6" xfId="40384" xr:uid="{8EBC5C4C-B569-4AE7-8C2E-F2FDBB53A974}"/>
    <cellStyle name="SAPBEXexcCritical5 2 2 2 7" xfId="39464" xr:uid="{FDD97937-C70D-4293-930A-69E4F41F2A52}"/>
    <cellStyle name="SAPBEXexcCritical5 2 2 2 8" xfId="44815" xr:uid="{4F00527D-3B07-4DCB-9D48-EBE4E31A9C91}"/>
    <cellStyle name="SAPBEXexcCritical5 2 2 2 9" xfId="44215" xr:uid="{238988BE-23DB-43F0-92AA-BC8D331C8D33}"/>
    <cellStyle name="SAPBEXexcCritical5 2 2 3" xfId="33759" xr:uid="{747500AF-AC06-4505-9AD1-B6019B3CB63F}"/>
    <cellStyle name="SAPBEXexcCritical5 2 2 3 2" xfId="40528" xr:uid="{937046F2-ABFE-4A7E-B6FA-D2D2FB87CA56}"/>
    <cellStyle name="SAPBEXexcCritical5 2 2 3 3" xfId="39292" xr:uid="{35AA2B0D-F87A-42BA-B5BA-E90FC72E8A8D}"/>
    <cellStyle name="SAPBEXexcCritical5 2 2 3 4" xfId="40395" xr:uid="{BC62851D-B68C-4C77-9366-5679C069B810}"/>
    <cellStyle name="SAPBEXexcCritical5 2 2 3 5" xfId="39460" xr:uid="{90C19FB8-6CD3-4DA5-9CE1-6DD1F9377F87}"/>
    <cellStyle name="SAPBEXexcCritical5 2 2 3 6" xfId="44819" xr:uid="{43389D4D-5A71-4066-AF75-61EA4096C628}"/>
    <cellStyle name="SAPBEXexcCritical5 2 2 3 7" xfId="44211" xr:uid="{97FC5AB6-57A2-4E4C-8608-E9BF906E6A9A}"/>
    <cellStyle name="SAPBEXexcCritical5 2 2 4" xfId="40523" xr:uid="{7389C211-7408-45A0-88D1-5F23CCBF0E3A}"/>
    <cellStyle name="SAPBEXexcCritical5 2 2 5" xfId="39297" xr:uid="{27E8E1D5-43B8-4AAC-86C8-CB82DB00577A}"/>
    <cellStyle name="SAPBEXexcCritical5 2 2 6" xfId="40383" xr:uid="{11AC5383-1098-4D4B-A688-9AE535AA38A5}"/>
    <cellStyle name="SAPBEXexcCritical5 2 2 7" xfId="39465" xr:uid="{C97A7F15-BC55-4D11-87E8-0FD38EB30350}"/>
    <cellStyle name="SAPBEXexcCritical5 2 2 8" xfId="44814" xr:uid="{093C24C7-0F91-47F3-8D8D-F16458FED5C2}"/>
    <cellStyle name="SAPBEXexcCritical5 2 2 9" xfId="44216" xr:uid="{978BF673-69A8-49FC-8D97-B4C61865087F}"/>
    <cellStyle name="SAPBEXexcCritical5 2 3" xfId="6105" xr:uid="{FD6DD7A9-5367-443C-AAF6-6D4E938E3B4A}"/>
    <cellStyle name="SAPBEXexcCritical5 2 3 2" xfId="40529" xr:uid="{D642ECAC-A03C-4D3A-8A06-0C716B6DBDB3}"/>
    <cellStyle name="SAPBEXexcCritical5 2 3 3" xfId="39291" xr:uid="{420DA09B-23FC-4B00-9231-1F5549F37DC7}"/>
    <cellStyle name="SAPBEXexcCritical5 2 3 4" xfId="40396" xr:uid="{344916BF-CFDE-4901-A795-16E2980B31C8}"/>
    <cellStyle name="SAPBEXexcCritical5 2 3 5" xfId="39459" xr:uid="{63D5BFC3-1908-4F93-8590-B5A5DA63053C}"/>
    <cellStyle name="SAPBEXexcCritical5 2 3 6" xfId="44820" xr:uid="{AA934B35-ADD0-43B0-A275-7C3136FDBF6B}"/>
    <cellStyle name="SAPBEXexcCritical5 2 3 7" xfId="44210" xr:uid="{28315525-5FCA-4123-8E73-28B90225791E}"/>
    <cellStyle name="SAPBEXexcCritical5 2 3 8" xfId="33760" xr:uid="{DC80DB9D-4A8C-4FBD-823D-D5F6A690260D}"/>
    <cellStyle name="SAPBEXexcCritical5 2 4" xfId="10389" xr:uid="{AFC140C5-9A0C-42E5-A08F-CD26B7683E12}"/>
    <cellStyle name="SAPBEXexcCritical5 2 4 2" xfId="33761" xr:uid="{5490B0BF-9697-438B-BC08-870B11A3BFC8}"/>
    <cellStyle name="SAPBEXexcCritical5 2 5" xfId="10579" xr:uid="{762FB4B8-1243-4231-8062-586614FBA8E1}"/>
    <cellStyle name="SAPBEXexcCritical5 2 5 2" xfId="38362" xr:uid="{33238FA3-ED21-40D7-8E1F-047D7852B27D}"/>
    <cellStyle name="SAPBEXexcCritical5 2 6" xfId="10318" xr:uid="{4F280418-40B2-45FF-A2D6-023CDDBCDEF9}"/>
    <cellStyle name="SAPBEXexcCritical5 2 6 2" xfId="41521" xr:uid="{470505C8-E1F3-4E43-9375-CAC00E4A3EE5}"/>
    <cellStyle name="SAPBEXexcCritical5 2 7" xfId="42169" xr:uid="{3967E670-1578-46A7-BBB0-950237B1D2E1}"/>
    <cellStyle name="SAPBEXexcCritical5 2 8" xfId="42769" xr:uid="{0BA8EFA8-F833-4DFB-A7FB-8A585941D1CA}"/>
    <cellStyle name="SAPBEXexcCritical5 2 9" xfId="43583" xr:uid="{F8C9065E-54DC-4DDA-8406-5BABE3E938F3}"/>
    <cellStyle name="SAPBEXexcCritical5 20" xfId="33762" xr:uid="{BE4B5BC9-86DB-43C4-9C06-4444B5F84862}"/>
    <cellStyle name="SAPBEXexcCritical5 21" xfId="33763" xr:uid="{88FBC30F-F184-4987-B4C4-76D9ECE3A4EA}"/>
    <cellStyle name="SAPBEXexcCritical5 22" xfId="33764" xr:uid="{CE495CCD-9863-41CF-9025-F692B80ED710}"/>
    <cellStyle name="SAPBEXexcCritical5 23" xfId="33765" xr:uid="{58CB6986-23DA-4A6D-8E06-DFAE9763032C}"/>
    <cellStyle name="SAPBEXexcCritical5 24" xfId="33766" xr:uid="{952BD21A-7EF7-4EFF-8159-A64FAD4AB5D5}"/>
    <cellStyle name="SAPBEXexcCritical5 25" xfId="33767" xr:uid="{0DF22EE6-4303-438C-AC9C-BDBE78AE986E}"/>
    <cellStyle name="SAPBEXexcCritical5 26" xfId="33768" xr:uid="{6935D710-2C72-47CC-8C3A-505174192A14}"/>
    <cellStyle name="SAPBEXexcCritical5 27" xfId="33769" xr:uid="{503EA31C-7A5E-4CE4-A272-EBFE02381A41}"/>
    <cellStyle name="SAPBEXexcCritical5 28" xfId="33770" xr:uid="{FF5C2932-6B73-49DA-88C8-4CD7CBE0B8BA}"/>
    <cellStyle name="SAPBEXexcCritical5 29" xfId="33771" xr:uid="{FFCAFC90-E26A-43DF-A1F5-8ED80DAB8796}"/>
    <cellStyle name="SAPBEXexcCritical5 3" xfId="2329" xr:uid="{B2159AEF-0DC2-4A38-9E43-FFF3245B9AA0}"/>
    <cellStyle name="SAPBEXexcCritical5 3 10" xfId="45480" xr:uid="{F382AA97-8EF7-4B91-ACAE-952DB9C11422}"/>
    <cellStyle name="SAPBEXexcCritical5 3 11" xfId="13031" xr:uid="{CBC1FAA6-F487-4746-9470-00AEBBD8F2A2}"/>
    <cellStyle name="SAPBEXexcCritical5 3 2" xfId="5565" xr:uid="{ED02C3B1-A6EF-4E0B-A6C8-F5F6776297E9}"/>
    <cellStyle name="SAPBEXexcCritical5 3 2 2" xfId="33772" xr:uid="{BA8C269B-6678-47DC-B141-76678D01B910}"/>
    <cellStyle name="SAPBEXexcCritical5 3 3" xfId="10280" xr:uid="{D275A709-34BD-4D33-B967-B082EB2CA020}"/>
    <cellStyle name="SAPBEXexcCritical5 3 3 2" xfId="41837" xr:uid="{CC32CF68-1DC8-435D-B6A3-6295B5ACCD69}"/>
    <cellStyle name="SAPBEXexcCritical5 3 3 3" xfId="42462" xr:uid="{38BB4806-4BC2-459A-9269-EF5874A1F1EC}"/>
    <cellStyle name="SAPBEXexcCritical5 3 3 4" xfId="43024" xr:uid="{F8542C11-D670-468C-8B3C-0B3CFD879E5E}"/>
    <cellStyle name="SAPBEXexcCritical5 3 3 5" xfId="43274" xr:uid="{5E9CAAFC-6FC0-4FAC-9B20-8003E47EBD3E}"/>
    <cellStyle name="SAPBEXexcCritical5 3 3 6" xfId="45678" xr:uid="{CF7B45AA-E99C-4CA6-ACDC-770DF14507D4}"/>
    <cellStyle name="SAPBEXexcCritical5 3 3 7" xfId="45954" xr:uid="{BBD095F5-A84A-4358-8C9C-30E149E590A1}"/>
    <cellStyle name="SAPBEXexcCritical5 3 3 8" xfId="37962" xr:uid="{95BFF024-791B-4927-BE8C-1CC98F89E7CD}"/>
    <cellStyle name="SAPBEXexcCritical5 3 4" xfId="10381" xr:uid="{1626FB9C-53CC-454A-BE11-12FA65A6B41A}"/>
    <cellStyle name="SAPBEXexcCritical5 3 4 2" xfId="41938" xr:uid="{3C08BB1A-6B24-4103-8047-B4DEF12F2CB0}"/>
    <cellStyle name="SAPBEXexcCritical5 3 4 3" xfId="42555" xr:uid="{459C9C35-11CE-478C-9673-019701A9010D}"/>
    <cellStyle name="SAPBEXexcCritical5 3 4 4" xfId="43109" xr:uid="{1C657870-EDEF-4A73-BC5B-ADAF980219DD}"/>
    <cellStyle name="SAPBEXexcCritical5 3 4 5" xfId="43358" xr:uid="{065707B0-ED77-416C-A512-DA8E1D3AB160}"/>
    <cellStyle name="SAPBEXexcCritical5 3 4 6" xfId="45770" xr:uid="{C5054620-AD7D-4258-A24F-AD9DF29D9C19}"/>
    <cellStyle name="SAPBEXexcCritical5 3 4 7" xfId="46039" xr:uid="{4E58FBAB-048F-4D1D-A0FF-AA5F48DB23A2}"/>
    <cellStyle name="SAPBEXexcCritical5 3 4 8" xfId="38125" xr:uid="{3F832CA9-237F-4388-BD0C-3F0BCA43C7CD}"/>
    <cellStyle name="SAPBEXexcCritical5 3 5" xfId="10431" xr:uid="{AE96BA2C-6825-4221-934D-7991DD1AD07D}"/>
    <cellStyle name="SAPBEXexcCritical5 3 5 2" xfId="38324" xr:uid="{D8445822-E7EE-44F2-9D0D-5661777335FB}"/>
    <cellStyle name="SAPBEXexcCritical5 3 6" xfId="4971" xr:uid="{F42D08E5-75FD-43FC-9BF1-AEE2B37ADDC9}"/>
    <cellStyle name="SAPBEXexcCritical5 3 6 2" xfId="41560" xr:uid="{7B444F16-8A4C-4B92-825F-6454E7BF1906}"/>
    <cellStyle name="SAPBEXexcCritical5 3 7" xfId="42214" xr:uid="{C0656865-F183-4A5E-9641-87E00CC40641}"/>
    <cellStyle name="SAPBEXexcCritical5 3 8" xfId="42825" xr:uid="{1EF54B97-457E-47D7-8A12-0D5E41333C99}"/>
    <cellStyle name="SAPBEXexcCritical5 3 9" xfId="43545" xr:uid="{0106ADFE-7680-4D86-8507-D718672CD693}"/>
    <cellStyle name="SAPBEXexcCritical5 30" xfId="33773" xr:uid="{574CF8F9-422F-4AB8-A173-93550B7D9173}"/>
    <cellStyle name="SAPBEXexcCritical5 31" xfId="33774" xr:uid="{D7FF8A56-2347-4D98-8680-BA74441706A6}"/>
    <cellStyle name="SAPBEXexcCritical5 32" xfId="33775" xr:uid="{0FCA7E46-428D-49CB-8593-28993BB4A8F0}"/>
    <cellStyle name="SAPBEXexcCritical5 33" xfId="33776" xr:uid="{12AEEA63-95ED-42A2-9D15-EF7EA8D0A399}"/>
    <cellStyle name="SAPBEXexcCritical5 34" xfId="33777" xr:uid="{5487A1A2-831B-46B4-9C50-B78B07A04B8E}"/>
    <cellStyle name="SAPBEXexcCritical5 35" xfId="33778" xr:uid="{74FEF85F-7A8B-491C-B6AD-9CA540CDC528}"/>
    <cellStyle name="SAPBEXexcCritical5 36" xfId="33779" xr:uid="{5D91AC7B-0567-4E63-9A9E-80134278041F}"/>
    <cellStyle name="SAPBEXexcCritical5 37" xfId="33780" xr:uid="{3F4000B2-7E2C-4801-B2F0-1C0CB6210060}"/>
    <cellStyle name="SAPBEXexcCritical5 38" xfId="33781" xr:uid="{6661CAA2-C199-48CF-A3F7-2629146E966F}"/>
    <cellStyle name="SAPBEXexcCritical5 39" xfId="33782" xr:uid="{6186CEF6-26A5-4BA4-A94E-50FA4D083DA5}"/>
    <cellStyle name="SAPBEXexcCritical5 4" xfId="3163" xr:uid="{04F25C17-3781-4A96-A272-4A331138991C}"/>
    <cellStyle name="SAPBEXexcCritical5 4 10" xfId="13050" xr:uid="{CB4C4642-FE10-4E47-B4D4-20A1629E3CC9}"/>
    <cellStyle name="SAPBEXexcCritical5 4 2" xfId="10146" xr:uid="{3A92829F-924A-44CC-A8C5-F0BDACAD7709}"/>
    <cellStyle name="SAPBEXexcCritical5 4 2 2" xfId="33783" xr:uid="{767689BF-54A2-4360-8FE0-DE85098EA445}"/>
    <cellStyle name="SAPBEXexcCritical5 4 3" xfId="10699" xr:uid="{1491418B-1CB4-41FD-88DD-3A73759F178A}"/>
    <cellStyle name="SAPBEXexcCritical5 4 3 2" xfId="41875" xr:uid="{28C5EBF6-AE93-4F31-AF01-E6B38CEF2BB9}"/>
    <cellStyle name="SAPBEXexcCritical5 4 3 3" xfId="42500" xr:uid="{B401D479-4207-4AA3-9224-7CDC3A8FDBEA}"/>
    <cellStyle name="SAPBEXexcCritical5 4 3 4" xfId="43062" xr:uid="{9D083609-A2A3-49FB-8802-AFA91E8A7128}"/>
    <cellStyle name="SAPBEXexcCritical5 4 3 5" xfId="43312" xr:uid="{CBD7B4E8-4623-4E3C-9245-8AD6917A13C4}"/>
    <cellStyle name="SAPBEXexcCritical5 4 3 6" xfId="45715" xr:uid="{0C1B8326-BF3A-45E7-A7E9-E87EC8CE25C7}"/>
    <cellStyle name="SAPBEXexcCritical5 4 3 7" xfId="45992" xr:uid="{D4E85402-4422-4BEE-AF4A-7E93C2599F9D}"/>
    <cellStyle name="SAPBEXexcCritical5 4 3 8" xfId="38000" xr:uid="{1AD48E87-1FA0-4566-BCFE-EE7A01DF19A4}"/>
    <cellStyle name="SAPBEXexcCritical5 4 4" xfId="10779" xr:uid="{41EE10DD-64EB-4335-9A72-F268A317CC73}"/>
    <cellStyle name="SAPBEXexcCritical5 4 4 2" xfId="38343" xr:uid="{5C26F1E6-0EF8-48CC-B224-A3568218D60F}"/>
    <cellStyle name="SAPBEXexcCritical5 4 5" xfId="10847" xr:uid="{46120472-1E4E-44A8-80BF-C12EA09A530A}"/>
    <cellStyle name="SAPBEXexcCritical5 4 5 2" xfId="41540" xr:uid="{18C35140-6C54-4AAB-B93C-CFBC46C39793}"/>
    <cellStyle name="SAPBEXexcCritical5 4 6" xfId="8414" xr:uid="{8B7A5B54-624D-4E4E-B2C5-28B8EA31A647}"/>
    <cellStyle name="SAPBEXexcCritical5 4 6 2" xfId="42195" xr:uid="{5BE46460-EF72-4CB9-AE7A-0DD742220F0E}"/>
    <cellStyle name="SAPBEXexcCritical5 4 7" xfId="42799" xr:uid="{080D92A9-D0E3-40E8-8393-4125339D86C8}"/>
    <cellStyle name="SAPBEXexcCritical5 4 8" xfId="43564" xr:uid="{299F6DAC-0192-4E35-A24E-AF11BE84C984}"/>
    <cellStyle name="SAPBEXexcCritical5 4 9" xfId="45461" xr:uid="{2DECBC4A-081E-49EA-BC39-78CC7B7C312F}"/>
    <cellStyle name="SAPBEXexcCritical5 40" xfId="33784" xr:uid="{C845D88D-8EB5-49B6-A5FD-9D025BE70BED}"/>
    <cellStyle name="SAPBEXexcCritical5 41" xfId="33785" xr:uid="{DAD1588E-144E-435C-9C2B-F1F4D6C6D730}"/>
    <cellStyle name="SAPBEXexcCritical5 42" xfId="33786" xr:uid="{F372931E-D5E1-41E3-A2B8-639C0F26E72B}"/>
    <cellStyle name="SAPBEXexcCritical5 43" xfId="33787" xr:uid="{58B22C6F-EA91-4159-B868-93DC61600BE6}"/>
    <cellStyle name="SAPBEXexcCritical5 44" xfId="33788" xr:uid="{C7CF4AD3-E730-42FA-9E10-507C77B0033A}"/>
    <cellStyle name="SAPBEXexcCritical5 45" xfId="33789" xr:uid="{567282D6-AADF-4E38-947D-1169C32580EB}"/>
    <cellStyle name="SAPBEXexcCritical5 46" xfId="33790" xr:uid="{0E80B3F2-A47B-4CF2-91B0-F79CB8B7554E}"/>
    <cellStyle name="SAPBEXexcCritical5 47" xfId="33791" xr:uid="{3EA5E029-1E92-4A6C-B0AC-3A4A3C9869A2}"/>
    <cellStyle name="SAPBEXexcCritical5 48" xfId="33792" xr:uid="{EBBE4946-5395-4226-AC2E-951D0D22EC75}"/>
    <cellStyle name="SAPBEXexcCritical5 49" xfId="33793" xr:uid="{128FF2D1-4CA3-41D3-8147-323288F07D2E}"/>
    <cellStyle name="SAPBEXexcCritical5 5" xfId="3753" xr:uid="{9E539DFA-8E63-4226-BFD6-A15CD1C7B5D2}"/>
    <cellStyle name="SAPBEXexcCritical5 5 2" xfId="8853" xr:uid="{496F31C8-8F10-423F-9A54-1A2F78505A3B}"/>
    <cellStyle name="SAPBEXexcCritical5 5 2 2" xfId="33794" xr:uid="{0679691C-D8DD-41D6-A64E-2D1585F828E1}"/>
    <cellStyle name="SAPBEXexcCritical5 5 3" xfId="38500" xr:uid="{060C33CB-DC9E-40B0-900D-8FD47E67ADE5}"/>
    <cellStyle name="SAPBEXexcCritical5 5 4" xfId="41367" xr:uid="{88C1C70C-FF54-4CE2-A55F-51C2FC3A431E}"/>
    <cellStyle name="SAPBEXexcCritical5 5 5" xfId="42029" xr:uid="{7789E89F-AC10-4F90-8B97-C63DC7E7566A}"/>
    <cellStyle name="SAPBEXexcCritical5 5 6" xfId="42638" xr:uid="{08D3F07A-6B78-42E1-917B-B6C02799991B}"/>
    <cellStyle name="SAPBEXexcCritical5 5 7" xfId="43714" xr:uid="{857644E3-15A8-4711-AF16-31F4EFD03B45}"/>
    <cellStyle name="SAPBEXexcCritical5 5 8" xfId="45324" xr:uid="{074E4875-2565-43FD-861A-FC620E521CC1}"/>
    <cellStyle name="SAPBEXexcCritical5 5 9" xfId="13211" xr:uid="{263EEFDC-FC1B-40B8-8ABA-BF7731E43CA5}"/>
    <cellStyle name="SAPBEXexcCritical5 50" xfId="33795" xr:uid="{4F8FA8B2-4972-4249-B4F8-442D8CEDD312}"/>
    <cellStyle name="SAPBEXexcCritical5 51" xfId="33796" xr:uid="{664B8128-B888-4353-9A68-82016E23FAAD}"/>
    <cellStyle name="SAPBEXexcCritical5 52" xfId="33797" xr:uid="{A2736EE6-1F82-456B-B304-2DA090FBACE5}"/>
    <cellStyle name="SAPBEXexcCritical5 53" xfId="33798" xr:uid="{6F3F8CE2-01D7-4D62-8937-5EB25767D5C5}"/>
    <cellStyle name="SAPBEXexcCritical5 54" xfId="33799" xr:uid="{69BD2058-871A-442B-9F9E-43BB16DDB68B}"/>
    <cellStyle name="SAPBEXexcCritical5 55" xfId="33800" xr:uid="{0411298A-C1E8-4AA7-AE02-E6EC426AE004}"/>
    <cellStyle name="SAPBEXexcCritical5 56" xfId="33801" xr:uid="{C6E07CA0-3987-46C8-99CB-88783CAEFF8B}"/>
    <cellStyle name="SAPBEXexcCritical5 57" xfId="33802" xr:uid="{DBF0440B-3EC5-46AA-8077-F388B0F909EB}"/>
    <cellStyle name="SAPBEXexcCritical5 58" xfId="33803" xr:uid="{E16CB2D7-5A6A-4C35-AAF3-666312F67F2A}"/>
    <cellStyle name="SAPBEXexcCritical5 59" xfId="33804" xr:uid="{832DBE57-558A-472A-AA3D-73EDB36F5AD3}"/>
    <cellStyle name="SAPBEXexcCritical5 6" xfId="2086" xr:uid="{CE49F4DC-6631-42F4-A5C4-D40E0D11D0CD}"/>
    <cellStyle name="SAPBEXexcCritical5 6 2" xfId="8668" xr:uid="{B21F85E0-110C-4BD7-8F57-80338C1A4A61}"/>
    <cellStyle name="SAPBEXexcCritical5 6 2 2" xfId="33806" xr:uid="{F97F90E5-4B26-4F41-BD9B-A120012C2E8C}"/>
    <cellStyle name="SAPBEXexcCritical5 6 3" xfId="40530" xr:uid="{D156AF88-47DD-4AF1-B2FD-41EACE3686B2}"/>
    <cellStyle name="SAPBEXexcCritical5 6 4" xfId="39289" xr:uid="{632F1D7B-90B9-415B-BA33-8CFE50798FFF}"/>
    <cellStyle name="SAPBEXexcCritical5 6 5" xfId="40398" xr:uid="{03C8B7AA-E8A6-40EF-A606-C92BBCA5B867}"/>
    <cellStyle name="SAPBEXexcCritical5 6 6" xfId="39454" xr:uid="{33C2F7BF-5041-45FC-B220-F77811706050}"/>
    <cellStyle name="SAPBEXexcCritical5 6 7" xfId="44821" xr:uid="{E010EA1E-0EC0-4B90-94CD-946200F64252}"/>
    <cellStyle name="SAPBEXexcCritical5 6 8" xfId="44209" xr:uid="{1A7C7671-A27F-4224-9F98-5E6A4AB6A6A3}"/>
    <cellStyle name="SAPBEXexcCritical5 6 9" xfId="33805" xr:uid="{BBB44D0E-22A5-44CF-8F22-8FEB3C756462}"/>
    <cellStyle name="SAPBEXexcCritical5 60" xfId="33807" xr:uid="{8A1B11F9-31A4-45AA-A069-0BE9E89450B7}"/>
    <cellStyle name="SAPBEXexcCritical5 61" xfId="33808" xr:uid="{C8B0FC11-2FF4-46B3-B44F-5F5CEF98B015}"/>
    <cellStyle name="SAPBEXexcCritical5 62" xfId="33809" xr:uid="{6AB8279D-FC6E-4567-8E3D-EDBAD08FECDE}"/>
    <cellStyle name="SAPBEXexcCritical5 63" xfId="33810" xr:uid="{520707BE-7BAB-492C-B1F4-9DED3D96FB36}"/>
    <cellStyle name="SAPBEXexcCritical5 64" xfId="33811" xr:uid="{7CFBEBBD-D395-45EE-A686-ABF7844D0740}"/>
    <cellStyle name="SAPBEXexcCritical5 65" xfId="33812" xr:uid="{6A309583-5996-4988-99DB-1FC97B5644C2}"/>
    <cellStyle name="SAPBEXexcCritical5 66" xfId="33813" xr:uid="{554956DD-94B7-4192-98FD-1E7E880D5A54}"/>
    <cellStyle name="SAPBEXexcCritical5 67" xfId="33814" xr:uid="{1BD125CD-D945-4D7C-AB6F-C32244C5F043}"/>
    <cellStyle name="SAPBEXexcCritical5 68" xfId="33815" xr:uid="{38F429C4-484D-481B-BE9E-D314E0A51D9C}"/>
    <cellStyle name="SAPBEXexcCritical5 69" xfId="33816" xr:uid="{8751009B-3A74-447A-AD87-9B7190416B0D}"/>
    <cellStyle name="SAPBEXexcCritical5 7" xfId="10366" xr:uid="{4542CE36-6D6B-4625-ADE4-725872B2CE3C}"/>
    <cellStyle name="SAPBEXexcCritical5 7 2" xfId="33817" xr:uid="{448F8861-F371-40A6-A208-A88F062DB948}"/>
    <cellStyle name="SAPBEXexcCritical5 70" xfId="33818" xr:uid="{97AD66FD-48C6-4870-ABC6-9D78E58B6B8B}"/>
    <cellStyle name="SAPBEXexcCritical5 71" xfId="33819" xr:uid="{15F5FA55-49A1-4BA3-8EFA-97D978D8EAA6}"/>
    <cellStyle name="SAPBEXexcCritical5 72" xfId="33820" xr:uid="{1B787112-2061-4F80-8B2A-F0B6CE6D662F}"/>
    <cellStyle name="SAPBEXexcCritical5 73" xfId="33821" xr:uid="{79FF2C54-F0E9-4E2C-B387-624B36B0AF5F}"/>
    <cellStyle name="SAPBEXexcCritical5 74" xfId="33822" xr:uid="{DCE04E7E-46E0-409D-8A04-3DF1275E0CB4}"/>
    <cellStyle name="SAPBEXexcCritical5 75" xfId="33823" xr:uid="{1500A57C-78F6-49E6-A8D5-3C10B2B74D01}"/>
    <cellStyle name="SAPBEXexcCritical5 76" xfId="33824" xr:uid="{BA62A6C8-0E5A-490B-AEE7-D8CF09D3EAE2}"/>
    <cellStyle name="SAPBEXexcCritical5 77" xfId="33825" xr:uid="{A760D8C5-4EBD-44B3-BD06-CFA5D45D6EEC}"/>
    <cellStyle name="SAPBEXexcCritical5 78" xfId="33826" xr:uid="{D4DC3B8F-F2F2-4B5F-9565-3F2B48EF5258}"/>
    <cellStyle name="SAPBEXexcCritical5 79" xfId="33827" xr:uid="{C4EA7C80-2505-4F4A-991F-37A332850A7D}"/>
    <cellStyle name="SAPBEXexcCritical5 8" xfId="10656" xr:uid="{6ED0CBCE-339A-462B-9C6B-AD0B8CA5923F}"/>
    <cellStyle name="SAPBEXexcCritical5 8 2" xfId="33828" xr:uid="{C7F9F001-2D0B-46ED-B46E-E4517A0430F8}"/>
    <cellStyle name="SAPBEXexcCritical5 80" xfId="33829" xr:uid="{930EE457-8435-4095-8C0A-7660EC315508}"/>
    <cellStyle name="SAPBEXexcCritical5 81" xfId="33830" xr:uid="{57A69E96-30C1-4F4C-9143-FE39F6C69E61}"/>
    <cellStyle name="SAPBEXexcCritical5 82" xfId="33831" xr:uid="{DF0CF46E-1EE5-4E55-BB40-2358248A385F}"/>
    <cellStyle name="SAPBEXexcCritical5 83" xfId="33832" xr:uid="{352DD30A-567E-48E7-B035-F1EF1D67D30A}"/>
    <cellStyle name="SAPBEXexcCritical5 84" xfId="33833" xr:uid="{27AB6A6A-FA98-449A-903C-83B444A65ACB}"/>
    <cellStyle name="SAPBEXexcCritical5 85" xfId="33834" xr:uid="{20A13A22-2970-4F7D-88B9-545C67D65B05}"/>
    <cellStyle name="SAPBEXexcCritical5 86" xfId="33835" xr:uid="{E1691342-E07A-45AC-BFA2-0823F379CA73}"/>
    <cellStyle name="SAPBEXexcCritical5 87" xfId="33836" xr:uid="{BA77681A-1A72-4AB2-896B-C954342C3DB4}"/>
    <cellStyle name="SAPBEXexcCritical5 88" xfId="33837" xr:uid="{B8DCF463-EE36-4CFC-8EE4-B89BBC127699}"/>
    <cellStyle name="SAPBEXexcCritical5 89" xfId="33838" xr:uid="{F80F3E65-D380-4384-A12A-B0F01EC441F7}"/>
    <cellStyle name="SAPBEXexcCritical5 9" xfId="33839" xr:uid="{195AA1FD-4546-47C3-9E36-92BC034491C2}"/>
    <cellStyle name="SAPBEXexcCritical5 90" xfId="33840" xr:uid="{D46882B2-F2F4-4DCF-A507-683B276611BF}"/>
    <cellStyle name="SAPBEXexcCritical5 91" xfId="33841" xr:uid="{A6B252F1-5A31-4B10-BD67-48635C265B2A}"/>
    <cellStyle name="SAPBEXexcCritical5 92" xfId="33842" xr:uid="{59941366-66FC-4558-B375-4026CF9BA9D7}"/>
    <cellStyle name="SAPBEXexcCritical5 93" xfId="33843" xr:uid="{F392493F-62B5-4AA0-8C09-208D06754608}"/>
    <cellStyle name="SAPBEXexcCritical5 94" xfId="33844" xr:uid="{5E76D3B0-CE10-4643-9266-DFBC43D5F398}"/>
    <cellStyle name="SAPBEXexcCritical5 95" xfId="33845" xr:uid="{0CCBDBC3-EBDB-4055-9F8A-2C50954F9066}"/>
    <cellStyle name="SAPBEXexcCritical5 96" xfId="33846" xr:uid="{0F35FC3C-F969-492F-BD4A-3FB42E36CA7D}"/>
    <cellStyle name="SAPBEXexcCritical5 97" xfId="33847" xr:uid="{8EB5806B-9D89-44C6-849D-7E9B18E68FC7}"/>
    <cellStyle name="SAPBEXexcCritical5 98" xfId="33848" xr:uid="{B0CA01AE-1798-498E-BA44-D0916D38102A}"/>
    <cellStyle name="SAPBEXexcCritical5 99" xfId="33849" xr:uid="{CD95FC88-0C94-4D96-A10C-A77549EB0DCA}"/>
    <cellStyle name="SAPBEXexcCritical6" xfId="1963" xr:uid="{E02B6190-0CA9-4E90-B3C8-9A24920F1D55}"/>
    <cellStyle name="SAPBEXexcCritical6 10" xfId="33850" xr:uid="{F92C5006-B9FA-4F17-A0E3-09E25A12BD90}"/>
    <cellStyle name="SAPBEXexcCritical6 100" xfId="33851" xr:uid="{B318284F-8649-469A-985A-D6F7A05B9740}"/>
    <cellStyle name="SAPBEXexcCritical6 101" xfId="33852" xr:uid="{CE79DA27-02B0-4A8D-A93C-E73E7F6779B3}"/>
    <cellStyle name="SAPBEXexcCritical6 102" xfId="33853" xr:uid="{8F720C04-C0BF-47EB-A106-1267AD0DC2AA}"/>
    <cellStyle name="SAPBEXexcCritical6 103" xfId="33854" xr:uid="{4A11434E-AA35-43D3-ACC7-DD0521391E2E}"/>
    <cellStyle name="SAPBEXexcCritical6 104" xfId="33855" xr:uid="{71B836ED-8ED7-41B7-A829-26596E04A681}"/>
    <cellStyle name="SAPBEXexcCritical6 105" xfId="33856" xr:uid="{B3406819-1777-4BED-B88F-A916B5E9D553}"/>
    <cellStyle name="SAPBEXexcCritical6 105 2" xfId="40549" xr:uid="{A24E4DB7-FEBE-475D-9BE9-E86754B0FEEB}"/>
    <cellStyle name="SAPBEXexcCritical6 105 3" xfId="39274" xr:uid="{9CD5D4D1-7F59-4669-A2AF-23454469A381}"/>
    <cellStyle name="SAPBEXexcCritical6 105 4" xfId="40410" xr:uid="{A6CA6E6E-8A6B-4F7E-A521-66C514C41C6D}"/>
    <cellStyle name="SAPBEXexcCritical6 105 5" xfId="39453" xr:uid="{55316E50-D740-4126-B597-A7916E6A4CB7}"/>
    <cellStyle name="SAPBEXexcCritical6 105 6" xfId="44822" xr:uid="{42D8F271-3C82-4401-A1C4-026590C89192}"/>
    <cellStyle name="SAPBEXexcCritical6 105 7" xfId="44208" xr:uid="{75671231-2EAE-4F82-A5C7-F8472DB0EF94}"/>
    <cellStyle name="SAPBEXexcCritical6 106" xfId="33857" xr:uid="{EA6E5AB7-357C-4D84-8E5B-B629B8F41B08}"/>
    <cellStyle name="SAPBEXexcCritical6 106 2" xfId="40550" xr:uid="{664065C5-69F1-421B-B617-25BBBCB66E32}"/>
    <cellStyle name="SAPBEXexcCritical6 106 3" xfId="39273" xr:uid="{ECBA0432-EA79-44AA-8A72-0533A1528A93}"/>
    <cellStyle name="SAPBEXexcCritical6 106 4" xfId="40411" xr:uid="{E103543C-F247-48E4-9F90-5FD9C28E714E}"/>
    <cellStyle name="SAPBEXexcCritical6 106 5" xfId="39452" xr:uid="{78F160D2-F8C5-4641-B8B2-8756C26C0142}"/>
    <cellStyle name="SAPBEXexcCritical6 106 6" xfId="44823" xr:uid="{382744C3-839B-404F-A8F5-C6B0FC5BA20A}"/>
    <cellStyle name="SAPBEXexcCritical6 106 7" xfId="44207" xr:uid="{60319ECD-EE98-435D-9822-E0A85046CBE0}"/>
    <cellStyle name="SAPBEXexcCritical6 107" xfId="33858" xr:uid="{7E0559EF-A235-4AE9-A091-8D19A1AFA883}"/>
    <cellStyle name="SAPBEXexcCritical6 107 2" xfId="40551" xr:uid="{8218EC89-9C15-4FA6-9FD2-9D7A1C705DC5}"/>
    <cellStyle name="SAPBEXexcCritical6 107 3" xfId="39272" xr:uid="{0483FFBF-90F8-4BCF-962C-150825552C71}"/>
    <cellStyle name="SAPBEXexcCritical6 107 4" xfId="40412" xr:uid="{6E9BAB55-9D3B-4C0E-93D3-68EAC9862213}"/>
    <cellStyle name="SAPBEXexcCritical6 107 5" xfId="39451" xr:uid="{81AF5A35-1ABA-40F6-8F89-FDEE6866271C}"/>
    <cellStyle name="SAPBEXexcCritical6 107 6" xfId="44824" xr:uid="{668EFEC1-BEBC-4CFB-9B49-189FEE193DB8}"/>
    <cellStyle name="SAPBEXexcCritical6 107 7" xfId="44206" xr:uid="{D71F18E4-3134-41EF-AE62-E547ED2F5546}"/>
    <cellStyle name="SAPBEXexcCritical6 108" xfId="33859" xr:uid="{3998414F-E8A2-49E3-A2C6-F65BAFE868CA}"/>
    <cellStyle name="SAPBEXexcCritical6 108 2" xfId="40552" xr:uid="{E10CB899-7F41-40D0-93D9-5DDD41602DA2}"/>
    <cellStyle name="SAPBEXexcCritical6 108 3" xfId="39271" xr:uid="{04ACA070-D1A3-476F-8778-2256DDFD0852}"/>
    <cellStyle name="SAPBEXexcCritical6 108 4" xfId="40413" xr:uid="{C9BC3D13-9200-46C7-B413-3C7A145B1BCE}"/>
    <cellStyle name="SAPBEXexcCritical6 108 5" xfId="39450" xr:uid="{B78CA329-16BF-489C-9B57-2CB16F32DDAB}"/>
    <cellStyle name="SAPBEXexcCritical6 108 6" xfId="44825" xr:uid="{FB286D83-9504-4B8B-8B87-4B8784FC1E93}"/>
    <cellStyle name="SAPBEXexcCritical6 108 7" xfId="44205" xr:uid="{42AEE158-2632-4612-B56E-5118E13D475F}"/>
    <cellStyle name="SAPBEXexcCritical6 109" xfId="33860" xr:uid="{C4AB9D61-FD20-48BB-B4D6-06C952C1C18C}"/>
    <cellStyle name="SAPBEXexcCritical6 109 2" xfId="40553" xr:uid="{CE1FEDEA-BB64-48D9-9E39-A5D285F9DC2B}"/>
    <cellStyle name="SAPBEXexcCritical6 109 3" xfId="39270" xr:uid="{9AB81DC0-01AE-46C2-A111-F4B0FE38BB20}"/>
    <cellStyle name="SAPBEXexcCritical6 109 4" xfId="40414" xr:uid="{7F37D59E-E48F-4335-8834-12012B8458DB}"/>
    <cellStyle name="SAPBEXexcCritical6 109 5" xfId="39449" xr:uid="{8E030640-E044-47FF-AEDE-E50D4A75A479}"/>
    <cellStyle name="SAPBEXexcCritical6 109 6" xfId="44826" xr:uid="{59BE08F4-683B-45D3-A19F-FD20EEB9C199}"/>
    <cellStyle name="SAPBEXexcCritical6 109 7" xfId="44204" xr:uid="{440F252B-ED7E-4F79-B393-6DE9B66E6D6D}"/>
    <cellStyle name="SAPBEXexcCritical6 11" xfId="33861" xr:uid="{25F7ED92-67E2-41AF-8B9D-4DFA4C6E0CCE}"/>
    <cellStyle name="SAPBEXexcCritical6 110" xfId="33862" xr:uid="{5B6C9C3A-F937-44F9-ADCB-1FB6B75045FE}"/>
    <cellStyle name="SAPBEXexcCritical6 110 2" xfId="40554" xr:uid="{4B71D967-85A9-45E3-A6A9-D9C84AA8A62E}"/>
    <cellStyle name="SAPBEXexcCritical6 110 3" xfId="39269" xr:uid="{BD8C1705-214E-4D4C-B470-9F6D4DBF82A2}"/>
    <cellStyle name="SAPBEXexcCritical6 110 4" xfId="40422" xr:uid="{AB33B005-7153-49B6-8435-FE4EFA176B36}"/>
    <cellStyle name="SAPBEXexcCritical6 110 5" xfId="39448" xr:uid="{5E88953C-D8D6-4569-8A2C-E9844F4D8D1D}"/>
    <cellStyle name="SAPBEXexcCritical6 110 6" xfId="44827" xr:uid="{2456327B-AA92-4A2E-BFC8-159BEE48EBA5}"/>
    <cellStyle name="SAPBEXexcCritical6 110 7" xfId="44203" xr:uid="{FD4228CA-F913-41DD-96D0-E74CA08CAB83}"/>
    <cellStyle name="SAPBEXexcCritical6 111" xfId="33863" xr:uid="{ECFD984E-CBC5-47EE-989A-DA70E78BBF3F}"/>
    <cellStyle name="SAPBEXexcCritical6 111 2" xfId="40555" xr:uid="{09AA1232-DEC2-4E2D-BEF1-D3F389D8B7AF}"/>
    <cellStyle name="SAPBEXexcCritical6 111 3" xfId="39268" xr:uid="{FE866CB3-4FD3-4B08-ABA5-C7B17B82F931}"/>
    <cellStyle name="SAPBEXexcCritical6 111 4" xfId="40423" xr:uid="{BD177FED-9B63-447A-9B4E-EF78D0030C26}"/>
    <cellStyle name="SAPBEXexcCritical6 111 5" xfId="39447" xr:uid="{30B83312-33EB-46DE-BC69-8467E3DEB456}"/>
    <cellStyle name="SAPBEXexcCritical6 111 6" xfId="44828" xr:uid="{6989C485-FE18-4A96-A0EB-DE6B57794666}"/>
    <cellStyle name="SAPBEXexcCritical6 111 7" xfId="44202" xr:uid="{95C99454-C75B-485D-8526-EB89E8C7CB6B}"/>
    <cellStyle name="SAPBEXexcCritical6 112" xfId="33864" xr:uid="{A7C1007E-C48F-4D32-861C-37A1B5785597}"/>
    <cellStyle name="SAPBEXexcCritical6 112 2" xfId="40556" xr:uid="{1CDFBFA6-EAC1-45C5-8646-76A3D7A5B868}"/>
    <cellStyle name="SAPBEXexcCritical6 112 3" xfId="39267" xr:uid="{84DF77F0-1B40-4794-81D7-3B2B4AAC33E3}"/>
    <cellStyle name="SAPBEXexcCritical6 112 4" xfId="40424" xr:uid="{5BCF0536-386B-42CA-B6F7-70890613735A}"/>
    <cellStyle name="SAPBEXexcCritical6 112 5" xfId="39446" xr:uid="{EE79A723-EE0E-4988-8648-DF42FF21D311}"/>
    <cellStyle name="SAPBEXexcCritical6 112 6" xfId="44829" xr:uid="{A6E82103-7C72-4477-A3B8-0E84B79DFD93}"/>
    <cellStyle name="SAPBEXexcCritical6 112 7" xfId="44201" xr:uid="{D6189762-8EBA-4641-A20A-A39E6CB8F2F5}"/>
    <cellStyle name="SAPBEXexcCritical6 113" xfId="33865" xr:uid="{22FDD062-80C4-4BBC-9E6F-07519FEC9437}"/>
    <cellStyle name="SAPBEXexcCritical6 113 2" xfId="40557" xr:uid="{5E59C69E-BF1D-486E-A0EE-E172305D41C8}"/>
    <cellStyle name="SAPBEXexcCritical6 113 3" xfId="39266" xr:uid="{183CB9F4-CA24-4014-932D-664D22D06C3C}"/>
    <cellStyle name="SAPBEXexcCritical6 113 4" xfId="41695" xr:uid="{E1FFD65E-5917-4A1F-A5D2-C4E439C12F87}"/>
    <cellStyle name="SAPBEXexcCritical6 113 5" xfId="39440" xr:uid="{8F23D4F6-7008-4427-B68A-FEC092A84024}"/>
    <cellStyle name="SAPBEXexcCritical6 113 6" xfId="44830" xr:uid="{F5CD3C8B-6F2F-4CB2-8835-5B3F7CADB0F3}"/>
    <cellStyle name="SAPBEXexcCritical6 113 7" xfId="44200" xr:uid="{CE418267-D344-4806-BAFF-5F62964F084C}"/>
    <cellStyle name="SAPBEXexcCritical6 114" xfId="33866" xr:uid="{5A505934-617F-4587-B5FD-2AD694DC00B9}"/>
    <cellStyle name="SAPBEXexcCritical6 114 2" xfId="40558" xr:uid="{5BEF0254-CFDB-4306-BFA2-F7E08B3073A8}"/>
    <cellStyle name="SAPBEXexcCritical6 114 3" xfId="39265" xr:uid="{50C77B8B-6718-4179-A5E2-3972F9ACD997}"/>
    <cellStyle name="SAPBEXexcCritical6 114 4" xfId="40425" xr:uid="{D021F9F4-7F40-4573-8356-01A918FE336B}"/>
    <cellStyle name="SAPBEXexcCritical6 114 5" xfId="39433" xr:uid="{8A979E5C-09B4-4973-885D-61BEEC2C9013}"/>
    <cellStyle name="SAPBEXexcCritical6 114 6" xfId="44831" xr:uid="{E6E36266-3904-4DF1-9ED7-3779B6D616B7}"/>
    <cellStyle name="SAPBEXexcCritical6 114 7" xfId="44199" xr:uid="{19327739-0704-47DC-AF17-8C212AE09F4F}"/>
    <cellStyle name="SAPBEXexcCritical6 115" xfId="33867" xr:uid="{0C194333-13C5-4165-A71E-6D3724EDBE3F}"/>
    <cellStyle name="SAPBEXexcCritical6 115 2" xfId="40559" xr:uid="{E5085DC3-B098-4CA4-B6FA-5F33C9E448BD}"/>
    <cellStyle name="SAPBEXexcCritical6 115 3" xfId="39264" xr:uid="{29BD2A1C-C405-4C60-BD45-3D9C28FD8EDA}"/>
    <cellStyle name="SAPBEXexcCritical6 115 4" xfId="40426" xr:uid="{C5B84879-4D80-4856-A0F6-B650EA6F1E5A}"/>
    <cellStyle name="SAPBEXexcCritical6 115 5" xfId="39432" xr:uid="{E180DF0C-3687-455D-9666-D4801E10D82B}"/>
    <cellStyle name="SAPBEXexcCritical6 115 6" xfId="44832" xr:uid="{D63A6694-C6D5-4873-A138-A63FC9A92BC7}"/>
    <cellStyle name="SAPBEXexcCritical6 115 7" xfId="44198" xr:uid="{DFC8FCE6-D450-43B6-A045-66529F5AB0F8}"/>
    <cellStyle name="SAPBEXexcCritical6 116" xfId="12863" xr:uid="{98E12913-7B90-4B18-8FAA-97374C64580E}"/>
    <cellStyle name="SAPBEXexcCritical6 116 2" xfId="38251" xr:uid="{17F3B18E-2FB2-4CA8-B0BA-CEBA491458E4}"/>
    <cellStyle name="SAPBEXexcCritical6 116 3" xfId="41655" xr:uid="{EF5A3F7D-0DF0-433C-B241-F532E87EFB2C}"/>
    <cellStyle name="SAPBEXexcCritical6 116 4" xfId="42316" xr:uid="{D20E5163-7C9D-4E40-8CD3-C495F1840D60}"/>
    <cellStyle name="SAPBEXexcCritical6 116 5" xfId="42900" xr:uid="{FE935371-8C02-4F7E-BA15-299C5422DF77}"/>
    <cellStyle name="SAPBEXexcCritical6 116 6" xfId="43481" xr:uid="{23B5F862-BEF6-4246-898A-48E3F10A4522}"/>
    <cellStyle name="SAPBEXexcCritical6 116 7" xfId="45545" xr:uid="{DC7BEBD7-0C68-4BA7-9C1D-D8CC1EBA466C}"/>
    <cellStyle name="SAPBEXexcCritical6 117" xfId="38195" xr:uid="{C39D3F64-A935-4996-9545-7FB378B42493}"/>
    <cellStyle name="SAPBEXexcCritical6 118" xfId="41743" xr:uid="{F78302BE-EA6E-45AE-9C49-6947289F5137}"/>
    <cellStyle name="SAPBEXexcCritical6 119" xfId="42397" xr:uid="{F2A6816E-93F8-4453-A426-A947AB213D3E}"/>
    <cellStyle name="SAPBEXexcCritical6 12" xfId="33868" xr:uid="{CFD43F55-5BB9-418A-986F-3AA8A83AFEF3}"/>
    <cellStyle name="SAPBEXexcCritical6 120" xfId="42970" xr:uid="{933E80EC-9560-4EE4-95A4-B513CB0EE569}"/>
    <cellStyle name="SAPBEXexcCritical6 121" xfId="43429" xr:uid="{CA360FEE-3454-4599-9648-B4878109A520}"/>
    <cellStyle name="SAPBEXexcCritical6 122" xfId="45601" xr:uid="{CC6B3541-1F43-444F-8878-C9B818BD4A6E}"/>
    <cellStyle name="SAPBEXexcCritical6 123" xfId="12326" xr:uid="{6552CB04-2D5D-4670-BA31-286B967FC851}"/>
    <cellStyle name="SAPBEXexcCritical6 124" xfId="46149" xr:uid="{A183B545-0404-4729-BE35-9B384D8FD260}"/>
    <cellStyle name="SAPBEXexcCritical6 13" xfId="33869" xr:uid="{3B71916D-6F4B-43A5-ADF4-246EB8251EE2}"/>
    <cellStyle name="SAPBEXexcCritical6 14" xfId="33870" xr:uid="{99F26470-B3D0-46E3-8B0D-11B8D3F82F08}"/>
    <cellStyle name="SAPBEXexcCritical6 15" xfId="33871" xr:uid="{64BBD673-06D8-40FA-9F84-6E1CED615295}"/>
    <cellStyle name="SAPBEXexcCritical6 16" xfId="33872" xr:uid="{4546335F-DCBB-4269-9498-ABDBFACB34ED}"/>
    <cellStyle name="SAPBEXexcCritical6 17" xfId="33873" xr:uid="{953874F8-2BC6-4675-843D-093EC9F83E4C}"/>
    <cellStyle name="SAPBEXexcCritical6 18" xfId="33874" xr:uid="{DBC76109-DB52-4F2C-81FF-CDA87C7DAF2E}"/>
    <cellStyle name="SAPBEXexcCritical6 19" xfId="33875" xr:uid="{EB77143E-7A73-439D-A621-BB02F6B07152}"/>
    <cellStyle name="SAPBEXexcCritical6 2" xfId="2243" xr:uid="{6776E868-C2B3-4C60-9010-E69A7C474862}"/>
    <cellStyle name="SAPBEXexcCritical6 2 10" xfId="45441" xr:uid="{DA316048-FEE3-46E3-AB50-E45B0C7B93AF}"/>
    <cellStyle name="SAPBEXexcCritical6 2 11" xfId="13068" xr:uid="{02AF08B3-9912-4358-92A9-3B333259F04D}"/>
    <cellStyle name="SAPBEXexcCritical6 2 2" xfId="5382" xr:uid="{F932777A-494C-4EF3-B5D2-20D62EA804F2}"/>
    <cellStyle name="SAPBEXexcCritical6 2 2 10" xfId="33876" xr:uid="{F1D8FE55-EF71-48F3-938E-4D229989A28A}"/>
    <cellStyle name="SAPBEXexcCritical6 2 2 2" xfId="8467" xr:uid="{24D593FF-CB20-493E-8A16-43F56551AC3B}"/>
    <cellStyle name="SAPBEXexcCritical6 2 2 2 10" xfId="33877" xr:uid="{5F137448-EB15-40F6-9DB2-E9DC40F0948D}"/>
    <cellStyle name="SAPBEXexcCritical6 2 2 2 2" xfId="33878" xr:uid="{AAD3B1BC-3989-4C7C-8234-54325CE4B1FF}"/>
    <cellStyle name="SAPBEXexcCritical6 2 2 2 2 2" xfId="33879" xr:uid="{FB4CB8C5-490E-4017-AC3D-64A522B332F1}"/>
    <cellStyle name="SAPBEXexcCritical6 2 2 2 2 2 2" xfId="40563" xr:uid="{ED54DB6E-63D8-4B3B-A3E4-08257C6CFF98}"/>
    <cellStyle name="SAPBEXexcCritical6 2 2 2 2 2 3" xfId="39260" xr:uid="{12E96052-99A7-4C65-91F2-57CC36F76A3C}"/>
    <cellStyle name="SAPBEXexcCritical6 2 2 2 2 2 4" xfId="40430" xr:uid="{ED41377F-98F7-4307-821F-3BC4EDB0E27D}"/>
    <cellStyle name="SAPBEXexcCritical6 2 2 2 2 2 5" xfId="39421" xr:uid="{27D5B491-8792-4E14-9067-B34E0E9E5A09}"/>
    <cellStyle name="SAPBEXexcCritical6 2 2 2 2 2 6" xfId="44836" xr:uid="{720FB39B-B5CF-4A11-87C4-886318DE34DA}"/>
    <cellStyle name="SAPBEXexcCritical6 2 2 2 2 2 7" xfId="44194" xr:uid="{3B40F868-981D-49B6-9805-3D2BEFDC64A3}"/>
    <cellStyle name="SAPBEXexcCritical6 2 2 2 2 3" xfId="40562" xr:uid="{54108131-B0AA-448B-A136-EBBF65831082}"/>
    <cellStyle name="SAPBEXexcCritical6 2 2 2 2 4" xfId="39261" xr:uid="{C04D24CA-591E-41A5-87D1-00DBD6D0A5EF}"/>
    <cellStyle name="SAPBEXexcCritical6 2 2 2 2 5" xfId="40429" xr:uid="{BADA7170-9725-4389-BD47-050537CA1D9E}"/>
    <cellStyle name="SAPBEXexcCritical6 2 2 2 2 6" xfId="39422" xr:uid="{1C24FB41-96CB-45C4-BA01-8FE62A5EE85E}"/>
    <cellStyle name="SAPBEXexcCritical6 2 2 2 2 7" xfId="44835" xr:uid="{DC435FE4-E778-4BF4-8459-4105493DCC1C}"/>
    <cellStyle name="SAPBEXexcCritical6 2 2 2 2 8" xfId="44195" xr:uid="{F4087C29-8BA7-4576-82C5-F4F0DC615C0E}"/>
    <cellStyle name="SAPBEXexcCritical6 2 2 2 3" xfId="33880" xr:uid="{21CF1D49-7E16-4263-B8C8-DD475AB614F4}"/>
    <cellStyle name="SAPBEXexcCritical6 2 2 2 3 2" xfId="40564" xr:uid="{F7A022B8-E8C8-423B-8BE0-009B3CCAB4C6}"/>
    <cellStyle name="SAPBEXexcCritical6 2 2 2 3 3" xfId="39259" xr:uid="{0B76068D-C552-4ADE-AE33-FDEE08028943}"/>
    <cellStyle name="SAPBEXexcCritical6 2 2 2 3 4" xfId="40431" xr:uid="{E37E0710-6AE6-4971-81F8-631C3CFC4FEB}"/>
    <cellStyle name="SAPBEXexcCritical6 2 2 2 3 5" xfId="39420" xr:uid="{FFD02222-EAAB-4D02-B9D7-8B5AA4A270F4}"/>
    <cellStyle name="SAPBEXexcCritical6 2 2 2 3 6" xfId="44837" xr:uid="{92CAF254-BE8C-438C-962C-D639F2408ABB}"/>
    <cellStyle name="SAPBEXexcCritical6 2 2 2 3 7" xfId="44193" xr:uid="{ECC706A4-3BFB-4262-B707-C39F4924EDC9}"/>
    <cellStyle name="SAPBEXexcCritical6 2 2 2 4" xfId="40561" xr:uid="{1C88F8EE-A24A-42F8-B08F-7D9BD551B0C4}"/>
    <cellStyle name="SAPBEXexcCritical6 2 2 2 5" xfId="39262" xr:uid="{DF04EDEF-2B7D-4DA2-B4D1-2CBFCB25CE86}"/>
    <cellStyle name="SAPBEXexcCritical6 2 2 2 6" xfId="40428" xr:uid="{95C71B92-13EC-4AE7-AE63-90D21E3C1EBB}"/>
    <cellStyle name="SAPBEXexcCritical6 2 2 2 7" xfId="39423" xr:uid="{02F01254-BBB5-49E3-A97F-F059B172EA93}"/>
    <cellStyle name="SAPBEXexcCritical6 2 2 2 8" xfId="44834" xr:uid="{F672FE3C-A4FC-4222-8E52-C55ACC6F5BB5}"/>
    <cellStyle name="SAPBEXexcCritical6 2 2 2 9" xfId="44196" xr:uid="{7F6480AA-53F9-435B-8185-D252DDDD5FC7}"/>
    <cellStyle name="SAPBEXexcCritical6 2 2 3" xfId="33881" xr:uid="{C5928D0A-371B-4B21-9691-64E95FEC8E0E}"/>
    <cellStyle name="SAPBEXexcCritical6 2 2 3 2" xfId="40565" xr:uid="{682972B2-5DB5-427A-8F73-CD61537915D1}"/>
    <cellStyle name="SAPBEXexcCritical6 2 2 3 3" xfId="39258" xr:uid="{328CFD25-5652-4DAE-ADE6-D9B18A5AE849}"/>
    <cellStyle name="SAPBEXexcCritical6 2 2 3 4" xfId="40432" xr:uid="{DFC44ED3-D2D3-4BD6-8BAD-52BF31D2C962}"/>
    <cellStyle name="SAPBEXexcCritical6 2 2 3 5" xfId="39419" xr:uid="{9C299F36-1744-4E3F-9725-97C489B4E1E9}"/>
    <cellStyle name="SAPBEXexcCritical6 2 2 3 6" xfId="44838" xr:uid="{B9EEDAD3-3DCE-4BA1-A9AE-9EA8EFD05138}"/>
    <cellStyle name="SAPBEXexcCritical6 2 2 3 7" xfId="44192" xr:uid="{5AF274F4-0065-41C4-931C-7B1489C65735}"/>
    <cellStyle name="SAPBEXexcCritical6 2 2 4" xfId="40560" xr:uid="{6C685B21-0F58-4908-9BD9-67833C09855F}"/>
    <cellStyle name="SAPBEXexcCritical6 2 2 5" xfId="39263" xr:uid="{0B33FF6C-AD53-4BD9-A7E6-9D147D895C92}"/>
    <cellStyle name="SAPBEXexcCritical6 2 2 6" xfId="40427" xr:uid="{F7B71AD5-CAE1-4F94-A94C-6CFE636704AC}"/>
    <cellStyle name="SAPBEXexcCritical6 2 2 7" xfId="39424" xr:uid="{0869F0EA-FCD2-4F97-B681-801ACF1A48CD}"/>
    <cellStyle name="SAPBEXexcCritical6 2 2 8" xfId="44833" xr:uid="{CE0C9E44-0570-453E-9FD6-A1B882565C2C}"/>
    <cellStyle name="SAPBEXexcCritical6 2 2 9" xfId="44197" xr:uid="{17A97882-88BA-4CE0-9A42-0E6E90D01D98}"/>
    <cellStyle name="SAPBEXexcCritical6 2 3" xfId="6106" xr:uid="{8888D8C7-421F-43DD-80B2-F3B6000385E1}"/>
    <cellStyle name="SAPBEXexcCritical6 2 3 2" xfId="40566" xr:uid="{CD0BAC96-78C4-4657-A62D-60CC0F1CB5BF}"/>
    <cellStyle name="SAPBEXexcCritical6 2 3 3" xfId="39257" xr:uid="{07ADFC0C-6E8D-4A62-814C-7BAE19DA0EC2}"/>
    <cellStyle name="SAPBEXexcCritical6 2 3 4" xfId="40433" xr:uid="{EC99DC2C-7266-47AB-A699-C9B9C29A3CE0}"/>
    <cellStyle name="SAPBEXexcCritical6 2 3 5" xfId="39418" xr:uid="{D6668850-E07F-4D17-850D-32BFF88AB66F}"/>
    <cellStyle name="SAPBEXexcCritical6 2 3 6" xfId="44839" xr:uid="{9DA2C415-1960-483C-BCF7-57755CEC6A67}"/>
    <cellStyle name="SAPBEXexcCritical6 2 3 7" xfId="44191" xr:uid="{F05BBAFA-18BC-4DF3-9675-DD26F3FC09FE}"/>
    <cellStyle name="SAPBEXexcCritical6 2 3 8" xfId="33882" xr:uid="{21099158-58A9-4077-86D9-49431F1B95C2}"/>
    <cellStyle name="SAPBEXexcCritical6 2 4" xfId="10296" xr:uid="{ADBBFCFE-E797-40A8-986C-9382DF0C8546}"/>
    <cellStyle name="SAPBEXexcCritical6 2 4 2" xfId="33883" xr:uid="{381517F0-1D8A-4E4B-B791-9163AA50258B}"/>
    <cellStyle name="SAPBEXexcCritical6 2 5" xfId="10546" xr:uid="{17DB7439-5119-41F0-BC85-8C92E26C1861}"/>
    <cellStyle name="SAPBEXexcCritical6 2 5 2" xfId="38363" xr:uid="{E1486233-0819-45D0-BCFD-E20AC714539D}"/>
    <cellStyle name="SAPBEXexcCritical6 2 6" xfId="8964" xr:uid="{19F14646-7562-4CCA-9C13-809C109EAE7B}"/>
    <cellStyle name="SAPBEXexcCritical6 2 6 2" xfId="41520" xr:uid="{77DD6591-DA65-465A-B2D8-97C5B3DC18E1}"/>
    <cellStyle name="SAPBEXexcCritical6 2 7" xfId="42168" xr:uid="{04B93CEA-36BC-4B09-83E7-10DAA4573F98}"/>
    <cellStyle name="SAPBEXexcCritical6 2 8" xfId="42768" xr:uid="{89815124-4552-4EB5-AC3A-44F620F503D7}"/>
    <cellStyle name="SAPBEXexcCritical6 2 9" xfId="43584" xr:uid="{E883D990-0E7D-45BF-9DBA-C8B5F7E4C67A}"/>
    <cellStyle name="SAPBEXexcCritical6 20" xfId="33884" xr:uid="{C78578BD-188F-43DE-B867-B061300B76F9}"/>
    <cellStyle name="SAPBEXexcCritical6 21" xfId="33885" xr:uid="{6DDE3EA0-5587-4854-B547-C923D443FFD1}"/>
    <cellStyle name="SAPBEXexcCritical6 22" xfId="33886" xr:uid="{5DDF9C5E-2B02-4D18-9117-A67FB11F5245}"/>
    <cellStyle name="SAPBEXexcCritical6 23" xfId="33887" xr:uid="{E0D976CF-0F90-43D5-96FB-59296DE384C5}"/>
    <cellStyle name="SAPBEXexcCritical6 24" xfId="33888" xr:uid="{5D2B5DB3-843C-45DC-A974-AB2AF151D2EB}"/>
    <cellStyle name="SAPBEXexcCritical6 25" xfId="33889" xr:uid="{C936DA4B-5B56-4CC0-8316-256E981508D0}"/>
    <cellStyle name="SAPBEXexcCritical6 26" xfId="33890" xr:uid="{F0CFBB3D-8FDC-4316-AD49-6C8BA83B5146}"/>
    <cellStyle name="SAPBEXexcCritical6 27" xfId="33891" xr:uid="{C75BEDD3-9416-4A4F-9F22-C17B8CA9E17F}"/>
    <cellStyle name="SAPBEXexcCritical6 28" xfId="33892" xr:uid="{76E93BE8-C436-4A36-9E4B-14B4C4A54ED5}"/>
    <cellStyle name="SAPBEXexcCritical6 29" xfId="33893" xr:uid="{0B4B087B-F3A1-4D8F-B665-84AB63BE3769}"/>
    <cellStyle name="SAPBEXexcCritical6 3" xfId="2174" xr:uid="{D4B42339-20BA-43E4-AB4C-30FC2BDE0751}"/>
    <cellStyle name="SAPBEXexcCritical6 3 10" xfId="45481" xr:uid="{9AB7AD25-B531-47C8-8563-308F2CCDE1C6}"/>
    <cellStyle name="SAPBEXexcCritical6 3 11" xfId="13030" xr:uid="{5610D383-A271-418B-BB86-8E58023ABBBD}"/>
    <cellStyle name="SAPBEXexcCritical6 3 2" xfId="5535" xr:uid="{C9487988-89CC-4682-BFDB-49E8A7F1D17D}"/>
    <cellStyle name="SAPBEXexcCritical6 3 2 2" xfId="33894" xr:uid="{15686DD7-DE65-4593-AA3B-17602E423E30}"/>
    <cellStyle name="SAPBEXexcCritical6 3 3" xfId="10180" xr:uid="{4308C62D-FA38-4A73-A8B7-7B2CF7DFF1F6}"/>
    <cellStyle name="SAPBEXexcCritical6 3 3 2" xfId="41838" xr:uid="{6836D39B-076C-4D9E-AD49-279A792BC8A7}"/>
    <cellStyle name="SAPBEXexcCritical6 3 3 3" xfId="42463" xr:uid="{6AA78C84-43A1-4CC1-9EFF-13C233F0E822}"/>
    <cellStyle name="SAPBEXexcCritical6 3 3 4" xfId="43025" xr:uid="{78220172-F296-4615-976D-B1BA481A5912}"/>
    <cellStyle name="SAPBEXexcCritical6 3 3 5" xfId="43275" xr:uid="{0C957F00-3F2C-4BD3-B9C7-64BA298CF0B0}"/>
    <cellStyle name="SAPBEXexcCritical6 3 3 6" xfId="45679" xr:uid="{0246E1A7-C22F-498D-A55A-287E2181BF5D}"/>
    <cellStyle name="SAPBEXexcCritical6 3 3 7" xfId="45955" xr:uid="{B47967F6-6A77-4663-B2CA-4DCD3DD95D58}"/>
    <cellStyle name="SAPBEXexcCritical6 3 3 8" xfId="37963" xr:uid="{97B36814-C222-46AC-88F7-54BE2A803EFE}"/>
    <cellStyle name="SAPBEXexcCritical6 3 4" xfId="9288" xr:uid="{6D27C3E4-0794-425F-AC03-DA06FF45517E}"/>
    <cellStyle name="SAPBEXexcCritical6 3 4 2" xfId="41939" xr:uid="{0CB7775F-6D00-4B04-8614-C5365384672C}"/>
    <cellStyle name="SAPBEXexcCritical6 3 4 3" xfId="42556" xr:uid="{AACE2AEF-F9D2-482F-84C6-BD06DD28EBF7}"/>
    <cellStyle name="SAPBEXexcCritical6 3 4 4" xfId="43110" xr:uid="{1823B21E-201D-4AF7-B869-235677D459DC}"/>
    <cellStyle name="SAPBEXexcCritical6 3 4 5" xfId="43359" xr:uid="{A5A1AA89-CF07-43D1-B647-6DB36655826F}"/>
    <cellStyle name="SAPBEXexcCritical6 3 4 6" xfId="45771" xr:uid="{B2EE8F2C-6858-4140-8897-3F7C2E6E3807}"/>
    <cellStyle name="SAPBEXexcCritical6 3 4 7" xfId="46040" xr:uid="{1A2AE9CF-EA64-4798-AFB1-A8F769008F4A}"/>
    <cellStyle name="SAPBEXexcCritical6 3 4 8" xfId="38126" xr:uid="{A75FBA3C-0C65-4A44-8DC9-3E5118B41735}"/>
    <cellStyle name="SAPBEXexcCritical6 3 5" xfId="10339" xr:uid="{37F265C9-2EE5-455C-B7FF-8CD81EBE8F77}"/>
    <cellStyle name="SAPBEXexcCritical6 3 5 2" xfId="38323" xr:uid="{455CC628-A224-4E41-AD84-85CFAD1B44D8}"/>
    <cellStyle name="SAPBEXexcCritical6 3 6" xfId="4940" xr:uid="{FF609C51-0178-4DD0-B4BA-EF288A098AA6}"/>
    <cellStyle name="SAPBEXexcCritical6 3 6 2" xfId="41561" xr:uid="{BD5BE69B-8964-4B1A-89D3-DC0A96C9F811}"/>
    <cellStyle name="SAPBEXexcCritical6 3 7" xfId="42215" xr:uid="{720A9AA2-62C8-44A4-9FC8-60F231091512}"/>
    <cellStyle name="SAPBEXexcCritical6 3 8" xfId="42826" xr:uid="{159C7EA0-7381-4B03-A28A-027CFF00A94F}"/>
    <cellStyle name="SAPBEXexcCritical6 3 9" xfId="43544" xr:uid="{5CBA0B45-BA9D-42CD-A1BE-51FF0B11E989}"/>
    <cellStyle name="SAPBEXexcCritical6 30" xfId="33895" xr:uid="{7E989F1D-CCDE-473F-AC16-B35133644F5D}"/>
    <cellStyle name="SAPBEXexcCritical6 31" xfId="33896" xr:uid="{BD9CC766-01A6-40F9-A9D9-A1533FEE9417}"/>
    <cellStyle name="SAPBEXexcCritical6 32" xfId="33897" xr:uid="{A2B7B898-ED3C-4297-8B7B-4C481F1EC474}"/>
    <cellStyle name="SAPBEXexcCritical6 33" xfId="33898" xr:uid="{27E6268E-BFBB-4B43-B3BF-DCD51BB7E669}"/>
    <cellStyle name="SAPBEXexcCritical6 34" xfId="33899" xr:uid="{8C7A8B6D-E6E6-4B04-94CC-AA8BADDA44FF}"/>
    <cellStyle name="SAPBEXexcCritical6 35" xfId="33900" xr:uid="{C33759A0-4C4E-4CC2-BB3D-F6248D11F859}"/>
    <cellStyle name="SAPBEXexcCritical6 36" xfId="33901" xr:uid="{97F9D4D2-FB97-4DA2-8A73-DEE55F1860FF}"/>
    <cellStyle name="SAPBEXexcCritical6 37" xfId="33902" xr:uid="{8FCA3DB3-B2A2-4D11-B08C-EBF386079B56}"/>
    <cellStyle name="SAPBEXexcCritical6 38" xfId="33903" xr:uid="{A37A78CA-5650-4F66-B7B0-BBA6A0896151}"/>
    <cellStyle name="SAPBEXexcCritical6 39" xfId="33904" xr:uid="{F7F809AF-B023-468B-848C-41601741D3A4}"/>
    <cellStyle name="SAPBEXexcCritical6 4" xfId="3098" xr:uid="{A32A429F-8C8B-4ECB-851A-A8ACF82FD3DF}"/>
    <cellStyle name="SAPBEXexcCritical6 4 10" xfId="13051" xr:uid="{9E679C7C-5B0B-40EA-B4CF-6CA38163B42B}"/>
    <cellStyle name="SAPBEXexcCritical6 4 2" xfId="10089" xr:uid="{8F2DA185-98E8-483A-856D-CDB403EBC545}"/>
    <cellStyle name="SAPBEXexcCritical6 4 2 2" xfId="33905" xr:uid="{8FEE9B54-5B9C-4A2A-B16C-687317C35595}"/>
    <cellStyle name="SAPBEXexcCritical6 4 3" xfId="10663" xr:uid="{819C9798-A1E4-4C1E-AA31-DE7E14E23B6B}"/>
    <cellStyle name="SAPBEXexcCritical6 4 3 2" xfId="41876" xr:uid="{30089FA1-8573-4FD8-9007-7D97E1EB3E46}"/>
    <cellStyle name="SAPBEXexcCritical6 4 3 3" xfId="42501" xr:uid="{2FD40388-39ED-4B39-AF13-EDC09AEE7C45}"/>
    <cellStyle name="SAPBEXexcCritical6 4 3 4" xfId="43063" xr:uid="{97AFFD5B-71B6-4E55-8514-E90C526AC0FA}"/>
    <cellStyle name="SAPBEXexcCritical6 4 3 5" xfId="43313" xr:uid="{191F436C-B281-4A91-A179-B0FE47A2BE9D}"/>
    <cellStyle name="SAPBEXexcCritical6 4 3 6" xfId="45716" xr:uid="{BCADE756-2FFB-4315-A3EA-E3494DF81A77}"/>
    <cellStyle name="SAPBEXexcCritical6 4 3 7" xfId="45993" xr:uid="{81AB357E-17CF-429C-AEB8-D92221996A53}"/>
    <cellStyle name="SAPBEXexcCritical6 4 3 8" xfId="38001" xr:uid="{3360FFEF-3508-4AC3-8AEC-AE461D94DBA9}"/>
    <cellStyle name="SAPBEXexcCritical6 4 4" xfId="10747" xr:uid="{498985DB-3D51-44BA-A6D5-3189FFD723E1}"/>
    <cellStyle name="SAPBEXexcCritical6 4 4 2" xfId="38344" xr:uid="{F22CEAD5-F237-42ED-86D9-CA76D4DB2E61}"/>
    <cellStyle name="SAPBEXexcCritical6 4 5" xfId="10816" xr:uid="{BF7370FA-9F6F-45FA-944C-A3CE12761685}"/>
    <cellStyle name="SAPBEXexcCritical6 4 5 2" xfId="41539" xr:uid="{EA511BB6-E7C1-4313-8D36-BD9236BD6169}"/>
    <cellStyle name="SAPBEXexcCritical6 4 6" xfId="8415" xr:uid="{63D19FC3-DB80-4715-A848-8EDC77EB9543}"/>
    <cellStyle name="SAPBEXexcCritical6 4 6 2" xfId="42194" xr:uid="{BF2B7BAB-46B7-4994-AD81-0F6AEA74212C}"/>
    <cellStyle name="SAPBEXexcCritical6 4 7" xfId="42798" xr:uid="{CBE6F74F-B8A1-4327-B289-410D82363861}"/>
    <cellStyle name="SAPBEXexcCritical6 4 8" xfId="43565" xr:uid="{7F1B689E-6B01-4FDC-8AC4-1153B2729222}"/>
    <cellStyle name="SAPBEXexcCritical6 4 9" xfId="45460" xr:uid="{DABAAA71-DA76-4B26-88C9-13B737515FA6}"/>
    <cellStyle name="SAPBEXexcCritical6 40" xfId="33906" xr:uid="{E00B42D1-867A-41F3-93CE-985605848C4D}"/>
    <cellStyle name="SAPBEXexcCritical6 41" xfId="33907" xr:uid="{8F291EE4-E8AA-4DDC-9C4B-1F8253CD4E23}"/>
    <cellStyle name="SAPBEXexcCritical6 42" xfId="33908" xr:uid="{60509409-F9C6-4B3E-B44E-B7A4E5A3F24D}"/>
    <cellStyle name="SAPBEXexcCritical6 43" xfId="33909" xr:uid="{81885593-4E74-4E3E-9732-9F9C37099112}"/>
    <cellStyle name="SAPBEXexcCritical6 44" xfId="33910" xr:uid="{77C47C87-F1F6-4FB1-94A7-A9E55933CC61}"/>
    <cellStyle name="SAPBEXexcCritical6 45" xfId="33911" xr:uid="{3E5CFE57-A172-4BC9-801B-26A952E36FDF}"/>
    <cellStyle name="SAPBEXexcCritical6 46" xfId="33912" xr:uid="{0098CD9D-E680-43AF-B74F-FAC98D4AF3D0}"/>
    <cellStyle name="SAPBEXexcCritical6 47" xfId="33913" xr:uid="{EA54E9DF-FB7E-42F7-869C-9E65AE56A1F1}"/>
    <cellStyle name="SAPBEXexcCritical6 48" xfId="33914" xr:uid="{226A4621-044D-480C-A29B-20F1EF1FA4D8}"/>
    <cellStyle name="SAPBEXexcCritical6 49" xfId="33915" xr:uid="{EF0E0882-1BE7-4371-AAC6-0B80E1DC700F}"/>
    <cellStyle name="SAPBEXexcCritical6 5" xfId="3754" xr:uid="{BA0F5967-3404-41D1-BDE1-13A8B01AB892}"/>
    <cellStyle name="SAPBEXexcCritical6 5 2" xfId="8669" xr:uid="{DE6EBFFA-BF7B-4EF4-9C24-BD3F5C9F6A7B}"/>
    <cellStyle name="SAPBEXexcCritical6 5 2 2" xfId="33916" xr:uid="{518C5A45-C5AE-45A2-B2E2-DC5FBA1FE6CE}"/>
    <cellStyle name="SAPBEXexcCritical6 5 3" xfId="38501" xr:uid="{5E9B9870-BDF5-42B8-9B7F-36187CF07922}"/>
    <cellStyle name="SAPBEXexcCritical6 5 4" xfId="41366" xr:uid="{56AE0DA0-A4CC-4A18-B276-CB9B4EB5E548}"/>
    <cellStyle name="SAPBEXexcCritical6 5 5" xfId="42028" xr:uid="{11A74919-7374-4ECE-AE03-E47DC7EBE0AD}"/>
    <cellStyle name="SAPBEXexcCritical6 5 6" xfId="42637" xr:uid="{9CB2363F-09B4-43D2-AAF6-40EA0519F04E}"/>
    <cellStyle name="SAPBEXexcCritical6 5 7" xfId="43715" xr:uid="{8DA27A81-396C-43C6-ABCE-A4C68D1451A3}"/>
    <cellStyle name="SAPBEXexcCritical6 5 8" xfId="45316" xr:uid="{1C150EE9-C8D2-4590-BFAA-BFD1F6FD94D7}"/>
    <cellStyle name="SAPBEXexcCritical6 5 9" xfId="13212" xr:uid="{CAB1C06D-680C-4E42-9CA3-DC9DD9953842}"/>
    <cellStyle name="SAPBEXexcCritical6 50" xfId="33917" xr:uid="{D29AB112-03EA-4B83-B344-531A61E2E922}"/>
    <cellStyle name="SAPBEXexcCritical6 51" xfId="33918" xr:uid="{E29C7399-B5FC-4DBB-99BF-CCD35AD94DC9}"/>
    <cellStyle name="SAPBEXexcCritical6 52" xfId="33919" xr:uid="{0B0B5AB8-8166-4E1F-8AA6-95C576C8C81F}"/>
    <cellStyle name="SAPBEXexcCritical6 53" xfId="33920" xr:uid="{357C92D9-65E0-4692-BA80-AD94F26B234C}"/>
    <cellStyle name="SAPBEXexcCritical6 54" xfId="33921" xr:uid="{2F083B68-F66D-4645-9B9C-6E37D2CB6B76}"/>
    <cellStyle name="SAPBEXexcCritical6 55" xfId="33922" xr:uid="{623055AC-FF25-4EFA-AC13-3F9874420DB9}"/>
    <cellStyle name="SAPBEXexcCritical6 56" xfId="33923" xr:uid="{A8956B81-2F1A-47C0-A9B0-25736B8AF9BA}"/>
    <cellStyle name="SAPBEXexcCritical6 57" xfId="33924" xr:uid="{DF60F55B-22EC-4071-8E9A-E0DF4C74895D}"/>
    <cellStyle name="SAPBEXexcCritical6 58" xfId="33925" xr:uid="{ACD1BE0F-3CAC-4283-A6B0-316828EC781E}"/>
    <cellStyle name="SAPBEXexcCritical6 59" xfId="33926" xr:uid="{03621586-9728-47E5-802F-B6BE88122ED2}"/>
    <cellStyle name="SAPBEXexcCritical6 6" xfId="2054" xr:uid="{D8744865-D0D6-4C1D-BCB0-CE6F969F467C}"/>
    <cellStyle name="SAPBEXexcCritical6 6 2" xfId="10552" xr:uid="{1714F15A-4672-4CAF-BED6-101E1A6F3C8D}"/>
    <cellStyle name="SAPBEXexcCritical6 6 2 2" xfId="33928" xr:uid="{DEA76522-6828-438E-9E6B-40AAED517301}"/>
    <cellStyle name="SAPBEXexcCritical6 6 3" xfId="40568" xr:uid="{1F2EEDE6-4F8A-40E6-AC12-36BCA7B0D459}"/>
    <cellStyle name="SAPBEXexcCritical6 6 4" xfId="39256" xr:uid="{36A45FBE-6518-45C4-9E00-2AF8D7732B16}"/>
    <cellStyle name="SAPBEXexcCritical6 6 5" xfId="40435" xr:uid="{B24880F0-C142-478A-8F61-1348244D66C3}"/>
    <cellStyle name="SAPBEXexcCritical6 6 6" xfId="39416" xr:uid="{7FB551D0-5A3A-41A3-8ECE-835B93537F54}"/>
    <cellStyle name="SAPBEXexcCritical6 6 7" xfId="44840" xr:uid="{9A46626F-9207-49C7-B39B-57CC9BD0A75C}"/>
    <cellStyle name="SAPBEXexcCritical6 6 8" xfId="44190" xr:uid="{E3BDBC88-EE07-4C69-83C1-F003AEA479FE}"/>
    <cellStyle name="SAPBEXexcCritical6 6 9" xfId="33927" xr:uid="{CA687670-A75E-4198-A4D9-8EC1DEAA3CF8}"/>
    <cellStyle name="SAPBEXexcCritical6 60" xfId="33929" xr:uid="{959A359A-A279-44E1-A3CF-4BFA862E8632}"/>
    <cellStyle name="SAPBEXexcCritical6 61" xfId="33930" xr:uid="{57D2EF38-2059-4B28-9AB0-14A5C118B9C8}"/>
    <cellStyle name="SAPBEXexcCritical6 62" xfId="33931" xr:uid="{049A959E-42B4-41BE-9625-2838066C9D8A}"/>
    <cellStyle name="SAPBEXexcCritical6 63" xfId="33932" xr:uid="{9FCEADD5-2DF4-4B04-A3DC-2D03016D32B5}"/>
    <cellStyle name="SAPBEXexcCritical6 64" xfId="33933" xr:uid="{7D26BF21-8A6D-45C8-BDEB-D5D434BE08FB}"/>
    <cellStyle name="SAPBEXexcCritical6 65" xfId="33934" xr:uid="{2B4B3A9E-9819-4C62-956A-41E8A4F62E39}"/>
    <cellStyle name="SAPBEXexcCritical6 66" xfId="33935" xr:uid="{4FC49CDA-7122-42B6-8A8F-F270F648F845}"/>
    <cellStyle name="SAPBEXexcCritical6 67" xfId="33936" xr:uid="{DDCDCB18-D348-451C-A496-1FBF4E817619}"/>
    <cellStyle name="SAPBEXexcCritical6 68" xfId="33937" xr:uid="{50EE4C21-3EF5-435C-B085-9CFA281410B0}"/>
    <cellStyle name="SAPBEXexcCritical6 69" xfId="33938" xr:uid="{029352EA-A361-45CE-A8ED-3BE60B3E1996}"/>
    <cellStyle name="SAPBEXexcCritical6 7" xfId="10706" xr:uid="{9577BDCB-D09F-4001-AD27-C5D606913260}"/>
    <cellStyle name="SAPBEXexcCritical6 7 2" xfId="33939" xr:uid="{0C52E706-7EF4-4071-A93B-006DE9A139CE}"/>
    <cellStyle name="SAPBEXexcCritical6 70" xfId="33940" xr:uid="{0A9CF141-6D59-42B9-A51D-2BB0BF91B1E2}"/>
    <cellStyle name="SAPBEXexcCritical6 71" xfId="33941" xr:uid="{A39A12F3-6425-47B6-8B90-EF6B7DE35FB1}"/>
    <cellStyle name="SAPBEXexcCritical6 72" xfId="33942" xr:uid="{A9C7B1C6-E158-4FD4-AE39-F1B16135725B}"/>
    <cellStyle name="SAPBEXexcCritical6 73" xfId="33943" xr:uid="{F4216605-2F18-4C5E-A3F5-B34F0121CBC6}"/>
    <cellStyle name="SAPBEXexcCritical6 74" xfId="33944" xr:uid="{D8BE9C9A-9438-4090-8E62-5A36F1DC6890}"/>
    <cellStyle name="SAPBEXexcCritical6 75" xfId="33945" xr:uid="{7344669A-7897-4D43-AE25-3E6749166BA9}"/>
    <cellStyle name="SAPBEXexcCritical6 76" xfId="33946" xr:uid="{0D12A9AE-10D6-43E3-9400-10D12FC0316A}"/>
    <cellStyle name="SAPBEXexcCritical6 77" xfId="33947" xr:uid="{15240C2C-02A0-437D-BD7D-450558256052}"/>
    <cellStyle name="SAPBEXexcCritical6 78" xfId="33948" xr:uid="{9807AC57-5354-437E-B790-7E09FA218DEC}"/>
    <cellStyle name="SAPBEXexcCritical6 79" xfId="33949" xr:uid="{FDD4C5E6-661C-4B24-B3F7-9B1CEBB7FEE0}"/>
    <cellStyle name="SAPBEXexcCritical6 8" xfId="10615" xr:uid="{96CEB7A2-2D89-4AA8-844A-8DF78DBF8371}"/>
    <cellStyle name="SAPBEXexcCritical6 8 2" xfId="33950" xr:uid="{293C4F43-7576-47AE-BA4D-95F7B5A9C8F7}"/>
    <cellStyle name="SAPBEXexcCritical6 80" xfId="33951" xr:uid="{93974068-6323-40ED-9AAB-21CC1835C96C}"/>
    <cellStyle name="SAPBEXexcCritical6 81" xfId="33952" xr:uid="{2274232A-A069-4D67-8407-E1B1EC83385D}"/>
    <cellStyle name="SAPBEXexcCritical6 82" xfId="33953" xr:uid="{2EEA53B4-1E57-4FB3-8EBD-9A5465E86250}"/>
    <cellStyle name="SAPBEXexcCritical6 83" xfId="33954" xr:uid="{996FCB01-3483-47A5-9785-093133D43849}"/>
    <cellStyle name="SAPBEXexcCritical6 84" xfId="33955" xr:uid="{282FED38-66A4-47C0-AFBF-6339C2254706}"/>
    <cellStyle name="SAPBEXexcCritical6 85" xfId="33956" xr:uid="{F05807DD-A738-4C7C-A5D8-7273643D4236}"/>
    <cellStyle name="SAPBEXexcCritical6 86" xfId="33957" xr:uid="{9E332C87-F7BA-4696-ABE0-B1E3FFE0B79A}"/>
    <cellStyle name="SAPBEXexcCritical6 87" xfId="33958" xr:uid="{B5C6CA85-5637-4D6E-AA51-E7E88AB7D211}"/>
    <cellStyle name="SAPBEXexcCritical6 88" xfId="33959" xr:uid="{4897413F-C081-4231-97B8-090A59FA2346}"/>
    <cellStyle name="SAPBEXexcCritical6 89" xfId="33960" xr:uid="{9C2383AD-FE6E-4358-9DCF-0419403F6C43}"/>
    <cellStyle name="SAPBEXexcCritical6 9" xfId="33961" xr:uid="{9BB8D7B6-A1FB-4396-A66B-FE83E75BDCEF}"/>
    <cellStyle name="SAPBEXexcCritical6 90" xfId="33962" xr:uid="{6BEA6400-5D03-40D8-ACED-7DAF2348DD70}"/>
    <cellStyle name="SAPBEXexcCritical6 91" xfId="33963" xr:uid="{FE40A1DD-841F-44E0-A8F4-9D7D422B7592}"/>
    <cellStyle name="SAPBEXexcCritical6 92" xfId="33964" xr:uid="{3FDC0F7D-9077-4FBA-9260-9C58815ACF85}"/>
    <cellStyle name="SAPBEXexcCritical6 93" xfId="33965" xr:uid="{7DBABE6C-720E-4FE8-8E4D-A22A87609735}"/>
    <cellStyle name="SAPBEXexcCritical6 94" xfId="33966" xr:uid="{75E15A4E-1E3E-4240-ADF9-DD53DF93BF0F}"/>
    <cellStyle name="SAPBEXexcCritical6 95" xfId="33967" xr:uid="{A460B625-5535-4613-AEAA-7C4E628DADF0}"/>
    <cellStyle name="SAPBEXexcCritical6 96" xfId="33968" xr:uid="{4EFC52C3-E2F5-4D39-BED7-3E0E30EFA7A8}"/>
    <cellStyle name="SAPBEXexcCritical6 97" xfId="33969" xr:uid="{95EBABF0-FD58-46AD-A501-42C9AD0C162F}"/>
    <cellStyle name="SAPBEXexcCritical6 98" xfId="33970" xr:uid="{566AF169-392B-49FF-B7D5-44DE04183024}"/>
    <cellStyle name="SAPBEXexcCritical6 99" xfId="33971" xr:uid="{907E354C-DE21-40DF-8286-4C02E21769B0}"/>
    <cellStyle name="SAPBEXexcGood1" xfId="1964" xr:uid="{9C5E0D38-3DE8-4288-92F7-A5CCDADA8702}"/>
    <cellStyle name="SAPBEXexcGood1 10" xfId="33972" xr:uid="{F322E32B-1561-4007-BADF-20DB2C6BAB89}"/>
    <cellStyle name="SAPBEXexcGood1 100" xfId="33973" xr:uid="{164DF22C-19FC-4C4E-93DF-2D3BDAC1F1A6}"/>
    <cellStyle name="SAPBEXexcGood1 101" xfId="33974" xr:uid="{CFBCFAE5-56B0-4F53-9D72-781B1C3950C9}"/>
    <cellStyle name="SAPBEXexcGood1 102" xfId="33975" xr:uid="{A2184E41-16BE-4655-9C69-9931287457AD}"/>
    <cellStyle name="SAPBEXexcGood1 103" xfId="33976" xr:uid="{ADF54CBB-C19B-4AD3-B7F5-CEDDB9FA595F}"/>
    <cellStyle name="SAPBEXexcGood1 104" xfId="33977" xr:uid="{7E35375D-9A8D-4DB2-A6A2-011158B8FEF2}"/>
    <cellStyle name="SAPBEXexcGood1 105" xfId="33978" xr:uid="{3F20BB22-7943-4781-8469-BC004EE6F2A3}"/>
    <cellStyle name="SAPBEXexcGood1 105 2" xfId="40584" xr:uid="{91260544-8725-4D3B-A18A-0D320B7072B3}"/>
    <cellStyle name="SAPBEXexcGood1 105 3" xfId="39243" xr:uid="{B57EE2C3-6E37-47CF-B4E9-E8BF08D26694}"/>
    <cellStyle name="SAPBEXexcGood1 105 4" xfId="40454" xr:uid="{0BDFF5D0-63D6-4E0F-9DD2-13097C17E00C}"/>
    <cellStyle name="SAPBEXexcGood1 105 5" xfId="39397" xr:uid="{46E2989C-5545-47DB-A40B-9E4470A132EE}"/>
    <cellStyle name="SAPBEXexcGood1 105 6" xfId="44841" xr:uid="{8E554C05-1B6A-4223-B454-1F79D0FBD162}"/>
    <cellStyle name="SAPBEXexcGood1 105 7" xfId="44189" xr:uid="{5EA4C39A-9035-4747-81B0-15A3483B1C45}"/>
    <cellStyle name="SAPBEXexcGood1 106" xfId="33979" xr:uid="{51BDA7D4-B1F7-4ACD-9023-5989231B6AA0}"/>
    <cellStyle name="SAPBEXexcGood1 106 2" xfId="40585" xr:uid="{808D6DC9-2203-4817-8476-37A7868BED78}"/>
    <cellStyle name="SAPBEXexcGood1 106 3" xfId="39242" xr:uid="{8C5320D5-5080-4ECB-BF4F-DF5DC8BA3E96}"/>
    <cellStyle name="SAPBEXexcGood1 106 4" xfId="40455" xr:uid="{2BB30720-84CA-4556-97CC-F1A6C604256F}"/>
    <cellStyle name="SAPBEXexcGood1 106 5" xfId="39396" xr:uid="{0EED24E8-FD10-4FF7-A030-64283E55EC6E}"/>
    <cellStyle name="SAPBEXexcGood1 106 6" xfId="44842" xr:uid="{32FC879F-3572-4DCF-B4C8-DA076D6043F3}"/>
    <cellStyle name="SAPBEXexcGood1 106 7" xfId="44188" xr:uid="{FAAA2090-CC34-4CA8-AB75-92EAF86BA2C6}"/>
    <cellStyle name="SAPBEXexcGood1 107" xfId="33980" xr:uid="{9357E283-C778-4E8F-A7F9-E84DBE46F535}"/>
    <cellStyle name="SAPBEXexcGood1 107 2" xfId="40586" xr:uid="{121CD152-E0D3-4002-9B94-E763C0C5D5D1}"/>
    <cellStyle name="SAPBEXexcGood1 107 3" xfId="39241" xr:uid="{DB6E1647-85A1-4DFA-9974-1F0200FEC645}"/>
    <cellStyle name="SAPBEXexcGood1 107 4" xfId="40456" xr:uid="{FC8D44DC-2CAD-4387-B9D7-3B312481D689}"/>
    <cellStyle name="SAPBEXexcGood1 107 5" xfId="39395" xr:uid="{4A8BDF2C-D747-470F-A8C0-51D6F0D9219A}"/>
    <cellStyle name="SAPBEXexcGood1 107 6" xfId="44843" xr:uid="{E32996F4-4C89-42BB-AE01-7A7C67119381}"/>
    <cellStyle name="SAPBEXexcGood1 107 7" xfId="44187" xr:uid="{A6BA5672-387A-4DF4-8E45-1CB9944F473E}"/>
    <cellStyle name="SAPBEXexcGood1 108" xfId="33981" xr:uid="{14FC266F-595B-4DBC-BBF9-9ED6808EEDEB}"/>
    <cellStyle name="SAPBEXexcGood1 108 2" xfId="40587" xr:uid="{057768F3-3451-4B75-862B-2B413376EFA8}"/>
    <cellStyle name="SAPBEXexcGood1 108 3" xfId="39240" xr:uid="{A992FA92-F36B-44D9-97D1-D223DA453790}"/>
    <cellStyle name="SAPBEXexcGood1 108 4" xfId="40457" xr:uid="{8EE9E81B-FEC8-4E85-8720-235A33DE0783}"/>
    <cellStyle name="SAPBEXexcGood1 108 5" xfId="39394" xr:uid="{90EC4423-ECB5-4F6C-AF63-C71B54847FEE}"/>
    <cellStyle name="SAPBEXexcGood1 108 6" xfId="44844" xr:uid="{A50C63BB-A818-4BB1-BE64-CA1F1C1F6B9E}"/>
    <cellStyle name="SAPBEXexcGood1 108 7" xfId="44186" xr:uid="{2A47768E-0BF5-40D8-B8CC-35E415289D50}"/>
    <cellStyle name="SAPBEXexcGood1 109" xfId="33982" xr:uid="{5298A9FB-3395-4179-BCC6-6CAF19878AE0}"/>
    <cellStyle name="SAPBEXexcGood1 109 2" xfId="40588" xr:uid="{0FA2FD15-4F53-45CF-B7CF-68C3AED11A96}"/>
    <cellStyle name="SAPBEXexcGood1 109 3" xfId="39239" xr:uid="{F7E57018-B8AF-4C21-A132-02AEB23A75E4}"/>
    <cellStyle name="SAPBEXexcGood1 109 4" xfId="40458" xr:uid="{F8DD0B6E-1712-4875-B9B6-75346497459E}"/>
    <cellStyle name="SAPBEXexcGood1 109 5" xfId="39393" xr:uid="{3D91E1C2-0104-457D-B122-B41D8EAFCD57}"/>
    <cellStyle name="SAPBEXexcGood1 109 6" xfId="44845" xr:uid="{64E742A3-5D67-403A-B483-2CF7B3FDF4A6}"/>
    <cellStyle name="SAPBEXexcGood1 109 7" xfId="44185" xr:uid="{464CB675-AC8B-4B7E-A7F0-538E9DC81D27}"/>
    <cellStyle name="SAPBEXexcGood1 11" xfId="33983" xr:uid="{27643D70-AE0E-4EB7-86CE-F5E07A939E39}"/>
    <cellStyle name="SAPBEXexcGood1 110" xfId="33984" xr:uid="{B2E002DC-76F4-4F27-AB37-6FBA90A51560}"/>
    <cellStyle name="SAPBEXexcGood1 110 2" xfId="40589" xr:uid="{235C0701-01D0-4B3E-8F92-32AB0C6E2F06}"/>
    <cellStyle name="SAPBEXexcGood1 110 3" xfId="39238" xr:uid="{92FCDC26-0438-4222-9130-06803C6BDD0E}"/>
    <cellStyle name="SAPBEXexcGood1 110 4" xfId="40459" xr:uid="{ACEE7604-3653-43E3-A694-8619519B5110}"/>
    <cellStyle name="SAPBEXexcGood1 110 5" xfId="39392" xr:uid="{733E9C5D-2198-409A-B67B-8281F36AD2CF}"/>
    <cellStyle name="SAPBEXexcGood1 110 6" xfId="44846" xr:uid="{427FB9BA-C21C-4727-B724-BB772598D24A}"/>
    <cellStyle name="SAPBEXexcGood1 110 7" xfId="44184" xr:uid="{D4E1D58A-E1AB-4CE4-AE63-FC6678609EA8}"/>
    <cellStyle name="SAPBEXexcGood1 111" xfId="33985" xr:uid="{DDF9C966-5638-4DB3-B5A3-5C50318289D9}"/>
    <cellStyle name="SAPBEXexcGood1 111 2" xfId="40590" xr:uid="{7F69506E-5D49-42DC-B535-879454B881A8}"/>
    <cellStyle name="SAPBEXexcGood1 111 3" xfId="39237" xr:uid="{56A7D79E-C7D7-4DF9-AB8E-E90395604493}"/>
    <cellStyle name="SAPBEXexcGood1 111 4" xfId="40460" xr:uid="{DE1A6B9F-2F1B-419F-839A-CDF4073F38CE}"/>
    <cellStyle name="SAPBEXexcGood1 111 5" xfId="39391" xr:uid="{88B0889C-514B-45C0-80EB-812B993CDC41}"/>
    <cellStyle name="SAPBEXexcGood1 111 6" xfId="44847" xr:uid="{F0AA85C4-BD13-4D72-BA2C-857226B4D4ED}"/>
    <cellStyle name="SAPBEXexcGood1 111 7" xfId="44183" xr:uid="{1F78F267-20E7-486E-86DF-B83FC6F8BB1A}"/>
    <cellStyle name="SAPBEXexcGood1 112" xfId="33986" xr:uid="{BAAC7A52-95D9-4718-8CB5-6106DCE6CDC4}"/>
    <cellStyle name="SAPBEXexcGood1 112 2" xfId="40591" xr:uid="{D104E969-7DF7-4E2B-8CC6-90CA0089E16D}"/>
    <cellStyle name="SAPBEXexcGood1 112 3" xfId="39236" xr:uid="{25BA26DA-35BE-4BA0-9FBB-10163A0BB186}"/>
    <cellStyle name="SAPBEXexcGood1 112 4" xfId="40461" xr:uid="{1F60BEF5-2A18-4B26-B330-B701EA0D2F6F}"/>
    <cellStyle name="SAPBEXexcGood1 112 5" xfId="38239" xr:uid="{5B8CBAD0-038F-4B2E-A53E-D42E4337B0CD}"/>
    <cellStyle name="SAPBEXexcGood1 112 6" xfId="44848" xr:uid="{7B8707C5-D8E3-4831-917F-0D4C0C62C14A}"/>
    <cellStyle name="SAPBEXexcGood1 112 7" xfId="44182" xr:uid="{A89B61A2-52A0-4115-BD73-487FCE958942}"/>
    <cellStyle name="SAPBEXexcGood1 113" xfId="33987" xr:uid="{649E15FC-ABCE-4212-8A37-6BC360FFB4C5}"/>
    <cellStyle name="SAPBEXexcGood1 113 2" xfId="40592" xr:uid="{D49C7599-8EAA-4DA6-BCF0-F43A54FB49D2}"/>
    <cellStyle name="SAPBEXexcGood1 113 3" xfId="39235" xr:uid="{ED014926-082E-4995-8FAF-BF035C887EFA}"/>
    <cellStyle name="SAPBEXexcGood1 113 4" xfId="40462" xr:uid="{E4DC3834-50BA-4317-ACC1-89AB02AC3B32}"/>
    <cellStyle name="SAPBEXexcGood1 113 5" xfId="39390" xr:uid="{20ABB1FE-C05D-4851-8EAC-F83C47753ED4}"/>
    <cellStyle name="SAPBEXexcGood1 113 6" xfId="44849" xr:uid="{CF24AA96-48CB-47FE-A96D-1408E10F5979}"/>
    <cellStyle name="SAPBEXexcGood1 113 7" xfId="44181" xr:uid="{C614E58E-E514-49B7-9168-22A72E04BB49}"/>
    <cellStyle name="SAPBEXexcGood1 114" xfId="33988" xr:uid="{2B2C2B21-6A43-430F-A1C8-EF08C52547BF}"/>
    <cellStyle name="SAPBEXexcGood1 114 2" xfId="40593" xr:uid="{2D5E6E8D-C187-49C7-BC78-CA603B3BD79B}"/>
    <cellStyle name="SAPBEXexcGood1 114 3" xfId="39234" xr:uid="{44F9218B-7BA4-4508-96BC-17D226ED905C}"/>
    <cellStyle name="SAPBEXexcGood1 114 4" xfId="40463" xr:uid="{F3D6490F-2DD5-4B1B-B74A-AF29DFEF07D7}"/>
    <cellStyle name="SAPBEXexcGood1 114 5" xfId="39389" xr:uid="{967481B8-57CE-4B69-B5D5-EA144A6A6B14}"/>
    <cellStyle name="SAPBEXexcGood1 114 6" xfId="44850" xr:uid="{B3653D95-F9B1-475D-BAE5-50A0EB865B0C}"/>
    <cellStyle name="SAPBEXexcGood1 114 7" xfId="44180" xr:uid="{88CCD678-911B-4AD3-BEB5-7A75900A2F04}"/>
    <cellStyle name="SAPBEXexcGood1 115" xfId="33989" xr:uid="{9138F55B-965B-4708-AFFA-88E3C0625497}"/>
    <cellStyle name="SAPBEXexcGood1 115 2" xfId="40594" xr:uid="{3E9E8D45-4F54-4084-B9A7-6F39039885FD}"/>
    <cellStyle name="SAPBEXexcGood1 115 3" xfId="39233" xr:uid="{82080C31-9252-44C4-A923-9F25F4415526}"/>
    <cellStyle name="SAPBEXexcGood1 115 4" xfId="40464" xr:uid="{CB48DFC6-6FE6-4441-B2AB-2147AEFFF07E}"/>
    <cellStyle name="SAPBEXexcGood1 115 5" xfId="39388" xr:uid="{11FCAE58-0799-45A7-B50D-991DC2119366}"/>
    <cellStyle name="SAPBEXexcGood1 115 6" xfId="44851" xr:uid="{5B840700-A29E-47A1-84D2-4456E9625E86}"/>
    <cellStyle name="SAPBEXexcGood1 115 7" xfId="43469" xr:uid="{DF82A5D6-1E97-4E21-9282-39A16C6A82F5}"/>
    <cellStyle name="SAPBEXexcGood1 116" xfId="12864" xr:uid="{2281F3C8-F469-463D-9211-575D76ED38DD}"/>
    <cellStyle name="SAPBEXexcGood1 116 2" xfId="38252" xr:uid="{3014EBD8-5304-4A6A-B3D6-875FCFFA2C5A}"/>
    <cellStyle name="SAPBEXexcGood1 116 3" xfId="41654" xr:uid="{C9D64DAC-2060-401A-B3E5-2CA628FC0C10}"/>
    <cellStyle name="SAPBEXexcGood1 116 4" xfId="42315" xr:uid="{5A4188BA-BA4F-446F-AA82-38258F8CAE69}"/>
    <cellStyle name="SAPBEXexcGood1 116 5" xfId="41972" xr:uid="{9F83F01B-862E-448A-85E2-ADB00E51A396}"/>
    <cellStyle name="SAPBEXexcGood1 116 6" xfId="43482" xr:uid="{AD7FBCC5-44AF-49BA-B514-0771AB965223}"/>
    <cellStyle name="SAPBEXexcGood1 116 7" xfId="45544" xr:uid="{F58A038D-2FD7-44E8-91D2-81C316095321}"/>
    <cellStyle name="SAPBEXexcGood1 117" xfId="38196" xr:uid="{DD7AE0CD-DE85-40E9-8180-D757BFDA64F2}"/>
    <cellStyle name="SAPBEXexcGood1 118" xfId="41742" xr:uid="{211EFFF0-AF2B-456F-B241-894368DA12BD}"/>
    <cellStyle name="SAPBEXexcGood1 119" xfId="42396" xr:uid="{FA31891B-6258-4AF4-9639-C7CD500B7737}"/>
    <cellStyle name="SAPBEXexcGood1 12" xfId="33990" xr:uid="{F5C3D23D-3A94-4AB2-9EF2-1E6673844C1A}"/>
    <cellStyle name="SAPBEXexcGood1 120" xfId="42969" xr:uid="{A696A0D6-3ABE-4461-8E9A-49D503111763}"/>
    <cellStyle name="SAPBEXexcGood1 121" xfId="43430" xr:uid="{92829C44-F999-414C-9AD4-CC93138EC237}"/>
    <cellStyle name="SAPBEXexcGood1 122" xfId="45600" xr:uid="{B433FD61-DD5D-42D0-B067-3CD71344E06E}"/>
    <cellStyle name="SAPBEXexcGood1 123" xfId="12327" xr:uid="{8C37DB64-68E2-4E9B-80CD-2407104645A4}"/>
    <cellStyle name="SAPBEXexcGood1 124" xfId="46150" xr:uid="{57E6BC5E-4694-4AAD-B0D8-F30E2737ABA0}"/>
    <cellStyle name="SAPBEXexcGood1 13" xfId="33991" xr:uid="{CE05E676-8C63-4EFB-B85E-8CE0B1782B93}"/>
    <cellStyle name="SAPBEXexcGood1 14" xfId="33992" xr:uid="{43092CA2-1EC0-4A2C-8576-40A4E9CC8C7A}"/>
    <cellStyle name="SAPBEXexcGood1 15" xfId="33993" xr:uid="{E8B1D1C0-15E9-4657-BF79-BE5B5EFC19C8}"/>
    <cellStyle name="SAPBEXexcGood1 16" xfId="33994" xr:uid="{8B282CDD-A6B2-46B0-95E2-856532D1D80D}"/>
    <cellStyle name="SAPBEXexcGood1 17" xfId="33995" xr:uid="{9E3734C1-0CF0-4613-9593-B33EF5C59DF0}"/>
    <cellStyle name="SAPBEXexcGood1 18" xfId="33996" xr:uid="{D3E942EB-DE4A-4A2C-A162-80031F60278C}"/>
    <cellStyle name="SAPBEXexcGood1 19" xfId="33997" xr:uid="{B2D3E5A8-7E28-4F8B-8966-5A5B672A1C28}"/>
    <cellStyle name="SAPBEXexcGood1 2" xfId="2282" xr:uid="{DA76880F-9EC6-430A-80C6-2A7FEA8D56CC}"/>
    <cellStyle name="SAPBEXexcGood1 2 10" xfId="45440" xr:uid="{A735CDCE-7142-4160-B026-408B2A86CC95}"/>
    <cellStyle name="SAPBEXexcGood1 2 11" xfId="13069" xr:uid="{509B2817-6DBF-41D9-B5A2-28B9E088DCD8}"/>
    <cellStyle name="SAPBEXexcGood1 2 2" xfId="5409" xr:uid="{62B5C066-B348-402C-8861-C4E84A025A61}"/>
    <cellStyle name="SAPBEXexcGood1 2 2 10" xfId="33998" xr:uid="{81EF4781-2B7B-4926-A15D-854C09DDAB5E}"/>
    <cellStyle name="SAPBEXexcGood1 2 2 2" xfId="8468" xr:uid="{4EC630CF-C7E6-43AF-9E75-333DB7C21CDC}"/>
    <cellStyle name="SAPBEXexcGood1 2 2 2 10" xfId="33999" xr:uid="{7605E7E4-8A87-4230-8361-80050B776E0F}"/>
    <cellStyle name="SAPBEXexcGood1 2 2 2 2" xfId="34000" xr:uid="{148DBCCE-C07F-4C84-8B9F-75FA07CBCBE6}"/>
    <cellStyle name="SAPBEXexcGood1 2 2 2 2 2" xfId="34001" xr:uid="{84BF98DF-CF0F-4388-8FF2-F83363E65596}"/>
    <cellStyle name="SAPBEXexcGood1 2 2 2 2 2 2" xfId="40598" xr:uid="{B484440E-F32A-4609-91DC-D87BA5CA5C93}"/>
    <cellStyle name="SAPBEXexcGood1 2 2 2 2 2 3" xfId="39226" xr:uid="{740797D1-26A0-4EAD-9E23-2F510A2CF42C}"/>
    <cellStyle name="SAPBEXexcGood1 2 2 2 2 2 4" xfId="40468" xr:uid="{A93555B2-FD3A-4ADD-B754-147DA9AE8362}"/>
    <cellStyle name="SAPBEXexcGood1 2 2 2 2 2 5" xfId="39384" xr:uid="{D9C674CF-67B5-4E99-B33D-0F6432AC9429}"/>
    <cellStyle name="SAPBEXexcGood1 2 2 2 2 2 6" xfId="44855" xr:uid="{5A874769-AE80-4053-8800-D3ECE3CB80A8}"/>
    <cellStyle name="SAPBEXexcGood1 2 2 2 2 2 7" xfId="44176" xr:uid="{BF0D96E9-1C4B-4D66-9DC8-665DB7844B95}"/>
    <cellStyle name="SAPBEXexcGood1 2 2 2 2 3" xfId="40597" xr:uid="{9B53DF7C-DBAC-461E-A8FB-E62EB8B239C5}"/>
    <cellStyle name="SAPBEXexcGood1 2 2 2 2 4" xfId="39227" xr:uid="{9C7070F7-A654-4694-95B5-405287234F46}"/>
    <cellStyle name="SAPBEXexcGood1 2 2 2 2 5" xfId="40467" xr:uid="{1E5F5600-B010-49AD-BE07-B0D758494DC7}"/>
    <cellStyle name="SAPBEXexcGood1 2 2 2 2 6" xfId="39385" xr:uid="{BFF6EB34-683B-40FD-B680-24F129E2418B}"/>
    <cellStyle name="SAPBEXexcGood1 2 2 2 2 7" xfId="44854" xr:uid="{960B86FB-7E7A-4B9F-8119-B8AD80A8E8D6}"/>
    <cellStyle name="SAPBEXexcGood1 2 2 2 2 8" xfId="44177" xr:uid="{2D9F8E70-49F7-4907-902C-6BD57B6A25DA}"/>
    <cellStyle name="SAPBEXexcGood1 2 2 2 3" xfId="34002" xr:uid="{48379EAF-E55A-4337-B4AC-FE80A723B64E}"/>
    <cellStyle name="SAPBEXexcGood1 2 2 2 3 2" xfId="40599" xr:uid="{C413C8DF-FC27-4C7E-A7C5-07FDE1F94923}"/>
    <cellStyle name="SAPBEXexcGood1 2 2 2 3 3" xfId="39225" xr:uid="{762ACED7-C6D3-465A-9EDE-3612F635BF4A}"/>
    <cellStyle name="SAPBEXexcGood1 2 2 2 3 4" xfId="40469" xr:uid="{4CFC112E-49EB-469B-806D-B57BD94856BF}"/>
    <cellStyle name="SAPBEXexcGood1 2 2 2 3 5" xfId="39383" xr:uid="{CF82DD07-2769-46C0-AE6A-E37D4331A0D1}"/>
    <cellStyle name="SAPBEXexcGood1 2 2 2 3 6" xfId="44856" xr:uid="{60359F03-07E0-4F0C-8529-6BAE56550F08}"/>
    <cellStyle name="SAPBEXexcGood1 2 2 2 3 7" xfId="44175" xr:uid="{0B8AD933-0022-4433-BB2E-3B6BB9F2D28C}"/>
    <cellStyle name="SAPBEXexcGood1 2 2 2 4" xfId="40596" xr:uid="{89AB19A8-9467-4274-B01F-FFBC3DE280A1}"/>
    <cellStyle name="SAPBEXexcGood1 2 2 2 5" xfId="39228" xr:uid="{8A1654DF-847A-4DE2-864C-B3F36FD1B780}"/>
    <cellStyle name="SAPBEXexcGood1 2 2 2 6" xfId="40466" xr:uid="{0B1B98E4-E7D3-4B27-9582-E518DFAAECE7}"/>
    <cellStyle name="SAPBEXexcGood1 2 2 2 7" xfId="39386" xr:uid="{0D36FA5F-A269-4F66-90B5-F9BDB904B8CA}"/>
    <cellStyle name="SAPBEXexcGood1 2 2 2 8" xfId="44853" xr:uid="{89EA7B7B-10FF-402F-BCD9-A0C4B72D44EE}"/>
    <cellStyle name="SAPBEXexcGood1 2 2 2 9" xfId="44178" xr:uid="{D95BEBE0-3FE0-41A8-B5E5-95D954F84E13}"/>
    <cellStyle name="SAPBEXexcGood1 2 2 3" xfId="34003" xr:uid="{55984928-7A45-4F17-82FE-5B3D7B7B2D9F}"/>
    <cellStyle name="SAPBEXexcGood1 2 2 3 2" xfId="40600" xr:uid="{B87724B3-C7F8-4ED9-BBAE-6EC0B54199AA}"/>
    <cellStyle name="SAPBEXexcGood1 2 2 3 3" xfId="39224" xr:uid="{EF329DA2-7E4C-4AD9-A0B7-4B586CCF8A4A}"/>
    <cellStyle name="SAPBEXexcGood1 2 2 3 4" xfId="40470" xr:uid="{156A3AFD-CE2D-4334-B579-1761291830FC}"/>
    <cellStyle name="SAPBEXexcGood1 2 2 3 5" xfId="39382" xr:uid="{6C2BE0E2-3AFA-4A88-827E-79292CE78474}"/>
    <cellStyle name="SAPBEXexcGood1 2 2 3 6" xfId="44857" xr:uid="{0FBC84B7-25E2-4F42-B11E-43A725A1188D}"/>
    <cellStyle name="SAPBEXexcGood1 2 2 3 7" xfId="44174" xr:uid="{47E7D801-3878-4084-85A4-CA50438609C2}"/>
    <cellStyle name="SAPBEXexcGood1 2 2 4" xfId="40595" xr:uid="{C94AD08D-C76B-49B6-B8BA-ECCB5E4AF3F9}"/>
    <cellStyle name="SAPBEXexcGood1 2 2 5" xfId="39229" xr:uid="{B4F36CB2-2F3C-4958-B4FD-747516DC9928}"/>
    <cellStyle name="SAPBEXexcGood1 2 2 6" xfId="40465" xr:uid="{9A0CB02C-7309-4CEE-9A6F-CAB8FFCAFD23}"/>
    <cellStyle name="SAPBEXexcGood1 2 2 7" xfId="39387" xr:uid="{6F44CD2B-044D-4D06-B4D0-CA75AB06C769}"/>
    <cellStyle name="SAPBEXexcGood1 2 2 8" xfId="44852" xr:uid="{64C7735A-8A47-485C-B964-5BC3B2AF0E24}"/>
    <cellStyle name="SAPBEXexcGood1 2 2 9" xfId="44179" xr:uid="{3A496602-F3EA-4A19-81FB-5FC4D098D38E}"/>
    <cellStyle name="SAPBEXexcGood1 2 3" xfId="6107" xr:uid="{36EE01F7-1484-4D84-879D-E96D99615C77}"/>
    <cellStyle name="SAPBEXexcGood1 2 3 2" xfId="40601" xr:uid="{927A3EFB-0C7F-429F-9713-876442170C1A}"/>
    <cellStyle name="SAPBEXexcGood1 2 3 3" xfId="39223" xr:uid="{1F9B1838-6CFC-4BFE-9997-823515E3FB4C}"/>
    <cellStyle name="SAPBEXexcGood1 2 3 4" xfId="40471" xr:uid="{5C59DA4C-9DCE-4D8C-A24E-F6C39C761DFE}"/>
    <cellStyle name="SAPBEXexcGood1 2 3 5" xfId="39381" xr:uid="{85335F22-159D-4DB4-B41F-2EDA5D9D1518}"/>
    <cellStyle name="SAPBEXexcGood1 2 3 6" xfId="44858" xr:uid="{F65DEC93-A70E-4E41-8B63-7D16CDA51E45}"/>
    <cellStyle name="SAPBEXexcGood1 2 3 7" xfId="44173" xr:uid="{82B5DA10-2732-4369-9AD0-A0AE307761C8}"/>
    <cellStyle name="SAPBEXexcGood1 2 3 8" xfId="34004" xr:uid="{C345BBC3-92DA-4A51-B037-818912449DAA}"/>
    <cellStyle name="SAPBEXexcGood1 2 4" xfId="8578" xr:uid="{8C7C828F-9561-4677-8E85-555242165467}"/>
    <cellStyle name="SAPBEXexcGood1 2 4 2" xfId="34005" xr:uid="{8D5C1F09-3060-4056-A6D4-CCAF3479BC5B}"/>
    <cellStyle name="SAPBEXexcGood1 2 5" xfId="10495" xr:uid="{9547817F-11A7-48D7-8D14-5112B197185D}"/>
    <cellStyle name="SAPBEXexcGood1 2 5 2" xfId="38364" xr:uid="{1355B9C7-486D-4841-952E-30C64698990D}"/>
    <cellStyle name="SAPBEXexcGood1 2 6" xfId="10410" xr:uid="{FCBA6E27-EE93-4A98-A6D8-3432F2D67921}"/>
    <cellStyle name="SAPBEXexcGood1 2 6 2" xfId="41519" xr:uid="{81E00599-C99B-41AC-ACB2-2192F224A38D}"/>
    <cellStyle name="SAPBEXexcGood1 2 7" xfId="42167" xr:uid="{03C54D2E-35D1-4A5C-A872-ED6B4BB2EA56}"/>
    <cellStyle name="SAPBEXexcGood1 2 8" xfId="42767" xr:uid="{E2238CC0-794C-45ED-B083-6FA17B2FE9FA}"/>
    <cellStyle name="SAPBEXexcGood1 2 9" xfId="43585" xr:uid="{A079468A-7E48-443E-B31D-9FC038B4359B}"/>
    <cellStyle name="SAPBEXexcGood1 20" xfId="34006" xr:uid="{87C74178-FE09-4B88-95B6-D549668FE943}"/>
    <cellStyle name="SAPBEXexcGood1 21" xfId="34007" xr:uid="{D595271E-3C74-4355-A549-00292A9F2051}"/>
    <cellStyle name="SAPBEXexcGood1 22" xfId="34008" xr:uid="{FB48A063-3516-4D1E-85DB-D7D59C7C1188}"/>
    <cellStyle name="SAPBEXexcGood1 23" xfId="34009" xr:uid="{10464A53-6EA9-4ABD-83BE-B67EA7FF3FE2}"/>
    <cellStyle name="SAPBEXexcGood1 24" xfId="34010" xr:uid="{B8A2B64F-5CAB-48CE-9D4C-4CAF044B2317}"/>
    <cellStyle name="SAPBEXexcGood1 25" xfId="34011" xr:uid="{57C26896-658A-417D-8640-02B681B3A0E8}"/>
    <cellStyle name="SAPBEXexcGood1 26" xfId="34012" xr:uid="{700D8DD8-8FB9-48F1-8BFE-10E2FBFC4AB8}"/>
    <cellStyle name="SAPBEXexcGood1 27" xfId="34013" xr:uid="{EE1ADDCC-2373-4797-B3B3-13011E286A2C}"/>
    <cellStyle name="SAPBEXexcGood1 28" xfId="34014" xr:uid="{50B1CD38-5900-42F0-AF35-23573A29BB15}"/>
    <cellStyle name="SAPBEXexcGood1 29" xfId="34015" xr:uid="{4B379432-76E1-4B26-AD8D-1A45CA0BD746}"/>
    <cellStyle name="SAPBEXexcGood1 3" xfId="2319" xr:uid="{98A1F712-D39E-49C6-AEE8-4533FE90703D}"/>
    <cellStyle name="SAPBEXexcGood1 3 10" xfId="45482" xr:uid="{574AE4E8-5A45-4A84-97FB-39C251B64DAE}"/>
    <cellStyle name="SAPBEXexcGood1 3 11" xfId="13029" xr:uid="{A788196F-AAB0-48AD-8A65-4FEA7A60A3E8}"/>
    <cellStyle name="SAPBEXexcGood1 3 2" xfId="5557" xr:uid="{BF0443C7-9989-4FCE-BC26-51187676CDE8}"/>
    <cellStyle name="SAPBEXexcGood1 3 2 2" xfId="34016" xr:uid="{0F67262B-46E2-4CDC-AD5C-520941999D12}"/>
    <cellStyle name="SAPBEXexcGood1 3 3" xfId="10271" xr:uid="{1183903C-B1B3-445A-A63B-18951B2E74A1}"/>
    <cellStyle name="SAPBEXexcGood1 3 3 2" xfId="41839" xr:uid="{A99DB2E0-F3CA-4C49-A8DA-814E30E6E6F8}"/>
    <cellStyle name="SAPBEXexcGood1 3 3 3" xfId="42464" xr:uid="{E4331C23-E8F1-46D6-B560-A22120192E47}"/>
    <cellStyle name="SAPBEXexcGood1 3 3 4" xfId="43026" xr:uid="{65AAA917-63C6-49DB-89A0-1D839F2F92C6}"/>
    <cellStyle name="SAPBEXexcGood1 3 3 5" xfId="43276" xr:uid="{7C8ED53F-DF0F-41A0-BD36-E49DB4DB24E8}"/>
    <cellStyle name="SAPBEXexcGood1 3 3 6" xfId="45680" xr:uid="{434AF06E-8B29-414D-AD1A-15FE883F45D3}"/>
    <cellStyle name="SAPBEXexcGood1 3 3 7" xfId="45956" xr:uid="{A7431899-51AB-40EE-BFAC-D4F633E95B95}"/>
    <cellStyle name="SAPBEXexcGood1 3 3 8" xfId="37964" xr:uid="{EB067F2E-0F69-48C5-8977-BA70B8C2ECB4}"/>
    <cellStyle name="SAPBEXexcGood1 3 4" xfId="10382" xr:uid="{46F5C1A0-D4F6-48F8-B514-FD4ED7051F3E}"/>
    <cellStyle name="SAPBEXexcGood1 3 4 2" xfId="41940" xr:uid="{2F8FFCE4-2231-401C-9271-26DFB38FDE7D}"/>
    <cellStyle name="SAPBEXexcGood1 3 4 3" xfId="42557" xr:uid="{BF53106E-EEE6-4561-ACD2-FCC1E70546C0}"/>
    <cellStyle name="SAPBEXexcGood1 3 4 4" xfId="43111" xr:uid="{7AE69D7B-0340-460E-806F-F6EBC2F9EB10}"/>
    <cellStyle name="SAPBEXexcGood1 3 4 5" xfId="43360" xr:uid="{1A63FB16-8F98-4A75-8C39-064BAD4238ED}"/>
    <cellStyle name="SAPBEXexcGood1 3 4 6" xfId="45772" xr:uid="{573A114D-5652-4A15-861B-4BF1E1B02623}"/>
    <cellStyle name="SAPBEXexcGood1 3 4 7" xfId="46041" xr:uid="{AB508ED7-AECC-45CB-A228-8B7B016B7E2D}"/>
    <cellStyle name="SAPBEXexcGood1 3 4 8" xfId="38127" xr:uid="{9AF8A6CC-8220-4A41-8B43-3E580AC8DF64}"/>
    <cellStyle name="SAPBEXexcGood1 3 5" xfId="10212" xr:uid="{3A807224-F07E-49DF-B15B-A51AC9CD5593}"/>
    <cellStyle name="SAPBEXexcGood1 3 5 2" xfId="38322" xr:uid="{84484DEA-39E6-4DB1-9438-16FC74C72741}"/>
    <cellStyle name="SAPBEXexcGood1 3 6" xfId="4963" xr:uid="{881A7302-FB52-464E-A30A-EC038C8613B2}"/>
    <cellStyle name="SAPBEXexcGood1 3 6 2" xfId="41562" xr:uid="{8B893825-C5EB-4900-894C-1221C2F192D9}"/>
    <cellStyle name="SAPBEXexcGood1 3 7" xfId="42216" xr:uid="{B1A6F6DB-AA0D-49F3-A7BF-EAFD49DF6846}"/>
    <cellStyle name="SAPBEXexcGood1 3 8" xfId="42827" xr:uid="{DE263E6A-D93A-4FA9-9680-13003EC09714}"/>
    <cellStyle name="SAPBEXexcGood1 3 9" xfId="43543" xr:uid="{9C8B7D66-D822-49B8-B818-D4F367ED9815}"/>
    <cellStyle name="SAPBEXexcGood1 30" xfId="34017" xr:uid="{26EF8831-B688-414A-8D41-6F66E8DD7B30}"/>
    <cellStyle name="SAPBEXexcGood1 31" xfId="34018" xr:uid="{7B99804A-D3CE-4909-983A-7B7D255F4DA6}"/>
    <cellStyle name="SAPBEXexcGood1 32" xfId="34019" xr:uid="{F0E91719-D43C-43AE-BA38-188B255EB0E0}"/>
    <cellStyle name="SAPBEXexcGood1 33" xfId="34020" xr:uid="{C60A4359-B908-4F08-B528-668AF254A361}"/>
    <cellStyle name="SAPBEXexcGood1 34" xfId="34021" xr:uid="{B1B7E8E2-2E87-430D-BFD9-C97A98E8BF77}"/>
    <cellStyle name="SAPBEXexcGood1 35" xfId="34022" xr:uid="{B72EAC8E-E6D6-4941-B6F2-9C39071AFB3A}"/>
    <cellStyle name="SAPBEXexcGood1 36" xfId="34023" xr:uid="{3FF1D47B-A139-4DC1-BAC1-C26D3BA8253C}"/>
    <cellStyle name="SAPBEXexcGood1 37" xfId="34024" xr:uid="{B70A5336-2B6E-4024-9E8B-6AB390B1AC93}"/>
    <cellStyle name="SAPBEXexcGood1 38" xfId="34025" xr:uid="{1006DA34-5CC5-4156-99EA-AF22EAA05EA6}"/>
    <cellStyle name="SAPBEXexcGood1 39" xfId="34026" xr:uid="{BB4073E5-57C3-48C4-8A23-14ABA6D39F47}"/>
    <cellStyle name="SAPBEXexcGood1 4" xfId="3155" xr:uid="{984052AF-5FB3-4085-9447-AF53E459A2EF}"/>
    <cellStyle name="SAPBEXexcGood1 4 10" xfId="13052" xr:uid="{62ADDB79-7A05-46A7-944B-4FF5568BA59C}"/>
    <cellStyle name="SAPBEXexcGood1 4 2" xfId="10140" xr:uid="{76CFC6D1-EF29-4AF9-8FB0-AE69EF2B1FF8}"/>
    <cellStyle name="SAPBEXexcGood1 4 2 2" xfId="34027" xr:uid="{CAB98B63-E2BF-437C-A3DB-993C05051EBB}"/>
    <cellStyle name="SAPBEXexcGood1 4 3" xfId="10691" xr:uid="{3FB5397D-340E-41F6-9E90-F1016E696647}"/>
    <cellStyle name="SAPBEXexcGood1 4 3 2" xfId="41877" xr:uid="{72901614-7429-41F5-BB3F-7527B6631564}"/>
    <cellStyle name="SAPBEXexcGood1 4 3 3" xfId="42502" xr:uid="{7A4E51E2-4547-4550-BB44-557057816446}"/>
    <cellStyle name="SAPBEXexcGood1 4 3 4" xfId="43064" xr:uid="{1BBA1F29-2357-4885-B39A-D6B0745F85BB}"/>
    <cellStyle name="SAPBEXexcGood1 4 3 5" xfId="43314" xr:uid="{CC819069-5914-400E-9D37-85C6AA2604F5}"/>
    <cellStyle name="SAPBEXexcGood1 4 3 6" xfId="45717" xr:uid="{D6CF62E6-5559-4945-8158-54AB2B55B22D}"/>
    <cellStyle name="SAPBEXexcGood1 4 3 7" xfId="45994" xr:uid="{E8928901-6524-4B84-A6D8-6D1728B6F10F}"/>
    <cellStyle name="SAPBEXexcGood1 4 3 8" xfId="38002" xr:uid="{95D83A9F-DD56-4345-BD38-E28CB08A281B}"/>
    <cellStyle name="SAPBEXexcGood1 4 4" xfId="10771" xr:uid="{BDC3C3AE-3385-40D0-8DC7-056E549EDE09}"/>
    <cellStyle name="SAPBEXexcGood1 4 4 2" xfId="38345" xr:uid="{4E1D61ED-05DD-4CA4-8996-2BA5FD4430AC}"/>
    <cellStyle name="SAPBEXexcGood1 4 5" xfId="10839" xr:uid="{33AA51A0-2EE6-4F0D-9C81-AE1CDB70FEAD}"/>
    <cellStyle name="SAPBEXexcGood1 4 5 2" xfId="41538" xr:uid="{FB8278DF-1EDE-42EE-B23C-78FF02F5F26D}"/>
    <cellStyle name="SAPBEXexcGood1 4 6" xfId="8416" xr:uid="{21003A25-0034-4927-8544-004074B002D5}"/>
    <cellStyle name="SAPBEXexcGood1 4 6 2" xfId="42193" xr:uid="{E545E177-3691-4779-B8F0-78C27A2B7687}"/>
    <cellStyle name="SAPBEXexcGood1 4 7" xfId="42797" xr:uid="{B417953B-EBD6-44E1-AB43-9BBADE8F223B}"/>
    <cellStyle name="SAPBEXexcGood1 4 8" xfId="43566" xr:uid="{1E751B6F-7A2F-4B50-8088-4B8A2395FBCE}"/>
    <cellStyle name="SAPBEXexcGood1 4 9" xfId="45459" xr:uid="{2A53C891-B7B7-4A1C-BB25-3B94C84B8440}"/>
    <cellStyle name="SAPBEXexcGood1 40" xfId="34028" xr:uid="{15F94B07-0817-433D-8A81-C6B00B82E762}"/>
    <cellStyle name="SAPBEXexcGood1 41" xfId="34029" xr:uid="{C34ABA34-E027-410D-8588-D88E218A7797}"/>
    <cellStyle name="SAPBEXexcGood1 42" xfId="34030" xr:uid="{0E501CD4-3660-4013-AF55-A8520D5C146F}"/>
    <cellStyle name="SAPBEXexcGood1 43" xfId="34031" xr:uid="{7FEB8EA2-E51D-4E06-AB53-0DBB918B6DF8}"/>
    <cellStyle name="SAPBEXexcGood1 44" xfId="34032" xr:uid="{C3D95E51-121A-4206-BFE2-02A4E0096FE4}"/>
    <cellStyle name="SAPBEXexcGood1 45" xfId="34033" xr:uid="{BFA36AE5-1674-4BAA-A8C6-EDE0D4A95182}"/>
    <cellStyle name="SAPBEXexcGood1 46" xfId="34034" xr:uid="{1991A199-8E55-4070-9639-AFDE1A36E3BF}"/>
    <cellStyle name="SAPBEXexcGood1 47" xfId="34035" xr:uid="{F8948D56-F4A5-4C8D-960F-26840B1939E7}"/>
    <cellStyle name="SAPBEXexcGood1 48" xfId="34036" xr:uid="{DF557B60-6013-4DCE-ADBA-B097EFD0B3DB}"/>
    <cellStyle name="SAPBEXexcGood1 49" xfId="34037" xr:uid="{367E567B-A0BB-4CF3-9ADD-CC4312A4D69B}"/>
    <cellStyle name="SAPBEXexcGood1 5" xfId="3755" xr:uid="{48DAC29F-B41B-421C-B40F-327C7E2FEAF6}"/>
    <cellStyle name="SAPBEXexcGood1 5 2" xfId="8608" xr:uid="{0CEE5625-A317-475A-9D00-1500645A9C0E}"/>
    <cellStyle name="SAPBEXexcGood1 5 2 2" xfId="34038" xr:uid="{67E889FD-4774-45AC-A7C0-130B8D4F948D}"/>
    <cellStyle name="SAPBEXexcGood1 5 3" xfId="38502" xr:uid="{99DF725F-C0DB-4D42-94EF-378CBDA560D9}"/>
    <cellStyle name="SAPBEXexcGood1 5 4" xfId="41365" xr:uid="{1047231E-5D9C-454A-BEC5-87E987465187}"/>
    <cellStyle name="SAPBEXexcGood1 5 5" xfId="42027" xr:uid="{7E176D5A-1147-4B84-BC09-C25691AD75F4}"/>
    <cellStyle name="SAPBEXexcGood1 5 6" xfId="42636" xr:uid="{10165F5E-C5A9-4D5A-B0CD-AB015C701E24}"/>
    <cellStyle name="SAPBEXexcGood1 5 7" xfId="43716" xr:uid="{D600A2A9-7629-44C0-B5C3-EC601D4828A0}"/>
    <cellStyle name="SAPBEXexcGood1 5 8" xfId="45315" xr:uid="{95FFD186-FE7D-4D88-B4DE-FC02CE60C5F2}"/>
    <cellStyle name="SAPBEXexcGood1 5 9" xfId="13213" xr:uid="{4B589B31-26EB-4597-941D-3FBA1EABDF68}"/>
    <cellStyle name="SAPBEXexcGood1 50" xfId="34039" xr:uid="{54FE44C3-2B9B-4795-BB62-DB9B44A92A64}"/>
    <cellStyle name="SAPBEXexcGood1 51" xfId="34040" xr:uid="{25F597F1-A45C-454A-A8C4-81956A52AEB6}"/>
    <cellStyle name="SAPBEXexcGood1 52" xfId="34041" xr:uid="{0B1D17F4-EF73-4920-A56B-F9389234CDD2}"/>
    <cellStyle name="SAPBEXexcGood1 53" xfId="34042" xr:uid="{96BFB14F-11A0-4DD7-8574-16AF2CE4FB08}"/>
    <cellStyle name="SAPBEXexcGood1 54" xfId="34043" xr:uid="{5FBDD7F8-027A-44B1-AE1D-5CDDA817BDCB}"/>
    <cellStyle name="SAPBEXexcGood1 55" xfId="34044" xr:uid="{6319F56B-43BD-4DCD-B2A1-CF7CA287E555}"/>
    <cellStyle name="SAPBEXexcGood1 56" xfId="34045" xr:uid="{57C7DF8D-E2B7-41F4-A370-BAFD2DD0AB1A}"/>
    <cellStyle name="SAPBEXexcGood1 57" xfId="34046" xr:uid="{25E142AD-C86F-4AEB-BBEA-AF1595436361}"/>
    <cellStyle name="SAPBEXexcGood1 58" xfId="34047" xr:uid="{1CA1D9F9-1BE4-487F-B9D7-1CC26D4423C3}"/>
    <cellStyle name="SAPBEXexcGood1 59" xfId="34048" xr:uid="{E20A85D2-6938-4416-8F58-7EB9B4FFFF36}"/>
    <cellStyle name="SAPBEXexcGood1 6" xfId="2078" xr:uid="{55CF311B-9DD3-4E99-A6B8-638BA31D345F}"/>
    <cellStyle name="SAPBEXexcGood1 6 2" xfId="10456" xr:uid="{54A3E36D-C2BB-49B2-95D3-CBF14E6FE68B}"/>
    <cellStyle name="SAPBEXexcGood1 6 2 2" xfId="34050" xr:uid="{BF408710-CE4B-4572-A3EF-5FDC86923B51}"/>
    <cellStyle name="SAPBEXexcGood1 6 3" xfId="40602" xr:uid="{C69EED4C-FC81-41F0-A6EC-05DD5E5B9A73}"/>
    <cellStyle name="SAPBEXexcGood1 6 4" xfId="39222" xr:uid="{D14EB356-D128-4423-B243-689C114D6811}"/>
    <cellStyle name="SAPBEXexcGood1 6 5" xfId="40473" xr:uid="{31A5D6B3-A1EA-4B79-B8B6-5EE89563AC1A}"/>
    <cellStyle name="SAPBEXexcGood1 6 6" xfId="39379" xr:uid="{3C1513D0-5B36-4DD3-940E-4735FFD9DD5F}"/>
    <cellStyle name="SAPBEXexcGood1 6 7" xfId="44859" xr:uid="{B8104A21-1476-4110-9F37-CC88E820BCCD}"/>
    <cellStyle name="SAPBEXexcGood1 6 8" xfId="44172" xr:uid="{8074FB0B-90AB-4D59-B7F6-E8385A2F7A85}"/>
    <cellStyle name="SAPBEXexcGood1 6 9" xfId="34049" xr:uid="{19E28453-D20F-466E-A81C-C36AF6987770}"/>
    <cellStyle name="SAPBEXexcGood1 60" xfId="34051" xr:uid="{9F80C319-2B8E-443E-8EA2-DCAFC410B9A1}"/>
    <cellStyle name="SAPBEXexcGood1 61" xfId="34052" xr:uid="{46A1EF3F-BA0E-4E0C-A9EC-9D4D832B490C}"/>
    <cellStyle name="SAPBEXexcGood1 62" xfId="34053" xr:uid="{2DD19B33-0ECF-45FB-B73D-1E74830CE6B8}"/>
    <cellStyle name="SAPBEXexcGood1 63" xfId="34054" xr:uid="{90B59DA1-4B69-4835-BA0B-8B8415335036}"/>
    <cellStyle name="SAPBEXexcGood1 64" xfId="34055" xr:uid="{77E978E9-1980-4CE1-8666-BA0C74CDF199}"/>
    <cellStyle name="SAPBEXexcGood1 65" xfId="34056" xr:uid="{8252DCE6-EE6D-4CAB-9E6A-7189ABC4DB9D}"/>
    <cellStyle name="SAPBEXexcGood1 66" xfId="34057" xr:uid="{892ACB9F-B6A6-4BF6-9086-8EAF55EC07AB}"/>
    <cellStyle name="SAPBEXexcGood1 67" xfId="34058" xr:uid="{12715F54-CDBE-4790-82EC-AF75F5FE863E}"/>
    <cellStyle name="SAPBEXexcGood1 68" xfId="34059" xr:uid="{24028FCF-85CE-4D39-831E-9734F50E70D2}"/>
    <cellStyle name="SAPBEXexcGood1 69" xfId="34060" xr:uid="{10D5ECFC-2BFF-4E5D-944B-8980CD8D04E1}"/>
    <cellStyle name="SAPBEXexcGood1 7" xfId="10403" xr:uid="{15CCCA74-F6B6-4C3A-B86C-2F2CD3934A9A}"/>
    <cellStyle name="SAPBEXexcGood1 7 2" xfId="34061" xr:uid="{1C6160B5-5531-41D9-A5E4-E6B85C7A6C71}"/>
    <cellStyle name="SAPBEXexcGood1 70" xfId="34062" xr:uid="{D70AE973-145B-4334-8E59-7FD5D7FD53EC}"/>
    <cellStyle name="SAPBEXexcGood1 71" xfId="34063" xr:uid="{1D65AD96-E41E-4BC1-85BB-5619BC3F6FD8}"/>
    <cellStyle name="SAPBEXexcGood1 72" xfId="34064" xr:uid="{DE88AD75-D31D-40FA-8183-0DEE452CF2EA}"/>
    <cellStyle name="SAPBEXexcGood1 73" xfId="34065" xr:uid="{23EA7137-8D50-488A-B901-B002D0807363}"/>
    <cellStyle name="SAPBEXexcGood1 74" xfId="34066" xr:uid="{AAB34B76-BBB8-4A04-AD58-9841868200FB}"/>
    <cellStyle name="SAPBEXexcGood1 75" xfId="34067" xr:uid="{B50E33A0-B659-4C9B-A838-2B93215C6D28}"/>
    <cellStyle name="SAPBEXexcGood1 76" xfId="34068" xr:uid="{0DAC8DD1-C9BC-48B2-94FC-0A4E233D8F58}"/>
    <cellStyle name="SAPBEXexcGood1 77" xfId="34069" xr:uid="{4E7F5C13-FC51-4731-9A8E-7A84FAE2304F}"/>
    <cellStyle name="SAPBEXexcGood1 78" xfId="34070" xr:uid="{6E67DB25-56B5-456C-AD15-EC0DC977715A}"/>
    <cellStyle name="SAPBEXexcGood1 79" xfId="34071" xr:uid="{61C164FE-6FB4-4661-90AF-3331D58104FC}"/>
    <cellStyle name="SAPBEXexcGood1 8" xfId="8569" xr:uid="{7AF7BD98-BC90-4839-974E-5032D909D98B}"/>
    <cellStyle name="SAPBEXexcGood1 8 2" xfId="34072" xr:uid="{060089C4-3E1E-44D6-9848-4F078215C7E0}"/>
    <cellStyle name="SAPBEXexcGood1 80" xfId="34073" xr:uid="{EF3A662B-A148-487C-8063-E055A0B51839}"/>
    <cellStyle name="SAPBEXexcGood1 81" xfId="34074" xr:uid="{19227303-A755-4752-8C30-FFE8870172E1}"/>
    <cellStyle name="SAPBEXexcGood1 82" xfId="34075" xr:uid="{D3C7B475-7DF9-447E-B974-F136204D010D}"/>
    <cellStyle name="SAPBEXexcGood1 83" xfId="34076" xr:uid="{7CFA7480-7781-4ED9-B2CD-6F66CEAFC7A8}"/>
    <cellStyle name="SAPBEXexcGood1 84" xfId="34077" xr:uid="{E34D108C-32A0-44FF-A16C-5A85B3977C32}"/>
    <cellStyle name="SAPBEXexcGood1 85" xfId="34078" xr:uid="{E31DAA22-CF55-4296-ABBC-E0D3B1D00955}"/>
    <cellStyle name="SAPBEXexcGood1 86" xfId="34079" xr:uid="{957B4801-3538-4025-B3F7-54FBA0CC369D}"/>
    <cellStyle name="SAPBEXexcGood1 87" xfId="34080" xr:uid="{8AD4F09F-61E1-42A5-8535-2162481DAECF}"/>
    <cellStyle name="SAPBEXexcGood1 88" xfId="34081" xr:uid="{48E60C86-00D6-4631-A5EF-946691D4E93A}"/>
    <cellStyle name="SAPBEXexcGood1 89" xfId="34082" xr:uid="{022A392A-8450-4EDF-928E-8B3810950355}"/>
    <cellStyle name="SAPBEXexcGood1 9" xfId="34083" xr:uid="{B994F9A6-6F28-4A66-A6F2-B0BF024F6928}"/>
    <cellStyle name="SAPBEXexcGood1 90" xfId="34084" xr:uid="{A303D5F2-64DA-4932-8A05-9836974947ED}"/>
    <cellStyle name="SAPBEXexcGood1 91" xfId="34085" xr:uid="{3E5F533E-A578-4518-B3BB-AC5A754EADFF}"/>
    <cellStyle name="SAPBEXexcGood1 92" xfId="34086" xr:uid="{05C1714D-DF15-44CC-A714-E3725E685F01}"/>
    <cellStyle name="SAPBEXexcGood1 93" xfId="34087" xr:uid="{5A950C6C-BB58-44B9-827D-19A932A1EAA9}"/>
    <cellStyle name="SAPBEXexcGood1 94" xfId="34088" xr:uid="{77734214-85A2-4F52-8913-5EE7EDF97945}"/>
    <cellStyle name="SAPBEXexcGood1 95" xfId="34089" xr:uid="{1D6E0C14-5E5A-40FF-ABFB-93861E54E7B2}"/>
    <cellStyle name="SAPBEXexcGood1 96" xfId="34090" xr:uid="{D43EAE03-3D66-42A1-9496-04EA52AF3D83}"/>
    <cellStyle name="SAPBEXexcGood1 97" xfId="34091" xr:uid="{3B6E374C-87FD-4716-9FC6-B38F7387AF4C}"/>
    <cellStyle name="SAPBEXexcGood1 98" xfId="34092" xr:uid="{9BD70C21-72C6-4863-B04A-9C550EC69FCE}"/>
    <cellStyle name="SAPBEXexcGood1 99" xfId="34093" xr:uid="{4814C74A-92A0-4D81-ABAB-46C33292DF3E}"/>
    <cellStyle name="SAPBEXexcGood2" xfId="1965" xr:uid="{2734CD03-E05F-414A-9DEA-BF527ECE0E06}"/>
    <cellStyle name="SAPBEXexcGood2 10" xfId="34094" xr:uid="{09418629-229C-41DA-8E8B-B3B6F5078243}"/>
    <cellStyle name="SAPBEXexcGood2 100" xfId="34095" xr:uid="{65550F65-0197-4DB1-BDFE-13B14BDFDA84}"/>
    <cellStyle name="SAPBEXexcGood2 101" xfId="34096" xr:uid="{90FFF7BB-14F0-4B07-91A1-5D78DFC984CB}"/>
    <cellStyle name="SAPBEXexcGood2 102" xfId="34097" xr:uid="{AD9E6C87-6C50-4877-9E56-CC070FE79B53}"/>
    <cellStyle name="SAPBEXexcGood2 103" xfId="34098" xr:uid="{DA08704E-03D4-4BDE-B06B-D672CA212099}"/>
    <cellStyle name="SAPBEXexcGood2 104" xfId="34099" xr:uid="{AA02DE17-16DE-4707-B56B-E9E320F70F92}"/>
    <cellStyle name="SAPBEXexcGood2 105" xfId="34100" xr:uid="{D00388BF-59E2-4785-8A4E-1FEE5BDBF694}"/>
    <cellStyle name="SAPBEXexcGood2 105 2" xfId="40612" xr:uid="{C85DF390-E6E2-4DBC-9AC1-189284AC6688}"/>
    <cellStyle name="SAPBEXexcGood2 105 3" xfId="39217" xr:uid="{2C4A7805-DD99-4042-AEF9-B7AC465A8015}"/>
    <cellStyle name="SAPBEXexcGood2 105 4" xfId="40492" xr:uid="{04ABA45A-065F-4DE5-917F-6BE2A0DABB27}"/>
    <cellStyle name="SAPBEXexcGood2 105 5" xfId="39360" xr:uid="{1F2C4C81-AD1C-41B7-9B14-B8BC06ECB06A}"/>
    <cellStyle name="SAPBEXexcGood2 105 6" xfId="44860" xr:uid="{1663323C-179D-4C1E-9DD5-DFE884F19298}"/>
    <cellStyle name="SAPBEXexcGood2 105 7" xfId="44171" xr:uid="{392691E1-4744-4ACF-8932-2D08547633FF}"/>
    <cellStyle name="SAPBEXexcGood2 106" xfId="34101" xr:uid="{70EDB03F-1CD8-4733-B179-F2C7FECA6B0E}"/>
    <cellStyle name="SAPBEXexcGood2 106 2" xfId="40613" xr:uid="{0BA6ED25-360D-4116-979B-DFD166FCB7A0}"/>
    <cellStyle name="SAPBEXexcGood2 106 3" xfId="39216" xr:uid="{E78D4748-1C5C-483D-AEDC-5AA099DF9D66}"/>
    <cellStyle name="SAPBEXexcGood2 106 4" xfId="40493" xr:uid="{35A98F5E-5FFD-4078-A134-89E010B63A30}"/>
    <cellStyle name="SAPBEXexcGood2 106 5" xfId="39359" xr:uid="{95E93AE2-3BFE-4011-846E-92FD5443F56D}"/>
    <cellStyle name="SAPBEXexcGood2 106 6" xfId="44861" xr:uid="{A1F2DBB1-657F-4A03-A01B-62C4C10D63F5}"/>
    <cellStyle name="SAPBEXexcGood2 106 7" xfId="44170" xr:uid="{2AE48624-D959-44E7-AAC2-EA71424E0550}"/>
    <cellStyle name="SAPBEXexcGood2 107" xfId="34102" xr:uid="{61E30980-D240-4E64-9E91-B09CF4FC4246}"/>
    <cellStyle name="SAPBEXexcGood2 107 2" xfId="40614" xr:uid="{65E90AC6-7DF7-4350-9AFC-6B5086C08C90}"/>
    <cellStyle name="SAPBEXexcGood2 107 3" xfId="39215" xr:uid="{9664C92E-08C2-4E69-B506-38A3EE470A1F}"/>
    <cellStyle name="SAPBEXexcGood2 107 4" xfId="40494" xr:uid="{2DBB6994-7631-49A8-A812-422ADD334BDF}"/>
    <cellStyle name="SAPBEXexcGood2 107 5" xfId="39358" xr:uid="{BF6193B1-34DE-413D-8E46-386A0882A07C}"/>
    <cellStyle name="SAPBEXexcGood2 107 6" xfId="44862" xr:uid="{8D87AEC4-5D10-40D0-95BB-8A674B7BB1FF}"/>
    <cellStyle name="SAPBEXexcGood2 107 7" xfId="44169" xr:uid="{36666B37-4A97-4ABE-9296-A15431EF0D8C}"/>
    <cellStyle name="SAPBEXexcGood2 108" xfId="34103" xr:uid="{0FB6BD8C-85A6-4363-9818-1203CC98668C}"/>
    <cellStyle name="SAPBEXexcGood2 108 2" xfId="40615" xr:uid="{A03B0B35-3042-420A-A727-A7C13A44A6FD}"/>
    <cellStyle name="SAPBEXexcGood2 108 3" xfId="39214" xr:uid="{9F618FF5-94E1-40A4-B1E2-957D02B6DED3}"/>
    <cellStyle name="SAPBEXexcGood2 108 4" xfId="40495" xr:uid="{C631CFD3-5329-4E19-AFA4-8FE859F447FF}"/>
    <cellStyle name="SAPBEXexcGood2 108 5" xfId="39357" xr:uid="{20D9530D-2548-46B8-9028-2660F35AA60A}"/>
    <cellStyle name="SAPBEXexcGood2 108 6" xfId="44863" xr:uid="{708046B3-2CB2-423D-A1EB-755CCC372DE8}"/>
    <cellStyle name="SAPBEXexcGood2 108 7" xfId="44168" xr:uid="{75EAE1B4-DA37-4C2A-A541-2BDAB529797C}"/>
    <cellStyle name="SAPBEXexcGood2 109" xfId="34104" xr:uid="{E29D3C5D-04BC-4FDD-AEF2-7CAE71820A9B}"/>
    <cellStyle name="SAPBEXexcGood2 109 2" xfId="40616" xr:uid="{EE776ABF-98EE-43B3-BF19-93395427DDC4}"/>
    <cellStyle name="SAPBEXexcGood2 109 3" xfId="39213" xr:uid="{90AC5B31-10BD-4452-9FFF-333DABA541CE}"/>
    <cellStyle name="SAPBEXexcGood2 109 4" xfId="40496" xr:uid="{50BAFEAF-3922-4E44-AAA7-F2FAC6C2DAD1}"/>
    <cellStyle name="SAPBEXexcGood2 109 5" xfId="39356" xr:uid="{A3066301-616E-4DCE-95D0-C425041D4C0F}"/>
    <cellStyle name="SAPBEXexcGood2 109 6" xfId="44864" xr:uid="{9D3A4578-EC85-4B57-8ABA-72508C2068F7}"/>
    <cellStyle name="SAPBEXexcGood2 109 7" xfId="44167" xr:uid="{2193EA8B-9393-4385-BD5D-2415561787DB}"/>
    <cellStyle name="SAPBEXexcGood2 11" xfId="34105" xr:uid="{0EBA1840-948A-4078-9B98-112512895D05}"/>
    <cellStyle name="SAPBEXexcGood2 110" xfId="34106" xr:uid="{F8733360-BC58-4A5E-BC1B-5F1FDAE1F9BA}"/>
    <cellStyle name="SAPBEXexcGood2 110 2" xfId="40618" xr:uid="{AFDFD070-4E00-4D34-BBDD-0398B73AA3FD}"/>
    <cellStyle name="SAPBEXexcGood2 110 3" xfId="39211" xr:uid="{04F1B72A-25F1-45E7-8BEE-FC76C528EAE9}"/>
    <cellStyle name="SAPBEXexcGood2 110 4" xfId="40497" xr:uid="{DC240286-8041-4D15-B0F0-19C5607EA3CD}"/>
    <cellStyle name="SAPBEXexcGood2 110 5" xfId="39355" xr:uid="{261FE3C6-A8D9-4C92-B2BB-8E78BE19B20B}"/>
    <cellStyle name="SAPBEXexcGood2 110 6" xfId="44865" xr:uid="{93E06BB4-7254-405F-83B4-7CE78C9E0A79}"/>
    <cellStyle name="SAPBEXexcGood2 110 7" xfId="44166" xr:uid="{1E790EAD-9E5B-4A20-B5EA-7D8C25D5633D}"/>
    <cellStyle name="SAPBEXexcGood2 111" xfId="34107" xr:uid="{B6B48466-B72D-4120-84C2-401ACA4C2410}"/>
    <cellStyle name="SAPBEXexcGood2 111 2" xfId="40619" xr:uid="{E8D0EC07-A0DF-41E3-A9B4-96F01712A26A}"/>
    <cellStyle name="SAPBEXexcGood2 111 3" xfId="39210" xr:uid="{1AE02B77-AC87-4E8E-8E8D-D39AB99F9D6E}"/>
    <cellStyle name="SAPBEXexcGood2 111 4" xfId="40498" xr:uid="{75E948A3-42C5-48E1-9ED1-183D936E5532}"/>
    <cellStyle name="SAPBEXexcGood2 111 5" xfId="39354" xr:uid="{4916CEE7-8CA2-4EE6-9867-BA41A5184990}"/>
    <cellStyle name="SAPBEXexcGood2 111 6" xfId="44866" xr:uid="{4A62D047-712D-41D8-B762-E0C6E90BB276}"/>
    <cellStyle name="SAPBEXexcGood2 111 7" xfId="44165" xr:uid="{71B3DBA6-3B30-4B07-BCF0-00CB911BC6F6}"/>
    <cellStyle name="SAPBEXexcGood2 112" xfId="34108" xr:uid="{59326F11-C40C-40AB-82C4-6BD2B5797299}"/>
    <cellStyle name="SAPBEXexcGood2 112 2" xfId="40620" xr:uid="{1B9EC2D7-A7B7-4265-84DC-F654E7D36F67}"/>
    <cellStyle name="SAPBEXexcGood2 112 3" xfId="39209" xr:uid="{243DB681-E017-4279-BC48-D3D7EF671499}"/>
    <cellStyle name="SAPBEXexcGood2 112 4" xfId="40499" xr:uid="{537CA3D5-257A-460B-93D5-E9D4D31B9BA4}"/>
    <cellStyle name="SAPBEXexcGood2 112 5" xfId="39353" xr:uid="{E441F8AE-C7D4-4A82-BD3D-288C84CE7B25}"/>
    <cellStyle name="SAPBEXexcGood2 112 6" xfId="44867" xr:uid="{0805BAF0-0D6C-4E33-BAFB-A4F40C984B98}"/>
    <cellStyle name="SAPBEXexcGood2 112 7" xfId="44164" xr:uid="{A9105331-755D-459E-A04C-5A843D1A9FAB}"/>
    <cellStyle name="SAPBEXexcGood2 113" xfId="34109" xr:uid="{DC5F5AE8-5842-4F22-A287-DC6F06723354}"/>
    <cellStyle name="SAPBEXexcGood2 113 2" xfId="40621" xr:uid="{E8E82A1A-C855-4469-98FC-8902236C2B57}"/>
    <cellStyle name="SAPBEXexcGood2 113 3" xfId="39208" xr:uid="{DBD48677-9F2F-4CCE-A016-22D1B973676E}"/>
    <cellStyle name="SAPBEXexcGood2 113 4" xfId="40500" xr:uid="{6741CECC-9AB3-4795-8519-A17DF1CADACD}"/>
    <cellStyle name="SAPBEXexcGood2 113 5" xfId="38238" xr:uid="{B9AE222E-E808-4977-AAD4-8146DC035B8D}"/>
    <cellStyle name="SAPBEXexcGood2 113 6" xfId="44868" xr:uid="{AA062B1F-4F57-48CB-89E1-D8482EE6D43F}"/>
    <cellStyle name="SAPBEXexcGood2 113 7" xfId="44163" xr:uid="{C94186E9-6BBC-456C-9574-1995FACA0076}"/>
    <cellStyle name="SAPBEXexcGood2 114" xfId="34110" xr:uid="{0620B102-90AB-42F4-84C9-B8F6A1388256}"/>
    <cellStyle name="SAPBEXexcGood2 114 2" xfId="40622" xr:uid="{25C55EA7-F494-4858-90E5-ACEE429C4E7E}"/>
    <cellStyle name="SAPBEXexcGood2 114 3" xfId="39207" xr:uid="{36FF9D4E-112F-4D52-8A86-CA5E475DD6AB}"/>
    <cellStyle name="SAPBEXexcGood2 114 4" xfId="40501" xr:uid="{05017B32-1298-4AF3-BF75-FCD3F71171B1}"/>
    <cellStyle name="SAPBEXexcGood2 114 5" xfId="39352" xr:uid="{58551242-7AFF-4C5C-8564-3B5EFFF6642A}"/>
    <cellStyle name="SAPBEXexcGood2 114 6" xfId="44869" xr:uid="{37BF574D-8381-4FD9-8205-97C02DCD0775}"/>
    <cellStyle name="SAPBEXexcGood2 114 7" xfId="44162" xr:uid="{B07F1036-5059-444B-B3DD-0DE4EE14871B}"/>
    <cellStyle name="SAPBEXexcGood2 115" xfId="34111" xr:uid="{8D3F8B94-F5BA-4495-A576-30B8672770E6}"/>
    <cellStyle name="SAPBEXexcGood2 115 2" xfId="40623" xr:uid="{A9797B22-A59B-496A-A833-AD6A90922FFB}"/>
    <cellStyle name="SAPBEXexcGood2 115 3" xfId="39206" xr:uid="{DE9AF3BB-B2D1-41F2-9511-E498FC5A4094}"/>
    <cellStyle name="SAPBEXexcGood2 115 4" xfId="40502" xr:uid="{F17A1402-EF34-4864-83E8-9DCD5508DA07}"/>
    <cellStyle name="SAPBEXexcGood2 115 5" xfId="39351" xr:uid="{89F95A75-093E-4F70-AC12-6DCE36A10889}"/>
    <cellStyle name="SAPBEXexcGood2 115 6" xfId="44870" xr:uid="{46282978-B8D4-4E96-9B3A-8802A8C53598}"/>
    <cellStyle name="SAPBEXexcGood2 115 7" xfId="44161" xr:uid="{B745D278-1ABA-48C1-BE9D-76A83F58624D}"/>
    <cellStyle name="SAPBEXexcGood2 116" xfId="12865" xr:uid="{C7217CA5-2F73-4962-99F0-09D6C8864A76}"/>
    <cellStyle name="SAPBEXexcGood2 116 2" xfId="38253" xr:uid="{D4CF5204-118A-4E97-ACBF-A4D254881C8E}"/>
    <cellStyle name="SAPBEXexcGood2 116 3" xfId="41653" xr:uid="{C06C770F-6390-45B0-A228-DE6804C7A93D}"/>
    <cellStyle name="SAPBEXexcGood2 116 4" xfId="42314" xr:uid="{768C52BB-6E9B-4D7E-9793-C7184BFAC04F}"/>
    <cellStyle name="SAPBEXexcGood2 116 5" xfId="42000" xr:uid="{EF423493-7B1F-404C-88F3-D1639D26F9FB}"/>
    <cellStyle name="SAPBEXexcGood2 116 6" xfId="43483" xr:uid="{65444E80-A58D-447A-B20A-A49E144B38F3}"/>
    <cellStyle name="SAPBEXexcGood2 116 7" xfId="45543" xr:uid="{8C06916F-8E0A-4922-B597-2219739FCFDF}"/>
    <cellStyle name="SAPBEXexcGood2 117" xfId="38197" xr:uid="{DD6315E0-B716-47A7-BDC8-1691EA36A781}"/>
    <cellStyle name="SAPBEXexcGood2 118" xfId="41741" xr:uid="{A78D992D-3C7A-4434-A870-03BA826D5321}"/>
    <cellStyle name="SAPBEXexcGood2 119" xfId="42395" xr:uid="{348FAEBC-AAE8-4584-939F-F1EB24581755}"/>
    <cellStyle name="SAPBEXexcGood2 12" xfId="34112" xr:uid="{7AD1E014-342A-4E3D-8ED5-1FCE84062284}"/>
    <cellStyle name="SAPBEXexcGood2 120" xfId="42270" xr:uid="{4606A81B-4FF0-40F9-AB19-593E903B3CC6}"/>
    <cellStyle name="SAPBEXexcGood2 121" xfId="43431" xr:uid="{339E2690-4B44-4E61-931A-4BED55C750CB}"/>
    <cellStyle name="SAPBEXexcGood2 122" xfId="45599" xr:uid="{32C2C17E-E1B9-4D02-8A05-1B64CDA851D1}"/>
    <cellStyle name="SAPBEXexcGood2 123" xfId="12328" xr:uid="{EA2BF54E-97AE-429D-8B38-96CE2B3917D5}"/>
    <cellStyle name="SAPBEXexcGood2 124" xfId="46151" xr:uid="{85ABC1F2-6967-4708-BA1E-BADC408D6FD9}"/>
    <cellStyle name="SAPBEXexcGood2 13" xfId="34113" xr:uid="{C7FD9FF6-0305-4857-9E9E-0FB990A239E2}"/>
    <cellStyle name="SAPBEXexcGood2 14" xfId="34114" xr:uid="{DDE52175-26FA-443B-A823-EA0FE7F8DBD1}"/>
    <cellStyle name="SAPBEXexcGood2 15" xfId="34115" xr:uid="{2EBEB3E6-1730-4487-9369-45217AD68197}"/>
    <cellStyle name="SAPBEXexcGood2 16" xfId="34116" xr:uid="{39C96851-CA00-45F8-A2FE-679F0B8CB22A}"/>
    <cellStyle name="SAPBEXexcGood2 17" xfId="34117" xr:uid="{4B77B527-3766-4708-9DDA-F0A652995932}"/>
    <cellStyle name="SAPBEXexcGood2 18" xfId="34118" xr:uid="{29C428AB-460F-4817-AB74-C04E5A8F417B}"/>
    <cellStyle name="SAPBEXexcGood2 19" xfId="34119" xr:uid="{30002581-4897-42E0-A3D4-9990F5491680}"/>
    <cellStyle name="SAPBEXexcGood2 2" xfId="2275" xr:uid="{DB872329-24D8-4833-B331-0A8EEE5696DB}"/>
    <cellStyle name="SAPBEXexcGood2 2 10" xfId="45439" xr:uid="{12AA61AC-42AE-4BFB-811C-873AD3A2CB7F}"/>
    <cellStyle name="SAPBEXexcGood2 2 11" xfId="13070" xr:uid="{E4D4A027-7EBD-4D21-A6D7-D7E207FDEE6E}"/>
    <cellStyle name="SAPBEXexcGood2 2 2" xfId="5403" xr:uid="{362F885A-CB71-4BEE-98D7-B2A00DF7890A}"/>
    <cellStyle name="SAPBEXexcGood2 2 2 10" xfId="34120" xr:uid="{6BE181AA-A9E6-4FA1-B7EC-9F3EE3F86976}"/>
    <cellStyle name="SAPBEXexcGood2 2 2 2" xfId="8469" xr:uid="{17CC174F-1C3C-49F6-9AF9-B1DB71E468C4}"/>
    <cellStyle name="SAPBEXexcGood2 2 2 2 10" xfId="34121" xr:uid="{3DD28621-59FD-4FD1-8A64-477AA17AEFF4}"/>
    <cellStyle name="SAPBEXexcGood2 2 2 2 2" xfId="34122" xr:uid="{A5EF7806-14ED-4086-BE87-823E4068A97B}"/>
    <cellStyle name="SAPBEXexcGood2 2 2 2 2 2" xfId="34123" xr:uid="{95CA0026-2BDE-4B1B-AA73-52E4B53F87CB}"/>
    <cellStyle name="SAPBEXexcGood2 2 2 2 2 2 2" xfId="40628" xr:uid="{F2CD3FA2-498E-4131-8139-BC4822DF5CA2}"/>
    <cellStyle name="SAPBEXexcGood2 2 2 2 2 2 3" xfId="39196" xr:uid="{54DE749A-FC31-4ED1-8FFE-52DB68197040}"/>
    <cellStyle name="SAPBEXexcGood2 2 2 2 2 2 4" xfId="40507" xr:uid="{B42F73C5-E3CC-48EC-85E9-36EBF5BF2473}"/>
    <cellStyle name="SAPBEXexcGood2 2 2 2 2 2 5" xfId="39347" xr:uid="{B011E41A-E581-42BE-80D9-65326450F19A}"/>
    <cellStyle name="SAPBEXexcGood2 2 2 2 2 2 6" xfId="44874" xr:uid="{FAF03D2B-DD6E-4640-A20B-204D0C5DCD1D}"/>
    <cellStyle name="SAPBEXexcGood2 2 2 2 2 2 7" xfId="44157" xr:uid="{88B4A5AC-5743-4290-AE56-D7D09C7DD6A8}"/>
    <cellStyle name="SAPBEXexcGood2 2 2 2 2 3" xfId="40627" xr:uid="{6275EA1C-8757-4A17-80BD-E88C06E4E901}"/>
    <cellStyle name="SAPBEXexcGood2 2 2 2 2 4" xfId="39197" xr:uid="{80A476DB-64D0-479D-9B3F-B74251E4EC60}"/>
    <cellStyle name="SAPBEXexcGood2 2 2 2 2 5" xfId="40506" xr:uid="{D9B27932-6B46-4C82-8964-7D279FCEE91F}"/>
    <cellStyle name="SAPBEXexcGood2 2 2 2 2 6" xfId="39348" xr:uid="{C015FF3A-F8F3-41D4-BB55-E613BE12C546}"/>
    <cellStyle name="SAPBEXexcGood2 2 2 2 2 7" xfId="44873" xr:uid="{D6BCA257-52BC-4BC3-A1A8-4A61F39A310D}"/>
    <cellStyle name="SAPBEXexcGood2 2 2 2 2 8" xfId="44158" xr:uid="{C411497F-4EFE-45B1-8E8E-078E9460B1D7}"/>
    <cellStyle name="SAPBEXexcGood2 2 2 2 3" xfId="34124" xr:uid="{E4795B2C-8518-4450-ACD1-621A39D2A451}"/>
    <cellStyle name="SAPBEXexcGood2 2 2 2 3 2" xfId="40629" xr:uid="{F7B0636E-61C9-40CB-A6BD-4C85A43D0A26}"/>
    <cellStyle name="SAPBEXexcGood2 2 2 2 3 3" xfId="38236" xr:uid="{DA7E357E-DA51-4D99-BC40-059D1ADF170C}"/>
    <cellStyle name="SAPBEXexcGood2 2 2 2 3 4" xfId="40508" xr:uid="{C5A009F5-BD1E-49F7-8CB6-C6A98387DADD}"/>
    <cellStyle name="SAPBEXexcGood2 2 2 2 3 5" xfId="39346" xr:uid="{877F9872-1A25-4F84-B6A8-459E04E59782}"/>
    <cellStyle name="SAPBEXexcGood2 2 2 2 3 6" xfId="44875" xr:uid="{36A7C5B6-446A-4B96-9B58-A7D07489AD9A}"/>
    <cellStyle name="SAPBEXexcGood2 2 2 2 3 7" xfId="44156" xr:uid="{F2945FFD-6405-417C-A493-C399581F801D}"/>
    <cellStyle name="SAPBEXexcGood2 2 2 2 4" xfId="40626" xr:uid="{829435B9-191C-4C8F-862D-4495E0383E32}"/>
    <cellStyle name="SAPBEXexcGood2 2 2 2 5" xfId="39198" xr:uid="{E866F085-29D4-4B66-8538-24F5A1634B31}"/>
    <cellStyle name="SAPBEXexcGood2 2 2 2 6" xfId="40505" xr:uid="{8CFF2F08-06DE-4FDC-A14F-C8F59324E731}"/>
    <cellStyle name="SAPBEXexcGood2 2 2 2 7" xfId="39349" xr:uid="{C211C364-A87D-4121-A252-1F9689400854}"/>
    <cellStyle name="SAPBEXexcGood2 2 2 2 8" xfId="44872" xr:uid="{BF63A4B5-80AA-46CB-83B5-D94F91E978DB}"/>
    <cellStyle name="SAPBEXexcGood2 2 2 2 9" xfId="44159" xr:uid="{9EA8B0D7-BE0A-483B-B6E6-560A3C086B29}"/>
    <cellStyle name="SAPBEXexcGood2 2 2 3" xfId="34125" xr:uid="{3D9A03DE-9413-4794-A1B6-3BFE444BDA9D}"/>
    <cellStyle name="SAPBEXexcGood2 2 2 3 2" xfId="40630" xr:uid="{9F981644-39A7-4081-A9CA-EDB462F4478A}"/>
    <cellStyle name="SAPBEXexcGood2 2 2 3 3" xfId="39195" xr:uid="{46E4FC6B-8B92-4496-88B0-08EC3726744C}"/>
    <cellStyle name="SAPBEXexcGood2 2 2 3 4" xfId="40509" xr:uid="{65C286B4-88EA-4617-AE13-DFBF1FF88656}"/>
    <cellStyle name="SAPBEXexcGood2 2 2 3 5" xfId="39345" xr:uid="{A5315E00-F083-490D-9291-0FF772159C85}"/>
    <cellStyle name="SAPBEXexcGood2 2 2 3 6" xfId="44876" xr:uid="{8698B8A2-0A49-4C3B-806B-8B406EF6D54B}"/>
    <cellStyle name="SAPBEXexcGood2 2 2 3 7" xfId="44155" xr:uid="{5BDD422B-9E99-4543-B020-1BC37C00235C}"/>
    <cellStyle name="SAPBEXexcGood2 2 2 4" xfId="40625" xr:uid="{9A729CB0-7B44-4898-B8DE-454A1E75ED21}"/>
    <cellStyle name="SAPBEXexcGood2 2 2 5" xfId="39199" xr:uid="{8765F481-2695-42F9-847B-6681882380B2}"/>
    <cellStyle name="SAPBEXexcGood2 2 2 6" xfId="40504" xr:uid="{2EE8A680-15F6-43B7-904B-47A317B1460E}"/>
    <cellStyle name="SAPBEXexcGood2 2 2 7" xfId="39350" xr:uid="{8296AB40-BA20-4BB7-B24C-00CEAF5CADAC}"/>
    <cellStyle name="SAPBEXexcGood2 2 2 8" xfId="44871" xr:uid="{AB685B15-5D62-435F-9D87-EBEE0E38F092}"/>
    <cellStyle name="SAPBEXexcGood2 2 2 9" xfId="44160" xr:uid="{391FC504-6802-4F35-ACAD-87F55BAC41C0}"/>
    <cellStyle name="SAPBEXexcGood2 2 3" xfId="6108" xr:uid="{9F2D2871-53F4-48B8-BB1B-4253D9E0BA32}"/>
    <cellStyle name="SAPBEXexcGood2 2 3 2" xfId="40631" xr:uid="{C2BCAD22-4378-4F46-B68B-3CC0CD02763D}"/>
    <cellStyle name="SAPBEXexcGood2 2 3 3" xfId="39194" xr:uid="{EF3DE4E1-3371-4B36-94C2-647450B74AE2}"/>
    <cellStyle name="SAPBEXexcGood2 2 3 4" xfId="40510" xr:uid="{470CBD0E-A2E7-45DF-859F-E571E9CD155D}"/>
    <cellStyle name="SAPBEXexcGood2 2 3 5" xfId="39343" xr:uid="{2C910DB4-B5F5-4411-AFD1-F0A0F29D8C32}"/>
    <cellStyle name="SAPBEXexcGood2 2 3 6" xfId="44877" xr:uid="{30B46D2E-80D3-405C-9F7F-6AD53CC827EF}"/>
    <cellStyle name="SAPBEXexcGood2 2 3 7" xfId="44154" xr:uid="{755F1022-33ED-49DB-B8CB-265D334B1066}"/>
    <cellStyle name="SAPBEXexcGood2 2 3 8" xfId="34126" xr:uid="{EE472FDF-D33C-4B2B-9B24-653D53150B97}"/>
    <cellStyle name="SAPBEXexcGood2 2 4" xfId="9251" xr:uid="{DA519CAB-8C3D-46DF-B7C5-E4C085263F2F}"/>
    <cellStyle name="SAPBEXexcGood2 2 4 2" xfId="34127" xr:uid="{4A8D33F9-B950-42F7-A97C-B4037F1BF5D1}"/>
    <cellStyle name="SAPBEXexcGood2 2 5" xfId="10496" xr:uid="{2CB4C8DA-4BC7-40CE-BF4E-5DA94AED5A46}"/>
    <cellStyle name="SAPBEXexcGood2 2 5 2" xfId="38365" xr:uid="{61D35D59-61C2-4883-8A27-897750E94CEA}"/>
    <cellStyle name="SAPBEXexcGood2 2 6" xfId="10221" xr:uid="{45F5E7DA-635D-415F-B205-AEEC2F85FF4B}"/>
    <cellStyle name="SAPBEXexcGood2 2 6 2" xfId="41518" xr:uid="{FC4F05F7-327C-416E-8137-838083252FD1}"/>
    <cellStyle name="SAPBEXexcGood2 2 7" xfId="42166" xr:uid="{B59DA153-B90D-40B6-8E23-CC92D3AA1AFB}"/>
    <cellStyle name="SAPBEXexcGood2 2 8" xfId="42766" xr:uid="{08BB9F94-38A3-40E4-B4A6-1A812B54FDC4}"/>
    <cellStyle name="SAPBEXexcGood2 2 9" xfId="43586" xr:uid="{B5B39B83-611C-47E0-90B1-2F9168FD819D}"/>
    <cellStyle name="SAPBEXexcGood2 20" xfId="34128" xr:uid="{DE05CC6C-994A-4EFE-9F77-60A56B65E58C}"/>
    <cellStyle name="SAPBEXexcGood2 21" xfId="34129" xr:uid="{22E1B141-3F5E-4371-B0E7-211390EAFB34}"/>
    <cellStyle name="SAPBEXexcGood2 22" xfId="34130" xr:uid="{0CCEA16D-8F29-4868-AAA1-2CF4B495DFA0}"/>
    <cellStyle name="SAPBEXexcGood2 23" xfId="34131" xr:uid="{5AB97C63-8803-4820-BCDB-ECE3814780AB}"/>
    <cellStyle name="SAPBEXexcGood2 24" xfId="34132" xr:uid="{EAA7B7ED-5D55-4AAA-B731-662323D1FDC0}"/>
    <cellStyle name="SAPBEXexcGood2 25" xfId="34133" xr:uid="{FE1A00A2-2064-42CB-9F64-0ACD3FBF60BC}"/>
    <cellStyle name="SAPBEXexcGood2 26" xfId="34134" xr:uid="{F89C86C2-E55B-4575-93F6-A5DB43D2B2B7}"/>
    <cellStyle name="SAPBEXexcGood2 27" xfId="34135" xr:uid="{B4EF3829-1206-4A4F-9603-C97E7F8AAE43}"/>
    <cellStyle name="SAPBEXexcGood2 28" xfId="34136" xr:uid="{934507B5-56D8-4CF4-9B1C-1D70AC38F21B}"/>
    <cellStyle name="SAPBEXexcGood2 29" xfId="34137" xr:uid="{17BD7036-20D0-4F27-8B07-0A26DD5AB2DE}"/>
    <cellStyle name="SAPBEXexcGood2 3" xfId="2313" xr:uid="{CFC8950A-55FF-4919-99E8-C4664F73EEE2}"/>
    <cellStyle name="SAPBEXexcGood2 3 10" xfId="45483" xr:uid="{2F9DFF04-8771-4CDF-850B-C10316008A96}"/>
    <cellStyle name="SAPBEXexcGood2 3 11" xfId="13028" xr:uid="{93041615-DE0B-402D-9504-3BF6033A86F4}"/>
    <cellStyle name="SAPBEXexcGood2 3 2" xfId="5551" xr:uid="{922281D2-29C3-4E26-B74E-A4ECD049112C}"/>
    <cellStyle name="SAPBEXexcGood2 3 2 2" xfId="34138" xr:uid="{D12D8B7A-24E0-4A88-8B9D-735BEF51273C}"/>
    <cellStyle name="SAPBEXexcGood2 3 3" xfId="10265" xr:uid="{CAF57094-0D44-4C53-BF8B-40C3D95B20D6}"/>
    <cellStyle name="SAPBEXexcGood2 3 3 2" xfId="41840" xr:uid="{03297B7A-0C4B-43E0-9172-18E85486045E}"/>
    <cellStyle name="SAPBEXexcGood2 3 3 3" xfId="42465" xr:uid="{5D6C786C-5DBC-46D5-88C6-5343E4F13DBC}"/>
    <cellStyle name="SAPBEXexcGood2 3 3 4" xfId="43027" xr:uid="{611ED6E8-0E96-48B4-8E05-287727D50D12}"/>
    <cellStyle name="SAPBEXexcGood2 3 3 5" xfId="43277" xr:uid="{C406F752-08D0-4913-85F7-593AD9F57F5C}"/>
    <cellStyle name="SAPBEXexcGood2 3 3 6" xfId="45681" xr:uid="{53D8E233-5E00-46AC-9587-DCE57AF2ACEE}"/>
    <cellStyle name="SAPBEXexcGood2 3 3 7" xfId="45957" xr:uid="{55B53E9C-4400-4776-8F1C-8A7DBC35CFF7}"/>
    <cellStyle name="SAPBEXexcGood2 3 3 8" xfId="37965" xr:uid="{0CF39311-FE5A-4F1D-BAB2-A10A86BCE1E1}"/>
    <cellStyle name="SAPBEXexcGood2 3 4" xfId="10386" xr:uid="{4798673F-F5F6-48B7-BF7E-B59F514FE4EA}"/>
    <cellStyle name="SAPBEXexcGood2 3 4 2" xfId="41941" xr:uid="{B1DFF799-FBE3-4C2A-8EDF-FA6E7345E29B}"/>
    <cellStyle name="SAPBEXexcGood2 3 4 3" xfId="42558" xr:uid="{FF467B14-D5E4-4E69-B880-3BF853BC1F6E}"/>
    <cellStyle name="SAPBEXexcGood2 3 4 4" xfId="43112" xr:uid="{E9DE41D4-7293-462E-A969-9A089ED423E6}"/>
    <cellStyle name="SAPBEXexcGood2 3 4 5" xfId="43361" xr:uid="{A9700A78-0549-497B-AC97-9C842F4AEF1C}"/>
    <cellStyle name="SAPBEXexcGood2 3 4 6" xfId="45773" xr:uid="{42D448A5-3DA3-441E-BCFF-A3D84940C68D}"/>
    <cellStyle name="SAPBEXexcGood2 3 4 7" xfId="46042" xr:uid="{B5B574F5-C75D-457E-AE58-3D04062F6BA1}"/>
    <cellStyle name="SAPBEXexcGood2 3 4 8" xfId="38128" xr:uid="{4CF8165A-AC89-4F1D-9BEA-4BF2C91F4EE3}"/>
    <cellStyle name="SAPBEXexcGood2 3 5" xfId="10260" xr:uid="{38798E98-824B-4BFE-AFDC-F6FABDA5DFC0}"/>
    <cellStyle name="SAPBEXexcGood2 3 5 2" xfId="38321" xr:uid="{7DF3B674-31D3-47B0-AECB-8E493C635636}"/>
    <cellStyle name="SAPBEXexcGood2 3 6" xfId="4957" xr:uid="{CDC8388A-33FD-4802-B341-5CB4AFCEB061}"/>
    <cellStyle name="SAPBEXexcGood2 3 6 2" xfId="41563" xr:uid="{E41EC7CC-9DD3-468C-A778-2A890CA7F626}"/>
    <cellStyle name="SAPBEXexcGood2 3 7" xfId="42217" xr:uid="{F9F3561F-0794-4C0C-A139-1A9BC9E4392D}"/>
    <cellStyle name="SAPBEXexcGood2 3 8" xfId="42828" xr:uid="{295EC032-D342-4503-AA53-B899486E8E66}"/>
    <cellStyle name="SAPBEXexcGood2 3 9" xfId="43542" xr:uid="{60E33A21-14FB-4233-B9E7-141DD5C25533}"/>
    <cellStyle name="SAPBEXexcGood2 30" xfId="34139" xr:uid="{EB9B22D3-3C18-4142-A16F-A92030C03788}"/>
    <cellStyle name="SAPBEXexcGood2 31" xfId="34140" xr:uid="{0A51595F-C8A1-44F3-BF6D-B2A89E4917FD}"/>
    <cellStyle name="SAPBEXexcGood2 32" xfId="34141" xr:uid="{5F03EBED-F2E2-4D00-9650-91A0DA65DEA8}"/>
    <cellStyle name="SAPBEXexcGood2 33" xfId="34142" xr:uid="{FA291501-249B-4117-AB3B-8FAA915F6015}"/>
    <cellStyle name="SAPBEXexcGood2 34" xfId="34143" xr:uid="{B817B3FB-94AB-4103-B5F0-9D8E8735E971}"/>
    <cellStyle name="SAPBEXexcGood2 35" xfId="34144" xr:uid="{EBE88BCE-C35E-4A87-80C8-686D0065A0B7}"/>
    <cellStyle name="SAPBEXexcGood2 36" xfId="34145" xr:uid="{C33F1212-DFD5-45BA-9F13-2FC64461C6C3}"/>
    <cellStyle name="SAPBEXexcGood2 37" xfId="34146" xr:uid="{CE6D40D7-5021-4638-876C-5CA19124F156}"/>
    <cellStyle name="SAPBEXexcGood2 38" xfId="34147" xr:uid="{9C3D83B3-CDC1-428C-9DA4-7800D6732728}"/>
    <cellStyle name="SAPBEXexcGood2 39" xfId="34148" xr:uid="{E49AD8CE-A504-4337-AC32-28EAA6A5917F}"/>
    <cellStyle name="SAPBEXexcGood2 4" xfId="3149" xr:uid="{B7531976-1373-4730-9D18-77C94D162849}"/>
    <cellStyle name="SAPBEXexcGood2 4 10" xfId="13116" xr:uid="{22327735-7E58-42C0-9DF9-C9EBD89B2200}"/>
    <cellStyle name="SAPBEXexcGood2 4 2" xfId="10136" xr:uid="{3C5A3101-3015-417E-AD87-768256B01022}"/>
    <cellStyle name="SAPBEXexcGood2 4 2 2" xfId="34149" xr:uid="{7E3B6678-29A5-4934-A369-94377941B234}"/>
    <cellStyle name="SAPBEXexcGood2 4 3" xfId="10685" xr:uid="{7030A9EE-6D97-436A-AA1B-7A3615F36CA9}"/>
    <cellStyle name="SAPBEXexcGood2 4 3 2" xfId="41878" xr:uid="{1EFD8EE3-39AF-44A9-B504-886AA67855C5}"/>
    <cellStyle name="SAPBEXexcGood2 4 3 3" xfId="42503" xr:uid="{A8B769DB-988A-447B-99EC-9507BEF0EFA4}"/>
    <cellStyle name="SAPBEXexcGood2 4 3 4" xfId="43065" xr:uid="{7643B9A8-2374-4126-95B7-3DC738C6AEC3}"/>
    <cellStyle name="SAPBEXexcGood2 4 3 5" xfId="43315" xr:uid="{C05DF7A9-DDEF-49AB-965C-5DFB26092856}"/>
    <cellStyle name="SAPBEXexcGood2 4 3 6" xfId="45718" xr:uid="{D468871B-8BC0-4695-834E-E7155488B76D}"/>
    <cellStyle name="SAPBEXexcGood2 4 3 7" xfId="45995" xr:uid="{BEF514A4-CF1D-476C-995D-4E6D7E98D57D}"/>
    <cellStyle name="SAPBEXexcGood2 4 3 8" xfId="38003" xr:uid="{82935E79-73CD-44C9-B36B-18F369D7AF51}"/>
    <cellStyle name="SAPBEXexcGood2 4 4" xfId="10765" xr:uid="{13C198A9-32A8-46A5-B050-B745CBDA7463}"/>
    <cellStyle name="SAPBEXexcGood2 4 4 2" xfId="38412" xr:uid="{258D14D1-8398-4722-9F4A-253505B8ABE9}"/>
    <cellStyle name="SAPBEXexcGood2 4 5" xfId="10833" xr:uid="{5E0FA594-A74D-4E18-B8A9-4329D931C5A3}"/>
    <cellStyle name="SAPBEXexcGood2 4 5 2" xfId="41453" xr:uid="{824F7ABD-B24A-42BB-8917-A6E81EBAFD4B}"/>
    <cellStyle name="SAPBEXexcGood2 4 6" xfId="8417" xr:uid="{0DEAF697-7A8A-47C4-A9F6-C5C40DC254AE}"/>
    <cellStyle name="SAPBEXexcGood2 4 6 2" xfId="42110" xr:uid="{1A59FEF2-C919-4D24-9A38-C1DAAFBE69D0}"/>
    <cellStyle name="SAPBEXexcGood2 4 7" xfId="42718" xr:uid="{6F7DEB5F-F9AC-4B98-B68F-0F40E06BAB4B}"/>
    <cellStyle name="SAPBEXexcGood2 4 8" xfId="43633" xr:uid="{77374E61-DA5A-4352-8E72-43783E9D734C}"/>
    <cellStyle name="SAPBEXexcGood2 4 9" xfId="45391" xr:uid="{24FF63F3-CA79-4E6D-9D54-AD29E323DADA}"/>
    <cellStyle name="SAPBEXexcGood2 40" xfId="34150" xr:uid="{89BA3D8D-16FD-443B-9A62-890E55E036E9}"/>
    <cellStyle name="SAPBEXexcGood2 41" xfId="34151" xr:uid="{B525BCD4-9FE9-40E4-ACAF-0054B97559B7}"/>
    <cellStyle name="SAPBEXexcGood2 42" xfId="34152" xr:uid="{F14CADD8-22F7-426C-897E-5D2D46661831}"/>
    <cellStyle name="SAPBEXexcGood2 43" xfId="34153" xr:uid="{809B2023-292D-4FBD-B968-6B00BEB720D5}"/>
    <cellStyle name="SAPBEXexcGood2 44" xfId="34154" xr:uid="{B90F1CC9-F407-4ECB-BE20-A1122ECE427D}"/>
    <cellStyle name="SAPBEXexcGood2 45" xfId="34155" xr:uid="{9DD6F139-C1DE-4A88-AAF0-707CF3F0D29C}"/>
    <cellStyle name="SAPBEXexcGood2 46" xfId="34156" xr:uid="{DD0A4FF3-64AB-45A6-B93C-3E7901AD181D}"/>
    <cellStyle name="SAPBEXexcGood2 47" xfId="34157" xr:uid="{88C68EB4-E057-4398-880D-5E07B08E0D4D}"/>
    <cellStyle name="SAPBEXexcGood2 48" xfId="34158" xr:uid="{006242BF-DCA5-477D-AC71-C7A52E0AA645}"/>
    <cellStyle name="SAPBEXexcGood2 49" xfId="34159" xr:uid="{644B7D22-E45D-489A-8E7F-568861B0E403}"/>
    <cellStyle name="SAPBEXexcGood2 5" xfId="3756" xr:uid="{D1C06BC5-01D4-4D3B-90C6-541CE848F5EC}"/>
    <cellStyle name="SAPBEXexcGood2 5 2" xfId="8915" xr:uid="{CF83F1EF-ACBE-43F4-9BE3-E5FEE765D695}"/>
    <cellStyle name="SAPBEXexcGood2 5 2 2" xfId="34160" xr:uid="{E4B72748-6D80-4D53-A228-45ED98C1D3C9}"/>
    <cellStyle name="SAPBEXexcGood2 5 3" xfId="38503" xr:uid="{FE90D182-561B-4B3E-99D9-A8FD18D2C838}"/>
    <cellStyle name="SAPBEXexcGood2 5 4" xfId="41364" xr:uid="{393791F2-CC08-44CC-8C43-0B43927F3804}"/>
    <cellStyle name="SAPBEXexcGood2 5 5" xfId="42026" xr:uid="{1A778B38-2FDD-4517-87D4-1C577ADFDFB8}"/>
    <cellStyle name="SAPBEXexcGood2 5 6" xfId="42635" xr:uid="{A78B499F-984A-40F5-8055-F384D79245B9}"/>
    <cellStyle name="SAPBEXexcGood2 5 7" xfId="43717" xr:uid="{D3285493-1903-4FFD-AD10-7B14CB147665}"/>
    <cellStyle name="SAPBEXexcGood2 5 8" xfId="45314" xr:uid="{DE3C27E7-5051-4862-A760-C0FE41469910}"/>
    <cellStyle name="SAPBEXexcGood2 5 9" xfId="13214" xr:uid="{C640A1DD-04F9-4A3F-A292-EED32FDD0312}"/>
    <cellStyle name="SAPBEXexcGood2 50" xfId="34161" xr:uid="{64CF8121-056C-4F64-B617-5A1387DF2BAA}"/>
    <cellStyle name="SAPBEXexcGood2 51" xfId="34162" xr:uid="{3D8C26F9-8343-4AFC-A820-BFECD9221262}"/>
    <cellStyle name="SAPBEXexcGood2 52" xfId="34163" xr:uid="{F0027FCC-70BF-4A0E-83BB-2C2316BA7730}"/>
    <cellStyle name="SAPBEXexcGood2 53" xfId="34164" xr:uid="{B30E2BBC-7411-431E-BB14-2B3B35F2B093}"/>
    <cellStyle name="SAPBEXexcGood2 54" xfId="34165" xr:uid="{566EBE15-CAE1-43B6-B65F-12944FEC0682}"/>
    <cellStyle name="SAPBEXexcGood2 55" xfId="34166" xr:uid="{A31308EA-C1C8-4144-9F58-21CFCE32CB1E}"/>
    <cellStyle name="SAPBEXexcGood2 56" xfId="34167" xr:uid="{240DA6FF-C15C-43B5-B4EA-7B9FF860D963}"/>
    <cellStyle name="SAPBEXexcGood2 57" xfId="34168" xr:uid="{2B042FD9-44DF-4519-81F8-8753292BE728}"/>
    <cellStyle name="SAPBEXexcGood2 58" xfId="34169" xr:uid="{899B2373-64BA-4088-B95C-DFA497D613FF}"/>
    <cellStyle name="SAPBEXexcGood2 59" xfId="34170" xr:uid="{D76DC396-2D71-40FE-8076-CDD99190799A}"/>
    <cellStyle name="SAPBEXexcGood2 6" xfId="2072" xr:uid="{4640EBC0-3A16-4B58-9B8B-8C8A721FBD66}"/>
    <cellStyle name="SAPBEXexcGood2 6 2" xfId="10565" xr:uid="{D1459E51-47BF-480B-8256-8313F1C37DA7}"/>
    <cellStyle name="SAPBEXexcGood2 6 2 2" xfId="34172" xr:uid="{B1353596-3AE3-4F27-8452-92A06C38C629}"/>
    <cellStyle name="SAPBEXexcGood2 6 3" xfId="40636" xr:uid="{F4724075-FF29-402E-87AE-FEE9E9735A78}"/>
    <cellStyle name="SAPBEXexcGood2 6 4" xfId="39189" xr:uid="{2C890CBE-BF18-4C61-AC4C-AEE66325BA6B}"/>
    <cellStyle name="SAPBEXexcGood2 6 5" xfId="40522" xr:uid="{4C535DEB-346E-4818-B6B1-3CABC8284E6B}"/>
    <cellStyle name="SAPBEXexcGood2 6 6" xfId="39342" xr:uid="{CC8FB2E8-9DC8-4C37-8F2C-122BEF498CED}"/>
    <cellStyle name="SAPBEXexcGood2 6 7" xfId="44878" xr:uid="{54F5FF32-0295-4FB1-B4B2-192DBA3C13A2}"/>
    <cellStyle name="SAPBEXexcGood2 6 8" xfId="44153" xr:uid="{DDD29313-823B-4D74-A187-A7EE187FCE15}"/>
    <cellStyle name="SAPBEXexcGood2 6 9" xfId="34171" xr:uid="{47530124-C430-4178-97C9-E971C7089C76}"/>
    <cellStyle name="SAPBEXexcGood2 60" xfId="34173" xr:uid="{8F923957-1BC1-48CE-9229-D154DBA8CE26}"/>
    <cellStyle name="SAPBEXexcGood2 61" xfId="34174" xr:uid="{C4B70BF8-706F-4DB5-BF72-7F95D5E4C020}"/>
    <cellStyle name="SAPBEXexcGood2 62" xfId="34175" xr:uid="{DEB70187-0B69-49E2-970B-781220290387}"/>
    <cellStyle name="SAPBEXexcGood2 63" xfId="34176" xr:uid="{80349CBA-1BF3-43A5-B414-5845C9A8510E}"/>
    <cellStyle name="SAPBEXexcGood2 64" xfId="34177" xr:uid="{2F4DEAE5-A125-483A-8ECE-B0B11F0A37DE}"/>
    <cellStyle name="SAPBEXexcGood2 65" xfId="34178" xr:uid="{8E461808-35A3-4183-A2A4-B89899691BAB}"/>
    <cellStyle name="SAPBEXexcGood2 66" xfId="34179" xr:uid="{4DDE8608-EE70-4566-A32D-1BF641EBC73F}"/>
    <cellStyle name="SAPBEXexcGood2 67" xfId="34180" xr:uid="{DEB5920B-AD00-4F05-879F-1019FDC5B22C}"/>
    <cellStyle name="SAPBEXexcGood2 68" xfId="34181" xr:uid="{2277E5A5-A6C6-4103-8462-10D0B609A635}"/>
    <cellStyle name="SAPBEXexcGood2 69" xfId="34182" xr:uid="{2FB73F67-F2CD-4D0B-81C8-A7361E03246B}"/>
    <cellStyle name="SAPBEXexcGood2 7" xfId="8715" xr:uid="{C6391F96-BA9D-4674-ABFF-ECE8FE2E76E4}"/>
    <cellStyle name="SAPBEXexcGood2 7 2" xfId="34183" xr:uid="{B2F66A3C-C3FD-4DB9-A6DF-51168D488ACA}"/>
    <cellStyle name="SAPBEXexcGood2 70" xfId="34184" xr:uid="{01AE4CBC-AE9B-4B41-A5CF-9331F0FD44AE}"/>
    <cellStyle name="SAPBEXexcGood2 71" xfId="34185" xr:uid="{21E75345-554F-4ADD-8772-286D4DDB18AE}"/>
    <cellStyle name="SAPBEXexcGood2 72" xfId="34186" xr:uid="{5F06BF29-1D6F-42E5-98CA-293353D0CA09}"/>
    <cellStyle name="SAPBEXexcGood2 73" xfId="34187" xr:uid="{28857459-EE00-4F79-AFF1-3E04A996D9DB}"/>
    <cellStyle name="SAPBEXexcGood2 74" xfId="34188" xr:uid="{009081C1-C44D-44EC-9071-014B9DF3428E}"/>
    <cellStyle name="SAPBEXexcGood2 75" xfId="34189" xr:uid="{D9A19218-624F-45C7-8296-B1F54A98F9BD}"/>
    <cellStyle name="SAPBEXexcGood2 76" xfId="34190" xr:uid="{D14CA968-CDBF-4FD5-8337-94EB0D8A7CBC}"/>
    <cellStyle name="SAPBEXexcGood2 77" xfId="34191" xr:uid="{794076B1-10A6-4602-B98C-7D6728DD18EF}"/>
    <cellStyle name="SAPBEXexcGood2 78" xfId="34192" xr:uid="{64C1ED06-110F-4892-B6F6-2C7E74E05E43}"/>
    <cellStyle name="SAPBEXexcGood2 79" xfId="34193" xr:uid="{344609CC-4B70-432D-867C-C108EC4868FA}"/>
    <cellStyle name="SAPBEXexcGood2 8" xfId="10155" xr:uid="{31030392-39FB-4B40-A782-CAB7C0E7C1DF}"/>
    <cellStyle name="SAPBEXexcGood2 8 2" xfId="34194" xr:uid="{76962DD6-2AEB-4D38-AA8D-49351C92E147}"/>
    <cellStyle name="SAPBEXexcGood2 80" xfId="34195" xr:uid="{01603C84-867B-4405-A3BA-FC3D08E33F33}"/>
    <cellStyle name="SAPBEXexcGood2 81" xfId="34196" xr:uid="{DB093C50-AD2B-4017-9AB2-8CA5600D06D2}"/>
    <cellStyle name="SAPBEXexcGood2 82" xfId="34197" xr:uid="{CD0F15DA-22A3-49B1-B87F-8003B6666248}"/>
    <cellStyle name="SAPBEXexcGood2 83" xfId="34198" xr:uid="{9FC9B10D-55BD-4CE3-9EC7-FE8D2AF312E1}"/>
    <cellStyle name="SAPBEXexcGood2 84" xfId="34199" xr:uid="{588D0CF5-F677-42FD-942D-398A48B8570D}"/>
    <cellStyle name="SAPBEXexcGood2 85" xfId="34200" xr:uid="{6847C6FE-934A-48BD-B765-63D61410B0F1}"/>
    <cellStyle name="SAPBEXexcGood2 86" xfId="34201" xr:uid="{9246B10E-6280-4038-BDD2-E5905A5CF8CA}"/>
    <cellStyle name="SAPBEXexcGood2 87" xfId="34202" xr:uid="{B74FAFC7-63E2-415B-8616-622530742A87}"/>
    <cellStyle name="SAPBEXexcGood2 88" xfId="34203" xr:uid="{0135F7CF-E352-4E6C-9097-A57E3E65D7C2}"/>
    <cellStyle name="SAPBEXexcGood2 89" xfId="34204" xr:uid="{3F396545-D973-4E98-85C7-B3E77C2F4B79}"/>
    <cellStyle name="SAPBEXexcGood2 9" xfId="34205" xr:uid="{21CB8F72-50A3-46D4-B271-73E031E8A271}"/>
    <cellStyle name="SAPBEXexcGood2 90" xfId="34206" xr:uid="{8B5C63E1-4351-4247-AD8B-147B42341F88}"/>
    <cellStyle name="SAPBEXexcGood2 91" xfId="34207" xr:uid="{C519FE3D-556C-4A99-971B-C7EC9DDD911D}"/>
    <cellStyle name="SAPBEXexcGood2 92" xfId="34208" xr:uid="{59FC4D65-2EF2-46CD-81C5-21BFD41EE8FE}"/>
    <cellStyle name="SAPBEXexcGood2 93" xfId="34209" xr:uid="{1E93C1B5-FE9E-4AA0-A8F1-07214323A8A9}"/>
    <cellStyle name="SAPBEXexcGood2 94" xfId="34210" xr:uid="{3E4A6933-F66E-4843-B5F9-A68238E08E0D}"/>
    <cellStyle name="SAPBEXexcGood2 95" xfId="34211" xr:uid="{B600BC3B-1E78-4061-A9FD-CB7E58601452}"/>
    <cellStyle name="SAPBEXexcGood2 96" xfId="34212" xr:uid="{A451826A-B9F6-49E0-AB7A-427999C52AE5}"/>
    <cellStyle name="SAPBEXexcGood2 97" xfId="34213" xr:uid="{6326E1C2-E4CA-460F-9147-4642EB092B87}"/>
    <cellStyle name="SAPBEXexcGood2 98" xfId="34214" xr:uid="{82C66B1A-A2C1-4B72-9C61-0373F7C099FA}"/>
    <cellStyle name="SAPBEXexcGood2 99" xfId="34215" xr:uid="{F4819AC0-A93F-45B9-A3E1-A03AB7A3B2BB}"/>
    <cellStyle name="SAPBEXexcGood3" xfId="1966" xr:uid="{E368C5D0-871E-4AC3-8F99-755C23BBCAB1}"/>
    <cellStyle name="SAPBEXexcGood3 10" xfId="34216" xr:uid="{A9667979-988B-4D89-89BA-9815FDCB0E70}"/>
    <cellStyle name="SAPBEXexcGood3 100" xfId="34217" xr:uid="{70D80CB6-DF3F-4591-9F9B-CE80E22F017C}"/>
    <cellStyle name="SAPBEXexcGood3 101" xfId="34218" xr:uid="{224FE937-EDA2-4DCC-8CEF-9ED3CBE07C4E}"/>
    <cellStyle name="SAPBEXexcGood3 102" xfId="34219" xr:uid="{C05575C0-CCA5-419B-8C73-CC78C07FB40B}"/>
    <cellStyle name="SAPBEXexcGood3 103" xfId="34220" xr:uid="{E13FC68E-E5D6-4B41-92EC-4719434A72A1}"/>
    <cellStyle name="SAPBEXexcGood3 104" xfId="34221" xr:uid="{EBA2FE75-59D9-43FF-9A2F-6AAEC8F61482}"/>
    <cellStyle name="SAPBEXexcGood3 105" xfId="34222" xr:uid="{A801B815-7777-4A48-A566-3BB9D81A1F3B}"/>
    <cellStyle name="SAPBEXexcGood3 105 2" xfId="40637" xr:uid="{E3038F2A-7163-4C2D-B92F-933B3FB432D3}"/>
    <cellStyle name="SAPBEXexcGood3 105 3" xfId="39188" xr:uid="{FC48F9DB-1E8F-4D71-A302-FEB0CF12356F}"/>
    <cellStyle name="SAPBEXexcGood3 105 4" xfId="40531" xr:uid="{0B6BB5A0-AEDF-46C0-9EA2-9DB9CCD2EF89}"/>
    <cellStyle name="SAPBEXexcGood3 105 5" xfId="39326" xr:uid="{976510EC-1976-4972-8806-CF7AFABC4D31}"/>
    <cellStyle name="SAPBEXexcGood3 105 6" xfId="44879" xr:uid="{FA30CA7A-4545-43F0-BBB9-3D430DEB87F7}"/>
    <cellStyle name="SAPBEXexcGood3 105 7" xfId="44152" xr:uid="{9F788508-CB4D-4625-9DE0-F7865ECF131A}"/>
    <cellStyle name="SAPBEXexcGood3 106" xfId="34223" xr:uid="{16A5123C-F0C3-482F-844D-FA45971C6944}"/>
    <cellStyle name="SAPBEXexcGood3 106 2" xfId="40638" xr:uid="{134E0C38-23AD-445D-8A1D-4E5E12DE7DF2}"/>
    <cellStyle name="SAPBEXexcGood3 106 3" xfId="39187" xr:uid="{3CA2CD1D-30F8-4AEE-B34D-951EC628D477}"/>
    <cellStyle name="SAPBEXexcGood3 106 4" xfId="40532" xr:uid="{38EFB555-6CB9-4649-965F-D23C97D82FD1}"/>
    <cellStyle name="SAPBEXexcGood3 106 5" xfId="39325" xr:uid="{49864FEA-CF37-4BE5-BD19-83A8113B9BE7}"/>
    <cellStyle name="SAPBEXexcGood3 106 6" xfId="44880" xr:uid="{D685F253-65A5-4EFC-9F99-E535F2DF9D3B}"/>
    <cellStyle name="SAPBEXexcGood3 106 7" xfId="44151" xr:uid="{40338BFF-7CE9-4C36-9C28-F604C502A087}"/>
    <cellStyle name="SAPBEXexcGood3 107" xfId="34224" xr:uid="{A04D3AF4-945F-458C-8F35-57B81F9CA0FD}"/>
    <cellStyle name="SAPBEXexcGood3 107 2" xfId="40639" xr:uid="{90B99D2F-2FF5-4D1B-A198-AF20808D8B85}"/>
    <cellStyle name="SAPBEXexcGood3 107 3" xfId="39186" xr:uid="{81C53611-26A7-434D-B64A-EF592F066DDB}"/>
    <cellStyle name="SAPBEXexcGood3 107 4" xfId="40533" xr:uid="{78448A71-C916-45F7-B1D4-CE9B32DC739C}"/>
    <cellStyle name="SAPBEXexcGood3 107 5" xfId="39324" xr:uid="{1304B035-F9F4-4A5E-8386-F09D92630AE4}"/>
    <cellStyle name="SAPBEXexcGood3 107 6" xfId="44881" xr:uid="{231C550F-9D55-4740-A32C-8A2B523A76DB}"/>
    <cellStyle name="SAPBEXexcGood3 107 7" xfId="44150" xr:uid="{2437444E-CE96-49E0-9E6D-9CC3CA60F267}"/>
    <cellStyle name="SAPBEXexcGood3 108" xfId="34225" xr:uid="{F18F35F2-8660-447F-9950-21C51BF8FE94}"/>
    <cellStyle name="SAPBEXexcGood3 108 2" xfId="40640" xr:uid="{D215FA37-CE20-45D6-B832-EEEAAFF99355}"/>
    <cellStyle name="SAPBEXexcGood3 108 3" xfId="39185" xr:uid="{5C473164-E104-40AD-BABB-B346834885D7}"/>
    <cellStyle name="SAPBEXexcGood3 108 4" xfId="40534" xr:uid="{4C70E1E4-8E3F-41D9-A51F-D18154F96634}"/>
    <cellStyle name="SAPBEXexcGood3 108 5" xfId="39323" xr:uid="{6174C95E-7980-4CF2-9DB7-F4D50DE5F7E6}"/>
    <cellStyle name="SAPBEXexcGood3 108 6" xfId="44882" xr:uid="{C8FEFC15-B300-42D7-ADBE-11FB49B32488}"/>
    <cellStyle name="SAPBEXexcGood3 108 7" xfId="44149" xr:uid="{79D5332A-3452-4586-B7A1-72CD24812244}"/>
    <cellStyle name="SAPBEXexcGood3 109" xfId="34226" xr:uid="{7D28895A-0190-4F5F-A2A3-BD7B51F16EB1}"/>
    <cellStyle name="SAPBEXexcGood3 109 2" xfId="40641" xr:uid="{2E799FB2-8608-4F71-A6D4-45A345E2FF24}"/>
    <cellStyle name="SAPBEXexcGood3 109 3" xfId="39184" xr:uid="{D3D018C2-1C44-4918-8DFE-B189D7831638}"/>
    <cellStyle name="SAPBEXexcGood3 109 4" xfId="40535" xr:uid="{AB77CCE6-6E75-4716-A932-68CD8B398BE8}"/>
    <cellStyle name="SAPBEXexcGood3 109 5" xfId="39322" xr:uid="{92F33CA5-2107-4378-A09B-9DE48E954683}"/>
    <cellStyle name="SAPBEXexcGood3 109 6" xfId="44883" xr:uid="{9AF0479B-1147-4DD0-A4B6-6808A45B3ADD}"/>
    <cellStyle name="SAPBEXexcGood3 109 7" xfId="44148" xr:uid="{71E61122-6E37-4ECC-9FA6-D54E93A31E01}"/>
    <cellStyle name="SAPBEXexcGood3 11" xfId="34227" xr:uid="{E883FA5A-2B1F-4CBE-8DD3-140B1C0F86FD}"/>
    <cellStyle name="SAPBEXexcGood3 110" xfId="34228" xr:uid="{65DD863E-68C8-4F2A-BD4C-DE98E3BF42DE}"/>
    <cellStyle name="SAPBEXexcGood3 110 2" xfId="40642" xr:uid="{1D2DB846-E9C1-483E-BA5F-B73F0DAAF843}"/>
    <cellStyle name="SAPBEXexcGood3 110 3" xfId="39183" xr:uid="{4AC663A1-7683-4ACC-862A-3495C22912A1}"/>
    <cellStyle name="SAPBEXexcGood3 110 4" xfId="40536" xr:uid="{320D5223-CA5D-423B-822A-92A505F4074C}"/>
    <cellStyle name="SAPBEXexcGood3 110 5" xfId="39321" xr:uid="{6EDBF5AA-DC17-40DE-B6D2-8B670B68401C}"/>
    <cellStyle name="SAPBEXexcGood3 110 6" xfId="44884" xr:uid="{BF27D1E3-A0B4-491E-9C9E-F4947C1A7F48}"/>
    <cellStyle name="SAPBEXexcGood3 110 7" xfId="44147" xr:uid="{EAE7C186-1CD3-43FE-B5B5-B231E6D548CC}"/>
    <cellStyle name="SAPBEXexcGood3 111" xfId="34229" xr:uid="{3EF592FB-AEDF-49CA-B629-8CECAB62BCAE}"/>
    <cellStyle name="SAPBEXexcGood3 111 2" xfId="40643" xr:uid="{E8CB4C72-211C-4D7B-A538-F32F874FD3F5}"/>
    <cellStyle name="SAPBEXexcGood3 111 3" xfId="39182" xr:uid="{CD38EAD2-A6C2-4150-9E21-A19D8AC9C853}"/>
    <cellStyle name="SAPBEXexcGood3 111 4" xfId="40537" xr:uid="{7799E555-045D-42AE-8EB7-AFB798D2B8E5}"/>
    <cellStyle name="SAPBEXexcGood3 111 5" xfId="39320" xr:uid="{2BCF5CDF-3B47-4442-B9B7-377FA6771281}"/>
    <cellStyle name="SAPBEXexcGood3 111 6" xfId="44885" xr:uid="{449E7A5B-FB6F-4744-AA1F-746C66C039BC}"/>
    <cellStyle name="SAPBEXexcGood3 111 7" xfId="44146" xr:uid="{002185FB-B65E-4990-8054-6C6581D15C5F}"/>
    <cellStyle name="SAPBEXexcGood3 112" xfId="34230" xr:uid="{EB2EBE1C-BB9C-4BC2-B5F1-7DDABFAD7A96}"/>
    <cellStyle name="SAPBEXexcGood3 112 2" xfId="40644" xr:uid="{56677C7A-4125-4BA5-B53E-9C111F96EF93}"/>
    <cellStyle name="SAPBEXexcGood3 112 3" xfId="39181" xr:uid="{9E42726B-6230-4DB6-80DC-6AC29E807BE0}"/>
    <cellStyle name="SAPBEXexcGood3 112 4" xfId="40538" xr:uid="{180AC5C2-D017-4F84-A287-305CB399732B}"/>
    <cellStyle name="SAPBEXexcGood3 112 5" xfId="39318" xr:uid="{2AEF9F10-2EC7-467C-8F63-7034CA179898}"/>
    <cellStyle name="SAPBEXexcGood3 112 6" xfId="44886" xr:uid="{EA43B94B-C736-4A52-9649-D92DE3B78CC3}"/>
    <cellStyle name="SAPBEXexcGood3 112 7" xfId="44145" xr:uid="{D0DFA259-E35B-44C5-A317-4E689379E3FA}"/>
    <cellStyle name="SAPBEXexcGood3 113" xfId="34231" xr:uid="{41F91317-66C8-4FF4-AC89-687244E70ACC}"/>
    <cellStyle name="SAPBEXexcGood3 113 2" xfId="40645" xr:uid="{4A28A1F7-8971-41A3-9F93-D20A20458589}"/>
    <cellStyle name="SAPBEXexcGood3 113 3" xfId="39180" xr:uid="{B3E3C670-C34A-447F-A1D9-BFAFAD9BC1AA}"/>
    <cellStyle name="SAPBEXexcGood3 113 4" xfId="40539" xr:uid="{CE40E02A-7BB0-4AB5-B359-85F2EAB01769}"/>
    <cellStyle name="SAPBEXexcGood3 113 5" xfId="39317" xr:uid="{0E116DF7-FA75-4DCD-96B0-09E09ACB8EFE}"/>
    <cellStyle name="SAPBEXexcGood3 113 6" xfId="44887" xr:uid="{82152F30-3DBE-4982-A76E-E6A2C7B3DF75}"/>
    <cellStyle name="SAPBEXexcGood3 113 7" xfId="44144" xr:uid="{0176E39A-9C97-48E1-A46A-9C0E150B587D}"/>
    <cellStyle name="SAPBEXexcGood3 114" xfId="34232" xr:uid="{4CCD48E2-8213-4BE2-B29E-CE09F6F5BF2A}"/>
    <cellStyle name="SAPBEXexcGood3 114 2" xfId="40646" xr:uid="{EDF51F56-374B-4C8E-8B0A-948623916FD5}"/>
    <cellStyle name="SAPBEXexcGood3 114 3" xfId="39179" xr:uid="{9845D396-1D1F-45A7-94DA-4E502C21C6DA}"/>
    <cellStyle name="SAPBEXexcGood3 114 4" xfId="40540" xr:uid="{529AD574-1D59-4654-93FF-69F5FCA2A9ED}"/>
    <cellStyle name="SAPBEXexcGood3 114 5" xfId="39316" xr:uid="{CC460E0E-3FA1-4403-B4E4-6792BA18A48B}"/>
    <cellStyle name="SAPBEXexcGood3 114 6" xfId="44888" xr:uid="{EBEDC52C-A36C-47D8-900D-47C8E370F1AC}"/>
    <cellStyle name="SAPBEXexcGood3 114 7" xfId="44143" xr:uid="{21F3DA63-95C4-441F-BB9A-AB3AC7F92E96}"/>
    <cellStyle name="SAPBEXexcGood3 115" xfId="34233" xr:uid="{47020EEE-3CEC-4512-A78A-06FC8A64BDD7}"/>
    <cellStyle name="SAPBEXexcGood3 115 2" xfId="40647" xr:uid="{E609EFB2-DC37-4AEF-9073-85DD736E395F}"/>
    <cellStyle name="SAPBEXexcGood3 115 3" xfId="39178" xr:uid="{96BB388B-4DDB-430F-AD65-B73B4DA4AD49}"/>
    <cellStyle name="SAPBEXexcGood3 115 4" xfId="40541" xr:uid="{DD48A140-7028-4109-BBBB-05692CB63CF1}"/>
    <cellStyle name="SAPBEXexcGood3 115 5" xfId="39315" xr:uid="{1182CDCF-F492-4163-A2BB-B35DF81FAB23}"/>
    <cellStyle name="SAPBEXexcGood3 115 6" xfId="44889" xr:uid="{312AC8F2-C339-42C3-9B66-BCD98B0E89D0}"/>
    <cellStyle name="SAPBEXexcGood3 115 7" xfId="44142" xr:uid="{BB632553-0F29-41B9-85EE-B478756DBACD}"/>
    <cellStyle name="SAPBEXexcGood3 116" xfId="12866" xr:uid="{5C9AA75A-218E-480A-AE82-E20BFDC374B9}"/>
    <cellStyle name="SAPBEXexcGood3 116 2" xfId="38254" xr:uid="{1D9BCE7B-74C3-425D-9A3C-D3BC213291D1}"/>
    <cellStyle name="SAPBEXexcGood3 116 3" xfId="41652" xr:uid="{2D2A2257-8422-416F-8612-0D3974CFCD2F}"/>
    <cellStyle name="SAPBEXexcGood3 116 4" xfId="42313" xr:uid="{65C2DDF7-520B-4210-A2C7-52D3C98CAEEE}"/>
    <cellStyle name="SAPBEXexcGood3 116 5" xfId="43094" xr:uid="{EF4EBB51-F1DE-4459-84FF-5A80AFAAC818}"/>
    <cellStyle name="SAPBEXexcGood3 116 6" xfId="43484" xr:uid="{D405592A-0BAD-4A58-9553-B34872762F36}"/>
    <cellStyle name="SAPBEXexcGood3 116 7" xfId="45542" xr:uid="{0651A632-71C6-4E8A-8435-134AF6C92073}"/>
    <cellStyle name="SAPBEXexcGood3 117" xfId="38198" xr:uid="{208B58D4-B2BB-4065-97EC-78E5927AD69F}"/>
    <cellStyle name="SAPBEXexcGood3 118" xfId="41740" xr:uid="{4846E5D7-4555-451E-81EC-F556DF724BBE}"/>
    <cellStyle name="SAPBEXexcGood3 119" xfId="42394" xr:uid="{43459F36-9D2E-4120-B8CF-CAC181E3779F}"/>
    <cellStyle name="SAPBEXexcGood3 12" xfId="34234" xr:uid="{C4BC5151-D08C-41B7-AECA-2A0D0C062B12}"/>
    <cellStyle name="SAPBEXexcGood3 120" xfId="42271" xr:uid="{D2BC0533-5BA6-45DF-B770-0407719B3A84}"/>
    <cellStyle name="SAPBEXexcGood3 121" xfId="43432" xr:uid="{7DEB97B7-A385-4760-A0D9-120FB974E41D}"/>
    <cellStyle name="SAPBEXexcGood3 122" xfId="45598" xr:uid="{CB56AB49-9862-422D-9017-367B5CD59732}"/>
    <cellStyle name="SAPBEXexcGood3 123" xfId="12329" xr:uid="{776ECD17-1E71-42A1-A950-657CB27F922A}"/>
    <cellStyle name="SAPBEXexcGood3 124" xfId="46152" xr:uid="{A751D0BD-28A2-4EC9-8631-9661C9A329D8}"/>
    <cellStyle name="SAPBEXexcGood3 13" xfId="34235" xr:uid="{C310F20C-FFC0-4E66-A8CC-2DFEA13065BD}"/>
    <cellStyle name="SAPBEXexcGood3 14" xfId="34236" xr:uid="{619A4F9A-E64B-4BBB-8C5B-3B366EE044EC}"/>
    <cellStyle name="SAPBEXexcGood3 15" xfId="34237" xr:uid="{96EBAA86-2C52-4A01-ABF5-4446AC199F79}"/>
    <cellStyle name="SAPBEXexcGood3 16" xfId="34238" xr:uid="{F6C411EF-C242-4ECD-817F-B07E91B68593}"/>
    <cellStyle name="SAPBEXexcGood3 17" xfId="34239" xr:uid="{181528A9-A65B-47A0-804B-7D83FDD75CE9}"/>
    <cellStyle name="SAPBEXexcGood3 18" xfId="34240" xr:uid="{D8EB409B-5370-47B0-8C70-F964F2061A19}"/>
    <cellStyle name="SAPBEXexcGood3 19" xfId="34241" xr:uid="{D3F0FD52-BE26-46FE-A2B8-6375CF7521D7}"/>
    <cellStyle name="SAPBEXexcGood3 2" xfId="2297" xr:uid="{C5C20E1C-E30B-4C75-82D2-8A97A9232353}"/>
    <cellStyle name="SAPBEXexcGood3 2 10" xfId="45438" xr:uid="{70B74C85-96BD-4BF6-9A39-2FF0FE37C098}"/>
    <cellStyle name="SAPBEXexcGood3 2 11" xfId="13071" xr:uid="{94B531FC-9D53-4FDE-8D42-A56710AF153B}"/>
    <cellStyle name="SAPBEXexcGood3 2 2" xfId="5421" xr:uid="{95EBB4E0-4E4A-4D1F-B614-2DB2E6AF1945}"/>
    <cellStyle name="SAPBEXexcGood3 2 2 10" xfId="34242" xr:uid="{08046D55-0ED7-46FB-9894-62DB33A4D413}"/>
    <cellStyle name="SAPBEXexcGood3 2 2 2" xfId="8470" xr:uid="{92A15AD3-2847-4A03-ADA0-5FDF6ED98FB1}"/>
    <cellStyle name="SAPBEXexcGood3 2 2 2 10" xfId="34243" xr:uid="{81B21A2D-B1A3-479A-86CA-99FE7936C1BA}"/>
    <cellStyle name="SAPBEXexcGood3 2 2 2 2" xfId="34244" xr:uid="{FF13C015-8535-435A-B7F5-6D7BA8864C3C}"/>
    <cellStyle name="SAPBEXexcGood3 2 2 2 2 2" xfId="34245" xr:uid="{9BBEE0B0-899B-4030-BC5A-09CA8B970C8C}"/>
    <cellStyle name="SAPBEXexcGood3 2 2 2 2 2 2" xfId="40653" xr:uid="{373993F6-975C-4152-89DA-5CA4F006CAF1}"/>
    <cellStyle name="SAPBEXexcGood3 2 2 2 2 2 3" xfId="39174" xr:uid="{D323871F-46F3-4776-A23A-AD4462210378}"/>
    <cellStyle name="SAPBEXexcGood3 2 2 2 2 2 4" xfId="40545" xr:uid="{6722DE52-6EE5-46EB-A9AA-E041E508A4AA}"/>
    <cellStyle name="SAPBEXexcGood3 2 2 2 2 2 5" xfId="39311" xr:uid="{B9A0C167-BABE-4FF1-A29C-D814D619558C}"/>
    <cellStyle name="SAPBEXexcGood3 2 2 2 2 2 6" xfId="44893" xr:uid="{DCC81DAB-B732-4F44-8556-B34A10F75E4B}"/>
    <cellStyle name="SAPBEXexcGood3 2 2 2 2 2 7" xfId="44138" xr:uid="{F719D5E8-D871-4B56-9342-BEF8938806B4}"/>
    <cellStyle name="SAPBEXexcGood3 2 2 2 2 3" xfId="40652" xr:uid="{CD68EE6E-03C4-4BFF-BA10-240B0E7B83A9}"/>
    <cellStyle name="SAPBEXexcGood3 2 2 2 2 4" xfId="39175" xr:uid="{FECE439D-D7D3-4C04-A487-4C76C35559E9}"/>
    <cellStyle name="SAPBEXexcGood3 2 2 2 2 5" xfId="40544" xr:uid="{7887F835-97D9-4CC7-80C2-C65F1138E8DA}"/>
    <cellStyle name="SAPBEXexcGood3 2 2 2 2 6" xfId="39312" xr:uid="{189C442C-74FC-452A-9326-25990462F60A}"/>
    <cellStyle name="SAPBEXexcGood3 2 2 2 2 7" xfId="44892" xr:uid="{529B95AF-B6CC-4F01-88A0-76B0EA140053}"/>
    <cellStyle name="SAPBEXexcGood3 2 2 2 2 8" xfId="44139" xr:uid="{1625E543-7236-4FBC-8F0F-61D53BC952BB}"/>
    <cellStyle name="SAPBEXexcGood3 2 2 2 3" xfId="34246" xr:uid="{23E540F6-756D-4CA6-8E4B-A3F481B1EEB7}"/>
    <cellStyle name="SAPBEXexcGood3 2 2 2 3 2" xfId="40654" xr:uid="{AA9183CF-A96C-45D1-86D6-4EC96274B7C9}"/>
    <cellStyle name="SAPBEXexcGood3 2 2 2 3 3" xfId="39173" xr:uid="{EAF298C5-2E28-441B-92E8-4B5D5F1BA226}"/>
    <cellStyle name="SAPBEXexcGood3 2 2 2 3 4" xfId="40546" xr:uid="{35C5E751-90F9-430F-8234-B18EFAD9359B}"/>
    <cellStyle name="SAPBEXexcGood3 2 2 2 3 5" xfId="42355" xr:uid="{63A22BA8-E4E3-4EA6-BA48-BB163D080E00}"/>
    <cellStyle name="SAPBEXexcGood3 2 2 2 3 6" xfId="44894" xr:uid="{B2E495C0-A638-40EC-8124-2C48698A0040}"/>
    <cellStyle name="SAPBEXexcGood3 2 2 2 3 7" xfId="44137" xr:uid="{AA511ABD-3654-408D-B6C4-B300DEAACD16}"/>
    <cellStyle name="SAPBEXexcGood3 2 2 2 4" xfId="40651" xr:uid="{2359D7CF-8D18-41E7-8706-6A2D1A64FA5D}"/>
    <cellStyle name="SAPBEXexcGood3 2 2 2 5" xfId="39176" xr:uid="{EDD5D94C-DD90-4BED-A2BB-85237AE03BE0}"/>
    <cellStyle name="SAPBEXexcGood3 2 2 2 6" xfId="40543" xr:uid="{7944123B-E721-4F82-8210-F486ADE7A842}"/>
    <cellStyle name="SAPBEXexcGood3 2 2 2 7" xfId="39313" xr:uid="{F925B9A3-6BCA-4232-AE35-4D2E67FB2ABA}"/>
    <cellStyle name="SAPBEXexcGood3 2 2 2 8" xfId="44891" xr:uid="{DD884C8B-EBD4-41FE-B801-2C1BC8B4D01D}"/>
    <cellStyle name="SAPBEXexcGood3 2 2 2 9" xfId="44140" xr:uid="{54D8EECE-5B35-46EB-A646-F9F9F1AD9827}"/>
    <cellStyle name="SAPBEXexcGood3 2 2 3" xfId="34247" xr:uid="{15345686-9A35-4AB8-876A-6AE13B357069}"/>
    <cellStyle name="SAPBEXexcGood3 2 2 3 2" xfId="40655" xr:uid="{2B9F30DE-B87F-4081-BB1B-6E8A730010C7}"/>
    <cellStyle name="SAPBEXexcGood3 2 2 3 3" xfId="39172" xr:uid="{76124B5A-C4B7-426A-92FE-384CFA1383D7}"/>
    <cellStyle name="SAPBEXexcGood3 2 2 3 4" xfId="40547" xr:uid="{81985CE6-849A-4B4C-A4E5-D072757A72E3}"/>
    <cellStyle name="SAPBEXexcGood3 2 2 3 5" xfId="39310" xr:uid="{00164238-C323-4F20-9627-28E3A4FAB1BE}"/>
    <cellStyle name="SAPBEXexcGood3 2 2 3 6" xfId="44895" xr:uid="{20F0B5C6-F4BA-4785-BE17-CF733E327CC1}"/>
    <cellStyle name="SAPBEXexcGood3 2 2 3 7" xfId="44136" xr:uid="{3DC3760E-9F84-42CC-B9BA-60E04CA85406}"/>
    <cellStyle name="SAPBEXexcGood3 2 2 4" xfId="40650" xr:uid="{0771978C-E3EA-40DD-934E-FEC090E424DC}"/>
    <cellStyle name="SAPBEXexcGood3 2 2 5" xfId="39177" xr:uid="{88342A41-F1FE-4C32-809E-22AAA72C9B9A}"/>
    <cellStyle name="SAPBEXexcGood3 2 2 6" xfId="40542" xr:uid="{B29416BF-18AD-4670-A990-4F5F61D8AF1D}"/>
    <cellStyle name="SAPBEXexcGood3 2 2 7" xfId="39314" xr:uid="{310749FD-ED83-41FA-AE9B-05A507AF8721}"/>
    <cellStyle name="SAPBEXexcGood3 2 2 8" xfId="44890" xr:uid="{49101F13-5411-4E16-B8EB-127699769810}"/>
    <cellStyle name="SAPBEXexcGood3 2 2 9" xfId="44141" xr:uid="{F6BCFA38-4854-4C90-BA43-4199B41E9681}"/>
    <cellStyle name="SAPBEXexcGood3 2 3" xfId="6109" xr:uid="{EB33BAB4-069C-4CE1-94FE-1B6F176E4E54}"/>
    <cellStyle name="SAPBEXexcGood3 2 3 2" xfId="40656" xr:uid="{F5477F43-148D-42C6-A1ED-B556C83AAC76}"/>
    <cellStyle name="SAPBEXexcGood3 2 3 3" xfId="39171" xr:uid="{DCDEC44A-6D0A-4620-8B74-1E4AFE19AE10}"/>
    <cellStyle name="SAPBEXexcGood3 2 3 4" xfId="40548" xr:uid="{234CF71A-05A6-4BFF-BDEB-3CD259E58E46}"/>
    <cellStyle name="SAPBEXexcGood3 2 3 5" xfId="39309" xr:uid="{994C9FBD-2E20-4247-8C9B-A18B6B9530A4}"/>
    <cellStyle name="SAPBEXexcGood3 2 3 6" xfId="44896" xr:uid="{7A680CE2-526E-41D0-9B34-40C33E19985A}"/>
    <cellStyle name="SAPBEXexcGood3 2 3 7" xfId="44135" xr:uid="{508184AF-011B-41BB-A08B-1C8DA84A6BC7}"/>
    <cellStyle name="SAPBEXexcGood3 2 3 8" xfId="34248" xr:uid="{91586E71-27A5-4951-8DA6-F14C5A847242}"/>
    <cellStyle name="SAPBEXexcGood3 2 4" xfId="10717" xr:uid="{A93A044B-8D3E-423F-A92F-35144B12C608}"/>
    <cellStyle name="SAPBEXexcGood3 2 4 2" xfId="34249" xr:uid="{1C7A877A-CCCF-4A48-A2E1-09D279BFDA39}"/>
    <cellStyle name="SAPBEXexcGood3 2 5" xfId="10790" xr:uid="{5387B979-5E1D-4DF6-8FBD-06EDA90BBE0C}"/>
    <cellStyle name="SAPBEXexcGood3 2 5 2" xfId="38366" xr:uid="{16CC7F84-9BB2-44F1-B973-27D67037FF60}"/>
    <cellStyle name="SAPBEXexcGood3 2 6" xfId="10653" xr:uid="{538D6E1D-BD45-45E0-A5D2-3B27F3E33EF7}"/>
    <cellStyle name="SAPBEXexcGood3 2 6 2" xfId="41517" xr:uid="{70DE887D-C460-4F91-9D9C-3AC6012AA90B}"/>
    <cellStyle name="SAPBEXexcGood3 2 7" xfId="42158" xr:uid="{9081B05E-5AB4-41BB-98FB-9F4CA8B647C0}"/>
    <cellStyle name="SAPBEXexcGood3 2 8" xfId="42765" xr:uid="{93AC7BBA-3B0B-45B4-92E8-8B4E89FC7F02}"/>
    <cellStyle name="SAPBEXexcGood3 2 9" xfId="43587" xr:uid="{0C4491B6-D30A-4415-9B19-217EDFA614DF}"/>
    <cellStyle name="SAPBEXexcGood3 20" xfId="34250" xr:uid="{F0D91195-A6B1-4944-AE24-0F00DB1D8C78}"/>
    <cellStyle name="SAPBEXexcGood3 21" xfId="34251" xr:uid="{F18889D2-C013-4566-876A-D6955FB20A44}"/>
    <cellStyle name="SAPBEXexcGood3 22" xfId="34252" xr:uid="{35DB1551-3A3B-4F67-AE54-DE03A9E58B5E}"/>
    <cellStyle name="SAPBEXexcGood3 23" xfId="34253" xr:uid="{A77FAF81-EC0D-4C13-A8A1-7A0F18AB4CCA}"/>
    <cellStyle name="SAPBEXexcGood3 24" xfId="34254" xr:uid="{F043C137-FD90-4944-B71F-CAF375B8A8CA}"/>
    <cellStyle name="SAPBEXexcGood3 25" xfId="34255" xr:uid="{83DF80C6-2F8B-43E1-A2D3-A3D2BA7D5672}"/>
    <cellStyle name="SAPBEXexcGood3 26" xfId="34256" xr:uid="{2C9B7DA3-6C4C-46ED-981D-2B41AEE40197}"/>
    <cellStyle name="SAPBEXexcGood3 27" xfId="34257" xr:uid="{8989112E-9F8D-495C-9ABA-3BE1D48EC5D3}"/>
    <cellStyle name="SAPBEXexcGood3 28" xfId="34258" xr:uid="{02312207-E466-4117-8EEB-434D1BBE24DC}"/>
    <cellStyle name="SAPBEXexcGood3 29" xfId="34259" xr:uid="{42C217EE-408B-46E3-AC54-72955107B68B}"/>
    <cellStyle name="SAPBEXexcGood3 3" xfId="2335" xr:uid="{233ADF07-51BD-4F35-B5EE-FE836820E8DA}"/>
    <cellStyle name="SAPBEXexcGood3 3 10" xfId="45484" xr:uid="{C080DBCE-EA9A-4B9E-B37D-F523E4C7AA12}"/>
    <cellStyle name="SAPBEXexcGood3 3 11" xfId="13027" xr:uid="{00D3BB65-D0DD-48D2-AB8B-10C615743054}"/>
    <cellStyle name="SAPBEXexcGood3 3 2" xfId="5569" xr:uid="{4E7153CA-0C6D-4C23-A99A-CB5B6CD6B018}"/>
    <cellStyle name="SAPBEXexcGood3 3 2 2" xfId="34260" xr:uid="{BCC610EC-A112-4EB0-97FE-AE79C0432FCD}"/>
    <cellStyle name="SAPBEXexcGood3 3 3" xfId="10284" xr:uid="{3FC82690-4605-4097-B1BE-2E5A80B01FE9}"/>
    <cellStyle name="SAPBEXexcGood3 3 3 2" xfId="41841" xr:uid="{95E7E075-1831-4686-B57C-D696729C02EB}"/>
    <cellStyle name="SAPBEXexcGood3 3 3 3" xfId="42466" xr:uid="{1A9A788F-A560-4F52-8AC1-6F8EC3AB8AF6}"/>
    <cellStyle name="SAPBEXexcGood3 3 3 4" xfId="43028" xr:uid="{70E24465-8DAA-425A-86DC-7F0E604CAF25}"/>
    <cellStyle name="SAPBEXexcGood3 3 3 5" xfId="43278" xr:uid="{C9C0A81A-CA43-4562-8455-BBE69D14462D}"/>
    <cellStyle name="SAPBEXexcGood3 3 3 6" xfId="45682" xr:uid="{34398514-936F-4A2E-ADE0-BB9F6B24CC82}"/>
    <cellStyle name="SAPBEXexcGood3 3 3 7" xfId="45958" xr:uid="{A68C8678-A8DE-47ED-A35C-E31E3B8C8592}"/>
    <cellStyle name="SAPBEXexcGood3 3 3 8" xfId="37966" xr:uid="{D384C6D7-5904-46B8-B93E-115FC5DEEA47}"/>
    <cellStyle name="SAPBEXexcGood3 3 4" xfId="9313" xr:uid="{C70712B4-BB04-4867-8604-3CCA7B69BCA0}"/>
    <cellStyle name="SAPBEXexcGood3 3 4 2" xfId="41942" xr:uid="{2C4A6D21-C22B-4329-AEBB-A51F44BDBEF7}"/>
    <cellStyle name="SAPBEXexcGood3 3 4 3" xfId="42559" xr:uid="{413A7ED6-2B92-408B-BC19-3B1B2782C651}"/>
    <cellStyle name="SAPBEXexcGood3 3 4 4" xfId="43113" xr:uid="{22E7F8FF-2DAE-49CC-87DE-22FAA7AF5DD8}"/>
    <cellStyle name="SAPBEXexcGood3 3 4 5" xfId="43362" xr:uid="{FB87CC15-E67E-4AB9-8FF8-BD0F366F05DF}"/>
    <cellStyle name="SAPBEXexcGood3 3 4 6" xfId="45774" xr:uid="{96D96918-F9F0-4D89-80C2-069604EE1853}"/>
    <cellStyle name="SAPBEXexcGood3 3 4 7" xfId="46043" xr:uid="{0F13A8F7-36C7-4B3C-8815-908465F5360E}"/>
    <cellStyle name="SAPBEXexcGood3 3 4 8" xfId="38129" xr:uid="{130E6ACF-69A5-4AFD-A663-4B011862B74A}"/>
    <cellStyle name="SAPBEXexcGood3 3 5" xfId="10568" xr:uid="{E5FDB750-BD8A-4038-AD79-A40DA42ECC05}"/>
    <cellStyle name="SAPBEXexcGood3 3 5 2" xfId="38320" xr:uid="{235BC180-F4D2-4846-A293-2FEB392E32AD}"/>
    <cellStyle name="SAPBEXexcGood3 3 6" xfId="4975" xr:uid="{D239040C-A7D4-4613-A02D-8AD97E736C5C}"/>
    <cellStyle name="SAPBEXexcGood3 3 6 2" xfId="41564" xr:uid="{91AE0DFE-DA20-4094-9DDC-0489719A7B68}"/>
    <cellStyle name="SAPBEXexcGood3 3 7" xfId="42218" xr:uid="{D57844EA-6AB9-4257-80B7-F418B3A44BAA}"/>
    <cellStyle name="SAPBEXexcGood3 3 8" xfId="42829" xr:uid="{D7F1DA01-D843-4149-B3B2-F392726221C5}"/>
    <cellStyle name="SAPBEXexcGood3 3 9" xfId="43541" xr:uid="{E5494879-F02F-41A1-8BF5-8D5E5CA089A2}"/>
    <cellStyle name="SAPBEXexcGood3 30" xfId="34261" xr:uid="{2813A498-5C76-4773-9161-098849C61FD4}"/>
    <cellStyle name="SAPBEXexcGood3 31" xfId="34262" xr:uid="{3077F969-2A3A-497A-A1C9-28AF3C2305F3}"/>
    <cellStyle name="SAPBEXexcGood3 32" xfId="34263" xr:uid="{DB8648E1-FF05-4F08-9034-8530CA923616}"/>
    <cellStyle name="SAPBEXexcGood3 33" xfId="34264" xr:uid="{739F7593-D98D-434A-A538-CD4B340ACE6A}"/>
    <cellStyle name="SAPBEXexcGood3 34" xfId="34265" xr:uid="{C41EA8AA-727A-487A-A9B5-5E512B34D2F8}"/>
    <cellStyle name="SAPBEXexcGood3 35" xfId="34266" xr:uid="{EA1E8E6F-3F43-4845-9514-2070275E1DAD}"/>
    <cellStyle name="SAPBEXexcGood3 36" xfId="34267" xr:uid="{E191B0BF-984C-4F2A-9F5A-00D3E909A9E2}"/>
    <cellStyle name="SAPBEXexcGood3 37" xfId="34268" xr:uid="{B7166912-5B2D-4C51-A11C-8181CF32C35F}"/>
    <cellStyle name="SAPBEXexcGood3 38" xfId="34269" xr:uid="{B63B6702-FC4E-4BAA-90E0-EE906DABAA37}"/>
    <cellStyle name="SAPBEXexcGood3 39" xfId="34270" xr:uid="{4845653F-A339-42B6-ABC3-ADD1AEC663DC}"/>
    <cellStyle name="SAPBEXexcGood3 4" xfId="3167" xr:uid="{E84A5CDF-5E93-461E-8D81-550DA4365EB3}"/>
    <cellStyle name="SAPBEXexcGood3 4 10" xfId="13117" xr:uid="{005B3531-D3D7-4E85-A1F0-B7E5E4DA8599}"/>
    <cellStyle name="SAPBEXexcGood3 4 2" xfId="10150" xr:uid="{285A7A2E-E557-4CB8-881B-F0E23252BCC8}"/>
    <cellStyle name="SAPBEXexcGood3 4 2 2" xfId="34271" xr:uid="{67A41DFC-8059-4217-97BF-27CCE8122DA1}"/>
    <cellStyle name="SAPBEXexcGood3 4 3" xfId="10703" xr:uid="{6165ACE2-AF6B-4459-81F9-AAF07E9EFE82}"/>
    <cellStyle name="SAPBEXexcGood3 4 3 2" xfId="41879" xr:uid="{4C04A213-EF7F-434A-972D-6A2A2FDA8DAD}"/>
    <cellStyle name="SAPBEXexcGood3 4 3 3" xfId="42504" xr:uid="{140355F8-6EC6-4D85-B3F2-AFE6DB18CCB3}"/>
    <cellStyle name="SAPBEXexcGood3 4 3 4" xfId="43066" xr:uid="{F61AB53D-8561-4A66-9CBD-4B0A0C684353}"/>
    <cellStyle name="SAPBEXexcGood3 4 3 5" xfId="43316" xr:uid="{F142936F-EA98-4F6F-956B-E53D04CA7CF4}"/>
    <cellStyle name="SAPBEXexcGood3 4 3 6" xfId="45719" xr:uid="{1168C4B6-8A84-4B18-B567-45EA6F6F2455}"/>
    <cellStyle name="SAPBEXexcGood3 4 3 7" xfId="45996" xr:uid="{2822ADD2-21DC-4DF1-A89D-E250816ACBD2}"/>
    <cellStyle name="SAPBEXexcGood3 4 3 8" xfId="38004" xr:uid="{965FF21B-2995-41D9-BBC0-A8F0916B9D34}"/>
    <cellStyle name="SAPBEXexcGood3 4 4" xfId="10783" xr:uid="{E15CF821-D9A4-47AD-AEF5-422F7A865005}"/>
    <cellStyle name="SAPBEXexcGood3 4 4 2" xfId="38413" xr:uid="{6265C4AE-D272-415E-B6A6-DEA759B4AAC6}"/>
    <cellStyle name="SAPBEXexcGood3 4 5" xfId="10851" xr:uid="{74343EB9-6E5A-44BD-88AA-E1FAF39DE837}"/>
    <cellStyle name="SAPBEXexcGood3 4 5 2" xfId="41452" xr:uid="{7691BD2F-97DE-474A-9B13-64E62B700C8F}"/>
    <cellStyle name="SAPBEXexcGood3 4 6" xfId="8418" xr:uid="{180AA98D-001C-4BDE-9E49-B460603E064D}"/>
    <cellStyle name="SAPBEXexcGood3 4 6 2" xfId="42109" xr:uid="{C7120155-F5DA-458A-B306-F13D76751F1E}"/>
    <cellStyle name="SAPBEXexcGood3 4 7" xfId="42717" xr:uid="{6ACD60E6-B3B7-493F-A491-747F0415B2DC}"/>
    <cellStyle name="SAPBEXexcGood3 4 8" xfId="43634" xr:uid="{6F24AEA2-9BBC-45BB-A797-4FABA257FE79}"/>
    <cellStyle name="SAPBEXexcGood3 4 9" xfId="45390" xr:uid="{8A9F2087-F092-40D1-B8EC-2AA10E833C2C}"/>
    <cellStyle name="SAPBEXexcGood3 40" xfId="34272" xr:uid="{79733A3E-B13C-4AA1-B7DD-8265E08764E5}"/>
    <cellStyle name="SAPBEXexcGood3 41" xfId="34273" xr:uid="{04A8A7D3-5791-4930-BD10-F24BE2BC92B9}"/>
    <cellStyle name="SAPBEXexcGood3 42" xfId="34274" xr:uid="{9E207EF5-EB7F-4252-8714-A13E59451BEF}"/>
    <cellStyle name="SAPBEXexcGood3 43" xfId="34275" xr:uid="{72F7E758-74A1-4C0F-A75B-F073BB99896D}"/>
    <cellStyle name="SAPBEXexcGood3 44" xfId="34276" xr:uid="{8B819EEA-EA6E-44DA-AC33-7BB3D71F7916}"/>
    <cellStyle name="SAPBEXexcGood3 45" xfId="34277" xr:uid="{A2533C33-340A-481F-A098-166D0A749B45}"/>
    <cellStyle name="SAPBEXexcGood3 46" xfId="34278" xr:uid="{09A8D7FF-1F47-48CA-9424-00BC91020EE5}"/>
    <cellStyle name="SAPBEXexcGood3 47" xfId="34279" xr:uid="{8C83071C-1F19-479A-B50A-2F65D6749BBC}"/>
    <cellStyle name="SAPBEXexcGood3 48" xfId="34280" xr:uid="{0E39F082-94F4-4C02-9D39-3706AC48B031}"/>
    <cellStyle name="SAPBEXexcGood3 49" xfId="34281" xr:uid="{AAB91828-33AC-49F1-9898-D605C0886878}"/>
    <cellStyle name="SAPBEXexcGood3 5" xfId="3757" xr:uid="{957D37A0-179C-4193-A92F-80D9B8B1A013}"/>
    <cellStyle name="SAPBEXexcGood3 5 2" xfId="8788" xr:uid="{826F5182-DBC9-438D-9C84-708BB94BBABB}"/>
    <cellStyle name="SAPBEXexcGood3 5 2 2" xfId="34282" xr:uid="{3A446BF8-90B3-4FD1-A3A6-531470E4DAD0}"/>
    <cellStyle name="SAPBEXexcGood3 5 3" xfId="38504" xr:uid="{CE0FE3C6-304F-4D1B-BDDC-48EEB8B132EA}"/>
    <cellStyle name="SAPBEXexcGood3 5 4" xfId="41363" xr:uid="{634B0D3C-641C-41B5-A6FF-6E504C6A91E1}"/>
    <cellStyle name="SAPBEXexcGood3 5 5" xfId="42025" xr:uid="{DFA9AC14-B1D2-4B4E-BB5C-7944EBB6A9D6}"/>
    <cellStyle name="SAPBEXexcGood3 5 6" xfId="42634" xr:uid="{C804AFC0-AE5B-47B3-BCCE-40550FB1045B}"/>
    <cellStyle name="SAPBEXexcGood3 5 7" xfId="43718" xr:uid="{9507D270-157B-49C8-95D3-E8C743CD60E3}"/>
    <cellStyle name="SAPBEXexcGood3 5 8" xfId="45313" xr:uid="{725147A0-8F4E-4988-B1FF-A557413DB8DE}"/>
    <cellStyle name="SAPBEXexcGood3 5 9" xfId="13215" xr:uid="{7BF9F59D-5BD8-453E-B723-FE7C96A3DBEA}"/>
    <cellStyle name="SAPBEXexcGood3 50" xfId="34283" xr:uid="{8580FAA5-1877-403D-822F-7E4C5C916203}"/>
    <cellStyle name="SAPBEXexcGood3 51" xfId="34284" xr:uid="{9DC276B3-44DE-4B42-B50F-1F9B9419C43B}"/>
    <cellStyle name="SAPBEXexcGood3 52" xfId="34285" xr:uid="{C48A01A1-9A0F-4550-A0A7-745DE7C4CD17}"/>
    <cellStyle name="SAPBEXexcGood3 53" xfId="34286" xr:uid="{71367998-2B08-4BDC-A08C-0053EEB76C92}"/>
    <cellStyle name="SAPBEXexcGood3 54" xfId="34287" xr:uid="{30A00A82-6267-4D77-B805-B052A038EFC1}"/>
    <cellStyle name="SAPBEXexcGood3 55" xfId="34288" xr:uid="{CCEA21FE-AD84-472C-A8CB-83990BF173D7}"/>
    <cellStyle name="SAPBEXexcGood3 56" xfId="34289" xr:uid="{2C2182C9-4AB1-4047-9E8E-8D22027CDFD5}"/>
    <cellStyle name="SAPBEXexcGood3 57" xfId="34290" xr:uid="{C473BC7D-562A-4963-9B2B-3760818D2D54}"/>
    <cellStyle name="SAPBEXexcGood3 58" xfId="34291" xr:uid="{5AA60CAE-DA12-4D7E-9E5C-33A00521324B}"/>
    <cellStyle name="SAPBEXexcGood3 59" xfId="34292" xr:uid="{AF34DB7A-88C2-41B0-87DC-6C8BD7179975}"/>
    <cellStyle name="SAPBEXexcGood3 6" xfId="2090" xr:uid="{EC96C423-7F90-47B9-94F9-451C2CA5C944}"/>
    <cellStyle name="SAPBEXexcGood3 6 2" xfId="10322" xr:uid="{D96B76C6-DCEA-4263-ACA6-D1198F277D55}"/>
    <cellStyle name="SAPBEXexcGood3 6 2 2" xfId="34294" xr:uid="{937B3064-BCD9-49CF-A08F-FC0213F970AA}"/>
    <cellStyle name="SAPBEXexcGood3 6 3" xfId="40670" xr:uid="{263AAFF0-48CC-42AE-A855-9E0A067A5094}"/>
    <cellStyle name="SAPBEXexcGood3 6 4" xfId="39152" xr:uid="{598218B7-7C50-462E-9C08-DE7888C07AA5}"/>
    <cellStyle name="SAPBEXexcGood3 6 5" xfId="40567" xr:uid="{C3B4D62B-EB3C-45A9-839C-4C9C2A09E4F7}"/>
    <cellStyle name="SAPBEXexcGood3 6 6" xfId="39290" xr:uid="{83267D43-EFDA-48A2-A2FF-F920526DE0D3}"/>
    <cellStyle name="SAPBEXexcGood3 6 7" xfId="44897" xr:uid="{EF848DE2-55C4-424C-A1AF-33205C165F0E}"/>
    <cellStyle name="SAPBEXexcGood3 6 8" xfId="44134" xr:uid="{90950DD2-B2F3-4042-9CF6-AF1EBCA256DD}"/>
    <cellStyle name="SAPBEXexcGood3 6 9" xfId="34293" xr:uid="{9FC756CD-9D59-4170-9C64-D0EC9DCF3571}"/>
    <cellStyle name="SAPBEXexcGood3 60" xfId="34295" xr:uid="{AAC2AB9C-03E1-4E2E-9DDC-AE5B3A736AF2}"/>
    <cellStyle name="SAPBEXexcGood3 61" xfId="34296" xr:uid="{6E88C378-3109-49C8-994F-A6A4E0BB8568}"/>
    <cellStyle name="SAPBEXexcGood3 62" xfId="34297" xr:uid="{66C4492C-C965-4689-A363-DA54986BE4FF}"/>
    <cellStyle name="SAPBEXexcGood3 63" xfId="34298" xr:uid="{840579B8-79C7-41B9-8853-11F39A12B6B9}"/>
    <cellStyle name="SAPBEXexcGood3 64" xfId="34299" xr:uid="{893636AC-C1CD-4040-B880-899D9FB87760}"/>
    <cellStyle name="SAPBEXexcGood3 65" xfId="34300" xr:uid="{6E5E43D9-A5B4-41DD-A418-648B62515729}"/>
    <cellStyle name="SAPBEXexcGood3 66" xfId="34301" xr:uid="{B7C5C5BE-AF05-4027-B8C6-5B051956F6CD}"/>
    <cellStyle name="SAPBEXexcGood3 67" xfId="34302" xr:uid="{85302F3F-40C2-475A-9BD7-D04D382D7B64}"/>
    <cellStyle name="SAPBEXexcGood3 68" xfId="34303" xr:uid="{79BBFA72-B628-48EE-BDBE-C117E85A299A}"/>
    <cellStyle name="SAPBEXexcGood3 69" xfId="34304" xr:uid="{F3EC27CF-C91D-4DEE-A067-FCA67E41BF0E}"/>
    <cellStyle name="SAPBEXexcGood3 7" xfId="8622" xr:uid="{349A794B-CB98-46C2-9C9C-2609CEAA3482}"/>
    <cellStyle name="SAPBEXexcGood3 7 2" xfId="34305" xr:uid="{AB65701D-C57E-4D24-A5D7-E2A4DC1F435F}"/>
    <cellStyle name="SAPBEXexcGood3 70" xfId="34306" xr:uid="{CDEE34BB-B921-4812-923E-240C4BD1F23D}"/>
    <cellStyle name="SAPBEXexcGood3 71" xfId="34307" xr:uid="{A819BBF7-ED58-4AEB-B9DD-C3EA13FDF584}"/>
    <cellStyle name="SAPBEXexcGood3 72" xfId="34308" xr:uid="{BAAABF25-03E7-4672-97BB-6BFDD78746FA}"/>
    <cellStyle name="SAPBEXexcGood3 73" xfId="34309" xr:uid="{6419F070-A92F-45B0-94FA-B417E01B811A}"/>
    <cellStyle name="SAPBEXexcGood3 74" xfId="34310" xr:uid="{6E2B6BF5-A629-4397-A340-7596C8CDF153}"/>
    <cellStyle name="SAPBEXexcGood3 75" xfId="34311" xr:uid="{EE603FDA-08DC-4698-9EE1-A7A3A1802D5B}"/>
    <cellStyle name="SAPBEXexcGood3 76" xfId="34312" xr:uid="{CA8DC2BB-82FA-4711-8CC3-2DB7B24EA980}"/>
    <cellStyle name="SAPBEXexcGood3 77" xfId="34313" xr:uid="{468F048B-E7D4-4C53-BFA8-09FC2EF5DE3C}"/>
    <cellStyle name="SAPBEXexcGood3 78" xfId="34314" xr:uid="{D2776342-703B-4BC1-99D3-13EE60AA1BAB}"/>
    <cellStyle name="SAPBEXexcGood3 79" xfId="34315" xr:uid="{6D806DDE-FE68-4FB4-9CDF-5488FEF0E3B2}"/>
    <cellStyle name="SAPBEXexcGood3 8" xfId="10710" xr:uid="{22CD185A-4352-44CF-B00A-07C6BD6C133B}"/>
    <cellStyle name="SAPBEXexcGood3 8 2" xfId="34316" xr:uid="{A0F8D21C-EDDC-4A67-BB5C-97EF96619184}"/>
    <cellStyle name="SAPBEXexcGood3 80" xfId="34317" xr:uid="{2DF4CB3A-EB27-404E-AB94-8469B941A1CA}"/>
    <cellStyle name="SAPBEXexcGood3 81" xfId="34318" xr:uid="{094BB4C6-B409-401C-A2B1-D590EFFAC6F8}"/>
    <cellStyle name="SAPBEXexcGood3 82" xfId="34319" xr:uid="{E051F901-CE5A-4618-AA2B-2009B4A7A948}"/>
    <cellStyle name="SAPBEXexcGood3 83" xfId="34320" xr:uid="{78E3098B-09AE-4FEA-B458-BC278ABB672B}"/>
    <cellStyle name="SAPBEXexcGood3 84" xfId="34321" xr:uid="{C4851BC0-95DA-4CA1-B098-BA6617394BF0}"/>
    <cellStyle name="SAPBEXexcGood3 85" xfId="34322" xr:uid="{FBD717B3-A071-43E2-85A3-C816E6141C4F}"/>
    <cellStyle name="SAPBEXexcGood3 86" xfId="34323" xr:uid="{63065F3E-8777-4827-941D-4ED11670992D}"/>
    <cellStyle name="SAPBEXexcGood3 87" xfId="34324" xr:uid="{663610F4-E41A-4037-9E65-2D395EB1B5C9}"/>
    <cellStyle name="SAPBEXexcGood3 88" xfId="34325" xr:uid="{EE450574-B349-4D53-A90B-7D10213F4D04}"/>
    <cellStyle name="SAPBEXexcGood3 89" xfId="34326" xr:uid="{80104674-36D2-4BFF-8D95-F2F0A96EC0C2}"/>
    <cellStyle name="SAPBEXexcGood3 9" xfId="34327" xr:uid="{F8BCABE9-045B-403E-BAC7-FAF9A8DCD6FF}"/>
    <cellStyle name="SAPBEXexcGood3 90" xfId="34328" xr:uid="{F62BA28E-D896-410A-A28C-A385BE122EED}"/>
    <cellStyle name="SAPBEXexcGood3 91" xfId="34329" xr:uid="{F70DFEA6-C69A-4A39-A8A2-2B4AA6AC26E6}"/>
    <cellStyle name="SAPBEXexcGood3 92" xfId="34330" xr:uid="{8F8E819A-A317-4D8D-8E3D-C2439613C38B}"/>
    <cellStyle name="SAPBEXexcGood3 93" xfId="34331" xr:uid="{6CDF3799-9B98-4C3B-A010-D5A71C26A2AB}"/>
    <cellStyle name="SAPBEXexcGood3 94" xfId="34332" xr:uid="{9E7B6168-C381-418D-AFC9-462584D0BE0E}"/>
    <cellStyle name="SAPBEXexcGood3 95" xfId="34333" xr:uid="{A2A9DD0E-2B8E-45BA-8D28-71952C18D8B0}"/>
    <cellStyle name="SAPBEXexcGood3 96" xfId="34334" xr:uid="{EEFC11E9-B8EC-4C9A-B2BF-39A299968868}"/>
    <cellStyle name="SAPBEXexcGood3 97" xfId="34335" xr:uid="{85989F2A-B692-4BBE-BE61-5277ECEB60A9}"/>
    <cellStyle name="SAPBEXexcGood3 98" xfId="34336" xr:uid="{A2792192-F171-4D4C-A53C-52BD5E1BB20C}"/>
    <cellStyle name="SAPBEXexcGood3 99" xfId="34337" xr:uid="{AC1F941B-2075-4BCA-88B1-AFC35B63DC1B}"/>
    <cellStyle name="SAPBEXfilterDrill" xfId="1967" xr:uid="{F01C86C4-04E2-4A83-8ACF-1AF02AFBB15B}"/>
    <cellStyle name="SAPBEXfilterDrill 10" xfId="34338" xr:uid="{0A58B0AD-4BC8-473E-A320-6088330D9DFD}"/>
    <cellStyle name="SAPBEXfilterDrill 100" xfId="34339" xr:uid="{EAB3AD28-2BBF-40D2-B3D9-DABFAF7B50CC}"/>
    <cellStyle name="SAPBEXfilterDrill 101" xfId="34340" xr:uid="{B73520EB-4C7B-4798-BF25-9356B24C2275}"/>
    <cellStyle name="SAPBEXfilterDrill 102" xfId="34341" xr:uid="{43C51F96-3DB7-405D-BDD9-D353163BC3E0}"/>
    <cellStyle name="SAPBEXfilterDrill 103" xfId="34342" xr:uid="{9773B76C-65ED-4807-A716-A73B24BDDB96}"/>
    <cellStyle name="SAPBEXfilterDrill 104" xfId="34343" xr:uid="{383068C0-0492-40D9-A97B-FD205B78463D}"/>
    <cellStyle name="SAPBEXfilterDrill 105" xfId="34344" xr:uid="{15C78A55-E4F6-4E9D-BE95-04C8A58509B3}"/>
    <cellStyle name="SAPBEXfilterDrill 105 2" xfId="40671" xr:uid="{A93E6737-8EEF-4003-9740-7A86CB304C94}"/>
    <cellStyle name="SAPBEXfilterDrill 105 3" xfId="39150" xr:uid="{3653E882-F800-4657-9ACD-2C9FA7D7F472}"/>
    <cellStyle name="SAPBEXfilterDrill 105 4" xfId="40569" xr:uid="{1F9557D0-0D6D-415D-94E9-4023A6464FF0}"/>
    <cellStyle name="SAPBEXfilterDrill 105 5" xfId="39288" xr:uid="{15438F59-B1AA-40D5-B631-DC48CA01A131}"/>
    <cellStyle name="SAPBEXfilterDrill 105 6" xfId="44898" xr:uid="{07B36CC1-4966-41E7-B723-7A6BDC66C246}"/>
    <cellStyle name="SAPBEXfilterDrill 105 7" xfId="44133" xr:uid="{3ECF59D3-ED7D-4F8E-924B-668C1DD36FA8}"/>
    <cellStyle name="SAPBEXfilterDrill 106" xfId="34345" xr:uid="{736EC48E-D2E7-4FC6-BCDD-B2DBB31A3601}"/>
    <cellStyle name="SAPBEXfilterDrill 106 2" xfId="40672" xr:uid="{9F3272BA-9A65-4BC3-AE0A-06F01E46E76F}"/>
    <cellStyle name="SAPBEXfilterDrill 106 3" xfId="39149" xr:uid="{AB969E88-3051-492B-8431-08FA63C03EAA}"/>
    <cellStyle name="SAPBEXfilterDrill 106 4" xfId="40570" xr:uid="{75F74F9F-1F77-4E7D-B690-A91E6AC1B546}"/>
    <cellStyle name="SAPBEXfilterDrill 106 5" xfId="42356" xr:uid="{BCFCB4EC-DA70-48FD-A16C-E5AEE872D56E}"/>
    <cellStyle name="SAPBEXfilterDrill 106 6" xfId="44899" xr:uid="{E3BF7705-B02D-4767-BDD5-3BDD38C5084A}"/>
    <cellStyle name="SAPBEXfilterDrill 106 7" xfId="44132" xr:uid="{D5C70F9E-5D9F-4E93-B585-6BF78F7C0A82}"/>
    <cellStyle name="SAPBEXfilterDrill 107" xfId="34346" xr:uid="{FB14B245-0A60-4C6F-8065-AAC5CAFB690C}"/>
    <cellStyle name="SAPBEXfilterDrill 107 2" xfId="40673" xr:uid="{21DAA1BF-BFA0-4A3F-BE93-794776201B92}"/>
    <cellStyle name="SAPBEXfilterDrill 107 3" xfId="39148" xr:uid="{E2597984-2773-4269-897B-7DA69EFDBC8A}"/>
    <cellStyle name="SAPBEXfilterDrill 107 4" xfId="40571" xr:uid="{04A3946C-AFE2-40D2-9344-51E7AD463B5F}"/>
    <cellStyle name="SAPBEXfilterDrill 107 5" xfId="39287" xr:uid="{8696FAB5-2A84-4032-BF45-D3BE165E62AA}"/>
    <cellStyle name="SAPBEXfilterDrill 107 6" xfId="44900" xr:uid="{7595B83C-E7F9-4DE2-93CD-D4DEF68A4637}"/>
    <cellStyle name="SAPBEXfilterDrill 107 7" xfId="44131" xr:uid="{B0AFB75A-390A-42C4-9719-6639E8AC8F12}"/>
    <cellStyle name="SAPBEXfilterDrill 108" xfId="34347" xr:uid="{BECF7F3F-5E57-4533-A276-C106FF31831C}"/>
    <cellStyle name="SAPBEXfilterDrill 108 2" xfId="40674" xr:uid="{57AC95E4-CAC4-4FB9-87EF-A9548DC92BF8}"/>
    <cellStyle name="SAPBEXfilterDrill 108 3" xfId="39147" xr:uid="{9CEB9483-630D-4803-A4D4-3D48BB367067}"/>
    <cellStyle name="SAPBEXfilterDrill 108 4" xfId="40572" xr:uid="{8DFDA5B0-D0D6-427E-AF7A-048DCAC072E9}"/>
    <cellStyle name="SAPBEXfilterDrill 108 5" xfId="39286" xr:uid="{325B5B5D-AC35-492C-8E2F-2F56F9A16EBA}"/>
    <cellStyle name="SAPBEXfilterDrill 108 6" xfId="44901" xr:uid="{AF9B648F-7DA6-4A59-A875-58A9888357D0}"/>
    <cellStyle name="SAPBEXfilterDrill 108 7" xfId="44130" xr:uid="{895CD87F-6538-4BFA-B8FC-7784FCD0B66E}"/>
    <cellStyle name="SAPBEXfilterDrill 109" xfId="34348" xr:uid="{5B2FF8A7-DDC5-47F4-B17C-A506268762E4}"/>
    <cellStyle name="SAPBEXfilterDrill 109 2" xfId="40675" xr:uid="{CBE3AA25-11BD-4BB9-98E8-1D8FB7F0B70E}"/>
    <cellStyle name="SAPBEXfilterDrill 109 3" xfId="39146" xr:uid="{013136BA-FBBF-4511-8202-2E52E287D559}"/>
    <cellStyle name="SAPBEXfilterDrill 109 4" xfId="40573" xr:uid="{A1550DBC-E799-48C7-BB07-6110C18AA43C}"/>
    <cellStyle name="SAPBEXfilterDrill 109 5" xfId="39285" xr:uid="{A1982242-0C4A-419F-9C42-BB9E0C8B9D87}"/>
    <cellStyle name="SAPBEXfilterDrill 109 6" xfId="44902" xr:uid="{523D6AC1-60D7-4A78-ADC0-C21FF73F5CC5}"/>
    <cellStyle name="SAPBEXfilterDrill 109 7" xfId="44129" xr:uid="{F274F72F-EC17-45E9-AD1F-03C79D197777}"/>
    <cellStyle name="SAPBEXfilterDrill 11" xfId="34349" xr:uid="{42FF1682-572A-456C-A4B1-819D4F3E9981}"/>
    <cellStyle name="SAPBEXfilterDrill 110" xfId="34350" xr:uid="{6E069D8E-B365-4F22-961B-7C168AFA2889}"/>
    <cellStyle name="SAPBEXfilterDrill 110 2" xfId="40676" xr:uid="{BE4E7EF4-DED2-4DC1-844B-3130BE38C4A0}"/>
    <cellStyle name="SAPBEXfilterDrill 110 3" xfId="39145" xr:uid="{2B403FC3-EB2F-4AA2-BE74-677C582D6A81}"/>
    <cellStyle name="SAPBEXfilterDrill 110 4" xfId="40574" xr:uid="{958B87DB-2895-4543-8D73-629ECBFB8FC8}"/>
    <cellStyle name="SAPBEXfilterDrill 110 5" xfId="39284" xr:uid="{3C9BE93F-66B2-4872-A774-BB1438A6BCF4}"/>
    <cellStyle name="SAPBEXfilterDrill 110 6" xfId="44903" xr:uid="{32AF2A08-83FC-49E3-B854-594166D8C8E5}"/>
    <cellStyle name="SAPBEXfilterDrill 110 7" xfId="44128" xr:uid="{D3FF76A5-2B90-4AC0-88D2-CF8F90470E08}"/>
    <cellStyle name="SAPBEXfilterDrill 111" xfId="34351" xr:uid="{33D813FA-3C28-42AB-BD0D-E5A8F475EF86}"/>
    <cellStyle name="SAPBEXfilterDrill 111 2" xfId="40677" xr:uid="{422EDBDB-4449-4D98-95F3-EB5FC1BA0316}"/>
    <cellStyle name="SAPBEXfilterDrill 111 3" xfId="39144" xr:uid="{57A152D6-F15A-40B0-8D6D-A6D7369DC8E2}"/>
    <cellStyle name="SAPBEXfilterDrill 111 4" xfId="40575" xr:uid="{6F4CA676-DCCF-476C-BA67-82917426F960}"/>
    <cellStyle name="SAPBEXfilterDrill 111 5" xfId="39283" xr:uid="{312437D8-EF1B-4EC3-8798-95CDE257687B}"/>
    <cellStyle name="SAPBEXfilterDrill 111 6" xfId="44904" xr:uid="{CA56FE5A-8B99-4B5B-8FC6-59348AB4A672}"/>
    <cellStyle name="SAPBEXfilterDrill 111 7" xfId="44127" xr:uid="{3EBAE510-A213-4341-BC37-DCE776DFD1B8}"/>
    <cellStyle name="SAPBEXfilterDrill 112" xfId="34352" xr:uid="{8BCEA4D1-542D-4537-8D97-68D859D65BB5}"/>
    <cellStyle name="SAPBEXfilterDrill 112 2" xfId="40678" xr:uid="{2173A356-8BD5-441F-B0C0-8319E8A6FDE4}"/>
    <cellStyle name="SAPBEXfilterDrill 112 3" xfId="39143" xr:uid="{F4938CBB-41B1-499F-98AB-7C26ADDF2CD1}"/>
    <cellStyle name="SAPBEXfilterDrill 112 4" xfId="40576" xr:uid="{18524AE0-ACFF-419F-BDDA-5E728D1697A5}"/>
    <cellStyle name="SAPBEXfilterDrill 112 5" xfId="39282" xr:uid="{A1199066-64C0-410D-87B9-9C22A1EE48B6}"/>
    <cellStyle name="SAPBEXfilterDrill 112 6" xfId="44905" xr:uid="{F5C42251-C173-4D19-816F-5810C826C765}"/>
    <cellStyle name="SAPBEXfilterDrill 112 7" xfId="44126" xr:uid="{622DC4A3-2AD7-4455-AE11-F5D85D0D414D}"/>
    <cellStyle name="SAPBEXfilterDrill 113" xfId="34353" xr:uid="{386283B9-8D76-4A0B-980D-C23DF26BF317}"/>
    <cellStyle name="SAPBEXfilterDrill 113 2" xfId="40679" xr:uid="{544259F5-3B79-4164-8DC2-2C26C891B666}"/>
    <cellStyle name="SAPBEXfilterDrill 113 3" xfId="39142" xr:uid="{CBE3E4CA-17BA-439D-9730-5744EF99749F}"/>
    <cellStyle name="SAPBEXfilterDrill 113 4" xfId="40577" xr:uid="{2A1CBA8F-124D-4085-8A78-4C9B00399B67}"/>
    <cellStyle name="SAPBEXfilterDrill 113 5" xfId="39281" xr:uid="{1E8A0AA1-48F3-44F1-A7D0-539CF86FC146}"/>
    <cellStyle name="SAPBEXfilterDrill 113 6" xfId="44906" xr:uid="{A523BCBC-39BA-4FF2-BC82-B41CCE6C6C85}"/>
    <cellStyle name="SAPBEXfilterDrill 113 7" xfId="44125" xr:uid="{5547089A-75D4-4A58-9A66-4A2A3CD3570C}"/>
    <cellStyle name="SAPBEXfilterDrill 114" xfId="34354" xr:uid="{1DC13C9F-27B8-49F2-AEAF-1EFBE1FB70DF}"/>
    <cellStyle name="SAPBEXfilterDrill 114 2" xfId="40680" xr:uid="{DC36D89B-25F3-4A70-B8BC-529B9136715B}"/>
    <cellStyle name="SAPBEXfilterDrill 114 3" xfId="39141" xr:uid="{8A615294-3AE7-4E53-8926-010ABB6FD542}"/>
    <cellStyle name="SAPBEXfilterDrill 114 4" xfId="40578" xr:uid="{ED7C6FE8-C4B1-4789-8D50-D88244CB95FC}"/>
    <cellStyle name="SAPBEXfilterDrill 114 5" xfId="39280" xr:uid="{31A2F624-E407-4D1B-9D45-B6F97E5E46D9}"/>
    <cellStyle name="SAPBEXfilterDrill 114 6" xfId="44907" xr:uid="{096B5E97-065E-495A-B72B-017875E14CA9}"/>
    <cellStyle name="SAPBEXfilterDrill 114 7" xfId="44124" xr:uid="{CD71EF72-2414-4E54-81EC-A85BA08737D4}"/>
    <cellStyle name="SAPBEXfilterDrill 115" xfId="34355" xr:uid="{D07DE74D-B346-4632-8E2F-C82A6261FCBA}"/>
    <cellStyle name="SAPBEXfilterDrill 115 2" xfId="40681" xr:uid="{3BEF772D-5225-4FE0-BB32-334510C64150}"/>
    <cellStyle name="SAPBEXfilterDrill 115 3" xfId="39140" xr:uid="{1B9A8243-FDA7-491E-9F33-C91EE423B8E7}"/>
    <cellStyle name="SAPBEXfilterDrill 115 4" xfId="40579" xr:uid="{5720F518-CCD4-44C1-82D7-8D4E15E8D0EB}"/>
    <cellStyle name="SAPBEXfilterDrill 115 5" xfId="39279" xr:uid="{D5559618-D9EF-4950-824E-8F67C9EA88F6}"/>
    <cellStyle name="SAPBEXfilterDrill 115 6" xfId="44908" xr:uid="{61632109-E32B-4388-A89F-B8385D760DBB}"/>
    <cellStyle name="SAPBEXfilterDrill 115 7" xfId="44123" xr:uid="{E18B44A4-0781-430F-862C-22CA2892354A}"/>
    <cellStyle name="SAPBEXfilterDrill 116" xfId="12867" xr:uid="{808987A7-33A9-416B-BE2E-1D1E423FBE38}"/>
    <cellStyle name="SAPBEXfilterDrill 116 2" xfId="38255" xr:uid="{3B3B919D-B7C4-4709-859C-3FD1D9BC102C}"/>
    <cellStyle name="SAPBEXfilterDrill 116 3" xfId="41651" xr:uid="{D797C0D0-5AC0-4340-9617-5FFDE3FC149E}"/>
    <cellStyle name="SAPBEXfilterDrill 116 4" xfId="42312" xr:uid="{0CB42EBD-0E55-4230-B9F4-56AF018BBC42}"/>
    <cellStyle name="SAPBEXfilterDrill 116 5" xfId="42085" xr:uid="{8E3858C0-DB93-4AAF-B3F6-0A0931F99FC3}"/>
    <cellStyle name="SAPBEXfilterDrill 116 6" xfId="43485" xr:uid="{BFDB69C2-62B8-418F-BABA-54760296D072}"/>
    <cellStyle name="SAPBEXfilterDrill 116 7" xfId="45541" xr:uid="{4E058C20-1807-4F8C-ABAB-B0355AD83B05}"/>
    <cellStyle name="SAPBEXfilterDrill 12" xfId="34356" xr:uid="{BEC62C41-96A4-44BD-A19E-7533CA52898D}"/>
    <cellStyle name="SAPBEXfilterDrill 13" xfId="34357" xr:uid="{74744D92-EE0E-493D-BC73-F7B433BFC88F}"/>
    <cellStyle name="SAPBEXfilterDrill 14" xfId="34358" xr:uid="{8F65C4E4-873D-46D5-A8D1-C5461EA4168F}"/>
    <cellStyle name="SAPBEXfilterDrill 15" xfId="34359" xr:uid="{E2634C1D-C255-4990-9606-EFA3447BB475}"/>
    <cellStyle name="SAPBEXfilterDrill 16" xfId="34360" xr:uid="{4C6AB2E3-97B9-4E5D-8927-2B2C736FF036}"/>
    <cellStyle name="SAPBEXfilterDrill 17" xfId="34361" xr:uid="{F1FB9525-A01A-4929-A907-91377505B3F0}"/>
    <cellStyle name="SAPBEXfilterDrill 18" xfId="34362" xr:uid="{1DCF5551-7DF8-4712-8D0A-E2645210DDF4}"/>
    <cellStyle name="SAPBEXfilterDrill 19" xfId="34363" xr:uid="{00CF0854-7881-4BB1-AC0C-8B4A7F954A10}"/>
    <cellStyle name="SAPBEXfilterDrill 2" xfId="3758" xr:uid="{7FA2A23F-34BB-476D-AFD8-C6F0F8F89023}"/>
    <cellStyle name="SAPBEXfilterDrill 2 10" xfId="45437" xr:uid="{D10CAD19-F282-4B4D-A122-44C65CECABBD}"/>
    <cellStyle name="SAPBEXfilterDrill 2 11" xfId="13072" xr:uid="{A5997EFC-65D3-4535-BB17-B37942A85169}"/>
    <cellStyle name="SAPBEXfilterDrill 2 2" xfId="34364" xr:uid="{5C904EED-140C-49CC-A90A-A9CD418C7C03}"/>
    <cellStyle name="SAPBEXfilterDrill 2 2 2" xfId="34365" xr:uid="{2BBF94CF-13EF-4748-A3D2-F795406D70B3}"/>
    <cellStyle name="SAPBEXfilterDrill 2 2 2 2" xfId="34366" xr:uid="{9E71AB7C-22FD-4AA5-B143-80ED64CDA50D}"/>
    <cellStyle name="SAPBEXfilterDrill 2 2 2 2 2" xfId="34367" xr:uid="{6D8DE863-C1B4-470C-A15F-C1C81AC7B443}"/>
    <cellStyle name="SAPBEXfilterDrill 2 2 2 2 2 2" xfId="40683" xr:uid="{5078404F-C34F-4D0A-8B73-5E6C37DD0CB6}"/>
    <cellStyle name="SAPBEXfilterDrill 2 2 2 2 2 3" xfId="39138" xr:uid="{045C1CFF-1CE9-4930-B5D9-E32E3CEFE97E}"/>
    <cellStyle name="SAPBEXfilterDrill 2 2 2 2 2 4" xfId="40581" xr:uid="{5834AABA-1761-4928-8B16-BE6023AB3942}"/>
    <cellStyle name="SAPBEXfilterDrill 2 2 2 2 2 5" xfId="39277" xr:uid="{20EAF39A-E8EC-4045-82E7-89C37B0CCA13}"/>
    <cellStyle name="SAPBEXfilterDrill 2 2 2 2 2 6" xfId="44910" xr:uid="{80A63929-7B8A-48A8-8DE4-FA7735CFBDF4}"/>
    <cellStyle name="SAPBEXfilterDrill 2 2 2 2 2 7" xfId="44121" xr:uid="{23DF524E-B0DA-4DD6-A8BA-DDB28C7772B0}"/>
    <cellStyle name="SAPBEXfilterDrill 2 2 2 3" xfId="34368" xr:uid="{A06AAC78-A14A-4A00-9897-95DAD185C6C0}"/>
    <cellStyle name="SAPBEXfilterDrill 2 2 2 3 2" xfId="40684" xr:uid="{1E9353F0-E241-48C8-98A7-2E32C2DFBD17}"/>
    <cellStyle name="SAPBEXfilterDrill 2 2 2 3 3" xfId="39137" xr:uid="{4F34083C-659C-44C4-B7BB-A8979BE307FB}"/>
    <cellStyle name="SAPBEXfilterDrill 2 2 2 3 4" xfId="40582" xr:uid="{59F02791-D92A-4634-BE05-6B2674A5C4D1}"/>
    <cellStyle name="SAPBEXfilterDrill 2 2 2 3 5" xfId="39276" xr:uid="{9468E633-4F82-4614-864C-22D2AEB5C81A}"/>
    <cellStyle name="SAPBEXfilterDrill 2 2 2 3 6" xfId="44911" xr:uid="{CF166060-AFEA-4D94-95FC-DFEEB7B583D6}"/>
    <cellStyle name="SAPBEXfilterDrill 2 2 2 3 7" xfId="44120" xr:uid="{F27DA2EA-1FB5-499C-9AF5-95C1DE42454B}"/>
    <cellStyle name="SAPBEXfilterDrill 2 2 2 4" xfId="40682" xr:uid="{4C03E5AD-34BE-4947-8D34-E86FE617A630}"/>
    <cellStyle name="SAPBEXfilterDrill 2 2 2 5" xfId="39139" xr:uid="{60128181-D444-4E56-980B-3CC015EC759C}"/>
    <cellStyle name="SAPBEXfilterDrill 2 2 2 6" xfId="40580" xr:uid="{01F2F639-5490-4C14-A3F6-1B22B2F23DFA}"/>
    <cellStyle name="SAPBEXfilterDrill 2 2 2 7" xfId="39278" xr:uid="{5A220FB1-4959-4A1C-A8A4-67083D3CCD46}"/>
    <cellStyle name="SAPBEXfilterDrill 2 2 2 8" xfId="44909" xr:uid="{A132E3EA-FCB5-4CFD-B061-EA558584EFCF}"/>
    <cellStyle name="SAPBEXfilterDrill 2 2 2 9" xfId="44122" xr:uid="{F34BC2C6-8DEF-40BC-BD8C-7640ABAD9D35}"/>
    <cellStyle name="SAPBEXfilterDrill 2 2 3" xfId="34369" xr:uid="{64AA0A31-CF01-4819-8D49-F7A388F26138}"/>
    <cellStyle name="SAPBEXfilterDrill 2 3" xfId="34370" xr:uid="{53918438-653A-41E0-8A03-E10A3806788B}"/>
    <cellStyle name="SAPBEXfilterDrill 2 3 2" xfId="40685" xr:uid="{6D377952-FC7A-4271-BE91-91CC13B2D352}"/>
    <cellStyle name="SAPBEXfilterDrill 2 3 3" xfId="39136" xr:uid="{9CD347F0-314F-41CD-8AF5-CBF54CB180EE}"/>
    <cellStyle name="SAPBEXfilterDrill 2 3 4" xfId="40583" xr:uid="{F5DA68F3-62CC-4BF7-B10B-1C6559041E50}"/>
    <cellStyle name="SAPBEXfilterDrill 2 3 5" xfId="39275" xr:uid="{6E406EAC-4F06-4022-B2D5-AF641BB14AA9}"/>
    <cellStyle name="SAPBEXfilterDrill 2 3 6" xfId="44912" xr:uid="{435AD893-6CD5-4ABA-85AD-881BFC6CA1C8}"/>
    <cellStyle name="SAPBEXfilterDrill 2 3 7" xfId="44119" xr:uid="{67EF132E-D611-4D15-AD4A-0E90D5D455A6}"/>
    <cellStyle name="SAPBEXfilterDrill 2 4" xfId="34371" xr:uid="{E17AB28D-F5F3-45B1-8960-361CD913463F}"/>
    <cellStyle name="SAPBEXfilterDrill 2 5" xfId="38367" xr:uid="{B1BF4846-F757-4927-812C-13B7C938D639}"/>
    <cellStyle name="SAPBEXfilterDrill 2 6" xfId="41516" xr:uid="{5BDC6EA9-493F-4404-B9D9-A7F597206690}"/>
    <cellStyle name="SAPBEXfilterDrill 2 7" xfId="42153" xr:uid="{302039F8-286F-4C0D-BAE7-8D554F24E30F}"/>
    <cellStyle name="SAPBEXfilterDrill 2 8" xfId="42764" xr:uid="{C9D7C3E8-9A6A-4659-9C62-A06BE7FF7BE1}"/>
    <cellStyle name="SAPBEXfilterDrill 2 9" xfId="43588" xr:uid="{F1C2E514-AC48-4F12-B564-ADEAFEE7DA9B}"/>
    <cellStyle name="SAPBEXfilterDrill 20" xfId="34372" xr:uid="{161C1241-E560-4D8D-B81F-27AA9FCE964B}"/>
    <cellStyle name="SAPBEXfilterDrill 21" xfId="34373" xr:uid="{F7B0ADAB-F504-49BB-A90F-706764971951}"/>
    <cellStyle name="SAPBEXfilterDrill 22" xfId="34374" xr:uid="{35905D15-4B8E-4153-BCEF-7B2A4C8F7876}"/>
    <cellStyle name="SAPBEXfilterDrill 23" xfId="34375" xr:uid="{3F876491-6CE9-4CA3-A317-2CC0500A37BF}"/>
    <cellStyle name="SAPBEXfilterDrill 24" xfId="34376" xr:uid="{9A80BAA4-1839-4B41-B01C-CA6A931301D5}"/>
    <cellStyle name="SAPBEXfilterDrill 25" xfId="34377" xr:uid="{84E4626B-08DA-4774-AC21-4EC609549F01}"/>
    <cellStyle name="SAPBEXfilterDrill 26" xfId="34378" xr:uid="{2A37C8C3-8309-42CF-B0E4-AA95F6D3C66A}"/>
    <cellStyle name="SAPBEXfilterDrill 27" xfId="34379" xr:uid="{E2BD90C3-213E-488E-A012-D8CC74698A60}"/>
    <cellStyle name="SAPBEXfilterDrill 28" xfId="34380" xr:uid="{7666A305-5228-4BDB-BCA9-A5A65EC4545D}"/>
    <cellStyle name="SAPBEXfilterDrill 29" xfId="34381" xr:uid="{C79F6FD6-66E0-4F47-ABA3-F3AD95EF4D2E}"/>
    <cellStyle name="SAPBEXfilterDrill 3" xfId="13026" xr:uid="{6C947527-11E0-4BB2-9F3E-A3DC1A7105B3}"/>
    <cellStyle name="SAPBEXfilterDrill 3 2" xfId="34382" xr:uid="{890ADB58-841E-48C4-B9B4-2569A446BBB3}"/>
    <cellStyle name="SAPBEXfilterDrill 3 3" xfId="37967" xr:uid="{600203B2-2C95-4407-9F55-00C70F3DCD84}"/>
    <cellStyle name="SAPBEXfilterDrill 3 3 2" xfId="41842" xr:uid="{899A7087-3058-4787-93D8-95635D9DA51D}"/>
    <cellStyle name="SAPBEXfilterDrill 3 3 3" xfId="42467" xr:uid="{A103519F-C487-4AAC-A77E-EF0653DD78C7}"/>
    <cellStyle name="SAPBEXfilterDrill 3 3 4" xfId="43029" xr:uid="{34180920-C26D-4D86-8F58-12D6AB22FE31}"/>
    <cellStyle name="SAPBEXfilterDrill 3 3 5" xfId="43279" xr:uid="{4C1EBDAA-5511-486E-9793-A188A7942FE4}"/>
    <cellStyle name="SAPBEXfilterDrill 3 3 6" xfId="45683" xr:uid="{FFA5E598-02BA-4B9F-A4E6-B9712490A854}"/>
    <cellStyle name="SAPBEXfilterDrill 3 3 7" xfId="45959" xr:uid="{1CCAD46D-744B-435F-B880-02FC389638C7}"/>
    <cellStyle name="SAPBEXfilterDrill 3 4" xfId="38319" xr:uid="{9E45F5B7-81B7-415E-8DFB-8D119801133B}"/>
    <cellStyle name="SAPBEXfilterDrill 3 5" xfId="41565" xr:uid="{2E14C466-2EC9-4235-BFC3-907BF9B6D253}"/>
    <cellStyle name="SAPBEXfilterDrill 3 6" xfId="42219" xr:uid="{14CB484E-89CE-4804-B9D6-3186D3486C95}"/>
    <cellStyle name="SAPBEXfilterDrill 3 7" xfId="42830" xr:uid="{F0D9D2B5-BC69-4905-B038-608E547B03FB}"/>
    <cellStyle name="SAPBEXfilterDrill 3 8" xfId="43540" xr:uid="{F79AAFC1-C864-4609-8583-872AC848D3CD}"/>
    <cellStyle name="SAPBEXfilterDrill 3 9" xfId="45485" xr:uid="{8DA23A68-4A0B-410A-ACDC-EBE7B8238AB4}"/>
    <cellStyle name="SAPBEXfilterDrill 30" xfId="34383" xr:uid="{46F07EDC-11D1-469D-B790-4188C9147787}"/>
    <cellStyle name="SAPBEXfilterDrill 31" xfId="34384" xr:uid="{1AD48731-A99A-477D-818F-6F19EC844DC3}"/>
    <cellStyle name="SAPBEXfilterDrill 32" xfId="34385" xr:uid="{CE6F49AF-C8D7-4E79-9510-D40810AEEA82}"/>
    <cellStyle name="SAPBEXfilterDrill 33" xfId="34386" xr:uid="{A783EEC2-BCDE-4895-8773-C83CABD6D661}"/>
    <cellStyle name="SAPBEXfilterDrill 34" xfId="34387" xr:uid="{625582C3-B72B-48DE-B43C-C3AFC6709679}"/>
    <cellStyle name="SAPBEXfilterDrill 35" xfId="34388" xr:uid="{0495AD8C-2B18-4DDA-A976-5CAEE8342DCB}"/>
    <cellStyle name="SAPBEXfilterDrill 36" xfId="34389" xr:uid="{C74BA879-5FCD-42A3-AC61-F5E85A5262BD}"/>
    <cellStyle name="SAPBEXfilterDrill 37" xfId="34390" xr:uid="{A4878BC8-159B-4E3A-96A7-AB3ADB45D305}"/>
    <cellStyle name="SAPBEXfilterDrill 38" xfId="34391" xr:uid="{8BD516A4-3E68-4CA0-A740-F007EB743AD6}"/>
    <cellStyle name="SAPBEXfilterDrill 39" xfId="34392" xr:uid="{4F76D23A-FD2E-45EE-A701-ABE87BEE22D9}"/>
    <cellStyle name="SAPBEXfilterDrill 4" xfId="13053" xr:uid="{E51D0F4D-5747-4EE0-83AB-9DBBB62ED76B}"/>
    <cellStyle name="SAPBEXfilterDrill 4 2" xfId="34393" xr:uid="{43E233B4-878C-4CE8-93FD-A58C29F76DBD}"/>
    <cellStyle name="SAPBEXfilterDrill 4 3" xfId="38005" xr:uid="{67664A63-5561-4CB7-82A0-6B84A9AE9C54}"/>
    <cellStyle name="SAPBEXfilterDrill 4 3 2" xfId="41880" xr:uid="{9AE5D3C1-2CA8-49F2-8034-3BA5FDBC9689}"/>
    <cellStyle name="SAPBEXfilterDrill 4 3 3" xfId="42505" xr:uid="{86BF3BCC-7CF9-46C4-89F6-AC8B5460B6F1}"/>
    <cellStyle name="SAPBEXfilterDrill 4 3 4" xfId="43067" xr:uid="{1832087D-8959-4D17-B351-2F2C98CC9D96}"/>
    <cellStyle name="SAPBEXfilterDrill 4 3 5" xfId="43317" xr:uid="{BD54903A-F7D5-4008-8B5B-310FBEA8106B}"/>
    <cellStyle name="SAPBEXfilterDrill 4 3 6" xfId="45720" xr:uid="{C44300D6-EB46-472C-9893-1A96D36667C2}"/>
    <cellStyle name="SAPBEXfilterDrill 4 3 7" xfId="45997" xr:uid="{C6EC2DF3-A814-4E1E-8208-7A486AAE3EFF}"/>
    <cellStyle name="SAPBEXfilterDrill 4 4" xfId="38346" xr:uid="{36B79E6D-1EE8-4D1C-ACBD-0730C75EBFA3}"/>
    <cellStyle name="SAPBEXfilterDrill 4 5" xfId="41537" xr:uid="{20818CEB-522F-4D8D-8E2E-AA42D58777EB}"/>
    <cellStyle name="SAPBEXfilterDrill 4 6" xfId="42192" xr:uid="{E775E1F3-092D-4360-B040-A54F9D60EBF3}"/>
    <cellStyle name="SAPBEXfilterDrill 4 7" xfId="42796" xr:uid="{A83BBC60-733D-4946-B329-697A7FF7B574}"/>
    <cellStyle name="SAPBEXfilterDrill 4 8" xfId="43567" xr:uid="{A103A73D-B9D0-49DB-ABAA-7FBEA8CCB18D}"/>
    <cellStyle name="SAPBEXfilterDrill 4 9" xfId="45458" xr:uid="{BEC3BC19-76C8-47B5-AE88-1D533BDC989B}"/>
    <cellStyle name="SAPBEXfilterDrill 40" xfId="34394" xr:uid="{65E5D060-0391-4669-B2A8-6681A0F06F73}"/>
    <cellStyle name="SAPBEXfilterDrill 41" xfId="34395" xr:uid="{05DFB75D-35BA-4B2E-BB9A-C3C1A151357F}"/>
    <cellStyle name="SAPBEXfilterDrill 42" xfId="34396" xr:uid="{7AEF12D2-FBC0-455D-9429-2CD2DED22A6E}"/>
    <cellStyle name="SAPBEXfilterDrill 43" xfId="34397" xr:uid="{AEB49D20-7172-439A-A337-A1888615BA22}"/>
    <cellStyle name="SAPBEXfilterDrill 44" xfId="34398" xr:uid="{5E0AD02E-85B4-4C24-9F97-4A2FCD834743}"/>
    <cellStyle name="SAPBEXfilterDrill 45" xfId="34399" xr:uid="{D3C09794-411C-4F96-B3B4-A04FC99AB28F}"/>
    <cellStyle name="SAPBEXfilterDrill 46" xfId="34400" xr:uid="{81D6CAF2-8732-44A2-BE73-466F6767EA0E}"/>
    <cellStyle name="SAPBEXfilterDrill 47" xfId="34401" xr:uid="{A710DCCA-8BD7-47A1-80D3-6AF477AC6D66}"/>
    <cellStyle name="SAPBEXfilterDrill 48" xfId="34402" xr:uid="{62490525-D764-43C3-828D-3DDD8C5537B4}"/>
    <cellStyle name="SAPBEXfilterDrill 49" xfId="34403" xr:uid="{68BE6564-BB72-41B1-B6AB-07D2F81E353F}"/>
    <cellStyle name="SAPBEXfilterDrill 5" xfId="13216" xr:uid="{FE6D43C7-83F1-4E5C-A47B-B4C474E5844A}"/>
    <cellStyle name="SAPBEXfilterDrill 5 2" xfId="34404" xr:uid="{043BBBD3-3D94-40E5-A0FE-A62D811D08CF}"/>
    <cellStyle name="SAPBEXfilterDrill 5 3" xfId="38505" xr:uid="{2F857122-BA91-4EBA-86C2-D81FD6D0A82D}"/>
    <cellStyle name="SAPBEXfilterDrill 5 4" xfId="41362" xr:uid="{DAEC8F94-B5AD-49EE-996A-E5A9346954A1}"/>
    <cellStyle name="SAPBEXfilterDrill 5 5" xfId="42024" xr:uid="{5CC05A2E-2B80-4BB5-8F18-715DB20A4E85}"/>
    <cellStyle name="SAPBEXfilterDrill 5 6" xfId="42633" xr:uid="{1293D8A0-1AF4-498D-8614-DCCEB7B07DDB}"/>
    <cellStyle name="SAPBEXfilterDrill 5 7" xfId="43719" xr:uid="{2F9AD3D6-1130-427C-9BD4-F8C859DF0E18}"/>
    <cellStyle name="SAPBEXfilterDrill 5 8" xfId="45312" xr:uid="{F8B015F9-35AD-4C68-8C69-1AE2ED102A8F}"/>
    <cellStyle name="SAPBEXfilterDrill 50" xfId="34405" xr:uid="{0A936107-9FD5-419D-9C48-3C41BC1C2F98}"/>
    <cellStyle name="SAPBEXfilterDrill 51" xfId="34406" xr:uid="{9FC52133-88C4-4A5F-BDA9-54A22A5A1185}"/>
    <cellStyle name="SAPBEXfilterDrill 52" xfId="34407" xr:uid="{39B29CE3-C843-4FE6-9907-09B3F379369D}"/>
    <cellStyle name="SAPBEXfilterDrill 53" xfId="34408" xr:uid="{C7FE849E-D803-4234-AE27-0BD42A41D09C}"/>
    <cellStyle name="SAPBEXfilterDrill 54" xfId="34409" xr:uid="{AF82D77A-8559-4DFE-8606-C7D1087E56E2}"/>
    <cellStyle name="SAPBEXfilterDrill 55" xfId="34410" xr:uid="{214FF83E-42DC-4900-BCA2-0B960FC29E13}"/>
    <cellStyle name="SAPBEXfilterDrill 56" xfId="34411" xr:uid="{89A9ACBA-792D-4EDA-A34B-AAB8938DF927}"/>
    <cellStyle name="SAPBEXfilterDrill 57" xfId="34412" xr:uid="{2CB68548-BB70-4576-8C80-55DE79C83E0D}"/>
    <cellStyle name="SAPBEXfilterDrill 58" xfId="34413" xr:uid="{F64C42D8-ACCD-4938-85D1-71791B3515E7}"/>
    <cellStyle name="SAPBEXfilterDrill 59" xfId="34414" xr:uid="{D5AC90CE-12C5-4E5F-9F37-9B3AFA93CC74}"/>
    <cellStyle name="SAPBEXfilterDrill 6" xfId="34415" xr:uid="{7C07A94D-CA8E-428B-9E20-DEBBDAC614E8}"/>
    <cellStyle name="SAPBEXfilterDrill 6 2" xfId="34416" xr:uid="{A213C9C6-7FC9-4165-99B6-B1C99B18DE1B}"/>
    <cellStyle name="SAPBEXfilterDrill 60" xfId="34417" xr:uid="{6B6CBAF3-FB21-45AA-B44E-82E4E21A5DF8}"/>
    <cellStyle name="SAPBEXfilterDrill 61" xfId="34418" xr:uid="{6DDE6228-8DDD-4B06-87A6-CB0DBC4138DE}"/>
    <cellStyle name="SAPBEXfilterDrill 62" xfId="34419" xr:uid="{BC30B2CB-95A7-41E9-B4FB-5D5117315CFF}"/>
    <cellStyle name="SAPBEXfilterDrill 63" xfId="34420" xr:uid="{ED14E14B-CD6F-4973-BEEA-7766793CC76C}"/>
    <cellStyle name="SAPBEXfilterDrill 64" xfId="34421" xr:uid="{24FA4DDF-41A5-41AC-B7DD-BD09E6C16E71}"/>
    <cellStyle name="SAPBEXfilterDrill 65" xfId="34422" xr:uid="{A7B55D42-FC1B-48BA-9264-70992C73B430}"/>
    <cellStyle name="SAPBEXfilterDrill 66" xfId="34423" xr:uid="{671EBE35-2356-42A8-861C-B2377A5BFB73}"/>
    <cellStyle name="SAPBEXfilterDrill 67" xfId="34424" xr:uid="{8BB70EB4-81ED-468B-9581-B5D8D0566A1B}"/>
    <cellStyle name="SAPBEXfilterDrill 68" xfId="34425" xr:uid="{7149FE17-0815-4F83-BC49-0AB2AAE756A0}"/>
    <cellStyle name="SAPBEXfilterDrill 69" xfId="34426" xr:uid="{C0E858CA-1998-4985-81EF-C2CDE8297055}"/>
    <cellStyle name="SAPBEXfilterDrill 7" xfId="34427" xr:uid="{64A07A34-C19F-4E36-9FB7-16C17BF82ED9}"/>
    <cellStyle name="SAPBEXfilterDrill 70" xfId="34428" xr:uid="{3E70CE28-F81E-4E22-AC19-B50EAE96E729}"/>
    <cellStyle name="SAPBEXfilterDrill 71" xfId="34429" xr:uid="{22BB1CC2-866F-467D-BDB4-F2CE73C4787A}"/>
    <cellStyle name="SAPBEXfilterDrill 72" xfId="34430" xr:uid="{54CCDF61-EE24-4957-96D6-D6E9A70F506E}"/>
    <cellStyle name="SAPBEXfilterDrill 73" xfId="34431" xr:uid="{CE31FA1B-C9F1-48EA-8318-1A6A8D7522D9}"/>
    <cellStyle name="SAPBEXfilterDrill 74" xfId="34432" xr:uid="{72CB1169-68EE-4E1A-96AE-901FC74E06A6}"/>
    <cellStyle name="SAPBEXfilterDrill 75" xfId="34433" xr:uid="{929565FF-06BE-4256-AFCD-F0F63C8D9281}"/>
    <cellStyle name="SAPBEXfilterDrill 76" xfId="34434" xr:uid="{458875B4-6A5F-4FF9-8D8F-0C85656087DA}"/>
    <cellStyle name="SAPBEXfilterDrill 77" xfId="34435" xr:uid="{72D0451C-9AC2-443B-8FED-C79ABF205652}"/>
    <cellStyle name="SAPBEXfilterDrill 78" xfId="34436" xr:uid="{7EC25412-4232-4DEB-8C38-D523C7F837D2}"/>
    <cellStyle name="SAPBEXfilterDrill 79" xfId="34437" xr:uid="{8E0D6F9D-4F57-4699-923E-5FE59CE3FADE}"/>
    <cellStyle name="SAPBEXfilterDrill 8" xfId="34438" xr:uid="{1225E892-C2AA-48DC-ACB8-E41E9C8261C6}"/>
    <cellStyle name="SAPBEXfilterDrill 80" xfId="34439" xr:uid="{C2737BD1-058D-4F70-BBD5-99DBAF64C827}"/>
    <cellStyle name="SAPBEXfilterDrill 81" xfId="34440" xr:uid="{8764B130-50AC-4661-894C-32B047B4E809}"/>
    <cellStyle name="SAPBEXfilterDrill 82" xfId="34441" xr:uid="{0DCA40AF-ACC1-42B6-A158-49E8B76B5371}"/>
    <cellStyle name="SAPBEXfilterDrill 83" xfId="34442" xr:uid="{6B63220E-629F-4B9C-A22B-2CE7289F0AB7}"/>
    <cellStyle name="SAPBEXfilterDrill 84" xfId="34443" xr:uid="{F86BA245-8477-4078-A97D-8467C48C99AA}"/>
    <cellStyle name="SAPBEXfilterDrill 85" xfId="34444" xr:uid="{47E81C76-7116-4685-8E21-76F750A24D9C}"/>
    <cellStyle name="SAPBEXfilterDrill 86" xfId="34445" xr:uid="{1CDDFDF6-6145-4ADD-AF83-48F5608F9EC3}"/>
    <cellStyle name="SAPBEXfilterDrill 87" xfId="34446" xr:uid="{2AE38F83-5600-4355-885D-445762CAF81C}"/>
    <cellStyle name="SAPBEXfilterDrill 88" xfId="34447" xr:uid="{A6C93C67-94E4-4270-97C9-1B529B73D5C8}"/>
    <cellStyle name="SAPBEXfilterDrill 89" xfId="34448" xr:uid="{469A960F-7485-479B-BF39-DBF03D1A5AB0}"/>
    <cellStyle name="SAPBEXfilterDrill 9" xfId="34449" xr:uid="{15CECD43-5530-42FF-AF85-93F2623B957A}"/>
    <cellStyle name="SAPBEXfilterDrill 90" xfId="34450" xr:uid="{72C0A0B5-BEEF-4DF0-B99B-8D619A7E9044}"/>
    <cellStyle name="SAPBEXfilterDrill 91" xfId="34451" xr:uid="{060D080C-414C-4F5D-B641-6C18EC81D495}"/>
    <cellStyle name="SAPBEXfilterDrill 92" xfId="34452" xr:uid="{3D623C83-3442-412B-BC35-8642CECF27B0}"/>
    <cellStyle name="SAPBEXfilterDrill 93" xfId="34453" xr:uid="{9645FA89-D27A-4C0A-9203-3B383869DEBD}"/>
    <cellStyle name="SAPBEXfilterDrill 94" xfId="34454" xr:uid="{2A1798D4-FF7A-45B2-8202-7C871AC60D93}"/>
    <cellStyle name="SAPBEXfilterDrill 95" xfId="34455" xr:uid="{27F818E3-6C5D-4477-B429-91C8AB08ED0F}"/>
    <cellStyle name="SAPBEXfilterDrill 96" xfId="34456" xr:uid="{9EEC49AC-3F97-464F-A277-14636A61697A}"/>
    <cellStyle name="SAPBEXfilterDrill 97" xfId="34457" xr:uid="{6B8194B8-2BD4-448B-95F9-107F8CE56DEE}"/>
    <cellStyle name="SAPBEXfilterDrill 98" xfId="34458" xr:uid="{E14ACAFF-81AB-48D1-9417-7E63BB5283B0}"/>
    <cellStyle name="SAPBEXfilterDrill 99" xfId="34459" xr:uid="{8FD20A4C-EEE2-4053-83E0-E31ED77DBE4F}"/>
    <cellStyle name="SAPBEXfilterItem" xfId="1968" xr:uid="{E7A92D3A-D040-4078-AD31-16DB4C85E84F}"/>
    <cellStyle name="SAPBEXfilterItem 10" xfId="34460" xr:uid="{14E2CFBA-1A9C-4264-AB1A-987F80EC5518}"/>
    <cellStyle name="SAPBEXfilterItem 100" xfId="34461" xr:uid="{A0A6DDE2-2ED7-48C9-A8CA-0550DE1FCE87}"/>
    <cellStyle name="SAPBEXfilterItem 101" xfId="34462" xr:uid="{EBA71471-A1D6-4FC4-9B14-C824DA1A50D4}"/>
    <cellStyle name="SAPBEXfilterItem 102" xfId="34463" xr:uid="{F85F10B6-F205-45CC-B5EE-4B57ECC84EB2}"/>
    <cellStyle name="SAPBEXfilterItem 103" xfId="34464" xr:uid="{6D85902B-F9BE-4805-BB4D-571BBDE3F5D5}"/>
    <cellStyle name="SAPBEXfilterItem 104" xfId="34465" xr:uid="{78922F19-EF46-4A61-B870-25D5B9300D40}"/>
    <cellStyle name="SAPBEXfilterItem 105" xfId="34466" xr:uid="{5A592137-E4B2-4C74-AE76-A1287CEB45AE}"/>
    <cellStyle name="SAPBEXfilterItem 105 2" xfId="40705" xr:uid="{217D3E2E-91D9-4F51-BDA5-96FA0B6C9E84}"/>
    <cellStyle name="SAPBEXfilterItem 105 3" xfId="39120" xr:uid="{63FE338E-51FD-45FB-B117-4B88A3731804}"/>
    <cellStyle name="SAPBEXfilterItem 105 4" xfId="40603" xr:uid="{7B73EE08-80BD-4BB9-B18E-CE7A5FA74542}"/>
    <cellStyle name="SAPBEXfilterItem 105 5" xfId="39255" xr:uid="{467DB20A-C47C-454F-A958-AB1D104A0132}"/>
    <cellStyle name="SAPBEXfilterItem 105 6" xfId="44913" xr:uid="{0FBE025A-8FE7-4ABE-B6C7-7B86F7026546}"/>
    <cellStyle name="SAPBEXfilterItem 105 7" xfId="44118" xr:uid="{E02424FD-8CD4-48B0-8B40-8479F9C8D0FC}"/>
    <cellStyle name="SAPBEXfilterItem 106" xfId="34467" xr:uid="{D852DC7C-EF15-4A12-A606-6672DAC77A57}"/>
    <cellStyle name="SAPBEXfilterItem 106 2" xfId="40706" xr:uid="{9FB51687-3135-4083-AE9E-F6A11DB46DF0}"/>
    <cellStyle name="SAPBEXfilterItem 106 3" xfId="39119" xr:uid="{99BCEF67-105F-4D0F-A61A-DA7B19589372}"/>
    <cellStyle name="SAPBEXfilterItem 106 4" xfId="40604" xr:uid="{867C4C34-915D-4E54-83BA-98999F58CDE7}"/>
    <cellStyle name="SAPBEXfilterItem 106 5" xfId="39254" xr:uid="{D5BCE31F-02D5-4AF8-AAF5-2842E15617E6}"/>
    <cellStyle name="SAPBEXfilterItem 106 6" xfId="44914" xr:uid="{BF7F5878-A870-41FE-8793-9711907C88B0}"/>
    <cellStyle name="SAPBEXfilterItem 106 7" xfId="44117" xr:uid="{7AE4910A-99E5-4F73-96FA-7FE8DBAC3D04}"/>
    <cellStyle name="SAPBEXfilterItem 107" xfId="34468" xr:uid="{5A2C6D06-8208-43F7-B3A7-96542B8FABEE}"/>
    <cellStyle name="SAPBEXfilterItem 107 2" xfId="40707" xr:uid="{BCE1CB01-356F-486A-9058-54D9127F3E16}"/>
    <cellStyle name="SAPBEXfilterItem 107 3" xfId="39118" xr:uid="{FA0C8353-973F-48C9-BBA8-3BB1F424AFB9}"/>
    <cellStyle name="SAPBEXfilterItem 107 4" xfId="40605" xr:uid="{97FF0D21-8BDF-4ACB-BA3B-6FC7F29C6D90}"/>
    <cellStyle name="SAPBEXfilterItem 107 5" xfId="39253" xr:uid="{58237542-8438-4641-AC70-04942158C1BC}"/>
    <cellStyle name="SAPBEXfilterItem 107 6" xfId="44915" xr:uid="{F9688503-E755-4B4E-9A1C-3168F0488C6D}"/>
    <cellStyle name="SAPBEXfilterItem 107 7" xfId="44116" xr:uid="{D7EC855F-BC50-4B2E-AFDF-EED8A71345EC}"/>
    <cellStyle name="SAPBEXfilterItem 108" xfId="34469" xr:uid="{5F85EAA4-14CB-4FEC-914E-F17E2BED05B5}"/>
    <cellStyle name="SAPBEXfilterItem 108 2" xfId="40708" xr:uid="{488772FD-1D4A-4BF9-8088-A77483298D0F}"/>
    <cellStyle name="SAPBEXfilterItem 108 3" xfId="39117" xr:uid="{18E9E8BB-3E3A-4000-B732-7457B41AFF92}"/>
    <cellStyle name="SAPBEXfilterItem 108 4" xfId="40606" xr:uid="{F08E0AAB-C4D1-4B02-A4E0-599CA83357E7}"/>
    <cellStyle name="SAPBEXfilterItem 108 5" xfId="39252" xr:uid="{7C8F9E7C-23FA-4B86-A1D5-EC5CC54F2EAA}"/>
    <cellStyle name="SAPBEXfilterItem 108 6" xfId="44916" xr:uid="{C3003DD6-3DB5-4345-B4EA-204E505E75A7}"/>
    <cellStyle name="SAPBEXfilterItem 108 7" xfId="44115" xr:uid="{AD020531-F563-4F74-85C8-9DBF4868FFD6}"/>
    <cellStyle name="SAPBEXfilterItem 109" xfId="34470" xr:uid="{5E94D385-AB6D-4B0F-8371-0C154C92A312}"/>
    <cellStyle name="SAPBEXfilterItem 109 2" xfId="40709" xr:uid="{BFE58A74-64E9-42B9-8FBF-EFA4FA31E3D6}"/>
    <cellStyle name="SAPBEXfilterItem 109 3" xfId="39116" xr:uid="{840919C7-ED60-497C-973E-08BB7B6FC3C1}"/>
    <cellStyle name="SAPBEXfilterItem 109 4" xfId="40607" xr:uid="{849F804C-3382-4B8E-A705-C04DD526E782}"/>
    <cellStyle name="SAPBEXfilterItem 109 5" xfId="39251" xr:uid="{4883ACAA-1EA6-464C-827A-C5B287990BF8}"/>
    <cellStyle name="SAPBEXfilterItem 109 6" xfId="44917" xr:uid="{1BDCCFE0-1B42-489A-A047-41D513E9F179}"/>
    <cellStyle name="SAPBEXfilterItem 109 7" xfId="44114" xr:uid="{D8222454-9223-4156-BB35-F15C32EE2249}"/>
    <cellStyle name="SAPBEXfilterItem 11" xfId="34471" xr:uid="{B986B9F6-2D88-4285-89CC-7D45EB771C35}"/>
    <cellStyle name="SAPBEXfilterItem 110" xfId="34472" xr:uid="{4A124895-FAD1-435B-99E1-0F184EDBFD1D}"/>
    <cellStyle name="SAPBEXfilterItem 110 2" xfId="40710" xr:uid="{91D326FE-5E7B-4800-98F8-F5852423D01E}"/>
    <cellStyle name="SAPBEXfilterItem 110 3" xfId="39115" xr:uid="{A49986D2-3EAC-4728-8039-BBFF2BE61230}"/>
    <cellStyle name="SAPBEXfilterItem 110 4" xfId="40608" xr:uid="{B8DD8F13-9687-4BF1-9EFA-6A9550C0BD42}"/>
    <cellStyle name="SAPBEXfilterItem 110 5" xfId="39250" xr:uid="{4BD843C1-4F13-4F27-A006-62D696373EF1}"/>
    <cellStyle name="SAPBEXfilterItem 110 6" xfId="44918" xr:uid="{29975578-16BA-4048-9B39-C0F802D046FE}"/>
    <cellStyle name="SAPBEXfilterItem 110 7" xfId="44113" xr:uid="{293D6700-C94C-4DF5-9FDA-6484BA85103A}"/>
    <cellStyle name="SAPBEXfilterItem 111" xfId="34473" xr:uid="{9E28A985-C58A-4017-961A-18773EFEB714}"/>
    <cellStyle name="SAPBEXfilterItem 111 2" xfId="40711" xr:uid="{755F508E-C428-4091-86D1-14F8BD016885}"/>
    <cellStyle name="SAPBEXfilterItem 111 3" xfId="39114" xr:uid="{2FA39647-05A9-4107-A48C-8DFC1388B9B3}"/>
    <cellStyle name="SAPBEXfilterItem 111 4" xfId="40609" xr:uid="{AE14AECF-7385-4E5D-9322-69380EFB51D4}"/>
    <cellStyle name="SAPBEXfilterItem 111 5" xfId="39249" xr:uid="{1AEDADBE-BC9C-4395-97EA-0934254941D2}"/>
    <cellStyle name="SAPBEXfilterItem 111 6" xfId="44919" xr:uid="{2D95F253-D956-44DD-BADC-3F385418FE6E}"/>
    <cellStyle name="SAPBEXfilterItem 111 7" xfId="44112" xr:uid="{6980F35B-3C6B-478C-9FF3-46E1EEF751DC}"/>
    <cellStyle name="SAPBEXfilterItem 112" xfId="34474" xr:uid="{556E61E2-413C-4D40-A388-11BB8579CF09}"/>
    <cellStyle name="SAPBEXfilterItem 112 2" xfId="40712" xr:uid="{675F9A5C-C29A-43DD-A101-32072AAFB4F2}"/>
    <cellStyle name="SAPBEXfilterItem 112 3" xfId="39113" xr:uid="{764393FF-4846-43D5-947A-DEA4928597DD}"/>
    <cellStyle name="SAPBEXfilterItem 112 4" xfId="40610" xr:uid="{B8F7F9CE-7F22-4910-8BDD-70BE22EE947B}"/>
    <cellStyle name="SAPBEXfilterItem 112 5" xfId="39248" xr:uid="{440C5461-5D80-4383-9AFE-9E179124D717}"/>
    <cellStyle name="SAPBEXfilterItem 112 6" xfId="44920" xr:uid="{93D6AC0B-9985-465F-9921-163A649B3354}"/>
    <cellStyle name="SAPBEXfilterItem 112 7" xfId="44111" xr:uid="{79E5A386-E5E2-47F8-9310-AC46BDAB5244}"/>
    <cellStyle name="SAPBEXfilterItem 113" xfId="34475" xr:uid="{0AB332E0-3F33-4E88-BBB2-2F271651CF0D}"/>
    <cellStyle name="SAPBEXfilterItem 113 2" xfId="40713" xr:uid="{6BF33583-9A12-47E9-8C50-D54CA5614394}"/>
    <cellStyle name="SAPBEXfilterItem 113 3" xfId="39112" xr:uid="{25B696C5-BC28-4A63-8516-BB9E93A14326}"/>
    <cellStyle name="SAPBEXfilterItem 113 4" xfId="40611" xr:uid="{28BDF851-A76B-4ABC-86B3-DBF094EE9ADE}"/>
    <cellStyle name="SAPBEXfilterItem 113 5" xfId="39247" xr:uid="{3DEF0AB3-9247-4D63-BC10-62DB75ABADFB}"/>
    <cellStyle name="SAPBEXfilterItem 113 6" xfId="44921" xr:uid="{DA693217-4ACA-4627-AA4B-A6C1D2581571}"/>
    <cellStyle name="SAPBEXfilterItem 113 7" xfId="44110" xr:uid="{8AF7D61B-AF0E-4458-ADC7-BB35935642C7}"/>
    <cellStyle name="SAPBEXfilterItem 114" xfId="34476" xr:uid="{097C201D-FAB0-4BB4-A402-7DFDD8593451}"/>
    <cellStyle name="SAPBEXfilterItem 114 2" xfId="40714" xr:uid="{682E3878-7C59-4673-AECB-3E9F800351E9}"/>
    <cellStyle name="SAPBEXfilterItem 114 3" xfId="39111" xr:uid="{405B09FA-1C74-4289-BCAE-F15B23D13328}"/>
    <cellStyle name="SAPBEXfilterItem 114 4" xfId="40617" xr:uid="{8E7E545D-CDCD-4F1F-9CB9-64061C185382}"/>
    <cellStyle name="SAPBEXfilterItem 114 5" xfId="39246" xr:uid="{21ED302A-4C40-419C-9F98-93403F79102F}"/>
    <cellStyle name="SAPBEXfilterItem 114 6" xfId="44922" xr:uid="{752D661D-D562-492A-8295-FA8474C0B503}"/>
    <cellStyle name="SAPBEXfilterItem 114 7" xfId="44109" xr:uid="{8276F088-B81C-4313-A4EB-2246A260F369}"/>
    <cellStyle name="SAPBEXfilterItem 115" xfId="34477" xr:uid="{1B2A09CF-847E-4E5B-B5EA-F881F5B4FC7B}"/>
    <cellStyle name="SAPBEXfilterItem 115 2" xfId="40715" xr:uid="{F787F9AB-3027-4C4E-9D46-D4AB6C15D82E}"/>
    <cellStyle name="SAPBEXfilterItem 115 3" xfId="39110" xr:uid="{349C31E3-E058-47D1-BD83-19BF323779A2}"/>
    <cellStyle name="SAPBEXfilterItem 115 4" xfId="40624" xr:uid="{AF083606-8847-4C36-9D9E-EBAD2FA20561}"/>
    <cellStyle name="SAPBEXfilterItem 115 5" xfId="39245" xr:uid="{11454034-842E-4739-A12C-74DAD1BC5EF1}"/>
    <cellStyle name="SAPBEXfilterItem 115 6" xfId="44923" xr:uid="{AA03549D-CB83-48A3-92C5-4F11C3116C73}"/>
    <cellStyle name="SAPBEXfilterItem 115 7" xfId="44108" xr:uid="{B99265D9-5C9C-4B56-B7B5-929EA542DE2C}"/>
    <cellStyle name="SAPBEXfilterItem 116" xfId="12868" xr:uid="{F54561E1-332D-4824-A59C-68863D408792}"/>
    <cellStyle name="SAPBEXfilterItem 116 2" xfId="38256" xr:uid="{6DF48299-41B4-441B-B5A1-2143EC1D0584}"/>
    <cellStyle name="SAPBEXfilterItem 116 3" xfId="41650" xr:uid="{E9DF50B0-63F4-40CC-85A9-DF7452E4A7A4}"/>
    <cellStyle name="SAPBEXfilterItem 116 4" xfId="42311" xr:uid="{56FCE8A3-0385-45B7-BCD2-4ADFD1568EEF}"/>
    <cellStyle name="SAPBEXfilterItem 116 5" xfId="42228" xr:uid="{525BCBC3-CA32-4FAA-A0FB-5D9829AD2BCC}"/>
    <cellStyle name="SAPBEXfilterItem 116 6" xfId="43486" xr:uid="{8B2410A3-9E68-4241-9012-C456D5A8039B}"/>
    <cellStyle name="SAPBEXfilterItem 116 7" xfId="45540" xr:uid="{66C86AE4-62B3-45CB-B156-4BB9ADBD0969}"/>
    <cellStyle name="SAPBEXfilterItem 12" xfId="34478" xr:uid="{FBC63010-EA55-4640-A54A-EAD93E8348F6}"/>
    <cellStyle name="SAPBEXfilterItem 13" xfId="34479" xr:uid="{E005633C-2AA2-4554-9A87-66718E491465}"/>
    <cellStyle name="SAPBEXfilterItem 14" xfId="34480" xr:uid="{814B4BFA-E614-490C-ABC7-9ADB4BC1C37A}"/>
    <cellStyle name="SAPBEXfilterItem 15" xfId="34481" xr:uid="{201FEC73-84AD-488D-B45B-584DEE1328A4}"/>
    <cellStyle name="SAPBEXfilterItem 16" xfId="34482" xr:uid="{A1F152DA-B4C2-411F-94CB-7F4922180A10}"/>
    <cellStyle name="SAPBEXfilterItem 17" xfId="34483" xr:uid="{0B91644F-D529-4122-982E-BF90A41F9436}"/>
    <cellStyle name="SAPBEXfilterItem 18" xfId="34484" xr:uid="{471FC993-F892-42F1-84AA-3EA5DFFA7FCE}"/>
    <cellStyle name="SAPBEXfilterItem 19" xfId="34485" xr:uid="{79968D0E-032E-4081-893A-F6067D625088}"/>
    <cellStyle name="SAPBEXfilterItem 2" xfId="3759" xr:uid="{63C456EC-9042-4586-9780-F0F14642056C}"/>
    <cellStyle name="SAPBEXfilterItem 2 10" xfId="45436" xr:uid="{D61C2043-C5CF-4D8C-B9CB-F57DC0B4EBC6}"/>
    <cellStyle name="SAPBEXfilterItem 2 11" xfId="13073" xr:uid="{794746E6-649D-4E5D-BE46-106742188C50}"/>
    <cellStyle name="SAPBEXfilterItem 2 2" xfId="34486" xr:uid="{73874EC5-FD59-4D9A-A71F-E3D2084D5984}"/>
    <cellStyle name="SAPBEXfilterItem 2 2 2" xfId="34487" xr:uid="{8B60ED99-65DF-442C-92A9-DDC4D4C06258}"/>
    <cellStyle name="SAPBEXfilterItem 2 2 2 2" xfId="34488" xr:uid="{80753354-25EF-4F6F-BDDC-1C2AB7F1AA25}"/>
    <cellStyle name="SAPBEXfilterItem 2 2 2 2 2" xfId="34489" xr:uid="{5A1763EC-D771-4994-8206-F498DAC1AD31}"/>
    <cellStyle name="SAPBEXfilterItem 2 2 2 2 2 2" xfId="40717" xr:uid="{26883346-9AE9-475C-A738-A7AB7A160B5F}"/>
    <cellStyle name="SAPBEXfilterItem 2 2 2 2 2 3" xfId="39108" xr:uid="{0F66E223-2BF1-4A57-B33E-35FC3969DA28}"/>
    <cellStyle name="SAPBEXfilterItem 2 2 2 2 2 4" xfId="40633" xr:uid="{EDCE4390-1A7E-4CE7-8FBB-0736074A3F5E}"/>
    <cellStyle name="SAPBEXfilterItem 2 2 2 2 2 5" xfId="39232" xr:uid="{97F53E51-C1BE-4009-998A-25685CAA7E4D}"/>
    <cellStyle name="SAPBEXfilterItem 2 2 2 2 2 6" xfId="44925" xr:uid="{420E0EFA-8CAD-4439-B271-718233D86ED6}"/>
    <cellStyle name="SAPBEXfilterItem 2 2 2 2 2 7" xfId="44106" xr:uid="{FD9CBFEB-9456-4729-9750-E8251EEF6A61}"/>
    <cellStyle name="SAPBEXfilterItem 2 2 2 3" xfId="34490" xr:uid="{5CCDC047-EB46-4BD7-8B33-C3D8E855A1E5}"/>
    <cellStyle name="SAPBEXfilterItem 2 2 2 3 2" xfId="40718" xr:uid="{1F59F16C-DA15-4027-9084-0D85196C9367}"/>
    <cellStyle name="SAPBEXfilterItem 2 2 2 3 3" xfId="39107" xr:uid="{73F59D14-FE35-4C5A-8365-EA926A5C3706}"/>
    <cellStyle name="SAPBEXfilterItem 2 2 2 3 4" xfId="40634" xr:uid="{7615A8B0-B2F7-48AB-A7B7-D5124743418A}"/>
    <cellStyle name="SAPBEXfilterItem 2 2 2 3 5" xfId="39231" xr:uid="{C27460B7-80C1-41F9-A0A3-4FF8F3F59EB9}"/>
    <cellStyle name="SAPBEXfilterItem 2 2 2 3 6" xfId="44926" xr:uid="{FB8EAC18-8292-45FF-B40D-9FF06CB05082}"/>
    <cellStyle name="SAPBEXfilterItem 2 2 2 3 7" xfId="44105" xr:uid="{3D82103F-1EBA-45D7-A346-C1DE7BB62764}"/>
    <cellStyle name="SAPBEXfilterItem 2 2 2 4" xfId="40716" xr:uid="{A4FA3E93-D009-4127-A9BE-9D9FD25CF6A3}"/>
    <cellStyle name="SAPBEXfilterItem 2 2 2 5" xfId="39109" xr:uid="{974DFD1C-2E7D-490E-92C1-994548377B39}"/>
    <cellStyle name="SAPBEXfilterItem 2 2 2 6" xfId="40632" xr:uid="{05812909-8341-46E9-B662-00EFD31F7375}"/>
    <cellStyle name="SAPBEXfilterItem 2 2 2 7" xfId="39244" xr:uid="{6F2DE931-5A2A-4963-B6C8-BAA4CE9F56F8}"/>
    <cellStyle name="SAPBEXfilterItem 2 2 2 8" xfId="44924" xr:uid="{64F29AFA-F609-482E-9019-BE998C9C63DA}"/>
    <cellStyle name="SAPBEXfilterItem 2 2 2 9" xfId="44107" xr:uid="{84F7B889-66BC-4870-9717-6A497141081C}"/>
    <cellStyle name="SAPBEXfilterItem 2 2 3" xfId="34491" xr:uid="{02739BFD-4F8C-4540-A9C8-5C088D81E99B}"/>
    <cellStyle name="SAPBEXfilterItem 2 3" xfId="34492" xr:uid="{130A2FD4-841B-41C6-B41D-0815352DA91C}"/>
    <cellStyle name="SAPBEXfilterItem 2 3 2" xfId="40719" xr:uid="{1A8D1A99-5449-499D-87F6-8C94D88CD6F2}"/>
    <cellStyle name="SAPBEXfilterItem 2 3 3" xfId="39106" xr:uid="{3D42BBDE-CA81-4044-A225-D11D00537675}"/>
    <cellStyle name="SAPBEXfilterItem 2 3 4" xfId="40635" xr:uid="{A31487AF-6E14-4C18-99AE-488A00A9DAAC}"/>
    <cellStyle name="SAPBEXfilterItem 2 3 5" xfId="39230" xr:uid="{4CFA5CD9-FD89-4770-8AB0-0593A297BF1F}"/>
    <cellStyle name="SAPBEXfilterItem 2 3 6" xfId="44927" xr:uid="{64AF4E85-83C7-4D02-BC57-39CCB00A1037}"/>
    <cellStyle name="SAPBEXfilterItem 2 3 7" xfId="44104" xr:uid="{0FF77C16-F39F-4E68-BDB2-D9E5CC488A5D}"/>
    <cellStyle name="SAPBEXfilterItem 2 4" xfId="34493" xr:uid="{AC653A6A-ED70-4960-B05D-F8C61250E643}"/>
    <cellStyle name="SAPBEXfilterItem 2 5" xfId="38368" xr:uid="{70438A80-53A8-4FAD-A08D-00DEC80ABA0E}"/>
    <cellStyle name="SAPBEXfilterItem 2 6" xfId="41515" xr:uid="{6249DCF9-08C6-47C6-9AA9-558540650760}"/>
    <cellStyle name="SAPBEXfilterItem 2 7" xfId="42152" xr:uid="{F845444D-2E97-4ACF-A1BE-08CE474BA522}"/>
    <cellStyle name="SAPBEXfilterItem 2 8" xfId="42763" xr:uid="{D67C6A07-0075-43DD-BC57-F42ABBAE61D2}"/>
    <cellStyle name="SAPBEXfilterItem 2 9" xfId="43589" xr:uid="{0D17F969-D6B0-4FB4-8D3F-585A974DABEC}"/>
    <cellStyle name="SAPBEXfilterItem 20" xfId="34494" xr:uid="{CE2CD150-D53D-4D8D-B6A2-CA11AAAD5927}"/>
    <cellStyle name="SAPBEXfilterItem 21" xfId="34495" xr:uid="{8CC456CC-886C-4833-9B92-78A2295518B4}"/>
    <cellStyle name="SAPBEXfilterItem 22" xfId="34496" xr:uid="{B020DAFD-C5F5-485E-ACD5-4F7F6F2B66D6}"/>
    <cellStyle name="SAPBEXfilterItem 23" xfId="34497" xr:uid="{E5B97440-07B5-4F55-A385-CD3A15EF777F}"/>
    <cellStyle name="SAPBEXfilterItem 24" xfId="34498" xr:uid="{53CE8B88-0961-4AA8-8735-78CDB740E0BA}"/>
    <cellStyle name="SAPBEXfilterItem 25" xfId="34499" xr:uid="{58DE9EFE-077F-45BA-820C-13DBB50D73EA}"/>
    <cellStyle name="SAPBEXfilterItem 26" xfId="34500" xr:uid="{663A458C-10BC-4D86-AFB4-84802224D0D0}"/>
    <cellStyle name="SAPBEXfilterItem 27" xfId="34501" xr:uid="{35050262-77D1-4DF5-AAE0-8D015865ABA8}"/>
    <cellStyle name="SAPBEXfilterItem 28" xfId="34502" xr:uid="{30FF75B7-041D-4488-AFF1-35EA33361D74}"/>
    <cellStyle name="SAPBEXfilterItem 29" xfId="34503" xr:uid="{A0FF39DB-B5DD-44D6-B969-CCB4386E0629}"/>
    <cellStyle name="SAPBEXfilterItem 3" xfId="13025" xr:uid="{EFF3E8F7-5C20-40A0-A9CC-8EACA1AF019A}"/>
    <cellStyle name="SAPBEXfilterItem 3 2" xfId="34504" xr:uid="{9D062D34-A57A-44FC-8A14-B7A7D0CB1419}"/>
    <cellStyle name="SAPBEXfilterItem 3 3" xfId="37968" xr:uid="{649C7CA6-8231-4C48-A2A0-7748C1C5FF6C}"/>
    <cellStyle name="SAPBEXfilterItem 3 3 2" xfId="41843" xr:uid="{020605F1-EBB5-4CE5-A729-94BF28DBF94F}"/>
    <cellStyle name="SAPBEXfilterItem 3 3 3" xfId="42468" xr:uid="{CB5B4DED-6C79-4E47-9EB0-8C52D4C2902D}"/>
    <cellStyle name="SAPBEXfilterItem 3 3 4" xfId="43030" xr:uid="{F8313820-2509-47EA-AD56-B442ECCD7AEF}"/>
    <cellStyle name="SAPBEXfilterItem 3 3 5" xfId="43280" xr:uid="{54DA361B-757A-4FBB-B19F-7B1D36A7E59A}"/>
    <cellStyle name="SAPBEXfilterItem 3 3 6" xfId="45684" xr:uid="{B4B58D77-2105-457B-AF48-A30AC259DE8E}"/>
    <cellStyle name="SAPBEXfilterItem 3 3 7" xfId="45960" xr:uid="{3BA1984D-5584-43A8-B900-31CC57A1DE68}"/>
    <cellStyle name="SAPBEXfilterItem 3 4" xfId="38318" xr:uid="{F6C54061-BA4A-4BA1-8CC7-CBF636998190}"/>
    <cellStyle name="SAPBEXfilterItem 3 5" xfId="41566" xr:uid="{33795753-F9AA-4910-B5C6-D49FDE0BE30F}"/>
    <cellStyle name="SAPBEXfilterItem 3 6" xfId="42220" xr:uid="{1896DDAB-9282-4520-AB10-97202C860629}"/>
    <cellStyle name="SAPBEXfilterItem 3 7" xfId="42831" xr:uid="{D66BA9FA-472E-40EA-9771-B0B54CC9760D}"/>
    <cellStyle name="SAPBEXfilterItem 3 8" xfId="43539" xr:uid="{BBB8EF06-D785-4F42-9DA5-0B5EB6EB19F8}"/>
    <cellStyle name="SAPBEXfilterItem 3 9" xfId="45486" xr:uid="{9FE3120F-A74E-4DEE-8BB1-423C350A7F95}"/>
    <cellStyle name="SAPBEXfilterItem 30" xfId="34505" xr:uid="{532AFEAA-67F6-4AB2-BDCC-A739B884CDD1}"/>
    <cellStyle name="SAPBEXfilterItem 31" xfId="34506" xr:uid="{D7A50C31-9307-4480-9AC5-0E455A9D56FC}"/>
    <cellStyle name="SAPBEXfilterItem 32" xfId="34507" xr:uid="{48EFE064-227C-4790-B9DE-5A6926015679}"/>
    <cellStyle name="SAPBEXfilterItem 33" xfId="34508" xr:uid="{73B0E644-418D-4884-A730-790DD976AA4C}"/>
    <cellStyle name="SAPBEXfilterItem 34" xfId="34509" xr:uid="{E7DF6355-62E3-49CE-886C-056C26F658CA}"/>
    <cellStyle name="SAPBEXfilterItem 35" xfId="34510" xr:uid="{DD3AA56F-10FD-48A3-9977-B20C94379BA0}"/>
    <cellStyle name="SAPBEXfilterItem 36" xfId="34511" xr:uid="{F31C3DF7-25C9-4154-B65E-5ABF59CE3E0B}"/>
    <cellStyle name="SAPBEXfilterItem 37" xfId="34512" xr:uid="{6F0277AF-8214-48F4-ADFC-4A49F234246A}"/>
    <cellStyle name="SAPBEXfilterItem 38" xfId="34513" xr:uid="{C34EACB0-8A00-426F-BE8C-6984C9256895}"/>
    <cellStyle name="SAPBEXfilterItem 39" xfId="34514" xr:uid="{3D2C7FE2-F377-4440-A8F4-AEDB6858E37F}"/>
    <cellStyle name="SAPBEXfilterItem 4" xfId="13118" xr:uid="{EEAEF97B-023E-41D7-8645-B4CB6AC71F32}"/>
    <cellStyle name="SAPBEXfilterItem 4 2" xfId="34515" xr:uid="{43CA96DC-09F7-4CB1-922E-0C0634859BA0}"/>
    <cellStyle name="SAPBEXfilterItem 4 3" xfId="38006" xr:uid="{B4C236CF-3E95-456C-A2C5-AC9E02901D8A}"/>
    <cellStyle name="SAPBEXfilterItem 4 3 2" xfId="41881" xr:uid="{0D8C3AFC-7F84-43E8-84FC-EC46B228191D}"/>
    <cellStyle name="SAPBEXfilterItem 4 3 3" xfId="42506" xr:uid="{8966870D-A023-47A6-8766-03D37E662372}"/>
    <cellStyle name="SAPBEXfilterItem 4 3 4" xfId="43068" xr:uid="{FB44E9A5-D643-4613-BE83-987072E19D72}"/>
    <cellStyle name="SAPBEXfilterItem 4 3 5" xfId="43318" xr:uid="{85AFE272-DEA3-460F-9DA4-A791D15F2815}"/>
    <cellStyle name="SAPBEXfilterItem 4 3 6" xfId="45721" xr:uid="{1692C5EC-AD76-406D-8411-BBD7ABC87209}"/>
    <cellStyle name="SAPBEXfilterItem 4 3 7" xfId="45998" xr:uid="{85E22B16-0B49-4E2B-AC37-8892C7E5BA1D}"/>
    <cellStyle name="SAPBEXfilterItem 4 4" xfId="38414" xr:uid="{3649EF5D-E1A5-4E9B-94D6-DAB00CCCDCA5}"/>
    <cellStyle name="SAPBEXfilterItem 4 5" xfId="41451" xr:uid="{41F6564F-0629-4E13-A752-FDE8FBAFD446}"/>
    <cellStyle name="SAPBEXfilterItem 4 6" xfId="42108" xr:uid="{3AFED916-EA2E-4BA6-A8AB-450A9034E4BD}"/>
    <cellStyle name="SAPBEXfilterItem 4 7" xfId="42716" xr:uid="{3F35C859-A1F1-4050-9B9C-48F402CF8B82}"/>
    <cellStyle name="SAPBEXfilterItem 4 8" xfId="43635" xr:uid="{017CA7EC-35DF-49CF-8C10-F909C4046372}"/>
    <cellStyle name="SAPBEXfilterItem 4 9" xfId="45383" xr:uid="{855F010F-CF4C-4C29-A4CD-FDAD879E7028}"/>
    <cellStyle name="SAPBEXfilterItem 40" xfId="34516" xr:uid="{28542F5E-C904-4605-ACA5-82E67AC4AE70}"/>
    <cellStyle name="SAPBEXfilterItem 41" xfId="34517" xr:uid="{2403F194-7A58-4457-BE3B-8944906E9496}"/>
    <cellStyle name="SAPBEXfilterItem 42" xfId="34518" xr:uid="{7B584FD7-4DD7-4B9F-B074-399165A27E55}"/>
    <cellStyle name="SAPBEXfilterItem 43" xfId="34519" xr:uid="{79AC0584-82E4-482D-8EE8-D20E1C60E9ED}"/>
    <cellStyle name="SAPBEXfilterItem 44" xfId="34520" xr:uid="{F28DD940-22A3-4CD1-BBFB-D87F77CE6BC0}"/>
    <cellStyle name="SAPBEXfilterItem 45" xfId="34521" xr:uid="{8B225FF4-273C-44DE-BE45-2AF8FEEF4DE8}"/>
    <cellStyle name="SAPBEXfilterItem 46" xfId="34522" xr:uid="{703EE23F-B4D9-473B-82B4-AFB8408777C1}"/>
    <cellStyle name="SAPBEXfilterItem 47" xfId="34523" xr:uid="{14071AA1-0CA4-4BB2-92FC-4F4554F1F550}"/>
    <cellStyle name="SAPBEXfilterItem 48" xfId="34524" xr:uid="{FC57DFD9-4647-4730-AB26-7C0CF123ACF9}"/>
    <cellStyle name="SAPBEXfilterItem 49" xfId="34525" xr:uid="{2897F652-87A0-49B2-9427-81E21DCB719E}"/>
    <cellStyle name="SAPBEXfilterItem 5" xfId="13217" xr:uid="{2678019B-F5B7-421C-8702-A1AD7AB03C98}"/>
    <cellStyle name="SAPBEXfilterItem 5 2" xfId="34526" xr:uid="{A6DE88EF-B246-4C80-BA5B-94612C6CCF42}"/>
    <cellStyle name="SAPBEXfilterItem 5 3" xfId="38506" xr:uid="{B4E505FF-207F-472B-B474-152CFE716C0E}"/>
    <cellStyle name="SAPBEXfilterItem 5 4" xfId="41361" xr:uid="{DFE9AEFF-88E7-4BAB-BFD9-E4793C4609A2}"/>
    <cellStyle name="SAPBEXfilterItem 5 5" xfId="42023" xr:uid="{13952926-8E90-4B02-9501-1877522FF835}"/>
    <cellStyle name="SAPBEXfilterItem 5 6" xfId="42632" xr:uid="{875F5D39-6A43-43EB-BBA1-53F12229DC5A}"/>
    <cellStyle name="SAPBEXfilterItem 5 7" xfId="43720" xr:uid="{3D934CE0-3E3D-43BF-9C17-02A39D9F5EFC}"/>
    <cellStyle name="SAPBEXfilterItem 5 8" xfId="45311" xr:uid="{7F090556-1A87-4584-9231-EFD8CAFE50D0}"/>
    <cellStyle name="SAPBEXfilterItem 50" xfId="34527" xr:uid="{75637B25-81BD-4B42-A931-D06B783EE1C2}"/>
    <cellStyle name="SAPBEXfilterItem 51" xfId="34528" xr:uid="{5179F723-8B7C-4281-B83B-7A73B8F06196}"/>
    <cellStyle name="SAPBEXfilterItem 52" xfId="34529" xr:uid="{F50FB401-9321-4F7A-A11A-B7883964FAD1}"/>
    <cellStyle name="SAPBEXfilterItem 53" xfId="34530" xr:uid="{B45F3BA9-EB2C-44CC-AC65-018A4B1F539C}"/>
    <cellStyle name="SAPBEXfilterItem 54" xfId="34531" xr:uid="{6C1CAB22-850A-4DEB-9EF4-7A421C1F0C41}"/>
    <cellStyle name="SAPBEXfilterItem 55" xfId="34532" xr:uid="{CF2CFDF7-7A4D-4669-AE99-3D6D085D01AD}"/>
    <cellStyle name="SAPBEXfilterItem 56" xfId="34533" xr:uid="{F1B8E797-952E-4DF6-95CC-769985F79A17}"/>
    <cellStyle name="SAPBEXfilterItem 57" xfId="34534" xr:uid="{8D9F0409-CD04-4E8A-BA64-E5556003228E}"/>
    <cellStyle name="SAPBEXfilterItem 58" xfId="34535" xr:uid="{08D05279-9E6E-4068-A839-AC4B92C266DB}"/>
    <cellStyle name="SAPBEXfilterItem 59" xfId="34536" xr:uid="{90C38923-3009-4A55-BBE1-6DBB56725D21}"/>
    <cellStyle name="SAPBEXfilterItem 6" xfId="34537" xr:uid="{4D34EC54-C820-48C3-8EC3-A242EFA6A0C7}"/>
    <cellStyle name="SAPBEXfilterItem 6 2" xfId="34538" xr:uid="{AB07058C-9D6E-4E91-BFFD-4D900008A12F}"/>
    <cellStyle name="SAPBEXfilterItem 60" xfId="34539" xr:uid="{6F3BD9B3-369B-431D-819C-772056CD56E4}"/>
    <cellStyle name="SAPBEXfilterItem 61" xfId="34540" xr:uid="{EA62DAD9-5FF3-42A3-B773-43C5BD52FC3B}"/>
    <cellStyle name="SAPBEXfilterItem 62" xfId="34541" xr:uid="{065F606D-7CF4-4DF1-83A3-FD88A4E27492}"/>
    <cellStyle name="SAPBEXfilterItem 63" xfId="34542" xr:uid="{3C687888-5E00-4D74-9282-A4FF3A83A9D7}"/>
    <cellStyle name="SAPBEXfilterItem 64" xfId="34543" xr:uid="{D2E62A4A-5E37-4C80-97A8-AE40D5B90084}"/>
    <cellStyle name="SAPBEXfilterItem 65" xfId="34544" xr:uid="{9DA2B11D-3868-43CA-BAB2-C2A248B33A07}"/>
    <cellStyle name="SAPBEXfilterItem 66" xfId="34545" xr:uid="{C76F8F06-E8BD-4EAA-993B-63F16C3FC4EB}"/>
    <cellStyle name="SAPBEXfilterItem 67" xfId="34546" xr:uid="{620C3953-72DA-404E-89DC-F1FF2C16D078}"/>
    <cellStyle name="SAPBEXfilterItem 68" xfId="34547" xr:uid="{7A700749-EEF5-4580-9D91-DA0DC10B6720}"/>
    <cellStyle name="SAPBEXfilterItem 69" xfId="34548" xr:uid="{957DF553-9174-44D1-86E4-FE72E9F90508}"/>
    <cellStyle name="SAPBEXfilterItem 7" xfId="34549" xr:uid="{223F6719-9987-4F6D-B47D-7DF4CDD870FE}"/>
    <cellStyle name="SAPBEXfilterItem 70" xfId="34550" xr:uid="{8D047CB5-A4BA-44C5-BEB1-9C4AB0B03A42}"/>
    <cellStyle name="SAPBEXfilterItem 71" xfId="34551" xr:uid="{AE508E90-D7DB-4C92-B599-B68CA7508CAC}"/>
    <cellStyle name="SAPBEXfilterItem 72" xfId="34552" xr:uid="{8D88751E-10AF-49CA-9FD1-21AC65FCD8B7}"/>
    <cellStyle name="SAPBEXfilterItem 73" xfId="34553" xr:uid="{13F55EB0-FF68-43C1-9A20-507AA15B6A7D}"/>
    <cellStyle name="SAPBEXfilterItem 74" xfId="34554" xr:uid="{9265B8BC-AA94-4006-99A3-34B23F91D187}"/>
    <cellStyle name="SAPBEXfilterItem 75" xfId="34555" xr:uid="{F4A58CBA-5C37-4B31-B365-A3BCECD65794}"/>
    <cellStyle name="SAPBEXfilterItem 76" xfId="34556" xr:uid="{695F4677-B69F-4340-A3DB-0CCE4E356797}"/>
    <cellStyle name="SAPBEXfilterItem 77" xfId="34557" xr:uid="{08C9B070-0F43-48DF-A76D-E4A1695C803E}"/>
    <cellStyle name="SAPBEXfilterItem 78" xfId="34558" xr:uid="{0A4998F0-FEE6-4774-BB55-88AEF7AACD7E}"/>
    <cellStyle name="SAPBEXfilterItem 79" xfId="34559" xr:uid="{1E065613-4B51-4EDD-9535-D782C19FC3B8}"/>
    <cellStyle name="SAPBEXfilterItem 8" xfId="34560" xr:uid="{2BFF12E1-B088-407F-9E0B-4EF42D9B24BE}"/>
    <cellStyle name="SAPBEXfilterItem 80" xfId="34561" xr:uid="{C7F24666-B652-4548-BD2F-CC856F488689}"/>
    <cellStyle name="SAPBEXfilterItem 81" xfId="34562" xr:uid="{113CF42F-AD7C-4621-A740-0635111BDF1E}"/>
    <cellStyle name="SAPBEXfilterItem 82" xfId="34563" xr:uid="{2EA5220F-8BF2-41DE-9225-790D974CE0F3}"/>
    <cellStyle name="SAPBEXfilterItem 83" xfId="34564" xr:uid="{B1D0652F-8620-4AC2-9F99-289BC044557B}"/>
    <cellStyle name="SAPBEXfilterItem 84" xfId="34565" xr:uid="{C2760C8A-D08A-45E7-AA7B-F541A6CBA504}"/>
    <cellStyle name="SAPBEXfilterItem 85" xfId="34566" xr:uid="{5FEAC169-936B-4DB0-9ACD-BB512B1DD091}"/>
    <cellStyle name="SAPBEXfilterItem 86" xfId="34567" xr:uid="{B3928393-E428-4A36-9610-B8FB76B4FCD9}"/>
    <cellStyle name="SAPBEXfilterItem 87" xfId="34568" xr:uid="{8D932810-F096-4A53-8F34-374AFD0D62F6}"/>
    <cellStyle name="SAPBEXfilterItem 88" xfId="34569" xr:uid="{7B693E36-7386-497D-B8BF-96EAF516CF59}"/>
    <cellStyle name="SAPBEXfilterItem 89" xfId="34570" xr:uid="{50D0E0E0-BEBB-46DC-9B84-3D911AAF182C}"/>
    <cellStyle name="SAPBEXfilterItem 9" xfId="34571" xr:uid="{A4A1A21F-A7F1-4392-BDAC-5E60895EAD3B}"/>
    <cellStyle name="SAPBEXfilterItem 90" xfId="34572" xr:uid="{DE7A4A0E-F40E-4769-8AC1-DB33F0D5E8EA}"/>
    <cellStyle name="SAPBEXfilterItem 91" xfId="34573" xr:uid="{C567E0EF-900E-4059-986F-D087A5ADB813}"/>
    <cellStyle name="SAPBEXfilterItem 92" xfId="34574" xr:uid="{819CA821-0778-419D-B800-B2F452081A08}"/>
    <cellStyle name="SAPBEXfilterItem 93" xfId="34575" xr:uid="{3F13BD60-0EE4-46B5-BBDB-29C93C2D3F56}"/>
    <cellStyle name="SAPBEXfilterItem 94" xfId="34576" xr:uid="{62629074-FF0F-4E01-B595-FDF5734C9E4C}"/>
    <cellStyle name="SAPBEXfilterItem 95" xfId="34577" xr:uid="{A557DE1A-63C3-4381-8D5F-F7705B4C7985}"/>
    <cellStyle name="SAPBEXfilterItem 96" xfId="34578" xr:uid="{2927E35B-C09C-4ED4-81CC-3FDAD6F77F23}"/>
    <cellStyle name="SAPBEXfilterItem 97" xfId="34579" xr:uid="{0797EF54-F54D-4B36-AF54-F8538BE146B1}"/>
    <cellStyle name="SAPBEXfilterItem 98" xfId="34580" xr:uid="{144D91EA-D86B-46E2-9571-46447138353D}"/>
    <cellStyle name="SAPBEXfilterItem 99" xfId="34581" xr:uid="{5910C3F8-546D-452D-A70B-39ED508CE703}"/>
    <cellStyle name="SAPBEXfilterText" xfId="1969" xr:uid="{197E94DD-93C6-40E2-9877-40E0B956812C}"/>
    <cellStyle name="SAPBEXfilterText 10" xfId="34582" xr:uid="{2985D0DA-FCB6-4857-9DDF-4DCF8269CCA7}"/>
    <cellStyle name="SAPBEXfilterText 100" xfId="34583" xr:uid="{70CDF41A-BBBA-4F1D-A74F-81E3F1425862}"/>
    <cellStyle name="SAPBEXfilterText 101" xfId="34584" xr:uid="{2CECB27B-5CDA-49DC-84A1-C5BFC7343E44}"/>
    <cellStyle name="SAPBEXfilterText 102" xfId="34585" xr:uid="{434BEA9F-D20B-4B97-9B4B-0189755984E1}"/>
    <cellStyle name="SAPBEXfilterText 103" xfId="34586" xr:uid="{E9BC87DA-6725-41A5-81C2-8EAA9C26FE4C}"/>
    <cellStyle name="SAPBEXfilterText 104" xfId="34587" xr:uid="{640AB40D-1D84-461A-85BC-AACEE0C5293F}"/>
    <cellStyle name="SAPBEXfilterText 105" xfId="34588" xr:uid="{75F80CBC-7271-463A-9822-E50483BEEAEC}"/>
    <cellStyle name="SAPBEXfilterText 105 2" xfId="40735" xr:uid="{D9279B60-673E-4235-9492-EF953EBB328F}"/>
    <cellStyle name="SAPBEXfilterText 105 3" xfId="39090" xr:uid="{387F1489-889E-4CDD-B47D-9315EB0887B1}"/>
    <cellStyle name="SAPBEXfilterText 105 4" xfId="40648" xr:uid="{084BD39C-BA68-425D-83A1-E47A65664FA2}"/>
    <cellStyle name="SAPBEXfilterText 105 5" xfId="39221" xr:uid="{0191FD0F-07EC-4442-80AA-FD28DC03AB17}"/>
    <cellStyle name="SAPBEXfilterText 105 6" xfId="44928" xr:uid="{72BEE350-B7CD-494E-A78F-1993A9952D4B}"/>
    <cellStyle name="SAPBEXfilterText 105 7" xfId="44103" xr:uid="{8A2A76F9-13F1-4F69-8036-D30D9216E705}"/>
    <cellStyle name="SAPBEXfilterText 106" xfId="34589" xr:uid="{88775498-4748-4E28-99C3-8373B3BCF25D}"/>
    <cellStyle name="SAPBEXfilterText 106 2" xfId="40736" xr:uid="{BD83F9B9-0BDA-4C28-A5C9-93D989561883}"/>
    <cellStyle name="SAPBEXfilterText 106 3" xfId="39089" xr:uid="{0B4EAED0-3AC9-445A-967F-EAB862652113}"/>
    <cellStyle name="SAPBEXfilterText 106 4" xfId="40649" xr:uid="{D19CCFF4-9626-44D1-88AB-E441A170ED9A}"/>
    <cellStyle name="SAPBEXfilterText 106 5" xfId="39220" xr:uid="{53395540-BE11-4F5F-8878-27C98C550170}"/>
    <cellStyle name="SAPBEXfilterText 106 6" xfId="44929" xr:uid="{325B26C6-7A38-41C1-ADDC-A2F845E8C07D}"/>
    <cellStyle name="SAPBEXfilterText 106 7" xfId="44102" xr:uid="{09943A5C-A7C3-4504-990F-D3A4EFCA05C8}"/>
    <cellStyle name="SAPBEXfilterText 107" xfId="34590" xr:uid="{16C577DD-092D-4839-8033-470C76A372E0}"/>
    <cellStyle name="SAPBEXfilterText 107 2" xfId="40737" xr:uid="{648E8A07-245D-4C5F-BFC7-996F3B01DAE0}"/>
    <cellStyle name="SAPBEXfilterText 107 3" xfId="39088" xr:uid="{3C362E53-3F44-4ECB-8C49-AC7EEBE94D47}"/>
    <cellStyle name="SAPBEXfilterText 107 4" xfId="40657" xr:uid="{940B7747-7E1C-46F5-A86E-631F64436CE4}"/>
    <cellStyle name="SAPBEXfilterText 107 5" xfId="39219" xr:uid="{1C489F01-9155-4601-8F69-F099713E8114}"/>
    <cellStyle name="SAPBEXfilterText 107 6" xfId="44930" xr:uid="{03E316A3-FB99-4FBA-B076-B203810617E4}"/>
    <cellStyle name="SAPBEXfilterText 107 7" xfId="44101" xr:uid="{0F939218-852A-45F6-9ACE-EAF6F2A48D19}"/>
    <cellStyle name="SAPBEXfilterText 108" xfId="34591" xr:uid="{C322CBCB-D3A6-48F0-BFDD-F7591CF9EEC9}"/>
    <cellStyle name="SAPBEXfilterText 108 2" xfId="40738" xr:uid="{E4BB05AC-E9E5-4000-B4D4-E03DF87E943E}"/>
    <cellStyle name="SAPBEXfilterText 108 3" xfId="39087" xr:uid="{654536BB-99E9-4FD2-A026-BCBBEF361846}"/>
    <cellStyle name="SAPBEXfilterText 108 4" xfId="40658" xr:uid="{4E76AF48-2A7B-415A-A59C-96727997EB53}"/>
    <cellStyle name="SAPBEXfilterText 108 5" xfId="39218" xr:uid="{23AFD633-4C23-4878-8634-3C1AC06F188B}"/>
    <cellStyle name="SAPBEXfilterText 108 6" xfId="44931" xr:uid="{3C8F81FC-4E85-4949-9647-A50907F1B632}"/>
    <cellStyle name="SAPBEXfilterText 108 7" xfId="44100" xr:uid="{48526224-DA7A-4081-94F8-52B10E03426A}"/>
    <cellStyle name="SAPBEXfilterText 109" xfId="34592" xr:uid="{CAA20649-4CC4-4614-90BD-01CA0113C4BE}"/>
    <cellStyle name="SAPBEXfilterText 109 2" xfId="40739" xr:uid="{7CE32275-5639-4582-B638-0CECCE5CCF32}"/>
    <cellStyle name="SAPBEXfilterText 109 3" xfId="39086" xr:uid="{16F3B78D-3906-4057-87EA-BDF2EE549638}"/>
    <cellStyle name="SAPBEXfilterText 109 4" xfId="40659" xr:uid="{E00E1D1A-53E2-494B-9A41-6D6D57395230}"/>
    <cellStyle name="SAPBEXfilterText 109 5" xfId="39212" xr:uid="{47C2DD71-237B-4AB2-817C-5815648B99DC}"/>
    <cellStyle name="SAPBEXfilterText 109 6" xfId="44932" xr:uid="{1F1EA7D7-920F-4729-BDAB-F0278410F6BF}"/>
    <cellStyle name="SAPBEXfilterText 109 7" xfId="44099" xr:uid="{CD9B86E3-D45F-437F-B64E-733796C7D8DF}"/>
    <cellStyle name="SAPBEXfilterText 11" xfId="34593" xr:uid="{519AABE3-F273-42A8-8BF5-24FC750B64ED}"/>
    <cellStyle name="SAPBEXfilterText 110" xfId="34594" xr:uid="{F7DC0170-B473-4D45-A336-9F2DB26B1403}"/>
    <cellStyle name="SAPBEXfilterText 110 2" xfId="40740" xr:uid="{498B27CC-776A-4156-B089-37CBF3997A52}"/>
    <cellStyle name="SAPBEXfilterText 110 3" xfId="39085" xr:uid="{8E685EAF-C0D6-40A6-AED1-EEEE6D763D2F}"/>
    <cellStyle name="SAPBEXfilterText 110 4" xfId="40660" xr:uid="{DF285712-A818-4134-A09F-90E315C00F64}"/>
    <cellStyle name="SAPBEXfilterText 110 5" xfId="39205" xr:uid="{2B140C81-48B9-443F-906D-80B4872EA6DF}"/>
    <cellStyle name="SAPBEXfilterText 110 6" xfId="44933" xr:uid="{90842D03-CA1C-4218-8C21-EB297068A996}"/>
    <cellStyle name="SAPBEXfilterText 110 7" xfId="44098" xr:uid="{4D8D7A13-EC80-488C-951B-22A93A639F8E}"/>
    <cellStyle name="SAPBEXfilterText 111" xfId="34595" xr:uid="{B20109DF-4C32-4839-B41E-AB54C0D0B5EA}"/>
    <cellStyle name="SAPBEXfilterText 111 2" xfId="40741" xr:uid="{30799E05-B507-4BA8-A8E4-1AC3A77FCE7A}"/>
    <cellStyle name="SAPBEXfilterText 111 3" xfId="39084" xr:uid="{8D51CCFB-695A-4442-B5DE-5AAF796B728E}"/>
    <cellStyle name="SAPBEXfilterText 111 4" xfId="40661" xr:uid="{6AB80EEB-5C33-46A1-B5A2-9E9FCD9370B5}"/>
    <cellStyle name="SAPBEXfilterText 111 5" xfId="39204" xr:uid="{71C7863D-C35D-4A29-98B1-79A2F99B0A3B}"/>
    <cellStyle name="SAPBEXfilterText 111 6" xfId="44934" xr:uid="{FEC12D29-86B5-400B-AEF4-6BF5355AB6EC}"/>
    <cellStyle name="SAPBEXfilterText 111 7" xfId="44097" xr:uid="{E4347A50-ACD2-4A44-BA74-0F9B5C23C5CD}"/>
    <cellStyle name="SAPBEXfilterText 112" xfId="34596" xr:uid="{02D944AC-987E-4727-99E1-9EBD92DAF184}"/>
    <cellStyle name="SAPBEXfilterText 112 2" xfId="40742" xr:uid="{4A95EFDF-101D-4440-A0A2-5CE2E8ABB2A1}"/>
    <cellStyle name="SAPBEXfilterText 112 3" xfId="39083" xr:uid="{75480E5F-4722-4C03-AAE2-4B37D43B1F4E}"/>
    <cellStyle name="SAPBEXfilterText 112 4" xfId="40662" xr:uid="{B276DFFB-BDE9-4B14-9F51-12C1DF457765}"/>
    <cellStyle name="SAPBEXfilterText 112 5" xfId="39203" xr:uid="{A20E73C3-8224-4D11-A093-39E5E69D1AD1}"/>
    <cellStyle name="SAPBEXfilterText 112 6" xfId="44935" xr:uid="{CE3F731E-CB0A-4F7E-8CB7-2955C4EC9653}"/>
    <cellStyle name="SAPBEXfilterText 112 7" xfId="44096" xr:uid="{0CECC4E1-DC17-44E4-9AAF-1A3D2DCFC16B}"/>
    <cellStyle name="SAPBEXfilterText 113" xfId="34597" xr:uid="{EEE988E1-F692-4264-96DD-F73DA2447BC1}"/>
    <cellStyle name="SAPBEXfilterText 113 2" xfId="40743" xr:uid="{F9522A6C-D5F0-4473-81C6-C2D1D44FD1F2}"/>
    <cellStyle name="SAPBEXfilterText 113 3" xfId="39082" xr:uid="{E16E642D-6C59-4972-AEF6-2903A04D0C64}"/>
    <cellStyle name="SAPBEXfilterText 113 4" xfId="40663" xr:uid="{0C298280-10F3-4CB7-998D-153BE55BB187}"/>
    <cellStyle name="SAPBEXfilterText 113 5" xfId="39202" xr:uid="{7A8FFA75-F3A5-44DB-BF86-6455324621DF}"/>
    <cellStyle name="SAPBEXfilterText 113 6" xfId="44936" xr:uid="{CAA9112E-61FF-4A7A-89AA-6370718BD374}"/>
    <cellStyle name="SAPBEXfilterText 113 7" xfId="44095" xr:uid="{BDC543E8-B4CF-40FE-9DE1-793D368FE87E}"/>
    <cellStyle name="SAPBEXfilterText 114" xfId="34598" xr:uid="{FED970D4-A81B-4C44-970C-AF22B16898B9}"/>
    <cellStyle name="SAPBEXfilterText 114 2" xfId="40744" xr:uid="{5BE6921D-DDAB-48C7-B2E7-03D4D83542BF}"/>
    <cellStyle name="SAPBEXfilterText 114 3" xfId="39081" xr:uid="{0398FB92-9C41-49A3-9B2E-03E196937386}"/>
    <cellStyle name="SAPBEXfilterText 114 4" xfId="40664" xr:uid="{2DD02F25-C449-4948-9BF5-50700FF53516}"/>
    <cellStyle name="SAPBEXfilterText 114 5" xfId="39201" xr:uid="{64D21E17-D4FE-45DD-9FAA-D87CE1FEFE9B}"/>
    <cellStyle name="SAPBEXfilterText 114 6" xfId="44937" xr:uid="{C7B46A79-63D4-4366-B9B4-6ED84B34482A}"/>
    <cellStyle name="SAPBEXfilterText 114 7" xfId="44094" xr:uid="{5C99F17F-2B20-4145-A461-A1CE1CD809B2}"/>
    <cellStyle name="SAPBEXfilterText 115" xfId="34599" xr:uid="{12D5235D-9014-43C7-AF97-698FA7D1AA8E}"/>
    <cellStyle name="SAPBEXfilterText 115 2" xfId="40745" xr:uid="{8ADFA573-5850-44F1-B9A6-292E0CE70066}"/>
    <cellStyle name="SAPBEXfilterText 115 3" xfId="39080" xr:uid="{8EBA5B2A-CCF9-44ED-A758-CEE79422B150}"/>
    <cellStyle name="SAPBEXfilterText 115 4" xfId="40665" xr:uid="{B6A18849-92A0-4B8C-AF04-620A427D18EB}"/>
    <cellStyle name="SAPBEXfilterText 115 5" xfId="39200" xr:uid="{39941DD1-ACE3-4ED6-9A67-297B0788C3E8}"/>
    <cellStyle name="SAPBEXfilterText 115 6" xfId="44938" xr:uid="{C94711CD-0EE9-4FC9-8657-F6573667FC13}"/>
    <cellStyle name="SAPBEXfilterText 115 7" xfId="44093" xr:uid="{48CB7DEE-2578-41D1-B4C8-16EDE61E436D}"/>
    <cellStyle name="SAPBEXfilterText 116" xfId="12869" xr:uid="{0CB5A456-1987-4280-86FF-2B93BB701910}"/>
    <cellStyle name="SAPBEXfilterText 116 2" xfId="38257" xr:uid="{1C4BE066-2E08-4AED-A512-6EAA32B6AE93}"/>
    <cellStyle name="SAPBEXfilterText 116 3" xfId="41649" xr:uid="{B2A98F50-FC89-4DC7-BEF5-3FACE87D8AAF}"/>
    <cellStyle name="SAPBEXfilterText 116 4" xfId="42310" xr:uid="{8CB0CC2F-A72B-42FE-AF3D-3220F3B06377}"/>
    <cellStyle name="SAPBEXfilterText 116 5" xfId="42895" xr:uid="{18207578-2995-450B-8F9A-A04A9E7B9CC7}"/>
    <cellStyle name="SAPBEXfilterText 116 6" xfId="43487" xr:uid="{F537289D-2187-43DB-A5FC-394C25D32A43}"/>
    <cellStyle name="SAPBEXfilterText 116 7" xfId="45539" xr:uid="{7F0CDE8B-5196-4EFB-8171-8E86FCFB7200}"/>
    <cellStyle name="SAPBEXfilterText 12" xfId="34600" xr:uid="{E7C4DCA5-DC49-4826-A462-CC66C9E524F0}"/>
    <cellStyle name="SAPBEXfilterText 13" xfId="34601" xr:uid="{ECC956F2-8153-4825-A710-93E25C92D4D2}"/>
    <cellStyle name="SAPBEXfilterText 14" xfId="34602" xr:uid="{8901429F-2E88-4DE1-A32C-BA9BCFA11BA6}"/>
    <cellStyle name="SAPBEXfilterText 15" xfId="34603" xr:uid="{8D19663D-5B1F-427F-947C-239D73F33E11}"/>
    <cellStyle name="SAPBEXfilterText 16" xfId="34604" xr:uid="{76294508-F811-4C38-BE32-3178841768C2}"/>
    <cellStyle name="SAPBEXfilterText 17" xfId="34605" xr:uid="{C637FBDC-FB8D-4E39-AA6C-22523253842B}"/>
    <cellStyle name="SAPBEXfilterText 18" xfId="34606" xr:uid="{B43B5235-AA7F-4EDF-9244-DB7AE6E31516}"/>
    <cellStyle name="SAPBEXfilterText 19" xfId="34607" xr:uid="{C0854EBC-CE53-4C08-814F-16D2786278ED}"/>
    <cellStyle name="SAPBEXfilterText 2" xfId="3760" xr:uid="{BF6C11E5-5995-44B5-A7CE-D331229429EE}"/>
    <cellStyle name="SAPBEXfilterText 2 10" xfId="45435" xr:uid="{D4A9C02E-DAAC-4015-A135-8A01671F8091}"/>
    <cellStyle name="SAPBEXfilterText 2 11" xfId="13074" xr:uid="{729ED25A-CF8A-4F88-9BB2-420886DB88D8}"/>
    <cellStyle name="SAPBEXfilterText 2 2" xfId="34608" xr:uid="{DF3E4AFD-31D8-4AFE-928D-4B8936EAA403}"/>
    <cellStyle name="SAPBEXfilterText 2 2 2" xfId="34609" xr:uid="{AB6F14E9-81B8-4214-8C6E-56FAEB03DEDE}"/>
    <cellStyle name="SAPBEXfilterText 2 2 2 2" xfId="34610" xr:uid="{A43C79A3-69C5-4BD4-9708-C030D448D0CF}"/>
    <cellStyle name="SAPBEXfilterText 2 2 2 2 2" xfId="34611" xr:uid="{97B2F29B-93A9-4BDA-9A99-6EF4A38BF3F6}"/>
    <cellStyle name="SAPBEXfilterText 2 2 2 2 2 2" xfId="40747" xr:uid="{56256DAC-9015-4EE8-9CB1-7B110B4A6941}"/>
    <cellStyle name="SAPBEXfilterText 2 2 2 2 2 3" xfId="39078" xr:uid="{2D9435AA-515D-4522-9369-363FC8548C65}"/>
    <cellStyle name="SAPBEXfilterText 2 2 2 2 2 4" xfId="40667" xr:uid="{694B42B2-C6DE-4AD9-BAA0-47E8DC0DA082}"/>
    <cellStyle name="SAPBEXfilterText 2 2 2 2 2 5" xfId="39192" xr:uid="{4EE33794-E3D4-4C9E-B34F-58D412CF45EF}"/>
    <cellStyle name="SAPBEXfilterText 2 2 2 2 2 6" xfId="44940" xr:uid="{824F3DAA-DE7E-48E6-A59E-1A639BD28817}"/>
    <cellStyle name="SAPBEXfilterText 2 2 2 2 2 7" xfId="44091" xr:uid="{5355985C-9022-4483-84E7-24D3D36C5D14}"/>
    <cellStyle name="SAPBEXfilterText 2 2 2 3" xfId="34612" xr:uid="{F8FAF7AF-CBA9-4C3E-B050-3E49B69A66DA}"/>
    <cellStyle name="SAPBEXfilterText 2 2 2 3 2" xfId="40748" xr:uid="{B7788BEB-D171-4DDF-B696-3FE413C96735}"/>
    <cellStyle name="SAPBEXfilterText 2 2 2 3 3" xfId="39077" xr:uid="{BA78EA0A-29BD-40C8-99A6-6670540935E9}"/>
    <cellStyle name="SAPBEXfilterText 2 2 2 3 4" xfId="40668" xr:uid="{206A4749-70F6-4E81-8389-CB970CFA2A54}"/>
    <cellStyle name="SAPBEXfilterText 2 2 2 3 5" xfId="39191" xr:uid="{7506201B-D192-4BAF-8FB1-E11F0CDDE19F}"/>
    <cellStyle name="SAPBEXfilterText 2 2 2 3 6" xfId="44941" xr:uid="{7653A351-C2F2-491F-9705-244E9231CBB0}"/>
    <cellStyle name="SAPBEXfilterText 2 2 2 3 7" xfId="44090" xr:uid="{7FA02821-B9C0-47EB-9951-A4C461D3A6F3}"/>
    <cellStyle name="SAPBEXfilterText 2 2 2 4" xfId="40746" xr:uid="{77D28C58-6D06-4533-9715-587AA4DC455A}"/>
    <cellStyle name="SAPBEXfilterText 2 2 2 5" xfId="39079" xr:uid="{B6AD9C7F-259E-4EFC-88B6-3B97C5C91801}"/>
    <cellStyle name="SAPBEXfilterText 2 2 2 6" xfId="40666" xr:uid="{6DD3A024-CCB2-468A-9C17-DBD151EF6A0B}"/>
    <cellStyle name="SAPBEXfilterText 2 2 2 7" xfId="39193" xr:uid="{1E0E9C6C-3A3A-430D-B4CD-FDB62E9E2FCC}"/>
    <cellStyle name="SAPBEXfilterText 2 2 2 8" xfId="44939" xr:uid="{ACCD0DAC-5E34-43B7-AED9-B039D5990F81}"/>
    <cellStyle name="SAPBEXfilterText 2 2 2 9" xfId="44092" xr:uid="{11B96EC1-3C7A-4F38-819F-F9BD8A020B93}"/>
    <cellStyle name="SAPBEXfilterText 2 2 3" xfId="34613" xr:uid="{FE7EEC4F-B76D-4BDA-9EEE-8DCA3E19EBA8}"/>
    <cellStyle name="SAPBEXfilterText 2 3" xfId="34614" xr:uid="{8784F970-9B80-46F2-B61E-9DAFEF9843CD}"/>
    <cellStyle name="SAPBEXfilterText 2 3 2" xfId="40749" xr:uid="{3A262ECA-14C5-44C9-A204-3AF843DC3785}"/>
    <cellStyle name="SAPBEXfilterText 2 3 3" xfId="39076" xr:uid="{931FBF11-C4C1-4C5A-B3C3-D7A6BAC3A1B1}"/>
    <cellStyle name="SAPBEXfilterText 2 3 4" xfId="40669" xr:uid="{39206152-C307-4DAD-AAEA-0F396FB6FB95}"/>
    <cellStyle name="SAPBEXfilterText 2 3 5" xfId="39190" xr:uid="{51B82942-0B18-46E4-9C43-7950469201CC}"/>
    <cellStyle name="SAPBEXfilterText 2 3 6" xfId="44942" xr:uid="{E2F2C781-9B40-4CF0-9E6B-AAF359DF3130}"/>
    <cellStyle name="SAPBEXfilterText 2 3 7" xfId="44089" xr:uid="{699DDC91-F16C-413A-9703-A803254EB4FC}"/>
    <cellStyle name="SAPBEXfilterText 2 4" xfId="34615" xr:uid="{33008F9F-326E-479F-B8BA-CAC71246DDD3}"/>
    <cellStyle name="SAPBEXfilterText 2 5" xfId="38369" xr:uid="{B485D1CA-012F-4C01-9562-EAB94BB6521C}"/>
    <cellStyle name="SAPBEXfilterText 2 6" xfId="41514" xr:uid="{B9D4C69D-910E-4B2A-BC1D-7091CD9308CB}"/>
    <cellStyle name="SAPBEXfilterText 2 7" xfId="42151" xr:uid="{59F62FE4-FD75-48B9-9C12-9DDECE24C000}"/>
    <cellStyle name="SAPBEXfilterText 2 8" xfId="42762" xr:uid="{95CA58EF-A471-42B8-8416-70BD36A7FB77}"/>
    <cellStyle name="SAPBEXfilterText 2 9" xfId="43590" xr:uid="{581C3184-7D10-4224-9B6D-5F4ACB7167D8}"/>
    <cellStyle name="SAPBEXfilterText 20" xfId="34616" xr:uid="{342390B8-FD0C-44AE-A4E0-C3A953ACCB40}"/>
    <cellStyle name="SAPBEXfilterText 21" xfId="34617" xr:uid="{5C38E4FA-9DA9-46A2-8C29-158051070B34}"/>
    <cellStyle name="SAPBEXfilterText 22" xfId="34618" xr:uid="{E279B938-892A-4F7D-B26F-D3B618F180C6}"/>
    <cellStyle name="SAPBEXfilterText 23" xfId="34619" xr:uid="{EEFB3F0D-3EEF-4200-A9BE-8B6381EDB125}"/>
    <cellStyle name="SAPBEXfilterText 24" xfId="34620" xr:uid="{D44B2A44-EA58-46C9-B052-99EA14228562}"/>
    <cellStyle name="SAPBEXfilterText 25" xfId="34621" xr:uid="{145F4116-074F-4D59-ACAA-0724B02168CF}"/>
    <cellStyle name="SAPBEXfilterText 26" xfId="34622" xr:uid="{9093AD53-374C-4C3F-8CAD-8A451FF158C5}"/>
    <cellStyle name="SAPBEXfilterText 27" xfId="34623" xr:uid="{95328432-6C76-464A-85C7-A4B363A10794}"/>
    <cellStyle name="SAPBEXfilterText 28" xfId="34624" xr:uid="{3893ACB5-D6B9-4F49-8D73-2F1B071FC5A8}"/>
    <cellStyle name="SAPBEXfilterText 29" xfId="34625" xr:uid="{201AB7A6-39FB-4328-A83A-83B9C62AF3F0}"/>
    <cellStyle name="SAPBEXfilterText 3" xfId="13024" xr:uid="{D789E1B3-894E-4DF5-ABBE-9E4711288F49}"/>
    <cellStyle name="SAPBEXfilterText 3 2" xfId="34626" xr:uid="{46D63FC2-B123-487C-A219-69BE40C7458F}"/>
    <cellStyle name="SAPBEXfilterText 3 3" xfId="37969" xr:uid="{55D4C50F-10D9-4666-BDD5-DD8E7A23D72E}"/>
    <cellStyle name="SAPBEXfilterText 3 3 2" xfId="41844" xr:uid="{0494E8FA-DBCD-460D-ACF8-ED71092739BA}"/>
    <cellStyle name="SAPBEXfilterText 3 3 3" xfId="42469" xr:uid="{787AA2DB-2748-42E2-826A-CE61666CCE8B}"/>
    <cellStyle name="SAPBEXfilterText 3 3 4" xfId="43031" xr:uid="{A7AE80BA-6A05-4CCE-8C41-C714B5933A4D}"/>
    <cellStyle name="SAPBEXfilterText 3 3 5" xfId="43281" xr:uid="{85675497-296B-4492-906E-D4BA50614079}"/>
    <cellStyle name="SAPBEXfilterText 3 3 6" xfId="45685" xr:uid="{0892D065-0FC0-44A2-A346-48A5916DC132}"/>
    <cellStyle name="SAPBEXfilterText 3 3 7" xfId="45961" xr:uid="{C298950A-1BC8-4472-8B09-1D8600EE1364}"/>
    <cellStyle name="SAPBEXfilterText 3 4" xfId="38317" xr:uid="{B03DEBE2-FB40-42D9-BDBE-D75DA7D63C71}"/>
    <cellStyle name="SAPBEXfilterText 3 5" xfId="41567" xr:uid="{DBF87D43-BAA2-4ADC-8184-9886307BA800}"/>
    <cellStyle name="SAPBEXfilterText 3 6" xfId="42221" xr:uid="{7944912F-7EC8-44C6-B6B4-D99ECB8DAEB7}"/>
    <cellStyle name="SAPBEXfilterText 3 7" xfId="42832" xr:uid="{34AB49E9-9F8C-4F19-BACD-FD162DC65A2E}"/>
    <cellStyle name="SAPBEXfilterText 3 8" xfId="43538" xr:uid="{AA6C6957-CA56-4D5B-9DB5-D1667D04E97B}"/>
    <cellStyle name="SAPBEXfilterText 3 9" xfId="45487" xr:uid="{61A2A547-CCEE-48F1-949A-19F6DBA3A749}"/>
    <cellStyle name="SAPBEXfilterText 30" xfId="34627" xr:uid="{B8E6D7C8-87D8-4B7D-A766-D8A7A330378B}"/>
    <cellStyle name="SAPBEXfilterText 31" xfId="34628" xr:uid="{1D2ECCD1-92F3-420C-A224-0C5E51CAFF22}"/>
    <cellStyle name="SAPBEXfilterText 32" xfId="34629" xr:uid="{90C9E2D1-02E9-4B6E-A7AD-551F70B368A4}"/>
    <cellStyle name="SAPBEXfilterText 33" xfId="34630" xr:uid="{95FC2A72-B411-40A6-AC5E-9FFFEA677927}"/>
    <cellStyle name="SAPBEXfilterText 34" xfId="34631" xr:uid="{A9660425-A069-4B85-85D2-77D00359AEB0}"/>
    <cellStyle name="SAPBEXfilterText 35" xfId="34632" xr:uid="{7CFE54B5-E3AE-43FD-B75B-A43B3A63F904}"/>
    <cellStyle name="SAPBEXfilterText 36" xfId="34633" xr:uid="{C19EDBFF-082E-497C-8DB1-67206BEC6E0A}"/>
    <cellStyle name="SAPBEXfilterText 37" xfId="34634" xr:uid="{B7E36465-8098-4CF7-885A-282947638566}"/>
    <cellStyle name="SAPBEXfilterText 38" xfId="34635" xr:uid="{5779671C-CE07-44A7-939C-71201EFA8076}"/>
    <cellStyle name="SAPBEXfilterText 39" xfId="34636" xr:uid="{63D7C2D4-C5E4-42BA-9010-394827AAD5A3}"/>
    <cellStyle name="SAPBEXfilterText 4" xfId="13119" xr:uid="{16A5C8E3-3779-4C24-8108-8FD45075954B}"/>
    <cellStyle name="SAPBEXfilterText 4 2" xfId="34637" xr:uid="{F7661F49-7F98-46A7-AB5B-03D62B0E4281}"/>
    <cellStyle name="SAPBEXfilterText 4 3" xfId="38007" xr:uid="{75BF1F30-B6AB-4334-9FD5-DF7CEFB298CD}"/>
    <cellStyle name="SAPBEXfilterText 4 3 2" xfId="41882" xr:uid="{C6CC8451-9004-4DB4-8402-F7E28F684B81}"/>
    <cellStyle name="SAPBEXfilterText 4 3 3" xfId="42507" xr:uid="{40B55B97-A426-4A90-9468-EE4C0803C505}"/>
    <cellStyle name="SAPBEXfilterText 4 3 4" xfId="43069" xr:uid="{AAD1AAC6-DD9B-44D7-A792-BB5376A34872}"/>
    <cellStyle name="SAPBEXfilterText 4 3 5" xfId="43319" xr:uid="{BD49BDA8-07F7-40A2-BA72-587ED5D06A75}"/>
    <cellStyle name="SAPBEXfilterText 4 3 6" xfId="45722" xr:uid="{B688C12A-82AC-49FC-A481-AC4781A8F118}"/>
    <cellStyle name="SAPBEXfilterText 4 3 7" xfId="45999" xr:uid="{4D4879BB-DDE7-4CFF-A215-A813428C1929}"/>
    <cellStyle name="SAPBEXfilterText 4 4" xfId="38415" xr:uid="{94FCDFF0-6F9B-45C3-B92F-1710BCFA2A6A}"/>
    <cellStyle name="SAPBEXfilterText 4 5" xfId="41450" xr:uid="{3D795CEF-9B3A-447B-8328-AB739959819E}"/>
    <cellStyle name="SAPBEXfilterText 4 6" xfId="42107" xr:uid="{753B784E-FDEB-45EA-A441-5042B59031D8}"/>
    <cellStyle name="SAPBEXfilterText 4 7" xfId="42715" xr:uid="{036E76FE-0B34-41F7-8C1F-DD5BB4F5D8B2}"/>
    <cellStyle name="SAPBEXfilterText 4 8" xfId="43636" xr:uid="{A8006758-CE1A-443A-BDC6-56E3CEB8DDFA}"/>
    <cellStyle name="SAPBEXfilterText 4 9" xfId="45377" xr:uid="{92E0A18E-2898-49C3-A654-290A3DF6CB5F}"/>
    <cellStyle name="SAPBEXfilterText 40" xfId="34638" xr:uid="{86EE0D56-DBF9-4D2B-B1F1-75660C87926B}"/>
    <cellStyle name="SAPBEXfilterText 41" xfId="34639" xr:uid="{91991F49-A13B-493A-8391-CB53497A059E}"/>
    <cellStyle name="SAPBEXfilterText 42" xfId="34640" xr:uid="{757C8E58-AD67-4F5C-ACC5-49689CB35E8B}"/>
    <cellStyle name="SAPBEXfilterText 43" xfId="34641" xr:uid="{4CA05D62-51B5-430C-935F-CD8B8C0DA8BA}"/>
    <cellStyle name="SAPBEXfilterText 44" xfId="34642" xr:uid="{2C2A8107-88A8-48A1-8004-09F5B2DB2DB5}"/>
    <cellStyle name="SAPBEXfilterText 45" xfId="34643" xr:uid="{F604D59A-E3AE-4315-8A63-9F0549362EA8}"/>
    <cellStyle name="SAPBEXfilterText 46" xfId="34644" xr:uid="{A1396BD1-8B7F-4689-837D-F0B6E96E54F3}"/>
    <cellStyle name="SAPBEXfilterText 47" xfId="34645" xr:uid="{54C71755-315C-49A7-A7C6-F12600524208}"/>
    <cellStyle name="SAPBEXfilterText 48" xfId="34646" xr:uid="{3F4EBEB7-7CF1-4B66-8FF3-E56169841B7A}"/>
    <cellStyle name="SAPBEXfilterText 49" xfId="34647" xr:uid="{3F065AA4-5A6B-4944-8CE8-0E06A2D5690F}"/>
    <cellStyle name="SAPBEXfilterText 5" xfId="13218" xr:uid="{94AFEE8A-2863-4638-BFC0-2B85B25D332F}"/>
    <cellStyle name="SAPBEXfilterText 5 2" xfId="34648" xr:uid="{BF1B95F1-157E-4D5D-87A0-FDDA816D82E3}"/>
    <cellStyle name="SAPBEXfilterText 5 3" xfId="38507" xr:uid="{1CCEB911-1CA4-40FA-A71A-B63E4E2484B3}"/>
    <cellStyle name="SAPBEXfilterText 5 4" xfId="41360" xr:uid="{45A69EAA-9C3E-48F6-911A-9BD245AD3CE8}"/>
    <cellStyle name="SAPBEXfilterText 5 5" xfId="42022" xr:uid="{54820549-A072-4ECA-80D9-04EB68A0CD16}"/>
    <cellStyle name="SAPBEXfilterText 5 6" xfId="42631" xr:uid="{3D9FD67F-2F6F-4D2A-8E62-26F977545679}"/>
    <cellStyle name="SAPBEXfilterText 5 7" xfId="43721" xr:uid="{6CB6FE48-C1DE-4CA1-B915-FE7911C96B22}"/>
    <cellStyle name="SAPBEXfilterText 5 8" xfId="45310" xr:uid="{A96C51AE-4E07-4C16-97D5-7C04E249AA68}"/>
    <cellStyle name="SAPBEXfilterText 50" xfId="34649" xr:uid="{67D3B2D1-B881-4D2F-B625-FEAF8F8FE5B9}"/>
    <cellStyle name="SAPBEXfilterText 51" xfId="34650" xr:uid="{25ECDA41-54BD-41E8-B2E0-686D6DB45E1F}"/>
    <cellStyle name="SAPBEXfilterText 52" xfId="34651" xr:uid="{AB145DAB-415C-42AB-B747-DBA219759777}"/>
    <cellStyle name="SAPBEXfilterText 53" xfId="34652" xr:uid="{BD8DFFD5-8F23-474A-8B57-97C417BB0FA7}"/>
    <cellStyle name="SAPBEXfilterText 54" xfId="34653" xr:uid="{15FEFF93-FDD0-43F8-A77D-15245409B3BC}"/>
    <cellStyle name="SAPBEXfilterText 55" xfId="34654" xr:uid="{0F0E267E-6E86-470A-A0D0-8240049E232B}"/>
    <cellStyle name="SAPBEXfilterText 56" xfId="34655" xr:uid="{CA262137-5D15-40F1-B015-CBA052C091CD}"/>
    <cellStyle name="SAPBEXfilterText 57" xfId="34656" xr:uid="{0AB99E04-8D81-4620-9BA7-193210211D27}"/>
    <cellStyle name="SAPBEXfilterText 58" xfId="34657" xr:uid="{81016F11-94D1-4B5D-90FB-8F151B19B62A}"/>
    <cellStyle name="SAPBEXfilterText 59" xfId="34658" xr:uid="{C2304019-4A8E-4BCD-A30D-D21DCEF46821}"/>
    <cellStyle name="SAPBEXfilterText 6" xfId="34659" xr:uid="{17B524BC-B6B8-4DE2-BA4A-C59C2921CDD2}"/>
    <cellStyle name="SAPBEXfilterText 6 2" xfId="34660" xr:uid="{E639F2F0-0B98-42AC-A1E8-DB2D32A0D66C}"/>
    <cellStyle name="SAPBEXfilterText 60" xfId="34661" xr:uid="{E45442B8-D429-4605-A2FC-3719CA853D7B}"/>
    <cellStyle name="SAPBEXfilterText 61" xfId="34662" xr:uid="{4040C786-AC15-4EAA-8F59-F5C5796FBC2D}"/>
    <cellStyle name="SAPBEXfilterText 62" xfId="34663" xr:uid="{CE431385-3BC6-48E5-AAA1-C5B710FAA90F}"/>
    <cellStyle name="SAPBEXfilterText 63" xfId="34664" xr:uid="{D62A7289-836E-4DAB-B7CD-1B267117FA24}"/>
    <cellStyle name="SAPBEXfilterText 64" xfId="34665" xr:uid="{FE18B234-264E-4395-81B6-55636AFB1FFB}"/>
    <cellStyle name="SAPBEXfilterText 65" xfId="34666" xr:uid="{FB54378A-7B96-4AD7-A319-33597F9853E3}"/>
    <cellStyle name="SAPBEXfilterText 66" xfId="34667" xr:uid="{36CD0DD5-E78A-49EE-AE17-DFF56AF5C791}"/>
    <cellStyle name="SAPBEXfilterText 67" xfId="34668" xr:uid="{FE5EE3D4-2CED-4349-86F9-2E12AC611D19}"/>
    <cellStyle name="SAPBEXfilterText 68" xfId="34669" xr:uid="{F96F72F1-DFE8-465E-BB44-18EDFA536F2A}"/>
    <cellStyle name="SAPBEXfilterText 69" xfId="34670" xr:uid="{01A25716-9143-4DC7-8E0D-C46A40D8D943}"/>
    <cellStyle name="SAPBEXfilterText 7" xfId="34671" xr:uid="{558F5B88-35EC-4C09-9E6A-AA2E1390EA88}"/>
    <cellStyle name="SAPBEXfilterText 70" xfId="34672" xr:uid="{D7A1C937-0ACD-4E06-BD78-3D3A8C7867FE}"/>
    <cellStyle name="SAPBEXfilterText 71" xfId="34673" xr:uid="{B0C6842D-2ED9-47A2-9C2E-1E70EF2B1BAA}"/>
    <cellStyle name="SAPBEXfilterText 72" xfId="34674" xr:uid="{7EA1A948-EEBE-48F3-8D45-ADB653025DD0}"/>
    <cellStyle name="SAPBEXfilterText 73" xfId="34675" xr:uid="{3B43C0D9-C2CB-4BF0-B681-A4E92201FFF7}"/>
    <cellStyle name="SAPBEXfilterText 74" xfId="34676" xr:uid="{9E3373A6-B3AB-4ECD-B472-918A76287AB5}"/>
    <cellStyle name="SAPBEXfilterText 75" xfId="34677" xr:uid="{FEB0BD7E-7ECB-4CC9-BE1A-915026ED77C7}"/>
    <cellStyle name="SAPBEXfilterText 76" xfId="34678" xr:uid="{9694263F-9DD5-4D67-BD7F-67400DAE2545}"/>
    <cellStyle name="SAPBEXfilterText 77" xfId="34679" xr:uid="{1EDBF550-30BB-43F1-94BE-34244471FC8D}"/>
    <cellStyle name="SAPBEXfilterText 78" xfId="34680" xr:uid="{A0A9E697-1B21-4903-B03D-A580E1D2EC81}"/>
    <cellStyle name="SAPBEXfilterText 79" xfId="34681" xr:uid="{0A8507A7-871B-418B-9FD8-5A48598E9AB5}"/>
    <cellStyle name="SAPBEXfilterText 8" xfId="34682" xr:uid="{BBB570A3-5FB4-4AEC-8B15-F5B1E97151C8}"/>
    <cellStyle name="SAPBEXfilterText 80" xfId="34683" xr:uid="{D52C941B-DE95-423F-AEA6-53230BF1DAE4}"/>
    <cellStyle name="SAPBEXfilterText 81" xfId="34684" xr:uid="{65956EED-1790-4841-AFA2-26C432F7CD9C}"/>
    <cellStyle name="SAPBEXfilterText 82" xfId="34685" xr:uid="{B227338F-67E7-4B3F-874D-70C30C5747B6}"/>
    <cellStyle name="SAPBEXfilterText 83" xfId="34686" xr:uid="{625FFC89-610E-4231-BBD3-AB6D5CF51AFF}"/>
    <cellStyle name="SAPBEXfilterText 84" xfId="34687" xr:uid="{6785AF63-2912-4F57-8FB2-27FFA0FCA8F3}"/>
    <cellStyle name="SAPBEXfilterText 85" xfId="34688" xr:uid="{D0BA9E46-E0A1-41D1-8500-5E773E6748CF}"/>
    <cellStyle name="SAPBEXfilterText 86" xfId="34689" xr:uid="{6055035F-DB8F-445F-A300-9E215F5CFD27}"/>
    <cellStyle name="SAPBEXfilterText 87" xfId="34690" xr:uid="{F3813AF0-CF55-4306-A8D4-E745A4D499D5}"/>
    <cellStyle name="SAPBEXfilterText 88" xfId="34691" xr:uid="{85631E92-3C22-4640-95D3-A3C207EF29B7}"/>
    <cellStyle name="SAPBEXfilterText 89" xfId="34692" xr:uid="{1C9A1EA3-9BC9-4F58-BF58-DED51B51B14E}"/>
    <cellStyle name="SAPBEXfilterText 9" xfId="34693" xr:uid="{D2D7B445-F355-4472-BCE5-BC2313B29A25}"/>
    <cellStyle name="SAPBEXfilterText 90" xfId="34694" xr:uid="{12A9A188-C64A-4EA4-A8AF-898AB02298BE}"/>
    <cellStyle name="SAPBEXfilterText 91" xfId="34695" xr:uid="{AD785D31-C4E5-4FB4-A39C-CA5BD52F1E02}"/>
    <cellStyle name="SAPBEXfilterText 92" xfId="34696" xr:uid="{600148FC-8088-41FA-93EB-05CA6D5B3019}"/>
    <cellStyle name="SAPBEXfilterText 93" xfId="34697" xr:uid="{FCFC25D3-E0BA-4622-926C-AEC18FD9AD7A}"/>
    <cellStyle name="SAPBEXfilterText 94" xfId="34698" xr:uid="{665DC2AF-DA9D-4016-98CC-4F0320156FD4}"/>
    <cellStyle name="SAPBEXfilterText 95" xfId="34699" xr:uid="{EFD57F2E-93F7-445E-82C3-FB731F7FE1B3}"/>
    <cellStyle name="SAPBEXfilterText 96" xfId="34700" xr:uid="{4AD6263A-A07A-4C0A-B217-2503622BA2DB}"/>
    <cellStyle name="SAPBEXfilterText 97" xfId="34701" xr:uid="{29EDCB9B-8257-4C7F-9F9B-539D714EC087}"/>
    <cellStyle name="SAPBEXfilterText 98" xfId="34702" xr:uid="{C1B26DD7-F84E-4C74-982A-B91F8F8BEA83}"/>
    <cellStyle name="SAPBEXfilterText 99" xfId="34703" xr:uid="{34BFFAC6-6115-46AE-9B4C-43EAA5933041}"/>
    <cellStyle name="SAPBEXformats" xfId="1970" xr:uid="{B30CE9F6-D864-456C-A2DC-96C8C728E559}"/>
    <cellStyle name="SAPBEXformats 10" xfId="34704" xr:uid="{42CD4727-A5D1-4D1D-9371-0F3CC6F8C819}"/>
    <cellStyle name="SAPBEXformats 100" xfId="34705" xr:uid="{0434C3E4-2767-4604-86B5-082F76AECCB9}"/>
    <cellStyle name="SAPBEXformats 101" xfId="34706" xr:uid="{85E9F2F3-E734-4CA4-9D3E-9F8CF78509FD}"/>
    <cellStyle name="SAPBEXformats 102" xfId="34707" xr:uid="{7D755D22-0A8B-4C5C-A562-E7BEEEF1292A}"/>
    <cellStyle name="SAPBEXformats 103" xfId="34708" xr:uid="{BD012EEE-A10D-420C-B54E-12818E8AB9CC}"/>
    <cellStyle name="SAPBEXformats 104" xfId="34709" xr:uid="{7B91DF2D-7752-48DE-BA76-4B3865863643}"/>
    <cellStyle name="SAPBEXformats 105" xfId="34710" xr:uid="{CB8AA425-DCCE-4877-BD9A-4E32D3F4B121}"/>
    <cellStyle name="SAPBEXformats 105 2" xfId="40765" xr:uid="{E4C3DCD1-6058-4F25-9D4C-A4FEE8F9E5B2}"/>
    <cellStyle name="SAPBEXformats 105 3" xfId="39057" xr:uid="{EFB91BFA-51F2-46A7-9F23-E90F83832B60}"/>
    <cellStyle name="SAPBEXformats 105 4" xfId="40686" xr:uid="{C0056BFA-EF22-4637-BD4F-F608699BA209}"/>
    <cellStyle name="SAPBEXformats 105 5" xfId="39170" xr:uid="{F7944C8A-8466-4967-8AE1-CF598FBDC7FC}"/>
    <cellStyle name="SAPBEXformats 105 6" xfId="44943" xr:uid="{F40E76D4-A184-4EF7-812C-02314A8FFDDD}"/>
    <cellStyle name="SAPBEXformats 105 7" xfId="44088" xr:uid="{407FD638-4CD5-4D75-98A6-481A5D0C63CC}"/>
    <cellStyle name="SAPBEXformats 106" xfId="34711" xr:uid="{72EE9EFC-F4ED-4930-A6E5-765134C3F88F}"/>
    <cellStyle name="SAPBEXformats 106 2" xfId="40766" xr:uid="{243C9751-0A6E-4E18-B3BA-EA344B03462C}"/>
    <cellStyle name="SAPBEXformats 106 3" xfId="39056" xr:uid="{9955A0C2-286C-40F8-9EC9-D3052BAB2C2C}"/>
    <cellStyle name="SAPBEXformats 106 4" xfId="40687" xr:uid="{E2A91BE2-9DDF-4274-823E-37BC4E74EFB6}"/>
    <cellStyle name="SAPBEXformats 106 5" xfId="39169" xr:uid="{B2E3C748-D6FD-438A-A130-52C6D8CD3038}"/>
    <cellStyle name="SAPBEXformats 106 6" xfId="44944" xr:uid="{60059493-3AA8-4457-A320-08BD9320979A}"/>
    <cellStyle name="SAPBEXformats 106 7" xfId="44087" xr:uid="{9846BE90-69AD-4311-80F0-6117FAD1DB9B}"/>
    <cellStyle name="SAPBEXformats 107" xfId="34712" xr:uid="{3766BA8D-D74D-4D60-A325-1C1D31678483}"/>
    <cellStyle name="SAPBEXformats 107 2" xfId="40767" xr:uid="{4B32B133-09E0-4C50-93F3-0CE42A211D98}"/>
    <cellStyle name="SAPBEXformats 107 3" xfId="39055" xr:uid="{6B700C54-8354-465B-8C75-12B5017EA447}"/>
    <cellStyle name="SAPBEXformats 107 4" xfId="40688" xr:uid="{2720CF4D-238A-42D2-A701-4FB9372938DD}"/>
    <cellStyle name="SAPBEXformats 107 5" xfId="39168" xr:uid="{CF618D71-4A90-4812-9046-15AC0D18B073}"/>
    <cellStyle name="SAPBEXformats 107 6" xfId="44945" xr:uid="{41314409-A850-42BD-89F2-948BB18361CB}"/>
    <cellStyle name="SAPBEXformats 107 7" xfId="44086" xr:uid="{6EA4F014-8000-4CC3-9F04-BC0BFA8103F4}"/>
    <cellStyle name="SAPBEXformats 108" xfId="34713" xr:uid="{EFA35F37-FC80-41D6-8EB9-CA508CD0A162}"/>
    <cellStyle name="SAPBEXformats 108 2" xfId="40768" xr:uid="{1DA66DE2-8E94-4517-ACFE-7CCE810AC8B1}"/>
    <cellStyle name="SAPBEXformats 108 3" xfId="39054" xr:uid="{A1EFF24E-5FE2-4E44-ADE7-8D197C3AEB01}"/>
    <cellStyle name="SAPBEXformats 108 4" xfId="40689" xr:uid="{CD6285A6-C063-4679-AC31-6FB221683FEE}"/>
    <cellStyle name="SAPBEXformats 108 5" xfId="39167" xr:uid="{C4931255-BF4D-4F4E-B4B8-9EA5C0205E61}"/>
    <cellStyle name="SAPBEXformats 108 6" xfId="44946" xr:uid="{A6DA5B2D-E4EB-42E7-BE5A-5651EB53C8B5}"/>
    <cellStyle name="SAPBEXformats 108 7" xfId="44085" xr:uid="{80F920DD-8F99-46E6-A39C-459E637A92E2}"/>
    <cellStyle name="SAPBEXformats 109" xfId="34714" xr:uid="{3ABDD1A4-CE6C-49B6-80F4-EECB6E991DAF}"/>
    <cellStyle name="SAPBEXformats 109 2" xfId="40769" xr:uid="{D298E872-B697-4B7F-9FFD-99E9EC49842D}"/>
    <cellStyle name="SAPBEXformats 109 3" xfId="39053" xr:uid="{3A4F229D-03D7-4126-AAF1-B878B733F493}"/>
    <cellStyle name="SAPBEXformats 109 4" xfId="40690" xr:uid="{08F1C6F7-2399-4047-80EA-D1DD3542A788}"/>
    <cellStyle name="SAPBEXformats 109 5" xfId="39166" xr:uid="{B7E01CF9-2761-460D-9C2F-626F2BB5479E}"/>
    <cellStyle name="SAPBEXformats 109 6" xfId="44947" xr:uid="{28B13ECB-DB66-4B6E-98A3-4C3762FC9466}"/>
    <cellStyle name="SAPBEXformats 109 7" xfId="44084" xr:uid="{D2F760B6-9892-4407-AC24-1535C4F02C41}"/>
    <cellStyle name="SAPBEXformats 11" xfId="34715" xr:uid="{1F52287A-55BA-425E-988D-8B10BCBF878E}"/>
    <cellStyle name="SAPBEXformats 110" xfId="34716" xr:uid="{67C6F000-9AB5-4FBF-998B-50D3A0238F8A}"/>
    <cellStyle name="SAPBEXformats 110 2" xfId="40770" xr:uid="{2ADFB316-0445-43FA-98E4-03A6FD31FC3F}"/>
    <cellStyle name="SAPBEXformats 110 3" xfId="39052" xr:uid="{4A11F8BD-CA0C-4C41-AF4C-F71FA7C69299}"/>
    <cellStyle name="SAPBEXformats 110 4" xfId="40691" xr:uid="{0F0D4F58-0587-4E81-8604-C61FF8F9DCE8}"/>
    <cellStyle name="SAPBEXformats 110 5" xfId="39165" xr:uid="{F5A498F9-69A2-429E-83B3-DFDDF590A7FB}"/>
    <cellStyle name="SAPBEXformats 110 6" xfId="44948" xr:uid="{F289E46D-85EE-4E7D-BD29-73B39FB67553}"/>
    <cellStyle name="SAPBEXformats 110 7" xfId="44083" xr:uid="{9B18B910-18E1-4D27-8E37-E2CD4F0008EC}"/>
    <cellStyle name="SAPBEXformats 111" xfId="34717" xr:uid="{DD39B5DE-276B-46D9-987A-C9EEC575297A}"/>
    <cellStyle name="SAPBEXformats 111 2" xfId="40771" xr:uid="{5E1474DC-292D-4B78-8396-7E8C50B257DB}"/>
    <cellStyle name="SAPBEXformats 111 3" xfId="39051" xr:uid="{65EFAE30-A826-4143-8C85-F6116EB0ABB1}"/>
    <cellStyle name="SAPBEXformats 111 4" xfId="40692" xr:uid="{C05C536F-1FC9-4FC1-A837-ED3FD9A0B5CF}"/>
    <cellStyle name="SAPBEXformats 111 5" xfId="39164" xr:uid="{F37EF1B9-FE47-4A2C-8A5D-BEFFBDD20A5C}"/>
    <cellStyle name="SAPBEXformats 111 6" xfId="44949" xr:uid="{B2937C98-C497-452A-9CC8-CE05CCA32619}"/>
    <cellStyle name="SAPBEXformats 111 7" xfId="44082" xr:uid="{4EF446BB-B300-4093-A2E4-9ADB19C6AC3A}"/>
    <cellStyle name="SAPBEXformats 112" xfId="34718" xr:uid="{9E362323-6722-4AA4-8BF9-EEE0F0479BB5}"/>
    <cellStyle name="SAPBEXformats 112 2" xfId="40772" xr:uid="{4BD964C5-4BAE-4035-B2D3-E5407E4E191D}"/>
    <cellStyle name="SAPBEXformats 112 3" xfId="39050" xr:uid="{7573584E-4407-4347-9BBE-CA2A513EAF21}"/>
    <cellStyle name="SAPBEXformats 112 4" xfId="40693" xr:uid="{631D5CA3-144F-4C53-9298-219E23F45105}"/>
    <cellStyle name="SAPBEXformats 112 5" xfId="39163" xr:uid="{905A9A71-1785-408D-913F-8211B0AAB3BA}"/>
    <cellStyle name="SAPBEXformats 112 6" xfId="44950" xr:uid="{742C7659-2C32-4F85-9B13-4F923A40FE50}"/>
    <cellStyle name="SAPBEXformats 112 7" xfId="44081" xr:uid="{E4E950BF-9728-4ECD-97C1-FAF57551F761}"/>
    <cellStyle name="SAPBEXformats 113" xfId="34719" xr:uid="{279F60CF-6B35-4853-95FD-AF12AE961A99}"/>
    <cellStyle name="SAPBEXformats 113 2" xfId="40773" xr:uid="{D1A1B20C-F597-4EC5-AFE7-BDAF572393B4}"/>
    <cellStyle name="SAPBEXformats 113 3" xfId="39049" xr:uid="{556F76A8-1A83-43EB-BD1E-8872670E81DD}"/>
    <cellStyle name="SAPBEXformats 113 4" xfId="40694" xr:uid="{C428CA9B-BDCE-4922-BA68-8C95EBDEF80D}"/>
    <cellStyle name="SAPBEXformats 113 5" xfId="39162" xr:uid="{0E513245-20DA-413C-8A4E-77D9DEDC48EB}"/>
    <cellStyle name="SAPBEXformats 113 6" xfId="44951" xr:uid="{A1B497AA-6029-424D-B73C-050F6C9DD648}"/>
    <cellStyle name="SAPBEXformats 113 7" xfId="44080" xr:uid="{0310C542-7A22-42F8-A9A5-F63F777A572F}"/>
    <cellStyle name="SAPBEXformats 114" xfId="34720" xr:uid="{C9F5A109-67D6-4189-8E3A-B7BF1F102C0F}"/>
    <cellStyle name="SAPBEXformats 114 2" xfId="40774" xr:uid="{0D718E49-F734-4A1B-9B70-D57BFD421E9F}"/>
    <cellStyle name="SAPBEXformats 114 3" xfId="39048" xr:uid="{06F95C14-7945-41BB-908F-BC1408C5FD2B}"/>
    <cellStyle name="SAPBEXformats 114 4" xfId="40695" xr:uid="{CD8C5091-C8A8-4393-A94A-592A2DE02C13}"/>
    <cellStyle name="SAPBEXformats 114 5" xfId="39161" xr:uid="{CC351236-13E7-46DB-B124-6B4F08A5042A}"/>
    <cellStyle name="SAPBEXformats 114 6" xfId="44952" xr:uid="{08172FB4-B636-44BE-B9FA-DA8C120B54FB}"/>
    <cellStyle name="SAPBEXformats 114 7" xfId="44079" xr:uid="{8BE8C79B-2B90-4C61-A5C8-6BE7730FEDE0}"/>
    <cellStyle name="SAPBEXformats 115" xfId="34721" xr:uid="{FD77A47D-3007-41AD-888F-926B076B2F4F}"/>
    <cellStyle name="SAPBEXformats 115 2" xfId="40775" xr:uid="{19ECB914-5F2E-4CD3-82EE-8B4B2FC746F0}"/>
    <cellStyle name="SAPBEXformats 115 3" xfId="39047" xr:uid="{23BF1F59-2ECC-4A81-BF33-99D0C099CAA7}"/>
    <cellStyle name="SAPBEXformats 115 4" xfId="40696" xr:uid="{FE181E23-D3C5-4074-85F5-F197B6A8CA40}"/>
    <cellStyle name="SAPBEXformats 115 5" xfId="39160" xr:uid="{4E98A0C6-C5C3-4E87-ACF5-FD0EBF5259F8}"/>
    <cellStyle name="SAPBEXformats 115 6" xfId="44953" xr:uid="{26EF0865-67CF-4C98-AC5D-52E8B757DA31}"/>
    <cellStyle name="SAPBEXformats 115 7" xfId="44078" xr:uid="{C35DB147-9461-4221-AA36-9BC6844034CD}"/>
    <cellStyle name="SAPBEXformats 116" xfId="12870" xr:uid="{276C8D4A-0876-4148-8706-032B2B13CF72}"/>
    <cellStyle name="SAPBEXformats 116 2" xfId="38258" xr:uid="{8BB01E7E-55A3-414B-BC3C-9E72593E5209}"/>
    <cellStyle name="SAPBEXformats 116 3" xfId="41648" xr:uid="{5952F0AF-265B-4687-AA89-E7812EA20146}"/>
    <cellStyle name="SAPBEXformats 116 4" xfId="42309" xr:uid="{4EEC5FE8-8974-4DAD-884D-D15509540547}"/>
    <cellStyle name="SAPBEXformats 116 5" xfId="42130" xr:uid="{665CD7EA-31F4-446C-B1CE-91AA67D53ED9}"/>
    <cellStyle name="SAPBEXformats 116 6" xfId="43488" xr:uid="{E5B63CB9-D653-49DF-BF76-02050DD9DF76}"/>
    <cellStyle name="SAPBEXformats 116 7" xfId="45538" xr:uid="{7A3D2B4E-0348-4987-A85B-97801BBB451E}"/>
    <cellStyle name="SAPBEXformats 117" xfId="38199" xr:uid="{2B53756A-DA52-4764-B496-5131018CDFEA}"/>
    <cellStyle name="SAPBEXformats 118" xfId="41739" xr:uid="{4F779E7A-E025-4E82-8C36-3BB7A631D72C}"/>
    <cellStyle name="SAPBEXformats 119" xfId="41328" xr:uid="{BD34409F-06EE-4831-A12E-02809910C903}"/>
    <cellStyle name="SAPBEXformats 12" xfId="34722" xr:uid="{FF8F3754-5F4E-48B4-99F0-ED6089952147}"/>
    <cellStyle name="SAPBEXformats 120" xfId="42968" xr:uid="{4AAED6DE-DAFF-4BF5-98F2-2971C6563F71}"/>
    <cellStyle name="SAPBEXformats 121" xfId="43433" xr:uid="{8BC1DD72-1D04-4375-AAC3-DB61DF6625CF}"/>
    <cellStyle name="SAPBEXformats 122" xfId="45597" xr:uid="{8D8637F1-992D-4942-BA62-69D125B1BE16}"/>
    <cellStyle name="SAPBEXformats 123" xfId="12330" xr:uid="{E7C7C817-9B48-4908-ACD1-53E64E557801}"/>
    <cellStyle name="SAPBEXformats 124" xfId="46153" xr:uid="{7EB74F19-F1E4-4815-B5F9-0AB3642BAD13}"/>
    <cellStyle name="SAPBEXformats 13" xfId="34723" xr:uid="{B242998D-7237-4C89-9955-8AF04660E625}"/>
    <cellStyle name="SAPBEXformats 14" xfId="34724" xr:uid="{912B0670-7BE1-4035-8EF9-1B361649883A}"/>
    <cellStyle name="SAPBEXformats 15" xfId="34725" xr:uid="{50F3806B-69A6-4A24-895C-2A82F4F75B59}"/>
    <cellStyle name="SAPBEXformats 16" xfId="34726" xr:uid="{5853FE66-4A65-47E8-9249-B5E5707DF78A}"/>
    <cellStyle name="SAPBEXformats 17" xfId="34727" xr:uid="{E9D7BE71-17F5-4F85-9BA5-F5AFA69D041C}"/>
    <cellStyle name="SAPBEXformats 18" xfId="34728" xr:uid="{A5FE2E15-BC2F-4751-A6CD-63D86F3C7BBD}"/>
    <cellStyle name="SAPBEXformats 19" xfId="34729" xr:uid="{AF0059B7-01C4-4527-8E92-23ACCFAAFE3D}"/>
    <cellStyle name="SAPBEXformats 2" xfId="2292" xr:uid="{C0D00801-7D2F-480C-9A37-555B0DCC46D6}"/>
    <cellStyle name="SAPBEXformats 2 10" xfId="45434" xr:uid="{836CCA26-BF35-4C55-913A-6AD348F70F74}"/>
    <cellStyle name="SAPBEXformats 2 11" xfId="13075" xr:uid="{FC36DB9F-EA03-4E10-B457-7E8FBAFCB379}"/>
    <cellStyle name="SAPBEXformats 2 2" xfId="5418" xr:uid="{D0F1139A-4BEE-4C22-AA02-D53EB4511C4A}"/>
    <cellStyle name="SAPBEXformats 2 2 10" xfId="34730" xr:uid="{5030D2F6-4759-43F9-B861-D7931739BD07}"/>
    <cellStyle name="SAPBEXformats 2 2 2" xfId="8471" xr:uid="{9CF75E06-01A2-486F-9E28-DEABF6B0C966}"/>
    <cellStyle name="SAPBEXformats 2 2 2 10" xfId="34731" xr:uid="{910A81D0-3CC6-4FC9-BB4A-0238602036F2}"/>
    <cellStyle name="SAPBEXformats 2 2 2 2" xfId="34732" xr:uid="{A58264F0-F14B-4907-9952-E4D6B829689C}"/>
    <cellStyle name="SAPBEXformats 2 2 2 2 2" xfId="34733" xr:uid="{377ADB23-2BD8-4F5F-9DD5-C09843D169EF}"/>
    <cellStyle name="SAPBEXformats 2 2 2 2 2 2" xfId="40779" xr:uid="{FD3DDCB6-66CC-40D9-92AB-9AB2FE52DBC9}"/>
    <cellStyle name="SAPBEXformats 2 2 2 2 2 3" xfId="39043" xr:uid="{515CD20A-E5D1-4DC8-B3C9-3C52FAEE5575}"/>
    <cellStyle name="SAPBEXformats 2 2 2 2 2 4" xfId="40700" xr:uid="{3D159F78-69FE-4FB0-AE51-77816EDDE6C3}"/>
    <cellStyle name="SAPBEXformats 2 2 2 2 2 5" xfId="39156" xr:uid="{CF0E8181-7448-4584-996C-0526E560B521}"/>
    <cellStyle name="SAPBEXformats 2 2 2 2 2 6" xfId="44957" xr:uid="{1188DB2E-59AC-40A1-A5B0-12FAB0A188E9}"/>
    <cellStyle name="SAPBEXformats 2 2 2 2 2 7" xfId="44074" xr:uid="{CBF92248-ED76-4E97-8CE5-E614B5EA2F3A}"/>
    <cellStyle name="SAPBEXformats 2 2 2 2 3" xfId="40778" xr:uid="{0D28C256-5FDA-40C2-841B-6BD9E7E28404}"/>
    <cellStyle name="SAPBEXformats 2 2 2 2 4" xfId="39044" xr:uid="{871C1AEC-3C84-4118-8507-F1BF174332EE}"/>
    <cellStyle name="SAPBEXformats 2 2 2 2 5" xfId="40699" xr:uid="{69D69CAB-F57D-431B-8D28-3F9EC1427268}"/>
    <cellStyle name="SAPBEXformats 2 2 2 2 6" xfId="39157" xr:uid="{639FFAED-7766-4ED2-A88C-5D80873991AC}"/>
    <cellStyle name="SAPBEXformats 2 2 2 2 7" xfId="44956" xr:uid="{52BBCA79-B6F2-4AF8-8303-250AEE9A8F52}"/>
    <cellStyle name="SAPBEXformats 2 2 2 2 8" xfId="44075" xr:uid="{77093982-DC6C-4C87-A475-EADE5AA86A0D}"/>
    <cellStyle name="SAPBEXformats 2 2 2 3" xfId="34734" xr:uid="{206798BD-9919-4200-9C10-C16DB237ECFE}"/>
    <cellStyle name="SAPBEXformats 2 2 2 3 2" xfId="40780" xr:uid="{4C0EB1FD-2C71-4220-8668-03ADF83CBF9F}"/>
    <cellStyle name="SAPBEXformats 2 2 2 3 3" xfId="39042" xr:uid="{28A21E87-7585-4B56-AD06-D1590C854654}"/>
    <cellStyle name="SAPBEXformats 2 2 2 3 4" xfId="40701" xr:uid="{896F7C58-9FDC-4FBE-A962-7AE5CDDAE83D}"/>
    <cellStyle name="SAPBEXformats 2 2 2 3 5" xfId="39155" xr:uid="{2B7C2249-9342-4385-98B5-7F071A358E3B}"/>
    <cellStyle name="SAPBEXformats 2 2 2 3 6" xfId="44958" xr:uid="{75C63280-1D6E-4C09-A2F3-4114B5C02F1E}"/>
    <cellStyle name="SAPBEXformats 2 2 2 3 7" xfId="44073" xr:uid="{690E6199-6697-42B4-B413-F733967874F8}"/>
    <cellStyle name="SAPBEXformats 2 2 2 4" xfId="40777" xr:uid="{F144D186-4E23-4319-A8CD-70A1D34D3146}"/>
    <cellStyle name="SAPBEXformats 2 2 2 5" xfId="39045" xr:uid="{E5B208F0-7737-4927-9462-DE471CBF2205}"/>
    <cellStyle name="SAPBEXformats 2 2 2 6" xfId="40698" xr:uid="{C769C02B-91C9-4C4A-8B7D-10B4BD478F07}"/>
    <cellStyle name="SAPBEXformats 2 2 2 7" xfId="39158" xr:uid="{92365E28-860E-4433-8250-D2DE597DF985}"/>
    <cellStyle name="SAPBEXformats 2 2 2 8" xfId="44955" xr:uid="{B30A919C-7DF8-4B00-B6F0-42798ED5D12A}"/>
    <cellStyle name="SAPBEXformats 2 2 2 9" xfId="44076" xr:uid="{C916141E-B37E-4729-8A11-3CB98F79E5B1}"/>
    <cellStyle name="SAPBEXformats 2 2 3" xfId="34735" xr:uid="{892AD5F6-8211-4452-98CB-EDBD849D55A4}"/>
    <cellStyle name="SAPBEXformats 2 2 3 2" xfId="40781" xr:uid="{24086320-FBE1-4D0F-9596-3346E76082E8}"/>
    <cellStyle name="SAPBEXformats 2 2 3 3" xfId="39041" xr:uid="{D0170943-C39B-42D7-B34C-D90F57531DB7}"/>
    <cellStyle name="SAPBEXformats 2 2 3 4" xfId="40702" xr:uid="{00CC5233-B603-447E-B53E-CB750964E6FF}"/>
    <cellStyle name="SAPBEXformats 2 2 3 5" xfId="39154" xr:uid="{6C972DB4-C9B1-436A-BC65-C63387A820C3}"/>
    <cellStyle name="SAPBEXformats 2 2 3 6" xfId="44959" xr:uid="{C116ADC3-7459-44C9-BF21-387BCE39CB9B}"/>
    <cellStyle name="SAPBEXformats 2 2 3 7" xfId="44072" xr:uid="{73D11A7C-EBF6-40D5-BCC1-F1EBD5FF526E}"/>
    <cellStyle name="SAPBEXformats 2 2 4" xfId="40776" xr:uid="{FD0FEE07-EA82-4643-9539-438E961C2DE9}"/>
    <cellStyle name="SAPBEXformats 2 2 5" xfId="39046" xr:uid="{3003C61E-BA1A-4A4F-8B6B-E990FE3FB53B}"/>
    <cellStyle name="SAPBEXformats 2 2 6" xfId="40697" xr:uid="{A5D1092B-EED0-4252-AA8B-9B14AF0B7E3F}"/>
    <cellStyle name="SAPBEXformats 2 2 7" xfId="39159" xr:uid="{3EF27417-801C-41E4-9C69-A612DB800742}"/>
    <cellStyle name="SAPBEXformats 2 2 8" xfId="44954" xr:uid="{160BA165-357B-41F4-9CC8-FE07E3638B34}"/>
    <cellStyle name="SAPBEXformats 2 2 9" xfId="44077" xr:uid="{BB4A93F0-6C82-47D4-AD96-0384BDA74C45}"/>
    <cellStyle name="SAPBEXformats 2 3" xfId="6110" xr:uid="{3DDC8FDF-9F31-48FD-8E5A-97FE732CD147}"/>
    <cellStyle name="SAPBEXformats 2 3 2" xfId="40782" xr:uid="{E11CA9FA-02BC-4B80-9F42-B877C3C24EC9}"/>
    <cellStyle name="SAPBEXformats 2 3 3" xfId="39040" xr:uid="{3B21426A-8379-42E2-8CCA-19F47186C16B}"/>
    <cellStyle name="SAPBEXformats 2 3 4" xfId="40703" xr:uid="{82545CCA-05C8-40B7-BA3D-D78562480A93}"/>
    <cellStyle name="SAPBEXformats 2 3 5" xfId="39153" xr:uid="{40A3787E-DC3C-4CEF-B124-38F7E26BF4B2}"/>
    <cellStyle name="SAPBEXformats 2 3 6" xfId="44960" xr:uid="{C9EB21F1-D054-48D1-8594-669D3412219D}"/>
    <cellStyle name="SAPBEXformats 2 3 7" xfId="44071" xr:uid="{3896266F-DDE2-40D2-A19E-A3CB9399B951}"/>
    <cellStyle name="SAPBEXformats 2 3 8" xfId="34736" xr:uid="{A6BB1168-A226-4C60-85D9-CD1F4F335187}"/>
    <cellStyle name="SAPBEXformats 2 4" xfId="8627" xr:uid="{D63A6F8D-1641-493D-8748-069415C0271C}"/>
    <cellStyle name="SAPBEXformats 2 4 2" xfId="34737" xr:uid="{47B840A7-4468-42D0-92A1-98B9AA6302FC}"/>
    <cellStyle name="SAPBEXformats 2 5" xfId="10492" xr:uid="{310CC972-69FB-43BC-9303-632A67E64EFC}"/>
    <cellStyle name="SAPBEXformats 2 5 2" xfId="38370" xr:uid="{5E31C449-42C1-455B-8CB0-5A32596B4A2D}"/>
    <cellStyle name="SAPBEXformats 2 6" xfId="10828" xr:uid="{73BB5449-0BAF-4483-B935-634959036786}"/>
    <cellStyle name="SAPBEXformats 2 6 2" xfId="41513" xr:uid="{F5617919-A66D-493D-995B-ECB41CA3519E}"/>
    <cellStyle name="SAPBEXformats 2 7" xfId="42150" xr:uid="{F5C21AF4-8EFE-4018-95FC-98E6EE08AC22}"/>
    <cellStyle name="SAPBEXformats 2 8" xfId="42761" xr:uid="{B895BDBD-D6F6-4C1C-8ABB-128F4454A631}"/>
    <cellStyle name="SAPBEXformats 2 9" xfId="43591" xr:uid="{EBCC7C95-3BCB-42BF-8825-01B656667715}"/>
    <cellStyle name="SAPBEXformats 20" xfId="34738" xr:uid="{B25BF65B-2965-4748-BBC3-FC28E7AD8EAF}"/>
    <cellStyle name="SAPBEXformats 21" xfId="34739" xr:uid="{A400CE66-DB18-4B83-95FF-B9C09DCC6781}"/>
    <cellStyle name="SAPBEXformats 22" xfId="34740" xr:uid="{7D4DE74C-55D2-4F3B-96E8-D11787BB298E}"/>
    <cellStyle name="SAPBEXformats 23" xfId="34741" xr:uid="{E9A528DC-0A94-4F35-ABF2-427E19EA0406}"/>
    <cellStyle name="SAPBEXformats 24" xfId="34742" xr:uid="{70C2A3C8-E351-40C7-84E5-E2CCD2E45A85}"/>
    <cellStyle name="SAPBEXformats 25" xfId="34743" xr:uid="{16606BE7-A9F6-4530-B9DC-13500E1108A4}"/>
    <cellStyle name="SAPBEXformats 26" xfId="34744" xr:uid="{E8CCCB56-88BB-4E84-90FA-0AD2076EEF49}"/>
    <cellStyle name="SAPBEXformats 27" xfId="34745" xr:uid="{C594753A-A392-4295-A9FD-B645F1A876AB}"/>
    <cellStyle name="SAPBEXformats 28" xfId="34746" xr:uid="{3C1600DE-93DD-4679-81A6-A6E793269057}"/>
    <cellStyle name="SAPBEXformats 29" xfId="34747" xr:uid="{027B0ABA-D125-4E41-B1B6-4B387B50778E}"/>
    <cellStyle name="SAPBEXformats 3" xfId="2330" xr:uid="{3EBF296B-9CDE-4D35-B858-953919224402}"/>
    <cellStyle name="SAPBEXformats 3 10" xfId="45392" xr:uid="{757A1835-B81E-4D7F-89E3-6A0D08A12374}"/>
    <cellStyle name="SAPBEXformats 3 11" xfId="13115" xr:uid="{AEA0C67F-63D6-4182-A1BC-6E8B2F39D403}"/>
    <cellStyle name="SAPBEXformats 3 2" xfId="5566" xr:uid="{CCC4C1AE-CB62-4FDC-8384-4DAF186C5BCC}"/>
    <cellStyle name="SAPBEXformats 3 2 2" xfId="34748" xr:uid="{C0CC12A2-B0AA-4576-8B38-CCEA4EB2A73F}"/>
    <cellStyle name="SAPBEXformats 3 3" xfId="10281" xr:uid="{9A567595-0C5A-41A6-8803-FBD8EB86BCAF}"/>
    <cellStyle name="SAPBEXformats 3 3 2" xfId="41845" xr:uid="{F0A1C52E-4824-4098-B308-84D0FC53B8E3}"/>
    <cellStyle name="SAPBEXformats 3 3 3" xfId="42470" xr:uid="{8C375F2F-4BAF-411B-8C87-F416DC81A8AC}"/>
    <cellStyle name="SAPBEXformats 3 3 4" xfId="43032" xr:uid="{EC6D0A67-D2DD-4388-B1A9-72153E5346ED}"/>
    <cellStyle name="SAPBEXformats 3 3 5" xfId="43282" xr:uid="{03032019-88C7-432B-9842-18AEC3A778A0}"/>
    <cellStyle name="SAPBEXformats 3 3 6" xfId="45686" xr:uid="{048CE9E0-5935-45CB-B775-FD90D0528453}"/>
    <cellStyle name="SAPBEXformats 3 3 7" xfId="45962" xr:uid="{4A7AEC40-095F-4EB7-A942-DFC821D95111}"/>
    <cellStyle name="SAPBEXformats 3 3 8" xfId="37970" xr:uid="{1A4FF60E-9ECA-4468-867D-AB27BA8A2A99}"/>
    <cellStyle name="SAPBEXformats 3 4" xfId="9023" xr:uid="{D5836A5B-0123-4141-8D62-320B62730AF4}"/>
    <cellStyle name="SAPBEXformats 3 4 2" xfId="41943" xr:uid="{DF08A6E8-F48E-4A9F-99B7-175036522F87}"/>
    <cellStyle name="SAPBEXformats 3 4 3" xfId="42560" xr:uid="{6780AFB1-B052-4420-9EBE-24BED0E2BBB3}"/>
    <cellStyle name="SAPBEXformats 3 4 4" xfId="43114" xr:uid="{3C96BD93-6A4E-4804-9B87-2B94C095F465}"/>
    <cellStyle name="SAPBEXformats 3 4 5" xfId="43363" xr:uid="{02F3ECE9-2E48-4D88-B85B-57DD67C3A608}"/>
    <cellStyle name="SAPBEXformats 3 4 6" xfId="45775" xr:uid="{B69D144F-D2E9-4E49-80D5-DDEE537608A8}"/>
    <cellStyle name="SAPBEXformats 3 4 7" xfId="46044" xr:uid="{745EF93C-CBB2-4536-B538-2B7C75F7F92F}"/>
    <cellStyle name="SAPBEXformats 3 4 8" xfId="38130" xr:uid="{2EA83C3A-B5EE-4FB3-A741-2CEF73669F4C}"/>
    <cellStyle name="SAPBEXformats 3 5" xfId="10480" xr:uid="{43155394-1C01-4D97-8C24-9E1A87CD9B16}"/>
    <cellStyle name="SAPBEXformats 3 5 2" xfId="38411" xr:uid="{4855851B-A47B-4AEC-B440-6C26EE2766C6}"/>
    <cellStyle name="SAPBEXformats 3 6" xfId="4972" xr:uid="{478B903A-BC25-4FE9-BBE8-5DE073CB7461}"/>
    <cellStyle name="SAPBEXformats 3 6 2" xfId="41454" xr:uid="{98D071BE-E397-4D56-B35A-56F9D0ACA170}"/>
    <cellStyle name="SAPBEXformats 3 7" xfId="42111" xr:uid="{3A411ED8-AE1A-46BD-A736-0D4016F9D6BE}"/>
    <cellStyle name="SAPBEXformats 3 8" xfId="42719" xr:uid="{AB13539B-1528-4376-9FCD-8F2B28B9534A}"/>
    <cellStyle name="SAPBEXformats 3 9" xfId="43632" xr:uid="{996DB06E-BE55-4BE5-8173-5969BFC233C6}"/>
    <cellStyle name="SAPBEXformats 30" xfId="34749" xr:uid="{D04DA8AD-40F5-481A-A81A-C56FB68DFBCF}"/>
    <cellStyle name="SAPBEXformats 31" xfId="34750" xr:uid="{C5613F97-9041-4AD2-B186-88A879B979A8}"/>
    <cellStyle name="SAPBEXformats 32" xfId="34751" xr:uid="{555A163D-E755-4D63-8FC5-1CDC9D4042AE}"/>
    <cellStyle name="SAPBEXformats 33" xfId="34752" xr:uid="{D7238830-6174-41A0-AB72-323B4DDF5C2B}"/>
    <cellStyle name="SAPBEXformats 34" xfId="34753" xr:uid="{FEF100B0-3F9A-4020-8070-D4ADB8B7D4C3}"/>
    <cellStyle name="SAPBEXformats 35" xfId="34754" xr:uid="{E0F6106D-99BA-4DD1-BC00-22859DF4DBE5}"/>
    <cellStyle name="SAPBEXformats 36" xfId="34755" xr:uid="{90675811-3AA7-4A2C-B10B-D6E051C9DEB7}"/>
    <cellStyle name="SAPBEXformats 37" xfId="34756" xr:uid="{D688282E-9139-4E97-8A30-3B683E9C647E}"/>
    <cellStyle name="SAPBEXformats 38" xfId="34757" xr:uid="{DB62FE06-57C4-40DB-8468-9131E03EB5D7}"/>
    <cellStyle name="SAPBEXformats 39" xfId="34758" xr:uid="{460226F5-B1E3-432D-83C5-F3220BA4F356}"/>
    <cellStyle name="SAPBEXformats 4" xfId="3164" xr:uid="{CEC0336F-9291-4981-8D0C-C6A41F0BDF63}"/>
    <cellStyle name="SAPBEXformats 4 10" xfId="13120" xr:uid="{A6BED76B-5FA4-4072-B160-9609EA822783}"/>
    <cellStyle name="SAPBEXformats 4 2" xfId="10147" xr:uid="{60FDD1D8-987F-4FC2-9791-693C71DE999B}"/>
    <cellStyle name="SAPBEXformats 4 2 2" xfId="34759" xr:uid="{E506AD35-6EB5-4FB1-BCEB-FC2DD3A9F5E0}"/>
    <cellStyle name="SAPBEXformats 4 3" xfId="10700" xr:uid="{7488E609-92A4-4900-A21C-EBBF2F942741}"/>
    <cellStyle name="SAPBEXformats 4 3 2" xfId="41883" xr:uid="{7B128D09-6234-4D63-ACD9-B2A9FF6E533A}"/>
    <cellStyle name="SAPBEXformats 4 3 3" xfId="42508" xr:uid="{8CA79C7C-22EC-400C-BA1C-EFC2A46116CF}"/>
    <cellStyle name="SAPBEXformats 4 3 4" xfId="43070" xr:uid="{E3D576CC-0BD7-416E-9728-2D25E3427AA4}"/>
    <cellStyle name="SAPBEXformats 4 3 5" xfId="43320" xr:uid="{7C0D29BA-0BE1-4676-944F-DC2DC64B2472}"/>
    <cellStyle name="SAPBEXformats 4 3 6" xfId="45723" xr:uid="{6C37B2BA-14F7-4D56-BCCE-CE5132BC7248}"/>
    <cellStyle name="SAPBEXformats 4 3 7" xfId="46000" xr:uid="{2263EC5A-317B-4F5D-9669-DE1E2361A2DF}"/>
    <cellStyle name="SAPBEXformats 4 3 8" xfId="38008" xr:uid="{CC42DC73-F63C-44A2-AE6B-FB71A79F587D}"/>
    <cellStyle name="SAPBEXformats 4 4" xfId="10780" xr:uid="{A15B6EC1-CF77-4A51-B77C-665A7D41EA59}"/>
    <cellStyle name="SAPBEXformats 4 4 2" xfId="38416" xr:uid="{73C7B9D8-7D19-4B9D-90F6-D24D9D63730A}"/>
    <cellStyle name="SAPBEXformats 4 5" xfId="10848" xr:uid="{017FE938-9B8A-412C-A44A-B5CF9C0745B9}"/>
    <cellStyle name="SAPBEXformats 4 5 2" xfId="41449" xr:uid="{DDF9980E-21A8-4A0D-A752-0B1FD4B71F92}"/>
    <cellStyle name="SAPBEXformats 4 6" xfId="8419" xr:uid="{71B2BFA3-6144-4936-B415-0227747AE303}"/>
    <cellStyle name="SAPBEXformats 4 6 2" xfId="42106" xr:uid="{89562D15-5C51-426A-8704-4BB5EF1C3FB6}"/>
    <cellStyle name="SAPBEXformats 4 7" xfId="42714" xr:uid="{DEE7B774-D190-496C-AAF7-859B48B566A9}"/>
    <cellStyle name="SAPBEXformats 4 8" xfId="43637" xr:uid="{8CFEEE64-BDC4-4A8A-964A-49596D7CD6D3}"/>
    <cellStyle name="SAPBEXformats 4 9" xfId="45376" xr:uid="{5D289334-FE3B-4EC1-9C81-D3398392DD80}"/>
    <cellStyle name="SAPBEXformats 40" xfId="34760" xr:uid="{FD99848E-ECEC-4294-B455-D0B7239EF4E3}"/>
    <cellStyle name="SAPBEXformats 41" xfId="34761" xr:uid="{BA28CED5-8863-4B4A-B6F9-CD58BEA4E287}"/>
    <cellStyle name="SAPBEXformats 42" xfId="34762" xr:uid="{88FC5F79-E6B5-4999-82B8-D2FE260A047E}"/>
    <cellStyle name="SAPBEXformats 43" xfId="34763" xr:uid="{0BDE2C48-37D3-4498-B52A-40B31BDD1E94}"/>
    <cellStyle name="SAPBEXformats 44" xfId="34764" xr:uid="{BECAA393-E228-46C9-BA26-9BC6922A757F}"/>
    <cellStyle name="SAPBEXformats 45" xfId="34765" xr:uid="{F5DF7BC0-D6BF-408B-8C82-6B07EB6F2FBC}"/>
    <cellStyle name="SAPBEXformats 46" xfId="34766" xr:uid="{AE01C662-E41B-45F8-86B5-2D168BC58593}"/>
    <cellStyle name="SAPBEXformats 47" xfId="34767" xr:uid="{F803CABF-46A4-4BD3-9CBB-D73754B89719}"/>
    <cellStyle name="SAPBEXformats 48" xfId="34768" xr:uid="{4C1011FB-39BC-4D20-B8D8-C70EED2B5198}"/>
    <cellStyle name="SAPBEXformats 49" xfId="34769" xr:uid="{B928F1FE-1171-49FF-8072-2D00D13D33D0}"/>
    <cellStyle name="SAPBEXformats 5" xfId="3761" xr:uid="{E3A01568-6921-4A03-A6B6-19209A3E3511}"/>
    <cellStyle name="SAPBEXformats 5 2" xfId="8779" xr:uid="{E0A76A2F-9655-437E-A777-59F2054C125B}"/>
    <cellStyle name="SAPBEXformats 5 2 2" xfId="34770" xr:uid="{64D1F746-FE57-4EC9-840B-B95217450AC1}"/>
    <cellStyle name="SAPBEXformats 5 3" xfId="38508" xr:uid="{1DA63731-ECBD-41D5-856E-11F47BDD86AC}"/>
    <cellStyle name="SAPBEXformats 5 4" xfId="41359" xr:uid="{41CB2318-1C65-4BE7-BD2A-89F6A776C4D0}"/>
    <cellStyle name="SAPBEXformats 5 5" xfId="42021" xr:uid="{5A8F2EA5-6113-48EA-A456-8CEB800562C6}"/>
    <cellStyle name="SAPBEXformats 5 6" xfId="42630" xr:uid="{8EE03756-F1B6-4357-BE18-5A6B48A116D3}"/>
    <cellStyle name="SAPBEXformats 5 7" xfId="43722" xr:uid="{8908F750-7467-4230-A065-79735781A4A4}"/>
    <cellStyle name="SAPBEXformats 5 8" xfId="45309" xr:uid="{751CB21A-0947-4C23-8751-F3F975ADE195}"/>
    <cellStyle name="SAPBEXformats 5 9" xfId="13219" xr:uid="{BC4B1934-E5ED-4E6B-8FEA-47FEE531F3E9}"/>
    <cellStyle name="SAPBEXformats 50" xfId="34771" xr:uid="{1F036852-0B58-4667-9F04-E19E30766B10}"/>
    <cellStyle name="SAPBEXformats 51" xfId="34772" xr:uid="{B43B8E2C-8030-49E4-BFAA-D71CB62120B1}"/>
    <cellStyle name="SAPBEXformats 52" xfId="34773" xr:uid="{C79F57CA-A3CC-4C21-BB2B-3E402CA13F2C}"/>
    <cellStyle name="SAPBEXformats 53" xfId="34774" xr:uid="{2D8CF592-22F8-49BA-8BE8-03A1FAF0F719}"/>
    <cellStyle name="SAPBEXformats 54" xfId="34775" xr:uid="{CB7FB6E9-CCB6-4EAF-AE83-9956A57050ED}"/>
    <cellStyle name="SAPBEXformats 55" xfId="34776" xr:uid="{25DC68D9-F9F8-4989-83DE-96D9648732F0}"/>
    <cellStyle name="SAPBEXformats 56" xfId="34777" xr:uid="{E1F2D130-4550-4A99-BD15-A122DE064DCB}"/>
    <cellStyle name="SAPBEXformats 57" xfId="34778" xr:uid="{C8B22D1C-7B9F-4819-95B0-5C54D17F2615}"/>
    <cellStyle name="SAPBEXformats 58" xfId="34779" xr:uid="{776A6BA8-0535-40B3-A592-BD9520F745D3}"/>
    <cellStyle name="SAPBEXformats 59" xfId="34780" xr:uid="{4FCE3931-BD19-484D-8E16-3EF96869BC10}"/>
    <cellStyle name="SAPBEXformats 6" xfId="2087" xr:uid="{BD82536C-660B-4E0D-8071-2D5194BB33DD}"/>
    <cellStyle name="SAPBEXformats 6 2" xfId="10712" xr:uid="{5276BD10-3848-4790-96D7-BFE5D80E260E}"/>
    <cellStyle name="SAPBEXformats 6 2 2" xfId="34782" xr:uid="{ED64823A-661D-40B3-A1D6-A6CEEB0FB710}"/>
    <cellStyle name="SAPBEXformats 6 3" xfId="40783" xr:uid="{6A07D4E6-2B33-489D-AF98-F787FD637D5A}"/>
    <cellStyle name="SAPBEXformats 6 4" xfId="39038" xr:uid="{B44F90F1-AD90-4DE5-978A-D46A95A662C0}"/>
    <cellStyle name="SAPBEXformats 6 5" xfId="40704" xr:uid="{1AEC28BD-BED5-408A-A107-C9929AD1745A}"/>
    <cellStyle name="SAPBEXformats 6 6" xfId="39151" xr:uid="{AC25CD92-5655-4214-AE82-D7FE7917E544}"/>
    <cellStyle name="SAPBEXformats 6 7" xfId="44961" xr:uid="{C951336E-C9B2-4460-A308-01CA0120F584}"/>
    <cellStyle name="SAPBEXformats 6 8" xfId="44070" xr:uid="{0A3878B7-EFF3-4459-BB49-7265FCA831C4}"/>
    <cellStyle name="SAPBEXformats 6 9" xfId="34781" xr:uid="{E4946051-9BE0-44D0-8344-03B15896C9FE}"/>
    <cellStyle name="SAPBEXformats 60" xfId="34783" xr:uid="{8DD1C089-9E90-43EF-B790-E8465847801E}"/>
    <cellStyle name="SAPBEXformats 61" xfId="34784" xr:uid="{7BD8B759-CC42-4905-8875-FF10D9B75A35}"/>
    <cellStyle name="SAPBEXformats 62" xfId="34785" xr:uid="{0899FB22-6344-4775-B83E-41FF200A8588}"/>
    <cellStyle name="SAPBEXformats 63" xfId="34786" xr:uid="{CDA83F11-9327-4086-A599-9AEB63DE1F92}"/>
    <cellStyle name="SAPBEXformats 64" xfId="34787" xr:uid="{EEE2442E-7B9F-4884-93A9-BF2DA6333744}"/>
    <cellStyle name="SAPBEXformats 65" xfId="34788" xr:uid="{26EE5680-08F4-4EF8-816A-9A9238C0C27B}"/>
    <cellStyle name="SAPBEXformats 66" xfId="34789" xr:uid="{7C4B429A-A1D1-472B-B3A4-26BE5A8FBDFB}"/>
    <cellStyle name="SAPBEXformats 67" xfId="34790" xr:uid="{C5EA1FEF-7997-4C76-8AB1-B5ACB177A834}"/>
    <cellStyle name="SAPBEXformats 68" xfId="34791" xr:uid="{9F9E892C-A4B7-49BB-8758-5EEFC1AA3716}"/>
    <cellStyle name="SAPBEXformats 69" xfId="34792" xr:uid="{3689800D-EB20-49B5-B1E8-8015D793D174}"/>
    <cellStyle name="SAPBEXformats 7" xfId="10788" xr:uid="{B713DF87-FBCD-4BAD-9E49-512E88BEEB67}"/>
    <cellStyle name="SAPBEXformats 7 2" xfId="34793" xr:uid="{8B42F539-391F-411F-8641-C11093A6B63C}"/>
    <cellStyle name="SAPBEXformats 70" xfId="34794" xr:uid="{4E6487D0-E633-4413-BE48-71E2860451D6}"/>
    <cellStyle name="SAPBEXformats 71" xfId="34795" xr:uid="{F8E69147-D237-41DE-91EC-79E4F00883B7}"/>
    <cellStyle name="SAPBEXformats 72" xfId="34796" xr:uid="{6C8115C6-F272-4A6D-9B89-312279DA3186}"/>
    <cellStyle name="SAPBEXformats 73" xfId="34797" xr:uid="{F092699F-B03F-40D8-95D4-3155F6F02261}"/>
    <cellStyle name="SAPBEXformats 74" xfId="34798" xr:uid="{4DDDFF25-0B46-43A6-9B89-5FB8273EDB4A}"/>
    <cellStyle name="SAPBEXformats 75" xfId="34799" xr:uid="{3B4C7F7C-082B-4360-A4F2-B9BF3E84A139}"/>
    <cellStyle name="SAPBEXformats 76" xfId="34800" xr:uid="{B5F41C75-5027-4448-B020-7E3C30C3D86C}"/>
    <cellStyle name="SAPBEXformats 77" xfId="34801" xr:uid="{56020B7B-78BB-468A-8172-37943DD284F8}"/>
    <cellStyle name="SAPBEXformats 78" xfId="34802" xr:uid="{CB4E9F57-9585-463D-AD13-8F92B0682078}"/>
    <cellStyle name="SAPBEXformats 79" xfId="34803" xr:uid="{3A2AFC44-F1CF-4073-8E6D-71558AC3CC70}"/>
    <cellStyle name="SAPBEXformats 8" xfId="10577" xr:uid="{043657BD-CB5C-4146-A5F8-FB269B7BA5CC}"/>
    <cellStyle name="SAPBEXformats 8 2" xfId="34804" xr:uid="{F14725C6-D684-4C25-99B4-33D56C99FD8B}"/>
    <cellStyle name="SAPBEXformats 80" xfId="34805" xr:uid="{8C63C7B6-E1A8-42D3-B5D3-485FB10FA789}"/>
    <cellStyle name="SAPBEXformats 81" xfId="34806" xr:uid="{58C0AB48-C4C3-4D59-8C58-D1953D7C6403}"/>
    <cellStyle name="SAPBEXformats 82" xfId="34807" xr:uid="{4FD54E24-DBA4-4BE0-B5C7-CA5D6FC65D80}"/>
    <cellStyle name="SAPBEXformats 83" xfId="34808" xr:uid="{4A9C7C47-9D23-4E6B-B2FE-B9A0400032D2}"/>
    <cellStyle name="SAPBEXformats 84" xfId="34809" xr:uid="{6AB56E36-5F57-4D5C-B4DE-97E1590B709C}"/>
    <cellStyle name="SAPBEXformats 85" xfId="34810" xr:uid="{9943DBCF-1623-4E0D-9116-CD0DEC7591D6}"/>
    <cellStyle name="SAPBEXformats 86" xfId="34811" xr:uid="{6AD5C548-C136-4555-9471-98EC3184E514}"/>
    <cellStyle name="SAPBEXformats 87" xfId="34812" xr:uid="{E8005DD5-6DF4-4D46-985F-DC766FCD5A1A}"/>
    <cellStyle name="SAPBEXformats 88" xfId="34813" xr:uid="{55A21B95-AC28-4EEF-BAB2-1A0842FD2574}"/>
    <cellStyle name="SAPBEXformats 89" xfId="34814" xr:uid="{9ADA63D9-4F2C-43DC-9C44-8FD8E238EBAB}"/>
    <cellStyle name="SAPBEXformats 9" xfId="34815" xr:uid="{DB461728-D96C-43ED-B002-571C191FF912}"/>
    <cellStyle name="SAPBEXformats 90" xfId="34816" xr:uid="{D50A4F73-938C-4046-BAAE-6FD4AC191C26}"/>
    <cellStyle name="SAPBEXformats 91" xfId="34817" xr:uid="{BD37ECA7-9779-46A7-9581-DD91A12AA2CE}"/>
    <cellStyle name="SAPBEXformats 92" xfId="34818" xr:uid="{88EAE085-1C75-4C27-9BB6-0D98F4A65D68}"/>
    <cellStyle name="SAPBEXformats 93" xfId="34819" xr:uid="{2A6741C0-2EB3-4329-BB40-C800C79EF9CC}"/>
    <cellStyle name="SAPBEXformats 94" xfId="34820" xr:uid="{1F0FE4A8-396A-4B7A-9222-F4B3D0634C30}"/>
    <cellStyle name="SAPBEXformats 95" xfId="34821" xr:uid="{44C8C5C2-6793-4D60-B95A-E7C5B9B56E7C}"/>
    <cellStyle name="SAPBEXformats 96" xfId="34822" xr:uid="{A45A1EF6-C69B-428E-ABBB-9F43AF5F3CE9}"/>
    <cellStyle name="SAPBEXformats 97" xfId="34823" xr:uid="{D910B3CA-35ED-4270-884D-B9E912E5D53C}"/>
    <cellStyle name="SAPBEXformats 98" xfId="34824" xr:uid="{4A94F5AF-FEED-4CC7-ACFC-C08FD0CB949F}"/>
    <cellStyle name="SAPBEXformats 99" xfId="34825" xr:uid="{5B48E95B-FF18-434E-930C-406FC91BD0FC}"/>
    <cellStyle name="SAPBEXheaderItem" xfId="1971" xr:uid="{F2BF8775-7145-4BF7-9F8C-7D3EDB303007}"/>
    <cellStyle name="SAPBEXheaderItem 10" xfId="34826" xr:uid="{F234C56E-3237-4415-BEAF-9B36A971ECDE}"/>
    <cellStyle name="SAPBEXheaderItem 100" xfId="34827" xr:uid="{981D5C5D-CDB5-4DA3-B52A-4448F2CF9A26}"/>
    <cellStyle name="SAPBEXheaderItem 101" xfId="34828" xr:uid="{B29F3753-6522-46DC-8528-EDD8E17A27E1}"/>
    <cellStyle name="SAPBEXheaderItem 102" xfId="34829" xr:uid="{F4F37746-01D4-4364-A81D-9C36C18EDF90}"/>
    <cellStyle name="SAPBEXheaderItem 103" xfId="34830" xr:uid="{31E0D0DE-D174-4A13-AE87-A07255C189C6}"/>
    <cellStyle name="SAPBEXheaderItem 104" xfId="34831" xr:uid="{082DEBE4-10C9-413A-AB66-17FADC0FFAE1}"/>
    <cellStyle name="SAPBEXheaderItem 105" xfId="34832" xr:uid="{097E13C8-A2E4-49F8-B6C5-3C7D9F944C6F}"/>
    <cellStyle name="SAPBEXheaderItem 105 2" xfId="40802" xr:uid="{F8639144-5FAA-48F9-9990-EDD3E3EA1C81}"/>
    <cellStyle name="SAPBEXheaderItem 105 3" xfId="39019" xr:uid="{E85A4D84-74E0-448E-BB6C-49F363CE51AC}"/>
    <cellStyle name="SAPBEXheaderItem 105 4" xfId="40720" xr:uid="{E2969713-D361-4821-ADA6-DC1B275576D1}"/>
    <cellStyle name="SAPBEXheaderItem 105 5" xfId="39135" xr:uid="{8415183B-595C-45F1-8597-2A9AB5A9A411}"/>
    <cellStyle name="SAPBEXheaderItem 105 6" xfId="44962" xr:uid="{8A9FC6AF-CC5C-49FC-AF3C-9D571970B5D9}"/>
    <cellStyle name="SAPBEXheaderItem 105 7" xfId="44069" xr:uid="{2BD2B239-B668-4500-9CD0-16C359606C37}"/>
    <cellStyle name="SAPBEXheaderItem 106" xfId="34833" xr:uid="{C4EC7529-435B-43D8-9BC0-D77BAB51BC3B}"/>
    <cellStyle name="SAPBEXheaderItem 106 2" xfId="40803" xr:uid="{74DE7F1A-B2AF-40B9-8700-B5ADD4C1D132}"/>
    <cellStyle name="SAPBEXheaderItem 106 3" xfId="39018" xr:uid="{C36234BE-80F2-43A2-87ED-3D21F562E389}"/>
    <cellStyle name="SAPBEXheaderItem 106 4" xfId="40721" xr:uid="{6BDB09C0-74D4-42CA-85A8-98B5F84B1E65}"/>
    <cellStyle name="SAPBEXheaderItem 106 5" xfId="39134" xr:uid="{CD8E6FAA-3209-4A83-BA55-16A8D36EC728}"/>
    <cellStyle name="SAPBEXheaderItem 106 6" xfId="44963" xr:uid="{097615AE-A7D8-498B-B2DD-BD9B3506761D}"/>
    <cellStyle name="SAPBEXheaderItem 106 7" xfId="44068" xr:uid="{01F4FE7A-9E49-4C13-ADD4-5250BA4B1DFB}"/>
    <cellStyle name="SAPBEXheaderItem 107" xfId="34834" xr:uid="{212C0394-CB5B-4FD2-99F2-AC3EB8EE8C52}"/>
    <cellStyle name="SAPBEXheaderItem 107 2" xfId="40804" xr:uid="{37B9A0D5-C8D7-49F4-B737-7CECBB671361}"/>
    <cellStyle name="SAPBEXheaderItem 107 3" xfId="39017" xr:uid="{BB00973F-4D4B-4CFE-9799-5D9FADB22C7A}"/>
    <cellStyle name="SAPBEXheaderItem 107 4" xfId="40722" xr:uid="{D1703321-AE95-4ADB-A644-57A6D956052D}"/>
    <cellStyle name="SAPBEXheaderItem 107 5" xfId="39133" xr:uid="{FB4B2A61-CC9A-4A33-AC2E-BAADCFA9C605}"/>
    <cellStyle name="SAPBEXheaderItem 107 6" xfId="44964" xr:uid="{E03310D2-B4CE-404C-90C5-99380F3D5CF8}"/>
    <cellStyle name="SAPBEXheaderItem 107 7" xfId="44067" xr:uid="{95A2BEA4-EA2B-43BA-85D1-AF1AC15BD2AB}"/>
    <cellStyle name="SAPBEXheaderItem 108" xfId="34835" xr:uid="{02198D52-48E3-4BBC-93CD-F724274D8E70}"/>
    <cellStyle name="SAPBEXheaderItem 108 2" xfId="40805" xr:uid="{C9378E92-18FB-4101-8EB0-728FFB39A239}"/>
    <cellStyle name="SAPBEXheaderItem 108 3" xfId="39016" xr:uid="{0272F929-3098-47CC-B51C-3827B54DFDEF}"/>
    <cellStyle name="SAPBEXheaderItem 108 4" xfId="40723" xr:uid="{154F3F64-878E-428C-B038-FDFE81B7F2D8}"/>
    <cellStyle name="SAPBEXheaderItem 108 5" xfId="39132" xr:uid="{854A7529-851A-4A8F-A40B-B4571FD79106}"/>
    <cellStyle name="SAPBEXheaderItem 108 6" xfId="44965" xr:uid="{82395888-B879-44F5-B6B9-E2061DF2884B}"/>
    <cellStyle name="SAPBEXheaderItem 108 7" xfId="44066" xr:uid="{4B1DE815-3A0D-42DA-B23E-FEC4A38402B2}"/>
    <cellStyle name="SAPBEXheaderItem 109" xfId="34836" xr:uid="{0E1C1D8A-2C40-4452-9A78-983D2A6C7F31}"/>
    <cellStyle name="SAPBEXheaderItem 109 2" xfId="40806" xr:uid="{16239D97-6EA4-48EF-9336-ACC684C8A893}"/>
    <cellStyle name="SAPBEXheaderItem 109 3" xfId="39015" xr:uid="{AD3ECD0E-E9B7-48F4-9ED9-C1AE529095F3}"/>
    <cellStyle name="SAPBEXheaderItem 109 4" xfId="40724" xr:uid="{1D459E0C-7AC1-4598-BB9F-0E4FAF8C80A0}"/>
    <cellStyle name="SAPBEXheaderItem 109 5" xfId="39131" xr:uid="{5AFF3DF7-BAE9-45B6-AFE9-854BD1689B28}"/>
    <cellStyle name="SAPBEXheaderItem 109 6" xfId="44966" xr:uid="{D8EBB557-3F71-451A-B9A1-C0C1966ACDE7}"/>
    <cellStyle name="SAPBEXheaderItem 109 7" xfId="44065" xr:uid="{0A02F9EA-0A33-40DC-A718-F08866591067}"/>
    <cellStyle name="SAPBEXheaderItem 11" xfId="34837" xr:uid="{3B78E5C4-FCED-4433-9F8A-C347B9D1492A}"/>
    <cellStyle name="SAPBEXheaderItem 110" xfId="34838" xr:uid="{8374909A-F887-49D7-B5B0-2D98000CF7C2}"/>
    <cellStyle name="SAPBEXheaderItem 110 2" xfId="40807" xr:uid="{E3EE525D-ACBC-4EE9-A179-2B6C75A8FFC4}"/>
    <cellStyle name="SAPBEXheaderItem 110 3" xfId="39014" xr:uid="{95F3A03B-A5A7-41E3-9C05-715D0ECD5372}"/>
    <cellStyle name="SAPBEXheaderItem 110 4" xfId="40725" xr:uid="{A9427B03-E126-41A1-B621-95C5E408C345}"/>
    <cellStyle name="SAPBEXheaderItem 110 5" xfId="39130" xr:uid="{425F9A07-100A-496A-9776-F2BBB1B44F38}"/>
    <cellStyle name="SAPBEXheaderItem 110 6" xfId="44967" xr:uid="{BE712938-8B91-4802-AD64-2B8722E830A7}"/>
    <cellStyle name="SAPBEXheaderItem 110 7" xfId="44064" xr:uid="{C4B7EAA2-4371-4B59-A299-7D864B487E3C}"/>
    <cellStyle name="SAPBEXheaderItem 111" xfId="34839" xr:uid="{32B4F17B-CC06-4200-8FB8-0461BE1E0104}"/>
    <cellStyle name="SAPBEXheaderItem 111 2" xfId="40808" xr:uid="{4AFDABD8-8065-430F-931D-89FA3568C625}"/>
    <cellStyle name="SAPBEXheaderItem 111 3" xfId="39013" xr:uid="{0958CF41-E218-4CEC-8ED5-A759594602BE}"/>
    <cellStyle name="SAPBEXheaderItem 111 4" xfId="40726" xr:uid="{EEA949A6-34E2-45C2-B064-639B54383EEF}"/>
    <cellStyle name="SAPBEXheaderItem 111 5" xfId="39129" xr:uid="{818B1A4F-0EC0-401C-A2DB-5ECB378BD043}"/>
    <cellStyle name="SAPBEXheaderItem 111 6" xfId="44968" xr:uid="{9E41482B-AB21-4ED0-A397-5BFC5154660C}"/>
    <cellStyle name="SAPBEXheaderItem 111 7" xfId="44063" xr:uid="{ED3E14E7-2464-41CE-BB83-38979A4E3FBA}"/>
    <cellStyle name="SAPBEXheaderItem 112" xfId="34840" xr:uid="{E3C44374-246A-4B12-9E88-DB71E8F9301A}"/>
    <cellStyle name="SAPBEXheaderItem 112 2" xfId="40809" xr:uid="{1DF82366-26AF-4554-88CD-F7956AC2E726}"/>
    <cellStyle name="SAPBEXheaderItem 112 3" xfId="39012" xr:uid="{B29BC884-A62E-4F31-8120-46E4063AEDF0}"/>
    <cellStyle name="SAPBEXheaderItem 112 4" xfId="40727" xr:uid="{DA5B1819-3878-4E78-8DEE-1553DE59855D}"/>
    <cellStyle name="SAPBEXheaderItem 112 5" xfId="39128" xr:uid="{EDC2DBDC-DC3C-4636-9C9A-C9703246F0C4}"/>
    <cellStyle name="SAPBEXheaderItem 112 6" xfId="44969" xr:uid="{5E48DC01-2992-4EBD-9984-84B81A7283FF}"/>
    <cellStyle name="SAPBEXheaderItem 112 7" xfId="44062" xr:uid="{7EE78BD0-622B-46E1-9FDE-93CB2894017B}"/>
    <cellStyle name="SAPBEXheaderItem 113" xfId="34841" xr:uid="{9BB0437D-2F8B-4092-95F6-6A5A90D709DF}"/>
    <cellStyle name="SAPBEXheaderItem 113 2" xfId="40810" xr:uid="{4E06367E-9725-41AD-884F-CEBA48F3F493}"/>
    <cellStyle name="SAPBEXheaderItem 113 3" xfId="39011" xr:uid="{BF22D8EC-31F0-4D8B-96A0-DFB62A3A55C0}"/>
    <cellStyle name="SAPBEXheaderItem 113 4" xfId="40728" xr:uid="{CEE16FF5-28F6-4EB2-B6CD-6B881F0C016A}"/>
    <cellStyle name="SAPBEXheaderItem 113 5" xfId="39127" xr:uid="{42BDC888-8837-4324-BE36-47E1838F9611}"/>
    <cellStyle name="SAPBEXheaderItem 113 6" xfId="44970" xr:uid="{101D1056-5B2C-4F88-B1AA-41CE14E89AC9}"/>
    <cellStyle name="SAPBEXheaderItem 113 7" xfId="44061" xr:uid="{561CD790-5E35-4CEA-AA6C-40F5C35FFDC0}"/>
    <cellStyle name="SAPBEXheaderItem 114" xfId="34842" xr:uid="{22E9CA95-601D-4AA7-8184-98D73276C512}"/>
    <cellStyle name="SAPBEXheaderItem 114 2" xfId="40811" xr:uid="{85D86F95-ED75-461A-86E4-AA3B4B388977}"/>
    <cellStyle name="SAPBEXheaderItem 114 3" xfId="39010" xr:uid="{B90818DF-4B91-413C-A3FF-9ACE4ACEE330}"/>
    <cellStyle name="SAPBEXheaderItem 114 4" xfId="40729" xr:uid="{1306B712-5A82-4A28-9062-2FEFEDCC251E}"/>
    <cellStyle name="SAPBEXheaderItem 114 5" xfId="39126" xr:uid="{F5816986-F8E2-4FD9-A38F-CFCE8C5F7EB3}"/>
    <cellStyle name="SAPBEXheaderItem 114 6" xfId="44971" xr:uid="{D68AC953-7A69-4A9C-A5E6-F4EA9535B2BE}"/>
    <cellStyle name="SAPBEXheaderItem 114 7" xfId="44060" xr:uid="{6FF490FB-6B65-49AC-9B14-40672A4951C2}"/>
    <cellStyle name="SAPBEXheaderItem 115" xfId="34843" xr:uid="{C7F1510C-15FB-4850-B048-ABEAD795976D}"/>
    <cellStyle name="SAPBEXheaderItem 115 2" xfId="40812" xr:uid="{8974888A-14BB-44CD-87E7-2B78E8EA13A8}"/>
    <cellStyle name="SAPBEXheaderItem 115 3" xfId="39009" xr:uid="{01320F6A-3B38-41B4-821C-EA0DC3AA6C96}"/>
    <cellStyle name="SAPBEXheaderItem 115 4" xfId="40730" xr:uid="{EEDA9482-4CFF-4F95-B9A7-1DC882234294}"/>
    <cellStyle name="SAPBEXheaderItem 115 5" xfId="39125" xr:uid="{4AFFF514-A4CD-44D5-9865-62D26402F48D}"/>
    <cellStyle name="SAPBEXheaderItem 115 6" xfId="44972" xr:uid="{902609DA-C0EE-4AB2-8D34-E8A4D00A0824}"/>
    <cellStyle name="SAPBEXheaderItem 115 7" xfId="44059" xr:uid="{298CF5DB-F5E1-44FB-BC84-75706AD3585D}"/>
    <cellStyle name="SAPBEXheaderItem 116" xfId="12871" xr:uid="{D1946D4C-1AE9-4ED8-B1BB-035DB702427A}"/>
    <cellStyle name="SAPBEXheaderItem 116 2" xfId="38259" xr:uid="{3D80742A-7371-417E-B1A4-03C8EDC6C76A}"/>
    <cellStyle name="SAPBEXheaderItem 116 3" xfId="41647" xr:uid="{FA36A23E-74FA-458E-9AA5-45FD18D45E0C}"/>
    <cellStyle name="SAPBEXheaderItem 116 4" xfId="42308" xr:uid="{92616E32-47A2-467E-A415-600E552B65F5}"/>
    <cellStyle name="SAPBEXheaderItem 116 5" xfId="42890" xr:uid="{3B145224-7A1B-4A63-B8BC-28A32A21BF6B}"/>
    <cellStyle name="SAPBEXheaderItem 116 6" xfId="43489" xr:uid="{D5BE8008-81A9-462D-A192-CA9D7AED992F}"/>
    <cellStyle name="SAPBEXheaderItem 116 7" xfId="45537" xr:uid="{96124BE0-878C-4CD6-A2F1-BCD90F81856B}"/>
    <cellStyle name="SAPBEXheaderItem 12" xfId="34844" xr:uid="{4E32DEBF-BE92-4219-A4C1-111BEFF72B3C}"/>
    <cellStyle name="SAPBEXheaderItem 13" xfId="34845" xr:uid="{8F667BB6-1874-4861-B31E-A372A60B5D7C}"/>
    <cellStyle name="SAPBEXheaderItem 14" xfId="34846" xr:uid="{78757EED-17B5-445A-8EFB-1B3C9E923685}"/>
    <cellStyle name="SAPBEXheaderItem 15" xfId="34847" xr:uid="{066AD57B-5857-4B41-A93C-3734A10A96AB}"/>
    <cellStyle name="SAPBEXheaderItem 16" xfId="34848" xr:uid="{CA662060-BF10-46D0-AB0D-1FB4149D7A0F}"/>
    <cellStyle name="SAPBEXheaderItem 17" xfId="34849" xr:uid="{152E45B6-D583-43D3-9019-E8AB31C7DCC9}"/>
    <cellStyle name="SAPBEXheaderItem 18" xfId="34850" xr:uid="{12006A54-7A7F-418A-9B60-9174D780404C}"/>
    <cellStyle name="SAPBEXheaderItem 19" xfId="34851" xr:uid="{0425A406-1B51-4185-8B7E-688D5FFA220D}"/>
    <cellStyle name="SAPBEXheaderItem 2" xfId="3762" xr:uid="{F1B5A87F-E8C1-4103-A556-412CE2C430C0}"/>
    <cellStyle name="SAPBEXheaderItem 2 10" xfId="45433" xr:uid="{E5FB36F3-0482-4D36-80F7-2812C000830B}"/>
    <cellStyle name="SAPBEXheaderItem 2 11" xfId="13076" xr:uid="{5707CEBD-8874-4C0A-841E-6D00FC9599F9}"/>
    <cellStyle name="SAPBEXheaderItem 2 2" xfId="34852" xr:uid="{36F1CFA8-8C94-4719-B60C-5620C8D89260}"/>
    <cellStyle name="SAPBEXheaderItem 2 2 2" xfId="34853" xr:uid="{5399ECAF-3DA0-4DD9-A59C-EBE5AD566480}"/>
    <cellStyle name="SAPBEXheaderItem 2 2 2 2" xfId="34854" xr:uid="{C64E2A22-E011-4803-9E1F-15564956ED68}"/>
    <cellStyle name="SAPBEXheaderItem 2 2 2 2 2" xfId="34855" xr:uid="{59368AB0-0908-462E-8B1C-3977F62A11EF}"/>
    <cellStyle name="SAPBEXheaderItem 2 2 2 2 2 2" xfId="40814" xr:uid="{B7EEFA3A-3115-467A-BC2D-26AEE2AB1140}"/>
    <cellStyle name="SAPBEXheaderItem 2 2 2 2 2 3" xfId="39007" xr:uid="{31E5693C-6B81-44CB-B1BB-BF823CB1DE18}"/>
    <cellStyle name="SAPBEXheaderItem 2 2 2 2 2 4" xfId="40732" xr:uid="{B2291F85-7A0D-4065-BFEF-C8596FF1ED32}"/>
    <cellStyle name="SAPBEXheaderItem 2 2 2 2 2 5" xfId="39123" xr:uid="{E53F9C67-D30D-462C-AED0-3B593C8C493B}"/>
    <cellStyle name="SAPBEXheaderItem 2 2 2 2 2 6" xfId="44974" xr:uid="{FE3BF5F4-E6F4-4A57-A54D-1E4E43B35C42}"/>
    <cellStyle name="SAPBEXheaderItem 2 2 2 2 2 7" xfId="44057" xr:uid="{E39BE2AF-836A-4283-BE83-3FBCE9E049B6}"/>
    <cellStyle name="SAPBEXheaderItem 2 2 2 3" xfId="34856" xr:uid="{34F649C0-94EB-40D9-A532-2F2E9C1E4A1C}"/>
    <cellStyle name="SAPBEXheaderItem 2 2 2 3 2" xfId="40815" xr:uid="{69C52E0D-AAEF-4AC6-B955-E358E3E14F8B}"/>
    <cellStyle name="SAPBEXheaderItem 2 2 2 3 3" xfId="39006" xr:uid="{F70CEEF4-F42E-4A62-BD38-7301DDE468EE}"/>
    <cellStyle name="SAPBEXheaderItem 2 2 2 3 4" xfId="40733" xr:uid="{60E84DDC-3738-4E85-99D6-465CED74DD5C}"/>
    <cellStyle name="SAPBEXheaderItem 2 2 2 3 5" xfId="39122" xr:uid="{61D7D3AC-6B93-4E15-952A-310CCF45BF65}"/>
    <cellStyle name="SAPBEXheaderItem 2 2 2 3 6" xfId="44975" xr:uid="{64942106-69BD-4762-9542-0BA0BA789415}"/>
    <cellStyle name="SAPBEXheaderItem 2 2 2 3 7" xfId="44056" xr:uid="{62F02994-7610-4E82-A58E-ADBE751D4562}"/>
    <cellStyle name="SAPBEXheaderItem 2 2 2 4" xfId="40813" xr:uid="{E128D4C8-B828-4770-98AF-0A6695DC7B3A}"/>
    <cellStyle name="SAPBEXheaderItem 2 2 2 5" xfId="39008" xr:uid="{A3B5963B-B9F9-466D-97C4-0769D4C23632}"/>
    <cellStyle name="SAPBEXheaderItem 2 2 2 6" xfId="40731" xr:uid="{290D08B7-BDE0-41F8-911A-34E0F4847771}"/>
    <cellStyle name="SAPBEXheaderItem 2 2 2 7" xfId="39124" xr:uid="{D4F45A34-7323-490F-89CB-7FF51D42592C}"/>
    <cellStyle name="SAPBEXheaderItem 2 2 2 8" xfId="44973" xr:uid="{6D4184D0-F295-4B70-8B05-ECF33B76302B}"/>
    <cellStyle name="SAPBEXheaderItem 2 2 2 9" xfId="44058" xr:uid="{ED3B523F-9A6E-4E67-91E8-38E59FCB7FC1}"/>
    <cellStyle name="SAPBEXheaderItem 2 2 3" xfId="34857" xr:uid="{E84397A4-AA6F-4AEE-BFC4-9ECFEF7E91D2}"/>
    <cellStyle name="SAPBEXheaderItem 2 3" xfId="34858" xr:uid="{6DA9E1A3-9F04-47BF-A1DC-73CE68C94B8A}"/>
    <cellStyle name="SAPBEXheaderItem 2 3 2" xfId="40816" xr:uid="{31A94503-C232-4528-92A7-F3509B440152}"/>
    <cellStyle name="SAPBEXheaderItem 2 3 3" xfId="39005" xr:uid="{FC950D03-CD3D-49A7-AC2A-304BA5DF6C0B}"/>
    <cellStyle name="SAPBEXheaderItem 2 3 4" xfId="40734" xr:uid="{04FAF92B-A17D-45F5-8FBE-FB953ACA4BB9}"/>
    <cellStyle name="SAPBEXheaderItem 2 3 5" xfId="39121" xr:uid="{AB77C237-BA4B-4145-9E53-881BE62CB0AF}"/>
    <cellStyle name="SAPBEXheaderItem 2 3 6" xfId="44976" xr:uid="{E5C1B12A-0D94-445A-ACC9-7039438FECAB}"/>
    <cellStyle name="SAPBEXheaderItem 2 3 7" xfId="44055" xr:uid="{2DC64CAE-B26C-4CED-8BDA-6FBCA175EFD6}"/>
    <cellStyle name="SAPBEXheaderItem 2 4" xfId="34859" xr:uid="{6737804E-7F92-47FB-AD5B-937859EFFA59}"/>
    <cellStyle name="SAPBEXheaderItem 2 5" xfId="38371" xr:uid="{713E8243-CE31-4D15-8007-EB76851F7D57}"/>
    <cellStyle name="SAPBEXheaderItem 2 6" xfId="41512" xr:uid="{B54A7EDE-0C11-4615-B884-7BB7B5FD0311}"/>
    <cellStyle name="SAPBEXheaderItem 2 7" xfId="42149" xr:uid="{6F657011-9D31-473E-AE68-E7E52C317DEE}"/>
    <cellStyle name="SAPBEXheaderItem 2 8" xfId="42760" xr:uid="{209C22EA-CE98-4832-A4DB-BEDC8FC58210}"/>
    <cellStyle name="SAPBEXheaderItem 2 9" xfId="43592" xr:uid="{74C066D9-38A5-43C6-8EDD-BD94825B6D5E}"/>
    <cellStyle name="SAPBEXheaderItem 20" xfId="34860" xr:uid="{5CFB5231-E629-4F98-A832-CA1C35DBAB58}"/>
    <cellStyle name="SAPBEXheaderItem 21" xfId="34861" xr:uid="{A4B91729-188A-4EE4-9AE5-8BBE30EAE0CA}"/>
    <cellStyle name="SAPBEXheaderItem 22" xfId="34862" xr:uid="{8A4691E5-5E75-4936-8F89-F81ECDFEC838}"/>
    <cellStyle name="SAPBEXheaderItem 23" xfId="34863" xr:uid="{7EA9FF27-7D8B-4216-8529-360A80FC536B}"/>
    <cellStyle name="SAPBEXheaderItem 24" xfId="34864" xr:uid="{40603DEE-DFAC-41B3-98F6-4CF79396E1EA}"/>
    <cellStyle name="SAPBEXheaderItem 25" xfId="34865" xr:uid="{DE36C838-EBBD-49E6-A31E-261BFC33890B}"/>
    <cellStyle name="SAPBEXheaderItem 26" xfId="34866" xr:uid="{96CB7896-4789-49B8-AA1D-8EFCF7E4664A}"/>
    <cellStyle name="SAPBEXheaderItem 27" xfId="34867" xr:uid="{4ECFDFB5-C098-4B00-B8BC-987FDF926AA2}"/>
    <cellStyle name="SAPBEXheaderItem 28" xfId="34868" xr:uid="{B05E24FD-3CF9-42A7-8284-C6003E014D9B}"/>
    <cellStyle name="SAPBEXheaderItem 29" xfId="34869" xr:uid="{0F954CD5-75C7-42D6-A7F8-3C7BF51ABEFD}"/>
    <cellStyle name="SAPBEXheaderItem 3" xfId="13114" xr:uid="{3F453B8E-9A87-41AD-86B5-5FAFD3361B33}"/>
    <cellStyle name="SAPBEXheaderItem 3 2" xfId="34870" xr:uid="{02A8B24F-4C8B-4A7E-B5A6-F4C91EBAE361}"/>
    <cellStyle name="SAPBEXheaderItem 3 3" xfId="37971" xr:uid="{9666D076-4D82-4F24-ABFA-5DE6233ECCF4}"/>
    <cellStyle name="SAPBEXheaderItem 3 3 2" xfId="41846" xr:uid="{CF2A2F3E-4BD2-43B8-8CCB-53B953ED0B41}"/>
    <cellStyle name="SAPBEXheaderItem 3 3 3" xfId="42471" xr:uid="{86558335-F81B-450A-AF27-9266710E7987}"/>
    <cellStyle name="SAPBEXheaderItem 3 3 4" xfId="43033" xr:uid="{64B7FF68-F0F7-401C-8DDF-2313F6B9280C}"/>
    <cellStyle name="SAPBEXheaderItem 3 3 5" xfId="43283" xr:uid="{0FAAFB01-B499-4DCB-AF46-584477F5DBC5}"/>
    <cellStyle name="SAPBEXheaderItem 3 3 6" xfId="45687" xr:uid="{32A7F2A7-6644-4F71-B873-8402C74CE13F}"/>
    <cellStyle name="SAPBEXheaderItem 3 3 7" xfId="45963" xr:uid="{74C89507-98FF-428F-93FD-3E830B7559A5}"/>
    <cellStyle name="SAPBEXheaderItem 3 4" xfId="38410" xr:uid="{E960D905-A143-4BC8-BF47-437E070FEE40}"/>
    <cellStyle name="SAPBEXheaderItem 3 5" xfId="41455" xr:uid="{50EDA185-2A44-4AF8-B3BE-BE577ACFE88B}"/>
    <cellStyle name="SAPBEXheaderItem 3 6" xfId="42112" xr:uid="{A249FB78-3C99-48A0-B3AC-6D9D1DCDD73F}"/>
    <cellStyle name="SAPBEXheaderItem 3 7" xfId="42720" xr:uid="{E5D3AFF4-B807-4EDA-B502-E51500EB809B}"/>
    <cellStyle name="SAPBEXheaderItem 3 8" xfId="43631" xr:uid="{40275B53-22D5-4EF8-AC47-463DFAEDBF5C}"/>
    <cellStyle name="SAPBEXheaderItem 3 9" xfId="45393" xr:uid="{E6EF8843-733A-478F-8913-923BAA7D53D7}"/>
    <cellStyle name="SAPBEXheaderItem 30" xfId="34871" xr:uid="{1215AD33-D2C5-4215-A487-2EB901B80FB6}"/>
    <cellStyle name="SAPBEXheaderItem 31" xfId="34872" xr:uid="{4722D54B-E599-4F52-ABE0-14386DA5A35B}"/>
    <cellStyle name="SAPBEXheaderItem 32" xfId="34873" xr:uid="{AB0AA054-C3C4-4F29-8AAC-DB5229ECA5D2}"/>
    <cellStyle name="SAPBEXheaderItem 33" xfId="34874" xr:uid="{7274FF48-B112-4E45-AA18-855F025E4934}"/>
    <cellStyle name="SAPBEXheaderItem 34" xfId="34875" xr:uid="{0E375E93-467B-4161-9A05-B2ED89790CE7}"/>
    <cellStyle name="SAPBEXheaderItem 35" xfId="34876" xr:uid="{C9D52F7A-4708-46F5-A1B4-AECECF5872AE}"/>
    <cellStyle name="SAPBEXheaderItem 36" xfId="34877" xr:uid="{29EC804B-A825-4342-9D2B-29C9C418752D}"/>
    <cellStyle name="SAPBEXheaderItem 37" xfId="34878" xr:uid="{E18EA8CE-CA61-4595-A3FA-C960D2AF3344}"/>
    <cellStyle name="SAPBEXheaderItem 38" xfId="34879" xr:uid="{8644E1A8-AB78-41EE-AFFA-5ECA57CE3166}"/>
    <cellStyle name="SAPBEXheaderItem 39" xfId="34880" xr:uid="{8FD22749-4FF2-4B34-9F28-08BCBA09D15C}"/>
    <cellStyle name="SAPBEXheaderItem 4" xfId="13121" xr:uid="{EA7869A3-1207-4DCF-8983-39691A7C1DF5}"/>
    <cellStyle name="SAPBEXheaderItem 4 2" xfId="34881" xr:uid="{606A3D10-2EBA-41BC-89AF-B7821529E77A}"/>
    <cellStyle name="SAPBEXheaderItem 4 3" xfId="38009" xr:uid="{C6872AD8-D7DA-4407-9B1B-6215CDF23E6B}"/>
    <cellStyle name="SAPBEXheaderItem 4 3 2" xfId="41884" xr:uid="{E8C613E8-5366-4967-B875-A439C10878AE}"/>
    <cellStyle name="SAPBEXheaderItem 4 3 3" xfId="42509" xr:uid="{6102079B-EDBE-4CEF-8A80-BC2B9D2D40B8}"/>
    <cellStyle name="SAPBEXheaderItem 4 3 4" xfId="43071" xr:uid="{233C0798-14B1-4B36-9D90-0E675830051B}"/>
    <cellStyle name="SAPBEXheaderItem 4 3 5" xfId="43321" xr:uid="{B97DE0B6-BE4E-4FC1-8C4A-17A6E6BA9B68}"/>
    <cellStyle name="SAPBEXheaderItem 4 3 6" xfId="45724" xr:uid="{7DCD85D3-84FD-462B-907F-CC9B2C709337}"/>
    <cellStyle name="SAPBEXheaderItem 4 3 7" xfId="46001" xr:uid="{E22669A5-AE38-4AB4-9DE0-F3EFFCA8A664}"/>
    <cellStyle name="SAPBEXheaderItem 4 4" xfId="38417" xr:uid="{EEAB5C19-147A-4E8D-9C41-CAA52FD94DB7}"/>
    <cellStyle name="SAPBEXheaderItem 4 5" xfId="41448" xr:uid="{DFD49498-25C6-400B-87F0-FBE19E8A3719}"/>
    <cellStyle name="SAPBEXheaderItem 4 6" xfId="42105" xr:uid="{49134DBB-D56B-45BB-8A84-3F11F6FF2A90}"/>
    <cellStyle name="SAPBEXheaderItem 4 7" xfId="42713" xr:uid="{FC4CE6E0-1326-483F-B752-CE83C9E733A1}"/>
    <cellStyle name="SAPBEXheaderItem 4 8" xfId="43638" xr:uid="{69F9AD08-755C-4A50-80AC-BCF55423AD3A}"/>
    <cellStyle name="SAPBEXheaderItem 4 9" xfId="45375" xr:uid="{C0DAEF28-5EC3-47E3-941F-FBDB40AF3B63}"/>
    <cellStyle name="SAPBEXheaderItem 40" xfId="34882" xr:uid="{6BAE3128-1CB3-4B11-9242-7248244B7DE3}"/>
    <cellStyle name="SAPBEXheaderItem 41" xfId="34883" xr:uid="{6AFC25E6-DA48-4A37-BE88-B235D85BA28F}"/>
    <cellStyle name="SAPBEXheaderItem 42" xfId="34884" xr:uid="{F4FCB1B3-64B3-470C-B508-A85341001AEA}"/>
    <cellStyle name="SAPBEXheaderItem 43" xfId="34885" xr:uid="{9075C6FF-04CB-4FC0-9A42-5A9E198181FE}"/>
    <cellStyle name="SAPBEXheaderItem 44" xfId="34886" xr:uid="{427D895E-E8EA-491B-A1B2-BBC020D8F156}"/>
    <cellStyle name="SAPBEXheaderItem 45" xfId="34887" xr:uid="{E3445F6A-8D10-42DF-A118-01D03B0673D9}"/>
    <cellStyle name="SAPBEXheaderItem 46" xfId="34888" xr:uid="{9CE73683-4564-4F9E-958F-4A5B7FBCA4F9}"/>
    <cellStyle name="SAPBEXheaderItem 47" xfId="34889" xr:uid="{21B9E2F1-8662-4B1D-BECD-8A68ED050E8D}"/>
    <cellStyle name="SAPBEXheaderItem 48" xfId="34890" xr:uid="{36307428-91F7-4182-A1D1-21536235F3D8}"/>
    <cellStyle name="SAPBEXheaderItem 49" xfId="34891" xr:uid="{39BB6996-BC0B-4E9B-9B1C-4248223623A9}"/>
    <cellStyle name="SAPBEXheaderItem 5" xfId="13220" xr:uid="{B872186B-5882-4AA0-B10F-4FEEFF9D9444}"/>
    <cellStyle name="SAPBEXheaderItem 5 2" xfId="34892" xr:uid="{CAF8155F-A563-42C0-98AF-AA5CC6DE3249}"/>
    <cellStyle name="SAPBEXheaderItem 5 3" xfId="38509" xr:uid="{CAFC7B05-8505-40B1-AE8A-CC47C07D6D98}"/>
    <cellStyle name="SAPBEXheaderItem 5 4" xfId="41358" xr:uid="{7C4EAE00-7C59-48D4-8CAE-DBA4CBE74D31}"/>
    <cellStyle name="SAPBEXheaderItem 5 5" xfId="42020" xr:uid="{3EF00CB7-004F-4698-BCDD-F8B4F2C28857}"/>
    <cellStyle name="SAPBEXheaderItem 5 6" xfId="42629" xr:uid="{EDA1B810-2A4A-46D3-9765-EA8F2EDA46F8}"/>
    <cellStyle name="SAPBEXheaderItem 5 7" xfId="43723" xr:uid="{875B54D2-9E67-4AE3-83DC-9C0392787193}"/>
    <cellStyle name="SAPBEXheaderItem 5 8" xfId="45302" xr:uid="{3908391B-2AF2-40F6-98D7-97EF943F02DC}"/>
    <cellStyle name="SAPBEXheaderItem 50" xfId="34893" xr:uid="{43FA52A7-F8CD-4605-9EEF-9F136FF207F2}"/>
    <cellStyle name="SAPBEXheaderItem 51" xfId="34894" xr:uid="{0F9F1314-4E9F-4E30-B04C-D13B6EAC0A43}"/>
    <cellStyle name="SAPBEXheaderItem 52" xfId="34895" xr:uid="{3A5FBF33-DCBA-4A80-816B-E4F7EF92D99F}"/>
    <cellStyle name="SAPBEXheaderItem 53" xfId="34896" xr:uid="{802E918F-CF7A-4655-B516-7890862E592A}"/>
    <cellStyle name="SAPBEXheaderItem 54" xfId="34897" xr:uid="{F7A0DB1D-43B8-4D16-899D-2D9F0C70A690}"/>
    <cellStyle name="SAPBEXheaderItem 55" xfId="34898" xr:uid="{4B6D40C7-6D97-4A9E-83A9-4F695A9C0F25}"/>
    <cellStyle name="SAPBEXheaderItem 56" xfId="34899" xr:uid="{370EAD99-B775-4877-9362-5DBFA102B688}"/>
    <cellStyle name="SAPBEXheaderItem 57" xfId="34900" xr:uid="{A081B4D7-3DBF-4730-A670-E7BC982C94D7}"/>
    <cellStyle name="SAPBEXheaderItem 58" xfId="34901" xr:uid="{9643B7F7-1939-4D9B-B728-82590B79576C}"/>
    <cellStyle name="SAPBEXheaderItem 59" xfId="34902" xr:uid="{C3A40576-909E-40AB-B676-91F0E94104D0}"/>
    <cellStyle name="SAPBEXheaderItem 6" xfId="34903" xr:uid="{9ABDCE1E-C4B0-46E7-90E2-8D71D1162490}"/>
    <cellStyle name="SAPBEXheaderItem 6 2" xfId="34904" xr:uid="{6F2ACF22-DF2B-4294-B6FE-CC27CEDA7D02}"/>
    <cellStyle name="SAPBEXheaderItem 60" xfId="34905" xr:uid="{E7A6ADCB-4CFF-437F-B8E2-F162BA101ADD}"/>
    <cellStyle name="SAPBEXheaderItem 61" xfId="34906" xr:uid="{46543CD3-E56F-41EA-BD73-5FA0312D85FB}"/>
    <cellStyle name="SAPBEXheaderItem 62" xfId="34907" xr:uid="{2C2D2D1E-9549-456A-B80B-1D27DD898C45}"/>
    <cellStyle name="SAPBEXheaderItem 63" xfId="34908" xr:uid="{B0221550-3BE9-4A1A-8D78-80C494E67238}"/>
    <cellStyle name="SAPBEXheaderItem 64" xfId="34909" xr:uid="{A0441BA2-5A8F-492C-8AD1-054A50EA754F}"/>
    <cellStyle name="SAPBEXheaderItem 65" xfId="34910" xr:uid="{27D303CE-AE6F-4CC1-A1EA-E685CDF22828}"/>
    <cellStyle name="SAPBEXheaderItem 66" xfId="34911" xr:uid="{07BF14C8-7B90-4522-9CBD-4662166DE728}"/>
    <cellStyle name="SAPBEXheaderItem 67" xfId="34912" xr:uid="{20BA9A43-107D-4BF4-B185-F85E4455833D}"/>
    <cellStyle name="SAPBEXheaderItem 68" xfId="34913" xr:uid="{BEF237B5-FC4F-46C2-BB30-F6BC4FD7107B}"/>
    <cellStyle name="SAPBEXheaderItem 69" xfId="34914" xr:uid="{03A94BCC-8AC8-4770-908B-A8DA82854B0A}"/>
    <cellStyle name="SAPBEXheaderItem 7" xfId="34915" xr:uid="{003AA8D5-8C54-48C5-B24A-363991F3E652}"/>
    <cellStyle name="SAPBEXheaderItem 70" xfId="34916" xr:uid="{F6F0C17B-B934-447E-81CD-187F9FD0D97A}"/>
    <cellStyle name="SAPBEXheaderItem 71" xfId="34917" xr:uid="{82574DD0-E56A-472A-B618-A2EC4D8EF6C9}"/>
    <cellStyle name="SAPBEXheaderItem 72" xfId="34918" xr:uid="{08EF7303-320C-4423-A799-0680D16E3E52}"/>
    <cellStyle name="SAPBEXheaderItem 73" xfId="34919" xr:uid="{E0D42AFE-3748-4938-A779-1CF3911E334D}"/>
    <cellStyle name="SAPBEXheaderItem 74" xfId="34920" xr:uid="{69E7882E-A467-4E0D-AD0E-61593F8448C8}"/>
    <cellStyle name="SAPBEXheaderItem 75" xfId="34921" xr:uid="{D0D0C405-EB33-4AE1-94AA-EC844FDEC055}"/>
    <cellStyle name="SAPBEXheaderItem 76" xfId="34922" xr:uid="{53230BA6-F5E7-49E4-A77B-F8E7A54F81BA}"/>
    <cellStyle name="SAPBEXheaderItem 77" xfId="34923" xr:uid="{42CF2AB8-A9E8-4CA1-8D12-E5C79675EB7F}"/>
    <cellStyle name="SAPBEXheaderItem 78" xfId="34924" xr:uid="{CDC6825D-9830-4639-960A-D7939B6F93C7}"/>
    <cellStyle name="SAPBEXheaderItem 79" xfId="34925" xr:uid="{9D3C33FB-DD7D-4405-B4C6-167790276223}"/>
    <cellStyle name="SAPBEXheaderItem 8" xfId="34926" xr:uid="{961EF196-FB4D-4A3A-8A14-D1705ED811DD}"/>
    <cellStyle name="SAPBEXheaderItem 80" xfId="34927" xr:uid="{6471A004-7F14-4C8D-8B0B-2B617ECFAACE}"/>
    <cellStyle name="SAPBEXheaderItem 81" xfId="34928" xr:uid="{039C4E24-F042-49A4-BFA3-0BF21718A196}"/>
    <cellStyle name="SAPBEXheaderItem 82" xfId="34929" xr:uid="{76DF41BD-C5E4-4488-890F-2B5231DA02F1}"/>
    <cellStyle name="SAPBEXheaderItem 83" xfId="34930" xr:uid="{C692BE3F-A705-40A9-9E50-C51BE5A2020A}"/>
    <cellStyle name="SAPBEXheaderItem 84" xfId="34931" xr:uid="{AA911E40-24F6-4EEE-84BC-B3645055850B}"/>
    <cellStyle name="SAPBEXheaderItem 85" xfId="34932" xr:uid="{B806D564-2E43-4179-9BF5-807F12F7BDD6}"/>
    <cellStyle name="SAPBEXheaderItem 86" xfId="34933" xr:uid="{F0235F48-174C-47AD-AA40-FD966DF5B260}"/>
    <cellStyle name="SAPBEXheaderItem 87" xfId="34934" xr:uid="{D063FF6F-3807-44D7-89A5-645C0C3466F8}"/>
    <cellStyle name="SAPBEXheaderItem 88" xfId="34935" xr:uid="{F4E8A91A-9E93-4997-B54A-F32B59138125}"/>
    <cellStyle name="SAPBEXheaderItem 89" xfId="34936" xr:uid="{DB9DB344-688E-49DF-A5F9-502BAD5C0930}"/>
    <cellStyle name="SAPBEXheaderItem 9" xfId="34937" xr:uid="{100EACAA-4084-4A94-825E-C1F20CD25FF0}"/>
    <cellStyle name="SAPBEXheaderItem 90" xfId="34938" xr:uid="{4CC23DD1-205D-4A8A-B210-0BF125AE209C}"/>
    <cellStyle name="SAPBEXheaderItem 91" xfId="34939" xr:uid="{76D42394-BA32-44BB-8A7F-F0D259CA6878}"/>
    <cellStyle name="SAPBEXheaderItem 92" xfId="34940" xr:uid="{AB0FAD16-3D7D-4694-8545-763233E9AC6B}"/>
    <cellStyle name="SAPBEXheaderItem 93" xfId="34941" xr:uid="{BFB8B179-47F0-4E5C-8398-66185C4A612C}"/>
    <cellStyle name="SAPBEXheaderItem 94" xfId="34942" xr:uid="{959D22D7-8042-47C2-8B83-498F6E874CA6}"/>
    <cellStyle name="SAPBEXheaderItem 95" xfId="34943" xr:uid="{4911869B-A041-4621-BB7E-234EEE8F2D19}"/>
    <cellStyle name="SAPBEXheaderItem 96" xfId="34944" xr:uid="{3086CE0A-E2B2-4FFD-99EC-9C03F0E9F45F}"/>
    <cellStyle name="SAPBEXheaderItem 97" xfId="34945" xr:uid="{6C92BCEE-BD1D-44BB-B4F5-4C94FFA3C24F}"/>
    <cellStyle name="SAPBEXheaderItem 98" xfId="34946" xr:uid="{5827C70D-92F7-4B2B-97AB-49F955F6D6CE}"/>
    <cellStyle name="SAPBEXheaderItem 99" xfId="34947" xr:uid="{CDDF737E-BDF4-4D46-A7CD-DE6CEFCED66A}"/>
    <cellStyle name="SAPBEXheaderText" xfId="1972" xr:uid="{41EB0A81-D03F-4342-8121-3DFFC9E82A91}"/>
    <cellStyle name="SAPBEXheaderText 10" xfId="34948" xr:uid="{CFA7ED0E-88FD-426E-AB98-B7136BBC06C4}"/>
    <cellStyle name="SAPBEXheaderText 100" xfId="34949" xr:uid="{CA51AB0B-A736-4E32-8BE5-103D9B48DA18}"/>
    <cellStyle name="SAPBEXheaderText 101" xfId="34950" xr:uid="{A55CC385-A657-495C-9CE2-8A474C8F7030}"/>
    <cellStyle name="SAPBEXheaderText 102" xfId="34951" xr:uid="{E5883934-2662-4639-B5DA-ACA8D1664AB8}"/>
    <cellStyle name="SAPBEXheaderText 103" xfId="34952" xr:uid="{441D8841-CF99-4D11-BFD9-8ADF1234D0AE}"/>
    <cellStyle name="SAPBEXheaderText 104" xfId="34953" xr:uid="{7B1F198B-380B-4B97-BA9E-28670EB0C116}"/>
    <cellStyle name="SAPBEXheaderText 105" xfId="34954" xr:uid="{67BDCE59-2B20-4173-B558-8402DDF98024}"/>
    <cellStyle name="SAPBEXheaderText 105 2" xfId="40835" xr:uid="{FF614CE6-9A9D-4416-9519-389593005C8E}"/>
    <cellStyle name="SAPBEXheaderText 105 3" xfId="38992" xr:uid="{F6CC372C-031B-4C22-9393-78693E0F8F2D}"/>
    <cellStyle name="SAPBEXheaderText 105 4" xfId="40750" xr:uid="{8FDB34D6-98E0-4F6F-A342-E589FE9C2C7F}"/>
    <cellStyle name="SAPBEXheaderText 105 5" xfId="39105" xr:uid="{B0B9B242-CE53-48F4-B1BB-35A10A4B496F}"/>
    <cellStyle name="SAPBEXheaderText 105 6" xfId="44977" xr:uid="{64D0D8B8-606B-43AC-8709-D058177F9CD5}"/>
    <cellStyle name="SAPBEXheaderText 105 7" xfId="44054" xr:uid="{67D20275-6956-460E-81BB-BAF24826C1EA}"/>
    <cellStyle name="SAPBEXheaderText 106" xfId="34955" xr:uid="{0BA4A78D-7633-4859-9979-B8FEA520E71F}"/>
    <cellStyle name="SAPBEXheaderText 106 2" xfId="40836" xr:uid="{8BDFCFD5-7502-4B24-B79C-E1165291A633}"/>
    <cellStyle name="SAPBEXheaderText 106 3" xfId="38991" xr:uid="{E3A20727-4562-49E0-8317-B28599F1FB3B}"/>
    <cellStyle name="SAPBEXheaderText 106 4" xfId="40751" xr:uid="{08266EB1-037C-4F94-845B-5DE360D78467}"/>
    <cellStyle name="SAPBEXheaderText 106 5" xfId="39104" xr:uid="{46315088-7342-412E-BD2A-A856244950C5}"/>
    <cellStyle name="SAPBEXheaderText 106 6" xfId="44978" xr:uid="{6EFD5AB6-F2C3-4FD9-B179-3D91982FBD88}"/>
    <cellStyle name="SAPBEXheaderText 106 7" xfId="44053" xr:uid="{38470375-079D-4B9E-9D98-446270D3050F}"/>
    <cellStyle name="SAPBEXheaderText 107" xfId="34956" xr:uid="{B9774E0D-5105-41E4-A383-66A2996FDF9D}"/>
    <cellStyle name="SAPBEXheaderText 107 2" xfId="40837" xr:uid="{9A1C9FD1-1A13-4679-87B4-60429CB384D5}"/>
    <cellStyle name="SAPBEXheaderText 107 3" xfId="38990" xr:uid="{36E710FF-9B00-44CE-8D61-E96E0B273308}"/>
    <cellStyle name="SAPBEXheaderText 107 4" xfId="40752" xr:uid="{378FCDEF-EB95-44A3-AE7F-865F641FFE67}"/>
    <cellStyle name="SAPBEXheaderText 107 5" xfId="39103" xr:uid="{3997C731-5CFF-4182-ABF3-57ABF4B8E29D}"/>
    <cellStyle name="SAPBEXheaderText 107 6" xfId="44979" xr:uid="{967DDBBA-1DCA-40A0-A057-D3BC54DCC6AE}"/>
    <cellStyle name="SAPBEXheaderText 107 7" xfId="44052" xr:uid="{389DC82E-EFAA-4FA6-B21E-3DF6E79460B5}"/>
    <cellStyle name="SAPBEXheaderText 108" xfId="34957" xr:uid="{9E97B759-09C5-4BD2-BDFF-DF2939044F97}"/>
    <cellStyle name="SAPBEXheaderText 108 2" xfId="40838" xr:uid="{A7CE4261-6076-4A10-8C34-34E6EA634B66}"/>
    <cellStyle name="SAPBEXheaderText 108 3" xfId="38989" xr:uid="{362E5A95-CCCC-4CD3-9AC0-12258017AD17}"/>
    <cellStyle name="SAPBEXheaderText 108 4" xfId="40753" xr:uid="{A6FDCE58-5721-4110-89B7-1782617EF9DA}"/>
    <cellStyle name="SAPBEXheaderText 108 5" xfId="39102" xr:uid="{89C17F20-3D21-4A31-AA70-14692C946B29}"/>
    <cellStyle name="SAPBEXheaderText 108 6" xfId="44980" xr:uid="{4AE3C0AA-F1B6-4C60-B351-71237D767AE5}"/>
    <cellStyle name="SAPBEXheaderText 108 7" xfId="44051" xr:uid="{72F08AF6-6608-4D29-8A9B-ED0B23E422D2}"/>
    <cellStyle name="SAPBEXheaderText 109" xfId="34958" xr:uid="{F57E3B1C-0926-4665-8AEE-4F0BE6807FF1}"/>
    <cellStyle name="SAPBEXheaderText 109 2" xfId="40839" xr:uid="{B30F0787-1800-4BCE-89B8-D9D5BC94D6A3}"/>
    <cellStyle name="SAPBEXheaderText 109 3" xfId="38988" xr:uid="{42075E51-561E-407A-9CF6-73AB32FF7F7E}"/>
    <cellStyle name="SAPBEXheaderText 109 4" xfId="40754" xr:uid="{F65F281B-C22A-48AA-A8B6-34A0F1306EA9}"/>
    <cellStyle name="SAPBEXheaderText 109 5" xfId="39101" xr:uid="{AFE1F44E-4F62-4756-98BA-3525BB02A1C1}"/>
    <cellStyle name="SAPBEXheaderText 109 6" xfId="44981" xr:uid="{2756188A-104E-463E-B16D-08B1673987CC}"/>
    <cellStyle name="SAPBEXheaderText 109 7" xfId="44050" xr:uid="{DDC7C157-3619-4E62-B930-52742E491436}"/>
    <cellStyle name="SAPBEXheaderText 11" xfId="34959" xr:uid="{E0B300C0-3D76-4DBF-84E0-1907A32E2DD6}"/>
    <cellStyle name="SAPBEXheaderText 110" xfId="34960" xr:uid="{78EADCC4-7622-47BD-8C64-D4A21F4E94CB}"/>
    <cellStyle name="SAPBEXheaderText 110 2" xfId="40840" xr:uid="{B1ED41CC-A358-4829-8687-EFC371D71E67}"/>
    <cellStyle name="SAPBEXheaderText 110 3" xfId="38987" xr:uid="{6CA42B2E-F30B-4CDC-AFC0-3DD2A8617144}"/>
    <cellStyle name="SAPBEXheaderText 110 4" xfId="40755" xr:uid="{D10AF599-D548-4A92-A1C2-BABBC3B9EC77}"/>
    <cellStyle name="SAPBEXheaderText 110 5" xfId="39100" xr:uid="{7E21AB5F-6A0E-4820-BF8D-DCC920C8B1AB}"/>
    <cellStyle name="SAPBEXheaderText 110 6" xfId="44982" xr:uid="{E5F48B34-AA5C-4ED4-A8A9-F336C2AC3BDA}"/>
    <cellStyle name="SAPBEXheaderText 110 7" xfId="44049" xr:uid="{336DDCA2-C60A-40C9-9790-CDEE33147948}"/>
    <cellStyle name="SAPBEXheaderText 111" xfId="34961" xr:uid="{32680865-A086-4CA3-A28A-333616196DEB}"/>
    <cellStyle name="SAPBEXheaderText 111 2" xfId="40841" xr:uid="{0D0EB314-710B-409D-8DF8-89058CD7A0F5}"/>
    <cellStyle name="SAPBEXheaderText 111 3" xfId="38986" xr:uid="{6E321CC9-39FE-4E9E-BCA2-9888B626634D}"/>
    <cellStyle name="SAPBEXheaderText 111 4" xfId="40756" xr:uid="{3C217F52-8CC8-4159-8704-38D7B6229856}"/>
    <cellStyle name="SAPBEXheaderText 111 5" xfId="39099" xr:uid="{F2C7DAF0-ECA2-4193-A0AE-20D7895B7A94}"/>
    <cellStyle name="SAPBEXheaderText 111 6" xfId="44983" xr:uid="{B1F47D5C-03B8-47E1-BB93-B23E39049668}"/>
    <cellStyle name="SAPBEXheaderText 111 7" xfId="43468" xr:uid="{95248E81-AE14-4365-B72F-7F913F435C03}"/>
    <cellStyle name="SAPBEXheaderText 112" xfId="34962" xr:uid="{C413F2BF-E878-4F2F-993F-A8D153E14032}"/>
    <cellStyle name="SAPBEXheaderText 112 2" xfId="40842" xr:uid="{D93A243D-1BDE-4468-92F8-38E5BCB05037}"/>
    <cellStyle name="SAPBEXheaderText 112 3" xfId="38985" xr:uid="{5F60C1EC-2186-4DF1-A35F-68EB9E4DF08F}"/>
    <cellStyle name="SAPBEXheaderText 112 4" xfId="40757" xr:uid="{E880ECFA-1B50-4AEA-BB98-BF5B7C163ADB}"/>
    <cellStyle name="SAPBEXheaderText 112 5" xfId="39098" xr:uid="{35BE0F4F-9113-456B-83FA-CB93B6C60A20}"/>
    <cellStyle name="SAPBEXheaderText 112 6" xfId="44984" xr:uid="{1E3B78AA-7A6E-49D6-B970-D0D7E7EB971B}"/>
    <cellStyle name="SAPBEXheaderText 112 7" xfId="44048" xr:uid="{29D77FA5-F53F-4FB3-B136-603CA31D51B7}"/>
    <cellStyle name="SAPBEXheaderText 113" xfId="34963" xr:uid="{7F1BDA6A-7251-4AE0-939D-0F007A870174}"/>
    <cellStyle name="SAPBEXheaderText 113 2" xfId="40843" xr:uid="{9493F1BC-1A44-48EB-B1D9-584EDE2ADA33}"/>
    <cellStyle name="SAPBEXheaderText 113 3" xfId="38984" xr:uid="{DE3EE09C-7EF6-4AE5-B9A5-2B3602B71310}"/>
    <cellStyle name="SAPBEXheaderText 113 4" xfId="40758" xr:uid="{E7EF77F5-12DC-4B9F-99CA-D8B6CC9C2B3A}"/>
    <cellStyle name="SAPBEXheaderText 113 5" xfId="39097" xr:uid="{515D772B-3A0E-49B0-8CDD-E466B350D93A}"/>
    <cellStyle name="SAPBEXheaderText 113 6" xfId="44985" xr:uid="{01D729CE-FDAF-4126-9CA4-43A343EF73EA}"/>
    <cellStyle name="SAPBEXheaderText 113 7" xfId="44047" xr:uid="{C5363CC5-1640-42BB-B807-42B15F7F1074}"/>
    <cellStyle name="SAPBEXheaderText 114" xfId="34964" xr:uid="{485EFA28-A7B5-4A89-9318-C2D38C818968}"/>
    <cellStyle name="SAPBEXheaderText 114 2" xfId="40844" xr:uid="{BE800A83-FF5C-4C16-B951-FAF1C3C54DF2}"/>
    <cellStyle name="SAPBEXheaderText 114 3" xfId="38983" xr:uid="{6D8ED590-D636-4B06-A5C3-D79ED1F0CD10}"/>
    <cellStyle name="SAPBEXheaderText 114 4" xfId="40759" xr:uid="{DEE7D476-1BF5-4103-B13E-DBCB74B2BEFE}"/>
    <cellStyle name="SAPBEXheaderText 114 5" xfId="39096" xr:uid="{CBCFBB61-C0AA-4E64-884B-A87470CE194D}"/>
    <cellStyle name="SAPBEXheaderText 114 6" xfId="44986" xr:uid="{5D143E6B-2C47-4732-B4EE-58E5D771DC04}"/>
    <cellStyle name="SAPBEXheaderText 114 7" xfId="44046" xr:uid="{7E186E46-72FA-43F2-BF93-8A9F6B7415C7}"/>
    <cellStyle name="SAPBEXheaderText 115" xfId="34965" xr:uid="{69889E1B-3507-45F2-AAAF-3722D5E8C80B}"/>
    <cellStyle name="SAPBEXheaderText 115 2" xfId="40845" xr:uid="{21BB5723-A7D7-44F0-AAE2-5081CD924334}"/>
    <cellStyle name="SAPBEXheaderText 115 3" xfId="38982" xr:uid="{84F54A95-630A-472F-AF92-EEB5C64405B4}"/>
    <cellStyle name="SAPBEXheaderText 115 4" xfId="40760" xr:uid="{C2E14BEE-5853-46E4-AB86-3E9E13C00ED6}"/>
    <cellStyle name="SAPBEXheaderText 115 5" xfId="39095" xr:uid="{1E70C404-6646-4315-8A83-72F80F61ADB7}"/>
    <cellStyle name="SAPBEXheaderText 115 6" xfId="44987" xr:uid="{A8816ACB-F689-4D43-992D-805FEFE3E680}"/>
    <cellStyle name="SAPBEXheaderText 115 7" xfId="44045" xr:uid="{09C65C20-E3EA-43FF-A3B3-9558D5D9E790}"/>
    <cellStyle name="SAPBEXheaderText 116" xfId="12872" xr:uid="{1CFC1A9D-491A-4075-B9D5-83D5B0A33275}"/>
    <cellStyle name="SAPBEXheaderText 116 2" xfId="38260" xr:uid="{CC0DB482-3835-448C-85ED-D9840B73961A}"/>
    <cellStyle name="SAPBEXheaderText 116 3" xfId="41646" xr:uid="{54152E70-FB5D-4331-9CB2-1F45473F86D7}"/>
    <cellStyle name="SAPBEXheaderText 116 4" xfId="42307" xr:uid="{BA70F4CD-F45D-4AD3-994D-AEB7AFEF4182}"/>
    <cellStyle name="SAPBEXheaderText 116 5" xfId="42889" xr:uid="{23DE0451-089F-4FA2-AC95-4B1B53BBB24F}"/>
    <cellStyle name="SAPBEXheaderText 116 6" xfId="43490" xr:uid="{0BCDB283-3A32-4455-BA04-E96AC7FCA74B}"/>
    <cellStyle name="SAPBEXheaderText 116 7" xfId="45793" xr:uid="{862A1234-5D04-4265-B303-D03E1E814A20}"/>
    <cellStyle name="SAPBEXheaderText 12" xfId="34966" xr:uid="{B6D6C789-CF69-436B-97D4-9DC0116195F7}"/>
    <cellStyle name="SAPBEXheaderText 13" xfId="34967" xr:uid="{E9AA0ACB-8BA9-4216-951B-DE1BCD6CBBBF}"/>
    <cellStyle name="SAPBEXheaderText 14" xfId="34968" xr:uid="{5CAAC435-14BC-4483-9AE2-370107EF0B8E}"/>
    <cellStyle name="SAPBEXheaderText 15" xfId="34969" xr:uid="{3FE5DB60-19B4-4C41-8CD4-22DB0BE496B4}"/>
    <cellStyle name="SAPBEXheaderText 16" xfId="34970" xr:uid="{60FD4B2F-9448-4E90-ADC0-2C2EB680539E}"/>
    <cellStyle name="SAPBEXheaderText 17" xfId="34971" xr:uid="{07089AAA-6CA3-44A2-A3E8-7F53A86BE64F}"/>
    <cellStyle name="SAPBEXheaderText 18" xfId="34972" xr:uid="{20604A4C-978F-4BCA-817E-438EE35DBAB0}"/>
    <cellStyle name="SAPBEXheaderText 19" xfId="34973" xr:uid="{586AB61C-A58C-4EFD-87BB-322454A100E8}"/>
    <cellStyle name="SAPBEXheaderText 2" xfId="3763" xr:uid="{371AF295-D260-4355-9D08-366CB38D5269}"/>
    <cellStyle name="SAPBEXheaderText 2 10" xfId="45432" xr:uid="{755BDDAE-C055-477C-845E-7B75E13D1595}"/>
    <cellStyle name="SAPBEXheaderText 2 11" xfId="13077" xr:uid="{6A219A29-5DFE-4A1F-A4C3-08CDACA39CD2}"/>
    <cellStyle name="SAPBEXheaderText 2 2" xfId="34974" xr:uid="{1C463584-EE5C-4ACE-9B5C-9DB45B605693}"/>
    <cellStyle name="SAPBEXheaderText 2 2 2" xfId="34975" xr:uid="{0250FA62-8DFC-4D83-9186-767A3E8066E7}"/>
    <cellStyle name="SAPBEXheaderText 2 2 2 2" xfId="34976" xr:uid="{6CEE85C1-CF3F-4BC0-BAC9-DC733ADBF450}"/>
    <cellStyle name="SAPBEXheaderText 2 2 2 2 2" xfId="34977" xr:uid="{C1182BB9-2F67-4AE4-8F9C-611351FC8C05}"/>
    <cellStyle name="SAPBEXheaderText 2 2 2 2 2 2" xfId="40847" xr:uid="{D155382A-ABEF-476D-8467-32A7D150A3B1}"/>
    <cellStyle name="SAPBEXheaderText 2 2 2 2 2 3" xfId="38973" xr:uid="{E0DA6B99-8608-4517-AA37-143D4C51BB81}"/>
    <cellStyle name="SAPBEXheaderText 2 2 2 2 2 4" xfId="40762" xr:uid="{F7A0D90B-E69E-4876-BE8D-67629127853B}"/>
    <cellStyle name="SAPBEXheaderText 2 2 2 2 2 5" xfId="39093" xr:uid="{EFCE0DE5-8E87-49D7-B9C5-02EADFFAC01B}"/>
    <cellStyle name="SAPBEXheaderText 2 2 2 2 2 6" xfId="44989" xr:uid="{359723F2-843F-4BA1-B79D-51A17D54644F}"/>
    <cellStyle name="SAPBEXheaderText 2 2 2 2 2 7" xfId="44043" xr:uid="{52DF1862-CDD4-4A87-9D79-7CB606091302}"/>
    <cellStyle name="SAPBEXheaderText 2 2 2 3" xfId="34978" xr:uid="{91BCF365-B954-4514-A7F9-25BC45161C46}"/>
    <cellStyle name="SAPBEXheaderText 2 2 2 3 2" xfId="40848" xr:uid="{D6872C9B-986F-45EE-BB25-9544AB9A098D}"/>
    <cellStyle name="SAPBEXheaderText 2 2 2 3 3" xfId="38972" xr:uid="{3F2459D8-F2BD-4719-827E-A9CEE8DD4672}"/>
    <cellStyle name="SAPBEXheaderText 2 2 2 3 4" xfId="40763" xr:uid="{BAF444AD-F65A-48AD-8682-F58045916240}"/>
    <cellStyle name="SAPBEXheaderText 2 2 2 3 5" xfId="39092" xr:uid="{FFBFEBC1-2BE5-4972-80E0-EC95FB8D7383}"/>
    <cellStyle name="SAPBEXheaderText 2 2 2 3 6" xfId="44990" xr:uid="{18821949-A6C0-43E4-82F2-A6C78DCD86BD}"/>
    <cellStyle name="SAPBEXheaderText 2 2 2 3 7" xfId="44042" xr:uid="{DB9A8040-BECC-48C1-B718-538B9D16E146}"/>
    <cellStyle name="SAPBEXheaderText 2 2 2 4" xfId="40846" xr:uid="{086D97AB-CA8A-425D-91AE-6950E758884C}"/>
    <cellStyle name="SAPBEXheaderText 2 2 2 5" xfId="38974" xr:uid="{6568AB95-1E34-4E10-B6F2-BF86E5A5635F}"/>
    <cellStyle name="SAPBEXheaderText 2 2 2 6" xfId="40761" xr:uid="{8B761719-41ED-4040-B933-91628F90E28A}"/>
    <cellStyle name="SAPBEXheaderText 2 2 2 7" xfId="39094" xr:uid="{1FF5C4B5-8B1A-496C-B230-054D9519F003}"/>
    <cellStyle name="SAPBEXheaderText 2 2 2 8" xfId="44988" xr:uid="{3E4C4E4D-DC28-4AF4-94E0-44D35503D9AD}"/>
    <cellStyle name="SAPBEXheaderText 2 2 2 9" xfId="44044" xr:uid="{46BCF389-04CF-4554-B90B-5FB801366609}"/>
    <cellStyle name="SAPBEXheaderText 2 2 3" xfId="34979" xr:uid="{63CC9CE3-51A8-4DF5-B14E-2AEBE4623BDE}"/>
    <cellStyle name="SAPBEXheaderText 2 3" xfId="34980" xr:uid="{994C4BFB-D3F6-4A36-85EF-E070ABFD3A5F}"/>
    <cellStyle name="SAPBEXheaderText 2 3 2" xfId="40849" xr:uid="{B4770CE1-183B-4705-8183-1795405F76F6}"/>
    <cellStyle name="SAPBEXheaderText 2 3 3" xfId="38971" xr:uid="{2E945A49-4D9D-4547-961D-D6AD55BC51A6}"/>
    <cellStyle name="SAPBEXheaderText 2 3 4" xfId="40764" xr:uid="{148C27A8-F8AB-48D7-85EA-9A1015310723}"/>
    <cellStyle name="SAPBEXheaderText 2 3 5" xfId="39091" xr:uid="{59FA2EE4-52FA-4FEC-AEC3-4A0ED2629407}"/>
    <cellStyle name="SAPBEXheaderText 2 3 6" xfId="44991" xr:uid="{FF29074E-BB90-4C4F-94CF-5154AA689B9D}"/>
    <cellStyle name="SAPBEXheaderText 2 3 7" xfId="44041" xr:uid="{3977F6D7-0449-48E4-B543-FE2E2CE0363D}"/>
    <cellStyle name="SAPBEXheaderText 2 4" xfId="34981" xr:uid="{00BD5DED-4786-44DE-908E-29417B19BBAF}"/>
    <cellStyle name="SAPBEXheaderText 2 5" xfId="38372" xr:uid="{4AC98A2E-9393-4407-8EE1-9C3D0DBC7BF7}"/>
    <cellStyle name="SAPBEXheaderText 2 6" xfId="41511" xr:uid="{34D6A034-ACAC-42D7-B505-142543460578}"/>
    <cellStyle name="SAPBEXheaderText 2 7" xfId="42148" xr:uid="{F159C5AC-6FD4-4DDA-A598-D17F1C0B0BD4}"/>
    <cellStyle name="SAPBEXheaderText 2 8" xfId="42759" xr:uid="{51ED3C02-286E-4EE9-BE2A-02A99E96637B}"/>
    <cellStyle name="SAPBEXheaderText 2 9" xfId="43593" xr:uid="{4B56725C-D42D-4098-9354-AFDAC234A932}"/>
    <cellStyle name="SAPBEXheaderText 20" xfId="34982" xr:uid="{516420B6-5C16-4F1B-BFE9-0B2EFDAFFB77}"/>
    <cellStyle name="SAPBEXheaderText 21" xfId="34983" xr:uid="{18BB266E-108F-4E3D-A023-EF6996BCA32D}"/>
    <cellStyle name="SAPBEXheaderText 22" xfId="34984" xr:uid="{51F98EE0-5FDF-4C18-8725-CF3DC1DC3CC5}"/>
    <cellStyle name="SAPBEXheaderText 23" xfId="34985" xr:uid="{4B55598E-882C-4A1C-A1F5-D8B1925C22D2}"/>
    <cellStyle name="SAPBEXheaderText 24" xfId="34986" xr:uid="{896E03CA-0CA5-4A7A-8BBC-C1FC2709E01E}"/>
    <cellStyle name="SAPBEXheaderText 25" xfId="34987" xr:uid="{8734B146-C425-462F-8C10-8203453089A8}"/>
    <cellStyle name="SAPBEXheaderText 26" xfId="34988" xr:uid="{2F0D04B2-B9CA-4A22-9795-0778258C8B91}"/>
    <cellStyle name="SAPBEXheaderText 27" xfId="34989" xr:uid="{743196C6-B249-43FB-A6C2-B86E2443E4A6}"/>
    <cellStyle name="SAPBEXheaderText 28" xfId="34990" xr:uid="{C23AF099-797A-4E58-92F7-82DA635D4636}"/>
    <cellStyle name="SAPBEXheaderText 29" xfId="34991" xr:uid="{F6970CB9-2288-4101-A330-CD637F20F6A2}"/>
    <cellStyle name="SAPBEXheaderText 3" xfId="13113" xr:uid="{E31D7BA2-22D7-4D26-9F2B-468DDD022B65}"/>
    <cellStyle name="SAPBEXheaderText 3 2" xfId="34992" xr:uid="{C2C6258A-5EDA-4529-A381-25BD2C563E94}"/>
    <cellStyle name="SAPBEXheaderText 3 3" xfId="37972" xr:uid="{6ED159D7-9409-4D9A-925D-09EEE06A04B0}"/>
    <cellStyle name="SAPBEXheaderText 3 3 2" xfId="41847" xr:uid="{556EFF07-1B2A-490C-9CA8-C6EC70CAA78F}"/>
    <cellStyle name="SAPBEXheaderText 3 3 3" xfId="42472" xr:uid="{DE98F4F5-66AA-4518-90A1-DC11E0CBFE57}"/>
    <cellStyle name="SAPBEXheaderText 3 3 4" xfId="43034" xr:uid="{AC87FBDC-C023-4DBD-949E-AC36795DA0AE}"/>
    <cellStyle name="SAPBEXheaderText 3 3 5" xfId="43284" xr:uid="{B89CEB37-0CAE-4EDC-913C-388FCA4F4DA3}"/>
    <cellStyle name="SAPBEXheaderText 3 3 6" xfId="45688" xr:uid="{6FEC098E-E6B6-4D5A-8721-8CAA90F30EC6}"/>
    <cellStyle name="SAPBEXheaderText 3 3 7" xfId="45964" xr:uid="{A9E6D268-5CD7-4FC3-B90C-5E0165E41102}"/>
    <cellStyle name="SAPBEXheaderText 3 4" xfId="38409" xr:uid="{8B3F9404-8F96-41F0-8275-56BCCA5F8D93}"/>
    <cellStyle name="SAPBEXheaderText 3 5" xfId="41456" xr:uid="{404786E0-4BCE-417C-BED9-765FB6E84ABD}"/>
    <cellStyle name="SAPBEXheaderText 3 6" xfId="42113" xr:uid="{2E12B1CB-46E6-4B28-9773-EA72DEDFF4E3}"/>
    <cellStyle name="SAPBEXheaderText 3 7" xfId="42721" xr:uid="{4E2D67A6-EE5B-4E32-BC6B-1EB661A00EA3}"/>
    <cellStyle name="SAPBEXheaderText 3 8" xfId="43630" xr:uid="{E3B897B0-4EF2-4035-8012-D01AF317090A}"/>
    <cellStyle name="SAPBEXheaderText 3 9" xfId="45394" xr:uid="{D5C7592E-FD3C-4BF5-8DE6-C70E76DB2E49}"/>
    <cellStyle name="SAPBEXheaderText 30" xfId="34993" xr:uid="{7C6F081C-0C2C-4F0D-8CD4-A29FC755019B}"/>
    <cellStyle name="SAPBEXheaderText 31" xfId="34994" xr:uid="{4B069E61-A52D-4774-88D9-4CBE5EF19651}"/>
    <cellStyle name="SAPBEXheaderText 32" xfId="34995" xr:uid="{18DB9240-5BA2-4616-880C-4FBDF2BA2E29}"/>
    <cellStyle name="SAPBEXheaderText 33" xfId="34996" xr:uid="{CB1BB701-0BEB-4681-9972-CE5AC932CA86}"/>
    <cellStyle name="SAPBEXheaderText 34" xfId="34997" xr:uid="{F84D8D6A-5411-43D4-AD65-24F87DE69C71}"/>
    <cellStyle name="SAPBEXheaderText 35" xfId="34998" xr:uid="{26FC5FDC-694A-43E4-BB28-9CEDA6E595FF}"/>
    <cellStyle name="SAPBEXheaderText 36" xfId="34999" xr:uid="{A2D7EC0F-BBEF-449E-83F0-1371962CDF1D}"/>
    <cellStyle name="SAPBEXheaderText 37" xfId="35000" xr:uid="{8B94C90D-1BF2-4DD4-9EB5-7A0324CC225D}"/>
    <cellStyle name="SAPBEXheaderText 38" xfId="35001" xr:uid="{5E4A821D-BFBC-496A-93B7-90902FD652B1}"/>
    <cellStyle name="SAPBEXheaderText 39" xfId="35002" xr:uid="{F5CDB7AF-F210-4FC6-A431-D87C4B7FAC8E}"/>
    <cellStyle name="SAPBEXheaderText 4" xfId="13122" xr:uid="{05E6528C-53E8-4A28-8FB8-2CDD64524048}"/>
    <cellStyle name="SAPBEXheaderText 4 2" xfId="35003" xr:uid="{B684BFFA-A605-4B48-A8DF-EB470227D7C5}"/>
    <cellStyle name="SAPBEXheaderText 4 3" xfId="38010" xr:uid="{AC634847-CE7E-4D02-92A5-7FDF1BB7F60C}"/>
    <cellStyle name="SAPBEXheaderText 4 3 2" xfId="41885" xr:uid="{53367501-4427-475A-9BAD-337E7EA988B3}"/>
    <cellStyle name="SAPBEXheaderText 4 3 3" xfId="42510" xr:uid="{BB3BEE01-0942-447A-A46A-2DE0022BB1D7}"/>
    <cellStyle name="SAPBEXheaderText 4 3 4" xfId="43072" xr:uid="{27F2B232-1E81-4533-A426-104CBEA4EC40}"/>
    <cellStyle name="SAPBEXheaderText 4 3 5" xfId="43322" xr:uid="{5F95C85E-9151-45B6-8734-6B6DCEB22429}"/>
    <cellStyle name="SAPBEXheaderText 4 3 6" xfId="45725" xr:uid="{F2201A99-C0EC-43DE-8CAB-C464F1AA5430}"/>
    <cellStyle name="SAPBEXheaderText 4 3 7" xfId="46002" xr:uid="{A84F0F59-5F27-4820-96DB-7C563477CCE2}"/>
    <cellStyle name="SAPBEXheaderText 4 4" xfId="38418" xr:uid="{1F909CA3-9771-4F81-8390-4FB20ED2B2ED}"/>
    <cellStyle name="SAPBEXheaderText 4 5" xfId="41447" xr:uid="{77AF0081-A62C-4102-AE95-D8B98B01992D}"/>
    <cellStyle name="SAPBEXheaderText 4 6" xfId="42103" xr:uid="{F8D45181-31A0-4F56-B8AE-BC378E321122}"/>
    <cellStyle name="SAPBEXheaderText 4 7" xfId="42712" xr:uid="{528F93E3-B5AB-4637-A627-6E3CF6AF9FDF}"/>
    <cellStyle name="SAPBEXheaderText 4 8" xfId="43639" xr:uid="{BC273C12-0912-4B04-80C1-266F08B7FE6F}"/>
    <cellStyle name="SAPBEXheaderText 4 9" xfId="45374" xr:uid="{B88E718E-F79A-4C61-BAA9-35FC539E911E}"/>
    <cellStyle name="SAPBEXheaderText 40" xfId="35004" xr:uid="{D7AF0956-6164-4FF6-915C-FEB785FF5B35}"/>
    <cellStyle name="SAPBEXheaderText 41" xfId="35005" xr:uid="{4C33D734-5BD0-47E1-BB68-A38F007F8F63}"/>
    <cellStyle name="SAPBEXheaderText 42" xfId="35006" xr:uid="{D1F7842A-5AE5-42BD-AF03-F4BB2B4C02AD}"/>
    <cellStyle name="SAPBEXheaderText 43" xfId="35007" xr:uid="{CA608DE8-BFB5-4CB3-986D-96792D9C4EF9}"/>
    <cellStyle name="SAPBEXheaderText 44" xfId="35008" xr:uid="{6E427D11-F105-43C7-A5BC-29EB3A059B36}"/>
    <cellStyle name="SAPBEXheaderText 45" xfId="35009" xr:uid="{7AEF61E0-A50F-497F-993C-5BDC66A9E30F}"/>
    <cellStyle name="SAPBEXheaderText 46" xfId="35010" xr:uid="{5304B0C5-6625-42F0-817E-310B073AB5F2}"/>
    <cellStyle name="SAPBEXheaderText 47" xfId="35011" xr:uid="{D249A8E8-1232-4BFD-96BD-734A6A6114A4}"/>
    <cellStyle name="SAPBEXheaderText 48" xfId="35012" xr:uid="{256AC98A-FEE8-452C-AF33-B52A7ADE8806}"/>
    <cellStyle name="SAPBEXheaderText 49" xfId="35013" xr:uid="{ED7A4793-6E0E-4B0E-9074-8DBF0CFA5C45}"/>
    <cellStyle name="SAPBEXheaderText 5" xfId="13221" xr:uid="{BC1A4E84-7FAB-4BBF-9605-61797AB4F147}"/>
    <cellStyle name="SAPBEXheaderText 5 2" xfId="35014" xr:uid="{D9E59212-64CD-4991-8360-7FF842CFB16A}"/>
    <cellStyle name="SAPBEXheaderText 5 3" xfId="38510" xr:uid="{39C381BD-13E9-4D37-8EF0-EBA906AA2AE8}"/>
    <cellStyle name="SAPBEXheaderText 5 4" xfId="41357" xr:uid="{0CD6C320-8C33-4363-9ED7-F80F39CEECCC}"/>
    <cellStyle name="SAPBEXheaderText 5 5" xfId="42019" xr:uid="{2D91B8D7-CA07-469B-831B-0DC684FE2946}"/>
    <cellStyle name="SAPBEXheaderText 5 6" xfId="42628" xr:uid="{EF696CCF-9655-4B53-B473-E9226EBE8F20}"/>
    <cellStyle name="SAPBEXheaderText 5 7" xfId="43724" xr:uid="{D19123C2-780C-470D-B8FE-87F8563AFD6B}"/>
    <cellStyle name="SAPBEXheaderText 5 8" xfId="45296" xr:uid="{0FCAD215-43AD-4DCD-8596-E9061B975995}"/>
    <cellStyle name="SAPBEXheaderText 50" xfId="35015" xr:uid="{1FD7A56E-E835-4312-9DBF-4FF91E70B0F6}"/>
    <cellStyle name="SAPBEXheaderText 51" xfId="35016" xr:uid="{99F3DB15-92BC-42DF-BFAA-940883ED441F}"/>
    <cellStyle name="SAPBEXheaderText 52" xfId="35017" xr:uid="{D891A99A-A004-4551-B624-2F0DB93A180D}"/>
    <cellStyle name="SAPBEXheaderText 53" xfId="35018" xr:uid="{F069CD4F-AB48-47BA-978D-4C00AF2F5944}"/>
    <cellStyle name="SAPBEXheaderText 54" xfId="35019" xr:uid="{D63581FB-FF74-4F94-91D6-5A91F53A8679}"/>
    <cellStyle name="SAPBEXheaderText 55" xfId="35020" xr:uid="{4EA7DE1A-76C5-4E88-A824-175647CEFAFB}"/>
    <cellStyle name="SAPBEXheaderText 56" xfId="35021" xr:uid="{571254FB-6087-40CE-A9E4-C36E1C916652}"/>
    <cellStyle name="SAPBEXheaderText 57" xfId="35022" xr:uid="{B3969835-5E3B-4630-9AA4-6DF776680742}"/>
    <cellStyle name="SAPBEXheaderText 58" xfId="35023" xr:uid="{3633752E-B5FE-4FFC-A130-1D882631641A}"/>
    <cellStyle name="SAPBEXheaderText 59" xfId="35024" xr:uid="{7B937D8C-561C-49D8-9FA9-D189FFCFD408}"/>
    <cellStyle name="SAPBEXheaderText 6" xfId="35025" xr:uid="{2E976F54-F70C-429D-A169-E5B5BE520415}"/>
    <cellStyle name="SAPBEXheaderText 6 2" xfId="35026" xr:uid="{888B6CBB-2668-42A2-9C80-A842D80F40B9}"/>
    <cellStyle name="SAPBEXheaderText 60" xfId="35027" xr:uid="{3489F0D2-516E-471A-AB08-18BF990EEC2A}"/>
    <cellStyle name="SAPBEXheaderText 61" xfId="35028" xr:uid="{E8DCF4C4-9ADF-4207-9322-F6592339BC7C}"/>
    <cellStyle name="SAPBEXheaderText 62" xfId="35029" xr:uid="{64C9F71E-8799-429A-A9E4-C42B444D6A48}"/>
    <cellStyle name="SAPBEXheaderText 63" xfId="35030" xr:uid="{35CDDE4B-3CC2-4D3F-936B-AE39EE1BE1F5}"/>
    <cellStyle name="SAPBEXheaderText 64" xfId="35031" xr:uid="{DBD96478-F600-4CE7-B5C9-64FEAF773BA9}"/>
    <cellStyle name="SAPBEXheaderText 65" xfId="35032" xr:uid="{FC866E8E-75F6-46EF-869D-A58D37A96935}"/>
    <cellStyle name="SAPBEXheaderText 66" xfId="35033" xr:uid="{780C3EFB-0AAC-4A51-B278-E47A0D076F34}"/>
    <cellStyle name="SAPBEXheaderText 67" xfId="35034" xr:uid="{17AF7177-4282-435D-812A-CFA3E21F1B57}"/>
    <cellStyle name="SAPBEXheaderText 68" xfId="35035" xr:uid="{491E5AF4-5106-478C-BBE2-4195C99EF878}"/>
    <cellStyle name="SAPBEXheaderText 69" xfId="35036" xr:uid="{0D4C4C66-CB18-4F5E-A689-082D03DA3DC9}"/>
    <cellStyle name="SAPBEXheaderText 7" xfId="35037" xr:uid="{8C21B5D5-2DEE-4F14-B0C2-064D76C4B2CC}"/>
    <cellStyle name="SAPBEXheaderText 70" xfId="35038" xr:uid="{968DDCB1-72F8-492F-8B86-4DFD0540AF5D}"/>
    <cellStyle name="SAPBEXheaderText 71" xfId="35039" xr:uid="{DB93F943-7713-4250-A53C-93DA4B40D2ED}"/>
    <cellStyle name="SAPBEXheaderText 72" xfId="35040" xr:uid="{EB0F6B4B-DB2B-4C27-B362-D6F2976C1DEC}"/>
    <cellStyle name="SAPBEXheaderText 73" xfId="35041" xr:uid="{F3856231-CE60-40FD-B2CD-92DDA65FA67C}"/>
    <cellStyle name="SAPBEXheaderText 74" xfId="35042" xr:uid="{F2007A49-0444-4B25-A235-DA27367A2CC3}"/>
    <cellStyle name="SAPBEXheaderText 75" xfId="35043" xr:uid="{066817E5-9AB2-4074-8D82-BA28907ED039}"/>
    <cellStyle name="SAPBEXheaderText 76" xfId="35044" xr:uid="{F0537962-E7E2-463E-A66F-64F602758334}"/>
    <cellStyle name="SAPBEXheaderText 77" xfId="35045" xr:uid="{B47BE1AB-632C-480E-9774-105E365B94B2}"/>
    <cellStyle name="SAPBEXheaderText 78" xfId="35046" xr:uid="{E3134139-DC0B-46B7-A028-96F645AC95DD}"/>
    <cellStyle name="SAPBEXheaderText 79" xfId="35047" xr:uid="{ACF1D3DD-7B3E-4C85-B883-C2F87EF912CE}"/>
    <cellStyle name="SAPBEXheaderText 8" xfId="35048" xr:uid="{6E8E850F-12CB-47BF-85B7-E20920CC0419}"/>
    <cellStyle name="SAPBEXheaderText 80" xfId="35049" xr:uid="{21500CC2-8B26-49A4-ABD4-9C1EE1483DC0}"/>
    <cellStyle name="SAPBEXheaderText 81" xfId="35050" xr:uid="{2949F14A-0A41-4713-A1D3-02233D82A0D2}"/>
    <cellStyle name="SAPBEXheaderText 82" xfId="35051" xr:uid="{D74916CE-7305-4D8B-A084-2245F2904037}"/>
    <cellStyle name="SAPBEXheaderText 83" xfId="35052" xr:uid="{8E15D80F-F8CB-4ED7-A7F2-F30A1FB772C1}"/>
    <cellStyle name="SAPBEXheaderText 84" xfId="35053" xr:uid="{10294C15-0579-42BF-A5DB-2865A89DB3B0}"/>
    <cellStyle name="SAPBEXheaderText 85" xfId="35054" xr:uid="{1BC43CF8-A66B-4E00-8273-360B4B8985AA}"/>
    <cellStyle name="SAPBEXheaderText 86" xfId="35055" xr:uid="{7CF0906F-98E2-420A-A95D-FDA6C95072CF}"/>
    <cellStyle name="SAPBEXheaderText 87" xfId="35056" xr:uid="{872E0A76-8A1D-4D01-B7C2-77096E98B305}"/>
    <cellStyle name="SAPBEXheaderText 88" xfId="35057" xr:uid="{8919D635-AAD9-447C-BC7F-4E26238EC8A7}"/>
    <cellStyle name="SAPBEXheaderText 89" xfId="35058" xr:uid="{9E0D478A-9E33-4C1F-8D59-88D74181EF82}"/>
    <cellStyle name="SAPBEXheaderText 9" xfId="35059" xr:uid="{AB0855CD-8292-4D6C-804B-EE236143A135}"/>
    <cellStyle name="SAPBEXheaderText 90" xfId="35060" xr:uid="{CCAD86FA-B92B-498C-B471-36854B00074A}"/>
    <cellStyle name="SAPBEXheaderText 91" xfId="35061" xr:uid="{D93BBC44-D0E8-4529-8A67-FD06A21A1AF4}"/>
    <cellStyle name="SAPBEXheaderText 92" xfId="35062" xr:uid="{D790EBEC-99D4-4EA4-9DD8-65E210C13624}"/>
    <cellStyle name="SAPBEXheaderText 93" xfId="35063" xr:uid="{AF8B72ED-6B47-4E67-A1CD-7CE47DFA3574}"/>
    <cellStyle name="SAPBEXheaderText 94" xfId="35064" xr:uid="{B21B7ED2-5D05-40AD-AF32-45AD1A54BF86}"/>
    <cellStyle name="SAPBEXheaderText 95" xfId="35065" xr:uid="{36E08238-8FE6-43A6-A809-CD04CEEFE576}"/>
    <cellStyle name="SAPBEXheaderText 96" xfId="35066" xr:uid="{FE0EDB15-1AE2-4618-B99C-4FEF8635AEFC}"/>
    <cellStyle name="SAPBEXheaderText 97" xfId="35067" xr:uid="{88C8AC02-6152-426B-8D77-D27E409D1DD0}"/>
    <cellStyle name="SAPBEXheaderText 98" xfId="35068" xr:uid="{93216600-3A3A-449F-84D4-BEF7F055138B}"/>
    <cellStyle name="SAPBEXheaderText 99" xfId="35069" xr:uid="{683D9C58-5847-4B62-A516-D33A5970B34D}"/>
    <cellStyle name="SAPBEXHLevel0" xfId="1973" xr:uid="{0772BBFB-CC4C-4F43-9900-67D002090220}"/>
    <cellStyle name="SAPBEXHLevel0 10" xfId="35070" xr:uid="{300F1801-B34C-4061-86A3-99C7B6DCE333}"/>
    <cellStyle name="SAPBEXHLevel0 100" xfId="35071" xr:uid="{F1E59A62-806A-4D30-B753-523430BE9FD0}"/>
    <cellStyle name="SAPBEXHLevel0 101" xfId="35072" xr:uid="{22548385-9E18-49B6-B380-91869D4215E9}"/>
    <cellStyle name="SAPBEXHLevel0 102" xfId="35073" xr:uid="{3F8D7AF0-7F53-411F-BF6F-0D70C4C7A87A}"/>
    <cellStyle name="SAPBEXHLevel0 103" xfId="35074" xr:uid="{46196542-676F-468E-B59F-E2C0411413B5}"/>
    <cellStyle name="SAPBEXHLevel0 104" xfId="35075" xr:uid="{0BB877C5-DFF9-4496-B001-E48C6CC4F243}"/>
    <cellStyle name="SAPBEXHLevel0 105" xfId="35076" xr:uid="{7B6BE67E-9257-4369-94A9-73641FCE3350}"/>
    <cellStyle name="SAPBEXHLevel0 105 2" xfId="40861" xr:uid="{63A8BD24-D1DB-4C14-9F89-9409D9E10BF1}"/>
    <cellStyle name="SAPBEXHLevel0 105 3" xfId="38965" xr:uid="{AA35CE24-7B6E-46F6-BE00-1561EA5953FE}"/>
    <cellStyle name="SAPBEXHLevel0 105 4" xfId="40784" xr:uid="{C2F0C500-001F-46D3-B043-5CA743BAC3E6}"/>
    <cellStyle name="SAPBEXHLevel0 105 5" xfId="39075" xr:uid="{2529856D-D168-45D4-93F4-0B7BAE1627D4}"/>
    <cellStyle name="SAPBEXHLevel0 105 6" xfId="44992" xr:uid="{981D0387-9A5D-4D5B-AD60-FB06B1B0EF20}"/>
    <cellStyle name="SAPBEXHLevel0 105 7" xfId="44040" xr:uid="{78882FDA-BA15-43E8-BAEA-2EB89241BB93}"/>
    <cellStyle name="SAPBEXHLevel0 106" xfId="35077" xr:uid="{88A1E671-7395-42C8-8A28-CBF33639BC68}"/>
    <cellStyle name="SAPBEXHLevel0 106 2" xfId="40862" xr:uid="{731E26E3-EAD4-4CEE-986A-DFE402C2C1CE}"/>
    <cellStyle name="SAPBEXHLevel0 106 3" xfId="38964" xr:uid="{DA309F5D-F5B4-44C0-94E1-136650F13CA8}"/>
    <cellStyle name="SAPBEXHLevel0 106 4" xfId="40785" xr:uid="{EF9FB429-D621-4988-BA71-9F4941E89992}"/>
    <cellStyle name="SAPBEXHLevel0 106 5" xfId="39074" xr:uid="{8497889F-CFD4-4E95-BB1B-5CAED3226263}"/>
    <cellStyle name="SAPBEXHLevel0 106 6" xfId="44993" xr:uid="{AD8EBF8B-4DDD-4C19-BCBD-0FB937C1B1B4}"/>
    <cellStyle name="SAPBEXHLevel0 106 7" xfId="44039" xr:uid="{C55C523A-78A2-4878-8B49-E20D1547DC5B}"/>
    <cellStyle name="SAPBEXHLevel0 107" xfId="35078" xr:uid="{489518A2-7F50-4B1D-B9C4-A48B0385868B}"/>
    <cellStyle name="SAPBEXHLevel0 107 2" xfId="40863" xr:uid="{395CE63D-A526-4BA7-9955-EB55F9AD3AEF}"/>
    <cellStyle name="SAPBEXHLevel0 107 3" xfId="38963" xr:uid="{24BA18F2-6244-40EE-BA0E-ED901080B080}"/>
    <cellStyle name="SAPBEXHLevel0 107 4" xfId="40786" xr:uid="{615B07BB-C82C-44F9-8B8C-8B515F1A7760}"/>
    <cellStyle name="SAPBEXHLevel0 107 5" xfId="39073" xr:uid="{002E8145-B333-40AB-9FC8-91957135AC53}"/>
    <cellStyle name="SAPBEXHLevel0 107 6" xfId="44994" xr:uid="{F86F04F8-F355-4E17-9016-707B7F182AE9}"/>
    <cellStyle name="SAPBEXHLevel0 107 7" xfId="44038" xr:uid="{A1778878-1DFA-45AB-AE4F-27F9A43DA4B2}"/>
    <cellStyle name="SAPBEXHLevel0 108" xfId="35079" xr:uid="{A8118DF4-8536-4AB1-A544-E8277201E55D}"/>
    <cellStyle name="SAPBEXHLevel0 108 2" xfId="40864" xr:uid="{AD3D3B7B-E6A4-4E15-9DE5-A7FF81001AA0}"/>
    <cellStyle name="SAPBEXHLevel0 108 3" xfId="38962" xr:uid="{3A176A3C-8021-498B-92F6-06275CEC0F41}"/>
    <cellStyle name="SAPBEXHLevel0 108 4" xfId="40787" xr:uid="{D58EF35F-FF96-4511-97C5-6A7E48C70FD6}"/>
    <cellStyle name="SAPBEXHLevel0 108 5" xfId="39072" xr:uid="{D731B572-24B2-4F95-8342-01ACEBABA7E1}"/>
    <cellStyle name="SAPBEXHLevel0 108 6" xfId="44995" xr:uid="{027E1867-E54A-40DD-B741-4BC251F1672D}"/>
    <cellStyle name="SAPBEXHLevel0 108 7" xfId="44037" xr:uid="{79728238-D05E-42EA-89AC-479561741B11}"/>
    <cellStyle name="SAPBEXHLevel0 109" xfId="35080" xr:uid="{FCB05664-3D30-4329-88D0-95CE7EB625FD}"/>
    <cellStyle name="SAPBEXHLevel0 109 2" xfId="40865" xr:uid="{D7551724-0633-4612-993F-C9537B878FB9}"/>
    <cellStyle name="SAPBEXHLevel0 109 3" xfId="38961" xr:uid="{6ED7FBC0-5B96-47D8-ABB2-C1D8A65D7250}"/>
    <cellStyle name="SAPBEXHLevel0 109 4" xfId="40788" xr:uid="{C8953399-5640-4BCF-AFAE-BB72BF1FC029}"/>
    <cellStyle name="SAPBEXHLevel0 109 5" xfId="39071" xr:uid="{837D5DF4-95E0-4B4D-90BB-94E5E64DF1B5}"/>
    <cellStyle name="SAPBEXHLevel0 109 6" xfId="44996" xr:uid="{344F36B1-22FC-4B40-BE13-B08218E553E8}"/>
    <cellStyle name="SAPBEXHLevel0 109 7" xfId="44036" xr:uid="{2CCB65E9-5B12-47E5-81FF-6FB8A784432B}"/>
    <cellStyle name="SAPBEXHLevel0 11" xfId="35081" xr:uid="{9910ACBE-F416-4779-B2E5-C498FD1EFCFF}"/>
    <cellStyle name="SAPBEXHLevel0 110" xfId="35082" xr:uid="{4FD06453-3C10-446C-ADC2-E6D48922A17C}"/>
    <cellStyle name="SAPBEXHLevel0 110 2" xfId="40867" xr:uid="{D237885E-3650-4C5D-8FA2-8257312DBC84}"/>
    <cellStyle name="SAPBEXHLevel0 110 3" xfId="38959" xr:uid="{686F7028-D15B-405C-B45A-E73A1237D356}"/>
    <cellStyle name="SAPBEXHLevel0 110 4" xfId="40789" xr:uid="{CD80268A-EE25-488B-9C19-58F5E58F3A1D}"/>
    <cellStyle name="SAPBEXHLevel0 110 5" xfId="39070" xr:uid="{732BB68B-2B79-49FC-B678-1650A3FB602A}"/>
    <cellStyle name="SAPBEXHLevel0 110 6" xfId="44997" xr:uid="{19F0ACEC-241D-47AF-98C7-B250FC8923AC}"/>
    <cellStyle name="SAPBEXHLevel0 110 7" xfId="44035" xr:uid="{4704F04E-2FC0-4B9A-9832-EB173ED33A67}"/>
    <cellStyle name="SAPBEXHLevel0 111" xfId="35083" xr:uid="{41DFF2EB-8340-4C6C-BEAC-CE4E5F558B5E}"/>
    <cellStyle name="SAPBEXHLevel0 111 2" xfId="40868" xr:uid="{DB34057C-79E2-437D-92EE-4D553E9A775D}"/>
    <cellStyle name="SAPBEXHLevel0 111 3" xfId="38958" xr:uid="{8D4E4FD9-B6FE-42D0-992C-3FCF8D695D7A}"/>
    <cellStyle name="SAPBEXHLevel0 111 4" xfId="40790" xr:uid="{85E42132-8D42-4791-8D73-6575DC7B6BED}"/>
    <cellStyle name="SAPBEXHLevel0 111 5" xfId="39069" xr:uid="{EE491003-05B6-4B03-83E1-C940FAAC00FA}"/>
    <cellStyle name="SAPBEXHLevel0 111 6" xfId="44998" xr:uid="{C956504D-EF27-442F-9FB9-4A1E1A0755E9}"/>
    <cellStyle name="SAPBEXHLevel0 111 7" xfId="44034" xr:uid="{6372C059-964A-4B1F-AB88-28ABCE8EBE51}"/>
    <cellStyle name="SAPBEXHLevel0 112" xfId="35084" xr:uid="{F5F5460D-3976-4FE3-BAC0-4743A9B6B5D1}"/>
    <cellStyle name="SAPBEXHLevel0 112 2" xfId="40869" xr:uid="{54678448-0320-495B-8799-97B1539ED8C2}"/>
    <cellStyle name="SAPBEXHLevel0 112 3" xfId="38957" xr:uid="{DD421F6F-6D30-49FE-907C-04351CE9DBAE}"/>
    <cellStyle name="SAPBEXHLevel0 112 4" xfId="40791" xr:uid="{2257F4F5-21E8-4550-8B5D-7E78FA76602A}"/>
    <cellStyle name="SAPBEXHLevel0 112 5" xfId="39068" xr:uid="{7B4AC133-5656-48A4-9A70-D8A1EFF687C2}"/>
    <cellStyle name="SAPBEXHLevel0 112 6" xfId="44999" xr:uid="{910583B8-5FD0-407A-B2E2-758DB8918613}"/>
    <cellStyle name="SAPBEXHLevel0 112 7" xfId="44033" xr:uid="{D25C20C1-AEB0-4216-9643-00EFD4636879}"/>
    <cellStyle name="SAPBEXHLevel0 113" xfId="35085" xr:uid="{94F9F4A2-A862-4CCC-A80D-ADC53DE25CEA}"/>
    <cellStyle name="SAPBEXHLevel0 113 2" xfId="40870" xr:uid="{2CD39095-CED0-48F7-AEB0-9FD73C97EF9E}"/>
    <cellStyle name="SAPBEXHLevel0 113 3" xfId="38956" xr:uid="{03F7D8E3-5A64-47E3-B3DF-D6CD7EE5D8A4}"/>
    <cellStyle name="SAPBEXHLevel0 113 4" xfId="40792" xr:uid="{E6CF2F93-323C-4994-A53B-4784951055EE}"/>
    <cellStyle name="SAPBEXHLevel0 113 5" xfId="39067" xr:uid="{109B610A-0026-4799-A399-130EE1A54945}"/>
    <cellStyle name="SAPBEXHLevel0 113 6" xfId="45000" xr:uid="{A7AB5B10-49BC-4DDA-AD0E-CFCC39140518}"/>
    <cellStyle name="SAPBEXHLevel0 113 7" xfId="44032" xr:uid="{0D959864-EEF4-4BC0-A42D-05FCE8D9814A}"/>
    <cellStyle name="SAPBEXHLevel0 114" xfId="35086" xr:uid="{4174E8A2-8E2C-4FF2-BA58-A8F2CEC5BCD3}"/>
    <cellStyle name="SAPBEXHLevel0 114 2" xfId="40871" xr:uid="{FF314E4C-59AD-4C31-95B2-B5DCD390C440}"/>
    <cellStyle name="SAPBEXHLevel0 114 3" xfId="38955" xr:uid="{76076183-1BC8-41F1-94E6-2B3A67F91A4F}"/>
    <cellStyle name="SAPBEXHLevel0 114 4" xfId="40793" xr:uid="{A7DBBD28-A029-4C08-A6A7-790C8ED534AC}"/>
    <cellStyle name="SAPBEXHLevel0 114 5" xfId="39066" xr:uid="{4902965A-1194-4E59-A1C6-4849DAE7775B}"/>
    <cellStyle name="SAPBEXHLevel0 114 6" xfId="45001" xr:uid="{D2586F2F-FB75-4C52-92BE-605A01AEB5A1}"/>
    <cellStyle name="SAPBEXHLevel0 114 7" xfId="44031" xr:uid="{68EBA907-DD20-4059-BB91-E8FE401CC4FD}"/>
    <cellStyle name="SAPBEXHLevel0 115" xfId="35087" xr:uid="{2DA50979-4724-40D5-B31C-FFDF444F514D}"/>
    <cellStyle name="SAPBEXHLevel0 115 2" xfId="40872" xr:uid="{63BD6DB7-8920-43CC-A0A2-01444A03F2A6}"/>
    <cellStyle name="SAPBEXHLevel0 115 3" xfId="38954" xr:uid="{319813E6-90B1-4F3F-988A-3101C3731D15}"/>
    <cellStyle name="SAPBEXHLevel0 115 4" xfId="40794" xr:uid="{A0B36C48-5939-4639-8228-EDEA9BB085D0}"/>
    <cellStyle name="SAPBEXHLevel0 115 5" xfId="39065" xr:uid="{1FEFBFDC-CE33-482D-B229-76B7964AAAB1}"/>
    <cellStyle name="SAPBEXHLevel0 115 6" xfId="45002" xr:uid="{3A472718-4504-4885-8322-4013F70AC1CA}"/>
    <cellStyle name="SAPBEXHLevel0 115 7" xfId="44030" xr:uid="{E86AFF77-8915-432D-8998-5308D65CAA5D}"/>
    <cellStyle name="SAPBEXHLevel0 116" xfId="12873" xr:uid="{7E14746F-08CC-40DC-A55F-8EB4DADB5352}"/>
    <cellStyle name="SAPBEXHLevel0 116 2" xfId="38261" xr:uid="{49CAEB12-C524-4AF4-828C-48227EB5E377}"/>
    <cellStyle name="SAPBEXHLevel0 116 3" xfId="41645" xr:uid="{5AECF59E-89B6-4218-B01B-C51CA3BCF4AB}"/>
    <cellStyle name="SAPBEXHLevel0 116 4" xfId="42305" xr:uid="{8EAC4052-BE1A-414A-AB59-829BF42282AB}"/>
    <cellStyle name="SAPBEXHLevel0 116 5" xfId="42888" xr:uid="{75577AAC-83B2-40A5-B9A6-D8C67DD5AB9F}"/>
    <cellStyle name="SAPBEXHLevel0 116 6" xfId="43491" xr:uid="{56C203BE-7ABD-42F4-B673-72F6DA6A5A01}"/>
    <cellStyle name="SAPBEXHLevel0 116 7" xfId="45536" xr:uid="{0DB3D094-6CCE-49DB-9776-B5051E42C91C}"/>
    <cellStyle name="SAPBEXHLevel0 117" xfId="38201" xr:uid="{93F681B2-BB03-4084-BB2F-10272C60A4E6}"/>
    <cellStyle name="SAPBEXHLevel0 118" xfId="41738" xr:uid="{28579975-9E19-4DB3-A904-E1A9806DDB7E}"/>
    <cellStyle name="SAPBEXHLevel0 119" xfId="42393" xr:uid="{562CD969-911E-4C0F-93D2-2B5EED9B267E}"/>
    <cellStyle name="SAPBEXHLevel0 12" xfId="35088" xr:uid="{E74C46D4-13CA-4919-ABED-F7695D7966A3}"/>
    <cellStyle name="SAPBEXHLevel0 120" xfId="42967" xr:uid="{69660399-A775-4DA0-91F7-BB367DCCA8F4}"/>
    <cellStyle name="SAPBEXHLevel0 121" xfId="43434" xr:uid="{73A0A9AC-4D4A-40FA-817E-6D06E9520579}"/>
    <cellStyle name="SAPBEXHLevel0 122" xfId="45596" xr:uid="{024E36B0-E536-4B50-A299-32381BD7B042}"/>
    <cellStyle name="SAPBEXHLevel0 123" xfId="12331" xr:uid="{B4C3A542-D56B-4BFE-9D94-F07A50A83EB6}"/>
    <cellStyle name="SAPBEXHLevel0 124" xfId="46154" xr:uid="{A794DE6F-2CEA-4341-A224-A2A5ADB53E55}"/>
    <cellStyle name="SAPBEXHLevel0 13" xfId="35089" xr:uid="{286BACC9-CA1D-4B2D-817F-1968ED23F03C}"/>
    <cellStyle name="SAPBEXHLevel0 14" xfId="35090" xr:uid="{9527CB7C-AF51-4253-87A2-C5FC66641DF8}"/>
    <cellStyle name="SAPBEXHLevel0 15" xfId="35091" xr:uid="{8F8B08DE-9888-4BC5-A700-BA8DC820804E}"/>
    <cellStyle name="SAPBEXHLevel0 16" xfId="35092" xr:uid="{65AFE2C2-B252-4BD0-B404-52C5A14C03C3}"/>
    <cellStyle name="SAPBEXHLevel0 17" xfId="35093" xr:uid="{B95B1A73-0944-4C8B-B429-4908D47C015B}"/>
    <cellStyle name="SAPBEXHLevel0 18" xfId="35094" xr:uid="{657201F0-2FF8-4C11-AE40-8B9DF9C14DDC}"/>
    <cellStyle name="SAPBEXHLevel0 19" xfId="35095" xr:uid="{1777FDE1-B419-49E5-A55E-792562C30594}"/>
    <cellStyle name="SAPBEXHLevel0 2" xfId="2285" xr:uid="{3D160586-FA7F-49BE-8755-BD6BC5EE78A9}"/>
    <cellStyle name="SAPBEXHLevel0 2 10" xfId="45431" xr:uid="{16343218-1D92-4E0A-B58F-5CD925F6209E}"/>
    <cellStyle name="SAPBEXHLevel0 2 11" xfId="13078" xr:uid="{D237D83E-22BB-4E72-9088-1B0F4BD17292}"/>
    <cellStyle name="SAPBEXHLevel0 2 2" xfId="4448" xr:uid="{BBBA3A54-909B-48B1-B03A-2A4DE72F1762}"/>
    <cellStyle name="SAPBEXHLevel0 2 2 10" xfId="35096" xr:uid="{D69FA23D-2651-4A9A-AA4F-6182EEE924E4}"/>
    <cellStyle name="SAPBEXHLevel0 2 2 2" xfId="5438" xr:uid="{240DE67E-561D-4AB0-A2ED-5E098C59742F}"/>
    <cellStyle name="SAPBEXHLevel0 2 2 2 10" xfId="35097" xr:uid="{F735BF74-2FB2-481B-9858-B27EC910193D}"/>
    <cellStyle name="SAPBEXHLevel0 2 2 2 2" xfId="35098" xr:uid="{FCFF9D93-3A3C-4CCF-BE0E-DBA40E128FAD}"/>
    <cellStyle name="SAPBEXHLevel0 2 2 2 2 2" xfId="35099" xr:uid="{1DE08CA9-F32F-4E4F-B453-58F3B48E2114}"/>
    <cellStyle name="SAPBEXHLevel0 2 2 2 2 2 2" xfId="40876" xr:uid="{ED656DB4-FB04-47CE-86C2-F87F5501AEEE}"/>
    <cellStyle name="SAPBEXHLevel0 2 2 2 2 2 3" xfId="38944" xr:uid="{66F91426-C280-4D5F-96FE-7901C288392C}"/>
    <cellStyle name="SAPBEXHLevel0 2 2 2 2 2 4" xfId="40798" xr:uid="{E0DAB596-09FF-45DD-8235-1003D5D8170F}"/>
    <cellStyle name="SAPBEXHLevel0 2 2 2 2 2 5" xfId="39061" xr:uid="{142CD8E7-0B67-4A46-A55A-B54285CFC283}"/>
    <cellStyle name="SAPBEXHLevel0 2 2 2 2 2 6" xfId="45006" xr:uid="{DE8A8319-7F1D-47F5-8525-8B7E0A71B0E0}"/>
    <cellStyle name="SAPBEXHLevel0 2 2 2 2 2 7" xfId="44026" xr:uid="{2F307E15-2F73-4AD9-B5B2-F4A919E37E54}"/>
    <cellStyle name="SAPBEXHLevel0 2 2 2 2 3" xfId="40875" xr:uid="{630FC855-DCB2-4FE1-8D7B-A04C3B4C18F4}"/>
    <cellStyle name="SAPBEXHLevel0 2 2 2 2 4" xfId="38945" xr:uid="{21D8EEC8-5C81-4686-AD49-B752B9E528E4}"/>
    <cellStyle name="SAPBEXHLevel0 2 2 2 2 5" xfId="40797" xr:uid="{19DEB1C1-EB97-49CF-B502-F5F6AB177B2E}"/>
    <cellStyle name="SAPBEXHLevel0 2 2 2 2 6" xfId="39062" xr:uid="{3199E7AC-0B93-4419-B645-02CFF50E09BB}"/>
    <cellStyle name="SAPBEXHLevel0 2 2 2 2 7" xfId="45005" xr:uid="{3B50B410-F58F-4FF3-A168-A23FF4281FEA}"/>
    <cellStyle name="SAPBEXHLevel0 2 2 2 2 8" xfId="44027" xr:uid="{81E419C1-E73D-4584-A4BF-F9C2E3F8A6AD}"/>
    <cellStyle name="SAPBEXHLevel0 2 2 2 3" xfId="35100" xr:uid="{23B8463D-8BD7-47AC-B0E3-3787C5A24A05}"/>
    <cellStyle name="SAPBEXHLevel0 2 2 2 3 2" xfId="40877" xr:uid="{B431A8AA-DA14-4216-A091-80B212484C74}"/>
    <cellStyle name="SAPBEXHLevel0 2 2 2 3 3" xfId="38943" xr:uid="{565BD61C-B32D-4667-8A6E-989FFABC74F9}"/>
    <cellStyle name="SAPBEXHLevel0 2 2 2 3 4" xfId="40799" xr:uid="{1BE3CDA6-94C5-4A3D-AFC9-E86906D8C838}"/>
    <cellStyle name="SAPBEXHLevel0 2 2 2 3 5" xfId="39060" xr:uid="{CC7DDC04-76A0-4296-A49F-1FB3430DDD87}"/>
    <cellStyle name="SAPBEXHLevel0 2 2 2 3 6" xfId="45007" xr:uid="{F3A52C4C-4122-4C95-92F9-CF1A52443B15}"/>
    <cellStyle name="SAPBEXHLevel0 2 2 2 3 7" xfId="44025" xr:uid="{63D168C3-015F-4BA3-BA21-3A2B89AD00A1}"/>
    <cellStyle name="SAPBEXHLevel0 2 2 2 4" xfId="40874" xr:uid="{C3849D69-8B5A-403E-9085-17361595DE35}"/>
    <cellStyle name="SAPBEXHLevel0 2 2 2 5" xfId="38946" xr:uid="{ACDDF2CA-7F17-4D7F-B538-7CEDDECD80F2}"/>
    <cellStyle name="SAPBEXHLevel0 2 2 2 6" xfId="40796" xr:uid="{86F972D4-4CD9-4256-9AEF-4C908D9B5DBE}"/>
    <cellStyle name="SAPBEXHLevel0 2 2 2 7" xfId="39063" xr:uid="{BC5E1025-6C6C-48F6-A9AC-2E043869A837}"/>
    <cellStyle name="SAPBEXHLevel0 2 2 2 8" xfId="45004" xr:uid="{6FD8AD16-7E68-4DFA-9864-68518FB53276}"/>
    <cellStyle name="SAPBEXHLevel0 2 2 2 9" xfId="44028" xr:uid="{8C809171-D7DB-42BE-AF02-166AB8752585}"/>
    <cellStyle name="SAPBEXHLevel0 2 2 3" xfId="8340" xr:uid="{72F55A73-6DF7-4D95-B3B9-5F1189EA226A}"/>
    <cellStyle name="SAPBEXHLevel0 2 2 3 2" xfId="40878" xr:uid="{0FA4A7CE-FEC0-4619-8CBB-3EEAF5834239}"/>
    <cellStyle name="SAPBEXHLevel0 2 2 3 3" xfId="38942" xr:uid="{3BC89438-9585-4F1A-8FF1-C49E1BB84BAC}"/>
    <cellStyle name="SAPBEXHLevel0 2 2 3 4" xfId="40800" xr:uid="{E8571E37-09A9-4893-AA0B-6D61BD8F0850}"/>
    <cellStyle name="SAPBEXHLevel0 2 2 3 5" xfId="39059" xr:uid="{91B8F8C7-62CA-44B2-B1F4-630762DD0C32}"/>
    <cellStyle name="SAPBEXHLevel0 2 2 3 6" xfId="45008" xr:uid="{7289953A-B286-42D1-993B-494E60B7CCD8}"/>
    <cellStyle name="SAPBEXHLevel0 2 2 3 7" xfId="44024" xr:uid="{724D7334-BC38-4F0D-9F7C-A097C5235C30}"/>
    <cellStyle name="SAPBEXHLevel0 2 2 3 8" xfId="35101" xr:uid="{4B9EBF95-FE52-443A-8832-02C6D811BE07}"/>
    <cellStyle name="SAPBEXHLevel0 2 2 4" xfId="40873" xr:uid="{031FC91E-90D1-48CA-BC9B-F93BEE64E706}"/>
    <cellStyle name="SAPBEXHLevel0 2 2 5" xfId="38947" xr:uid="{EB220C93-30C3-484F-A9B1-26E2A9091DC0}"/>
    <cellStyle name="SAPBEXHLevel0 2 2 6" xfId="40795" xr:uid="{7D46685C-FA69-41C9-A6F3-BFD8DDE17DF5}"/>
    <cellStyle name="SAPBEXHLevel0 2 2 7" xfId="39064" xr:uid="{D0991F5D-6B30-4ECE-AC4F-01C6A8712238}"/>
    <cellStyle name="SAPBEXHLevel0 2 2 8" xfId="45003" xr:uid="{7BEB1BD7-6BCF-449A-84B1-FFE5F3DB0AC9}"/>
    <cellStyle name="SAPBEXHLevel0 2 2 9" xfId="44029" xr:uid="{86973EC2-F779-4B99-A2BE-7682BD03AD34}"/>
    <cellStyle name="SAPBEXHLevel0 2 3" xfId="5014" xr:uid="{5C8F5C40-6E5A-4524-9728-216939B1B517}"/>
    <cellStyle name="SAPBEXHLevel0 2 3 2" xfId="5586" xr:uid="{128F10D7-2008-46EA-940D-41C0B164F2EC}"/>
    <cellStyle name="SAPBEXHLevel0 2 3 2 2" xfId="40879" xr:uid="{7CA4AAEC-E964-4D74-AEC8-8A1F160CECA3}"/>
    <cellStyle name="SAPBEXHLevel0 2 3 3" xfId="38941" xr:uid="{F241E024-7E75-4E60-ABE8-0160ACE4A828}"/>
    <cellStyle name="SAPBEXHLevel0 2 3 4" xfId="40801" xr:uid="{49DEAA77-CB21-4BCE-AAB3-A052757811A1}"/>
    <cellStyle name="SAPBEXHLevel0 2 3 5" xfId="39058" xr:uid="{3443512B-2479-4C43-A44D-D79F0E2B8648}"/>
    <cellStyle name="SAPBEXHLevel0 2 3 6" xfId="45009" xr:uid="{1E564D2A-ACA1-44AF-B4A4-90B3CE724C09}"/>
    <cellStyle name="SAPBEXHLevel0 2 3 7" xfId="44023" xr:uid="{A3FD5291-806D-4D66-91FF-41DF490CFC0F}"/>
    <cellStyle name="SAPBEXHLevel0 2 3 8" xfId="35102" xr:uid="{2F8B245C-94B4-4321-A9A9-4D22FFDA24FC}"/>
    <cellStyle name="SAPBEXHLevel0 2 4" xfId="10251" xr:uid="{5816F914-06BA-4880-BA7A-5570E6210B7C}"/>
    <cellStyle name="SAPBEXHLevel0 2 4 2" xfId="35103" xr:uid="{1F91BAE2-A3B6-4499-BB8A-BF2BB23C3A08}"/>
    <cellStyle name="SAPBEXHLevel0 2 5" xfId="8977" xr:uid="{FF02E617-F639-4F5B-B557-F8C6536010AE}"/>
    <cellStyle name="SAPBEXHLevel0 2 5 2" xfId="38373" xr:uid="{284E660D-C8A4-4176-B562-8C4394ED2D76}"/>
    <cellStyle name="SAPBEXHLevel0 2 6" xfId="10327" xr:uid="{6D7AB4E0-E1E4-484C-957F-EBDF45C4FA65}"/>
    <cellStyle name="SAPBEXHLevel0 2 6 2" xfId="41510" xr:uid="{D759F331-E965-4722-9A9A-AA15B356279B}"/>
    <cellStyle name="SAPBEXHLevel0 2 7" xfId="10794" xr:uid="{EA85F4C1-1EB1-4B83-BD8C-74F620DB83FE}"/>
    <cellStyle name="SAPBEXHLevel0 2 7 2" xfId="42147" xr:uid="{CAEF5F61-E5C1-41E5-856C-E5BC1325865E}"/>
    <cellStyle name="SAPBEXHLevel0 2 8" xfId="42758" xr:uid="{EA472FC2-2BF3-4FAA-AE57-7C018C5F538F}"/>
    <cellStyle name="SAPBEXHLevel0 2 9" xfId="43594" xr:uid="{86224AAC-B0AC-49E3-97F1-4BE4D86B8760}"/>
    <cellStyle name="SAPBEXHLevel0 20" xfId="35104" xr:uid="{76ABFFF9-DB6B-4D30-BE1E-5E2893225A4C}"/>
    <cellStyle name="SAPBEXHLevel0 21" xfId="35105" xr:uid="{289A0B6B-2711-4445-8C35-AB72FA0914DA}"/>
    <cellStyle name="SAPBEXHLevel0 22" xfId="35106" xr:uid="{403EE604-0DE1-4219-976E-D9F4A8C5AA7E}"/>
    <cellStyle name="SAPBEXHLevel0 23" xfId="35107" xr:uid="{BC79BA55-92F3-4C0E-A0C2-8D4E461A228F}"/>
    <cellStyle name="SAPBEXHLevel0 24" xfId="35108" xr:uid="{550CDFBD-4777-4F67-B2CF-F5EE98B59A05}"/>
    <cellStyle name="SAPBEXHLevel0 25" xfId="35109" xr:uid="{65FBE752-5091-42C2-B829-B6173DCF10E7}"/>
    <cellStyle name="SAPBEXHLevel0 26" xfId="35110" xr:uid="{85C634FA-534F-40A9-A4BC-2871BA0DF55E}"/>
    <cellStyle name="SAPBEXHLevel0 27" xfId="35111" xr:uid="{CB7B3D79-CDFB-48B2-8F1B-2BAF419764D2}"/>
    <cellStyle name="SAPBEXHLevel0 28" xfId="35112" xr:uid="{D8BC9873-B4CA-4AC6-B431-D2069E69E051}"/>
    <cellStyle name="SAPBEXHLevel0 29" xfId="35113" xr:uid="{C020CB06-7AAF-416A-8C2F-278B04B3C1DF}"/>
    <cellStyle name="SAPBEXHLevel0 3" xfId="2323" xr:uid="{99155E93-592E-47CE-A564-4DBD08E28E72}"/>
    <cellStyle name="SAPBEXHLevel0 3 10" xfId="45395" xr:uid="{84DB7E1C-B89C-4B22-BD1A-B2BAE69D79DA}"/>
    <cellStyle name="SAPBEXHLevel0 3 11" xfId="13112" xr:uid="{212F58A9-D5FB-4FB2-AC2A-EA6F3BC76083}"/>
    <cellStyle name="SAPBEXHLevel0 3 2" xfId="5412" xr:uid="{38C32E63-33C3-453C-9DA5-7E837764BE4E}"/>
    <cellStyle name="SAPBEXHLevel0 3 2 2" xfId="8991" xr:uid="{C0D84B9C-6C4B-4F8E-86C6-1712B6A31EF4}"/>
    <cellStyle name="SAPBEXHLevel0 3 2 3" xfId="35114" xr:uid="{0DF13726-B998-42B8-9B3D-D87BD3C3B7AD}"/>
    <cellStyle name="SAPBEXHLevel0 3 3" xfId="10274" xr:uid="{24F76D38-7484-4AC2-9583-C02391B9D567}"/>
    <cellStyle name="SAPBEXHLevel0 3 3 2" xfId="41848" xr:uid="{9A300DE3-FB5D-4ED9-ADD5-61E33632A023}"/>
    <cellStyle name="SAPBEXHLevel0 3 3 3" xfId="42473" xr:uid="{26812F3D-0DF4-4388-BC53-74CC4AD4817B}"/>
    <cellStyle name="SAPBEXHLevel0 3 3 4" xfId="43035" xr:uid="{5277467D-9379-4801-849B-073F46E20D0A}"/>
    <cellStyle name="SAPBEXHLevel0 3 3 5" xfId="43285" xr:uid="{F857AF08-9F52-4C8E-BD53-D73C9CD10897}"/>
    <cellStyle name="SAPBEXHLevel0 3 3 6" xfId="45689" xr:uid="{7474F9E2-082D-4FC7-9C71-8257DF55CA1D}"/>
    <cellStyle name="SAPBEXHLevel0 3 3 7" xfId="45965" xr:uid="{D77B9F29-B910-4859-8A29-4C82D80FD54D}"/>
    <cellStyle name="SAPBEXHLevel0 3 3 8" xfId="37973" xr:uid="{1A259655-B854-4A36-8FEE-54A923AAB245}"/>
    <cellStyle name="SAPBEXHLevel0 3 4" xfId="8487" xr:uid="{BF9BEB14-7443-40DA-8589-EAEEE7B80061}"/>
    <cellStyle name="SAPBEXHLevel0 3 4 2" xfId="41944" xr:uid="{03C1577E-485D-4686-A654-27E9AA2F53AA}"/>
    <cellStyle name="SAPBEXHLevel0 3 4 3" xfId="42561" xr:uid="{11335A54-8804-478B-A4E5-2291FD5C042B}"/>
    <cellStyle name="SAPBEXHLevel0 3 4 4" xfId="43115" xr:uid="{19BC8409-8323-4FCD-8E75-21D01A504BE4}"/>
    <cellStyle name="SAPBEXHLevel0 3 4 5" xfId="43364" xr:uid="{CD0649B8-B446-42A2-A9E9-C41F164D0719}"/>
    <cellStyle name="SAPBEXHLevel0 3 4 6" xfId="45776" xr:uid="{5AF50750-5186-42EC-B542-DBC526B6BA20}"/>
    <cellStyle name="SAPBEXHLevel0 3 4 7" xfId="46045" xr:uid="{C5701599-EFD3-4EE2-8636-F2F2FA3CE5AE}"/>
    <cellStyle name="SAPBEXHLevel0 3 4 8" xfId="38131" xr:uid="{5032BD0B-B78E-4414-8980-2E3F29F2AAA3}"/>
    <cellStyle name="SAPBEXHLevel0 3 5" xfId="10487" xr:uid="{B4DBE994-3D63-4AC6-BA59-E8E2BC2EBE94}"/>
    <cellStyle name="SAPBEXHLevel0 3 5 2" xfId="38408" xr:uid="{EB18EB90-2E50-4A9A-A310-682B5A7DFBCB}"/>
    <cellStyle name="SAPBEXHLevel0 3 6" xfId="8204" xr:uid="{6E5A72E3-D84C-4DAC-8426-47C4BD06A941}"/>
    <cellStyle name="SAPBEXHLevel0 3 6 2" xfId="41457" xr:uid="{A5159393-6B0B-4DA7-9E6D-2C7A0C018A23}"/>
    <cellStyle name="SAPBEXHLevel0 3 7" xfId="42114" xr:uid="{2129157D-204A-4ECC-B713-4E7166C32946}"/>
    <cellStyle name="SAPBEXHLevel0 3 8" xfId="42722" xr:uid="{69E2767F-693D-4115-A628-51676DB4BC42}"/>
    <cellStyle name="SAPBEXHLevel0 3 9" xfId="43629" xr:uid="{C38E1FA4-45F8-4858-80E7-36AE6E4240DD}"/>
    <cellStyle name="SAPBEXHLevel0 30" xfId="35115" xr:uid="{3C75C371-3C68-4547-8907-A755C0097FE6}"/>
    <cellStyle name="SAPBEXHLevel0 31" xfId="35116" xr:uid="{CAC2397A-DC0C-413D-B5E0-CD74E6780816}"/>
    <cellStyle name="SAPBEXHLevel0 32" xfId="35117" xr:uid="{A1DA8252-14AA-4F9B-8CF5-F7B2E79BD27E}"/>
    <cellStyle name="SAPBEXHLevel0 33" xfId="35118" xr:uid="{D8A08C63-6C4B-43A9-8331-CBB8759181EC}"/>
    <cellStyle name="SAPBEXHLevel0 34" xfId="35119" xr:uid="{094A45A7-3428-40CC-8EBB-B50A3B8B54BB}"/>
    <cellStyle name="SAPBEXHLevel0 35" xfId="35120" xr:uid="{6CBF0E28-6B67-409A-B554-7C4EB91E6713}"/>
    <cellStyle name="SAPBEXHLevel0 36" xfId="35121" xr:uid="{266E230E-F7E0-42DB-A4E2-CC6AFFACFF76}"/>
    <cellStyle name="SAPBEXHLevel0 37" xfId="35122" xr:uid="{9DD5532E-10A6-4DF1-B8E2-6570E5545EB6}"/>
    <cellStyle name="SAPBEXHLevel0 38" xfId="35123" xr:uid="{C201527C-122D-4C8D-B41C-0B6E2E1C8A0C}"/>
    <cellStyle name="SAPBEXHLevel0 39" xfId="35124" xr:uid="{00C0BD9C-33E8-4722-B94E-D6FFB920D1B3}"/>
    <cellStyle name="SAPBEXHLevel0 4" xfId="3158" xr:uid="{84FC6FAD-8F95-4219-91ED-7265B6EB9DC6}"/>
    <cellStyle name="SAPBEXHLevel0 4 10" xfId="13123" xr:uid="{7E22632A-70B0-4DF1-9E33-2F857CF82961}"/>
    <cellStyle name="SAPBEXHLevel0 4 2" xfId="5560" xr:uid="{1892C459-0A2A-4D25-A56B-1EF868AD050E}"/>
    <cellStyle name="SAPBEXHLevel0 4 2 2" xfId="35125" xr:uid="{D1C66E44-7C5E-4AA5-AFE5-05DAFA42DF3C}"/>
    <cellStyle name="SAPBEXHLevel0 4 3" xfId="10694" xr:uid="{B58C2503-88CB-438F-B232-150C3DBF4B83}"/>
    <cellStyle name="SAPBEXHLevel0 4 3 2" xfId="41886" xr:uid="{B07DCFBC-F40E-445D-80AB-0A436717EAE2}"/>
    <cellStyle name="SAPBEXHLevel0 4 3 3" xfId="42511" xr:uid="{BC2FD2F3-6279-48D5-B653-4982D2928D85}"/>
    <cellStyle name="SAPBEXHLevel0 4 3 4" xfId="43073" xr:uid="{3AF86D6D-CDFD-44DC-8CFD-DE1FAD56277B}"/>
    <cellStyle name="SAPBEXHLevel0 4 3 5" xfId="43323" xr:uid="{1F1D25C0-8980-4FF9-97DF-C2EA96EDF7C3}"/>
    <cellStyle name="SAPBEXHLevel0 4 3 6" xfId="45726" xr:uid="{16FBF699-225E-44A8-8753-03E157250EBA}"/>
    <cellStyle name="SAPBEXHLevel0 4 3 7" xfId="46003" xr:uid="{18C09E28-29FA-44B9-B5EE-0EFF0B25AE6F}"/>
    <cellStyle name="SAPBEXHLevel0 4 3 8" xfId="38011" xr:uid="{A8E96508-1D50-4D68-AAA3-52D4E00BEA02}"/>
    <cellStyle name="SAPBEXHLevel0 4 4" xfId="10774" xr:uid="{0CDFC07E-008F-4DDF-BC2D-91D252909D8E}"/>
    <cellStyle name="SAPBEXHLevel0 4 4 2" xfId="38419" xr:uid="{217F9A6E-98B5-4267-BB1A-DA0F5AF2CD0B}"/>
    <cellStyle name="SAPBEXHLevel0 4 5" xfId="10842" xr:uid="{B5A22D5C-B5E5-4CA1-9F3C-E085A474D916}"/>
    <cellStyle name="SAPBEXHLevel0 4 5 2" xfId="41446" xr:uid="{D21A0FDC-DF7C-4345-82D8-7FE6DD05555F}"/>
    <cellStyle name="SAPBEXHLevel0 4 6" xfId="4966" xr:uid="{55B77ABB-15C5-4855-81AF-508050EF55D0}"/>
    <cellStyle name="SAPBEXHLevel0 4 6 2" xfId="42102" xr:uid="{52C1FA05-8639-46F4-941A-171FF5C19A6B}"/>
    <cellStyle name="SAPBEXHLevel0 4 7" xfId="42711" xr:uid="{340B308F-A9EA-4AD0-BD29-B2E3F3E4DC82}"/>
    <cellStyle name="SAPBEXHLevel0 4 8" xfId="43640" xr:uid="{988047B9-A618-4DF7-86DA-46E43BF2D610}"/>
    <cellStyle name="SAPBEXHLevel0 4 9" xfId="45373" xr:uid="{BE217BDF-A901-4C8B-A36F-068B93E31453}"/>
    <cellStyle name="SAPBEXHLevel0 40" xfId="35126" xr:uid="{FF0B3C4C-4414-487D-81C5-C4981B9C8EA3}"/>
    <cellStyle name="SAPBEXHLevel0 41" xfId="35127" xr:uid="{3AF8F72E-8BB9-41F7-80E8-C2CF5CEE1613}"/>
    <cellStyle name="SAPBEXHLevel0 42" xfId="35128" xr:uid="{A0E292B6-E9EB-490A-AB71-F87E372DD69F}"/>
    <cellStyle name="SAPBEXHLevel0 43" xfId="35129" xr:uid="{1747595B-DC6D-4DAF-A89C-81EB7D1BB45C}"/>
    <cellStyle name="SAPBEXHLevel0 44" xfId="35130" xr:uid="{55D1CBC7-58E5-4F2D-AACF-58C8D96F6FFA}"/>
    <cellStyle name="SAPBEXHLevel0 45" xfId="35131" xr:uid="{101365CB-7DB8-494B-85E8-ED1E6DD64941}"/>
    <cellStyle name="SAPBEXHLevel0 46" xfId="35132" xr:uid="{6C242FA9-7ED7-44D9-87C0-ADD8642F4514}"/>
    <cellStyle name="SAPBEXHLevel0 47" xfId="35133" xr:uid="{4BB7A771-AC0E-4155-8A73-5B6BF209317F}"/>
    <cellStyle name="SAPBEXHLevel0 48" xfId="35134" xr:uid="{30108D8C-EA4E-4762-B193-F95ED1D172F1}"/>
    <cellStyle name="SAPBEXHLevel0 49" xfId="35135" xr:uid="{4121B4B1-474D-4A95-A3E3-5FD7C2D80EE7}"/>
    <cellStyle name="SAPBEXHLevel0 5" xfId="2081" xr:uid="{E9304CC3-E0A8-4AA2-899E-6EDF5DE847FE}"/>
    <cellStyle name="SAPBEXHLevel0 5 2" xfId="8755" xr:uid="{8772A0EF-0213-4C96-9652-DD04ABD5BCCA}"/>
    <cellStyle name="SAPBEXHLevel0 5 2 2" xfId="35136" xr:uid="{E83EABFE-6F06-4216-9527-174917418E06}"/>
    <cellStyle name="SAPBEXHLevel0 5 3" xfId="38511" xr:uid="{A8CB6C64-A382-4686-920D-AC09CBDF5A3C}"/>
    <cellStyle name="SAPBEXHLevel0 5 4" xfId="41356" xr:uid="{3481668B-141D-436E-8268-95939C594CE8}"/>
    <cellStyle name="SAPBEXHLevel0 5 5" xfId="42018" xr:uid="{1E1D332C-08BA-4986-B321-65EA7FD3EE6A}"/>
    <cellStyle name="SAPBEXHLevel0 5 6" xfId="42627" xr:uid="{D56B7E76-3E3F-482E-AC31-17E1C49BD6A8}"/>
    <cellStyle name="SAPBEXHLevel0 5 7" xfId="43725" xr:uid="{31FD37B0-7E9F-45E8-83C0-03D901680350}"/>
    <cellStyle name="SAPBEXHLevel0 5 8" xfId="45295" xr:uid="{6FF4B4E5-15BA-463B-8FD2-8830662A80E3}"/>
    <cellStyle name="SAPBEXHLevel0 5 9" xfId="13222" xr:uid="{9B7B3890-05CE-492A-9C45-26219CE64E42}"/>
    <cellStyle name="SAPBEXHLevel0 50" xfId="35137" xr:uid="{B37EBB65-99E9-49A0-BC3F-4EE9442033D2}"/>
    <cellStyle name="SAPBEXHLevel0 51" xfId="35138" xr:uid="{81C2CE34-F0AF-4F5E-88F9-CC56C23832F9}"/>
    <cellStyle name="SAPBEXHLevel0 52" xfId="35139" xr:uid="{EA303448-A278-4E84-8E69-667621F345A8}"/>
    <cellStyle name="SAPBEXHLevel0 53" xfId="35140" xr:uid="{C57A9128-98B4-4963-91E1-36ED1464A855}"/>
    <cellStyle name="SAPBEXHLevel0 54" xfId="35141" xr:uid="{480DD3B3-01EA-4BDA-A8E7-CEA431549A0B}"/>
    <cellStyle name="SAPBEXHLevel0 55" xfId="35142" xr:uid="{054CAAD8-94DB-4A95-B1D5-8B1EC4DADE02}"/>
    <cellStyle name="SAPBEXHLevel0 56" xfId="35143" xr:uid="{19D82934-9EEF-443E-8FBC-193749DDCEEF}"/>
    <cellStyle name="SAPBEXHLevel0 57" xfId="35144" xr:uid="{042BF882-48B4-4A67-B535-6836EB06D0E6}"/>
    <cellStyle name="SAPBEXHLevel0 58" xfId="35145" xr:uid="{46D6E9E5-EC2F-4237-B337-F6675E4C5C93}"/>
    <cellStyle name="SAPBEXHLevel0 59" xfId="35146" xr:uid="{1F79EB40-00D6-4FD4-9B90-1F5DE41BFE0D}"/>
    <cellStyle name="SAPBEXHLevel0 6" xfId="10324" xr:uid="{2FAFC00D-F3BF-448B-9FDC-62BEA8B05B54}"/>
    <cellStyle name="SAPBEXHLevel0 6 2" xfId="35148" xr:uid="{82737C54-6BDD-4145-9656-D28477BA935D}"/>
    <cellStyle name="SAPBEXHLevel0 6 3" xfId="40887" xr:uid="{6DAE745A-2A77-40E9-953F-26486543E0EE}"/>
    <cellStyle name="SAPBEXHLevel0 6 4" xfId="38933" xr:uid="{0FA63C85-3D30-4615-A38E-F18274774587}"/>
    <cellStyle name="SAPBEXHLevel0 6 5" xfId="40817" xr:uid="{2E15D79E-EA4F-4FF5-ACA2-24C9D0D4DCD5}"/>
    <cellStyle name="SAPBEXHLevel0 6 6" xfId="39039" xr:uid="{4982A1F4-A604-4C71-9A84-B8C314A54932}"/>
    <cellStyle name="SAPBEXHLevel0 6 7" xfId="45010" xr:uid="{0C8371E7-0045-4A8D-8B86-B81033C97B5D}"/>
    <cellStyle name="SAPBEXHLevel0 6 8" xfId="44022" xr:uid="{625CF59F-9BD8-46FA-866A-0F2C9D06FEA0}"/>
    <cellStyle name="SAPBEXHLevel0 6 9" xfId="35147" xr:uid="{47EE5677-E04C-4E33-9A3C-A440789D95BB}"/>
    <cellStyle name="SAPBEXHLevel0 60" xfId="35149" xr:uid="{294E065D-16C4-4002-9E69-5A98F95DBBD6}"/>
    <cellStyle name="SAPBEXHLevel0 61" xfId="35150" xr:uid="{76DDEBF8-2DCE-4D4C-BD1A-ABE38A329C57}"/>
    <cellStyle name="SAPBEXHLevel0 62" xfId="35151" xr:uid="{29B2D066-97BA-445F-A37D-5140C8772276}"/>
    <cellStyle name="SAPBEXHLevel0 63" xfId="35152" xr:uid="{A8A8B2AC-7953-49B9-A76F-B9EBCFBA29BC}"/>
    <cellStyle name="SAPBEXHLevel0 64" xfId="35153" xr:uid="{1DA23CF2-E93B-435D-8D65-498BE019B314}"/>
    <cellStyle name="SAPBEXHLevel0 65" xfId="35154" xr:uid="{780056A3-0044-456F-BF51-629F20E82D4A}"/>
    <cellStyle name="SAPBEXHLevel0 66" xfId="35155" xr:uid="{4BAD2C51-C0FE-4300-B103-1C1D18322354}"/>
    <cellStyle name="SAPBEXHLevel0 67" xfId="35156" xr:uid="{699D4C29-BCDB-4864-887B-285A0D6F1065}"/>
    <cellStyle name="SAPBEXHLevel0 68" xfId="35157" xr:uid="{F8043CF8-BB80-4FB8-91C4-43CABACE5E3C}"/>
    <cellStyle name="SAPBEXHLevel0 69" xfId="35158" xr:uid="{EF351983-ADA4-4E3D-89E5-71CDC954A901}"/>
    <cellStyle name="SAPBEXHLevel0 7" xfId="10581" xr:uid="{D3585BE3-8B57-47C5-AB8C-FB3502F9AC2F}"/>
    <cellStyle name="SAPBEXHLevel0 7 2" xfId="35159" xr:uid="{B7C1423A-5EC2-4F10-9F57-BB9B4BF099CA}"/>
    <cellStyle name="SAPBEXHLevel0 70" xfId="35160" xr:uid="{2667FC10-FCF3-4406-B12E-C2901D922628}"/>
    <cellStyle name="SAPBEXHLevel0 71" xfId="35161" xr:uid="{CECFA255-AF4E-4C86-AD0A-E2CB1ADB7F83}"/>
    <cellStyle name="SAPBEXHLevel0 72" xfId="35162" xr:uid="{A6150F7F-0359-4866-8849-EA55467F3308}"/>
    <cellStyle name="SAPBEXHLevel0 73" xfId="35163" xr:uid="{58CC5C63-D182-4853-AFAA-20452460F1ED}"/>
    <cellStyle name="SAPBEXHLevel0 74" xfId="35164" xr:uid="{440DA716-E4DF-4ADC-8470-066BAF92D0D5}"/>
    <cellStyle name="SAPBEXHLevel0 75" xfId="35165" xr:uid="{9DEBFAD0-E3E2-4514-90DC-7FCCC09B19F7}"/>
    <cellStyle name="SAPBEXHLevel0 76" xfId="35166" xr:uid="{A15DF686-0643-4C2A-B076-8353E72FE1C9}"/>
    <cellStyle name="SAPBEXHLevel0 77" xfId="35167" xr:uid="{D0AFCC24-0C17-48DD-94F4-4EAF19BFAB64}"/>
    <cellStyle name="SAPBEXHLevel0 78" xfId="35168" xr:uid="{E2A8406B-54A2-4F3D-A740-ABEC904768C3}"/>
    <cellStyle name="SAPBEXHLevel0 79" xfId="35169" xr:uid="{2070A4CF-57A6-4916-9877-5F1220E505B8}"/>
    <cellStyle name="SAPBEXHLevel0 8" xfId="10582" xr:uid="{23889BCE-B1D2-4BA4-AFE3-E791D085D7E5}"/>
    <cellStyle name="SAPBEXHLevel0 8 2" xfId="35170" xr:uid="{0173E233-0B8B-4AD3-9144-FE5B21BADAEE}"/>
    <cellStyle name="SAPBEXHLevel0 80" xfId="35171" xr:uid="{B2FEF2B9-200E-43FD-B05E-8D8A256FFBA2}"/>
    <cellStyle name="SAPBEXHLevel0 81" xfId="35172" xr:uid="{755643EF-CE11-4C40-8A30-E0A93F7AFBC4}"/>
    <cellStyle name="SAPBEXHLevel0 82" xfId="35173" xr:uid="{E19EDAC4-BD55-4121-8344-796E3E93E4D4}"/>
    <cellStyle name="SAPBEXHLevel0 83" xfId="35174" xr:uid="{8E157700-40EB-499F-92C3-347CA1F8699E}"/>
    <cellStyle name="SAPBEXHLevel0 84" xfId="35175" xr:uid="{03D57D8F-E1FE-4F4F-BBD4-AA4E827A1DFA}"/>
    <cellStyle name="SAPBEXHLevel0 85" xfId="35176" xr:uid="{80A5B7C9-571A-45B2-950A-84D5BA8E221A}"/>
    <cellStyle name="SAPBEXHLevel0 86" xfId="35177" xr:uid="{14794C1A-97F4-407A-9603-53AAF0C8830C}"/>
    <cellStyle name="SAPBEXHLevel0 87" xfId="35178" xr:uid="{2A86E486-2250-40DD-A3CA-F7241AB843A0}"/>
    <cellStyle name="SAPBEXHLevel0 88" xfId="35179" xr:uid="{0F7D760D-A58C-4DED-9FEF-938319BC657E}"/>
    <cellStyle name="SAPBEXHLevel0 89" xfId="35180" xr:uid="{33C9FC72-9D23-4CEA-B613-D6E334351705}"/>
    <cellStyle name="SAPBEXHLevel0 9" xfId="35181" xr:uid="{F95C31BB-0670-4E64-BE78-A31EF635D4A0}"/>
    <cellStyle name="SAPBEXHLevel0 90" xfId="35182" xr:uid="{5F0E8F78-CFD3-4468-AC38-C9A70C0372C7}"/>
    <cellStyle name="SAPBEXHLevel0 91" xfId="35183" xr:uid="{598EBED5-DA5A-45C7-854D-FD820AADA0A5}"/>
    <cellStyle name="SAPBEXHLevel0 92" xfId="35184" xr:uid="{9F48D0BE-EAD9-40A2-9933-A9A5320B480D}"/>
    <cellStyle name="SAPBEXHLevel0 93" xfId="35185" xr:uid="{2727A181-3A9A-4B51-976F-D66E5F0A54ED}"/>
    <cellStyle name="SAPBEXHLevel0 94" xfId="35186" xr:uid="{466D5C50-EF13-464F-8C92-ECD9EAEE939D}"/>
    <cellStyle name="SAPBEXHLevel0 95" xfId="35187" xr:uid="{D2945F67-5287-4D4A-90BB-96E7805BA8AB}"/>
    <cellStyle name="SAPBEXHLevel0 96" xfId="35188" xr:uid="{3B66AE4F-A034-4F20-A37D-AB2FEB21819E}"/>
    <cellStyle name="SAPBEXHLevel0 97" xfId="35189" xr:uid="{B192E69D-5C30-4371-B1EF-65D8EB08A66F}"/>
    <cellStyle name="SAPBEXHLevel0 98" xfId="35190" xr:uid="{388F696C-A2CE-411A-A5AD-3F003F87FEAC}"/>
    <cellStyle name="SAPBEXHLevel0 99" xfId="35191" xr:uid="{7BD9F964-0942-48F9-95B2-81AA2EDA43F3}"/>
    <cellStyle name="SAPBEXHLevel0X" xfId="1974" xr:uid="{4B76419A-951D-4E7B-82D5-469513614B71}"/>
    <cellStyle name="SAPBEXHLevel0X 10" xfId="35192" xr:uid="{7039F6AE-6612-4A2E-882C-20220450C649}"/>
    <cellStyle name="SAPBEXHLevel0X 100" xfId="35193" xr:uid="{B9A1853B-3D7C-4020-AF9E-9EE50EFA48A3}"/>
    <cellStyle name="SAPBEXHLevel0X 101" xfId="35194" xr:uid="{DD09D24B-CB04-4C0C-8F45-9554408486BF}"/>
    <cellStyle name="SAPBEXHLevel0X 102" xfId="35195" xr:uid="{5CA46C49-10CA-4E72-A098-3D4BB12AC207}"/>
    <cellStyle name="SAPBEXHLevel0X 103" xfId="35196" xr:uid="{8663355F-0D3C-4761-BDC0-FBE643BE1804}"/>
    <cellStyle name="SAPBEXHLevel0X 104" xfId="35197" xr:uid="{D413BD20-4104-4F38-99D0-26B4585324CA}"/>
    <cellStyle name="SAPBEXHLevel0X 105" xfId="35198" xr:uid="{9355166C-F417-42DA-99A1-48CC15969E45}"/>
    <cellStyle name="SAPBEXHLevel0X 105 2" xfId="40889" xr:uid="{045A9765-684C-4955-AE00-0E67177DFE8A}"/>
    <cellStyle name="SAPBEXHLevel0X 105 3" xfId="38931" xr:uid="{BF805F89-888A-46BB-BF57-5EBC1D84E8A2}"/>
    <cellStyle name="SAPBEXHLevel0X 105 4" xfId="40818" xr:uid="{6FB18EB6-B826-4DBB-94D4-9F7DD85009AA}"/>
    <cellStyle name="SAPBEXHLevel0X 105 5" xfId="39037" xr:uid="{6D510C44-94E1-43C8-914A-FD3917ACF83A}"/>
    <cellStyle name="SAPBEXHLevel0X 105 6" xfId="45011" xr:uid="{26D6AF6A-4334-40D9-95B6-2B9CB05128B0}"/>
    <cellStyle name="SAPBEXHLevel0X 105 7" xfId="44021" xr:uid="{9F95AEED-1473-470B-9A52-6834454AE8DC}"/>
    <cellStyle name="SAPBEXHLevel0X 106" xfId="35199" xr:uid="{1A1E0590-4ABA-47B1-8A7B-1488364789E6}"/>
    <cellStyle name="SAPBEXHLevel0X 106 2" xfId="40890" xr:uid="{B6C51DCB-1932-4B85-8901-8D267E3B162A}"/>
    <cellStyle name="SAPBEXHLevel0X 106 3" xfId="38930" xr:uid="{173620B7-E7FA-45ED-88EE-8E5ED619B123}"/>
    <cellStyle name="SAPBEXHLevel0X 106 4" xfId="40819" xr:uid="{211FE753-269D-4334-842A-27291835CFA6}"/>
    <cellStyle name="SAPBEXHLevel0X 106 5" xfId="39036" xr:uid="{3E41772B-F41E-42F5-B24F-DCCE1AB69A0E}"/>
    <cellStyle name="SAPBEXHLevel0X 106 6" xfId="45012" xr:uid="{8B3074DA-36CC-4273-83A3-9676BC82B2A1}"/>
    <cellStyle name="SAPBEXHLevel0X 106 7" xfId="44020" xr:uid="{67CB477E-8D5D-4065-A50F-732D9129C560}"/>
    <cellStyle name="SAPBEXHLevel0X 107" xfId="35200" xr:uid="{E6D7BEF7-E646-48B0-AAFD-AF6B599E38C8}"/>
    <cellStyle name="SAPBEXHLevel0X 107 2" xfId="40891" xr:uid="{B8CDC99A-4925-49F7-8FC9-DCE3CF84C750}"/>
    <cellStyle name="SAPBEXHLevel0X 107 3" xfId="38929" xr:uid="{294F98C4-2DB1-4106-90C3-5A21771834F7}"/>
    <cellStyle name="SAPBEXHLevel0X 107 4" xfId="40820" xr:uid="{53AF9D2E-6EAA-43D5-824B-D518A55163C0}"/>
    <cellStyle name="SAPBEXHLevel0X 107 5" xfId="39035" xr:uid="{0430BF57-5BB4-4A70-9692-11D337C44C3A}"/>
    <cellStyle name="SAPBEXHLevel0X 107 6" xfId="45013" xr:uid="{C2F8BD9C-A278-43A7-8F3B-7BDB05BB7DB7}"/>
    <cellStyle name="SAPBEXHLevel0X 107 7" xfId="44019" xr:uid="{71D04B48-A161-46CC-B166-79EAAB9F0BE4}"/>
    <cellStyle name="SAPBEXHLevel0X 108" xfId="35201" xr:uid="{13792C8E-5E94-4314-AFC4-F6E109367FA6}"/>
    <cellStyle name="SAPBEXHLevel0X 108 2" xfId="40892" xr:uid="{B875C9DC-8686-4741-B9BF-2DC70B93CDA0}"/>
    <cellStyle name="SAPBEXHLevel0X 108 3" xfId="38928" xr:uid="{DE8539EC-20D4-47FC-A371-3A1913633805}"/>
    <cellStyle name="SAPBEXHLevel0X 108 4" xfId="40821" xr:uid="{ADE0B276-DF97-4EF6-996F-D75EA8522B40}"/>
    <cellStyle name="SAPBEXHLevel0X 108 5" xfId="39034" xr:uid="{30621F4F-4015-47C1-AB0F-2D4F64EA19E2}"/>
    <cellStyle name="SAPBEXHLevel0X 108 6" xfId="45014" xr:uid="{EC5A6D14-2082-45F6-8B5C-F84379B294A4}"/>
    <cellStyle name="SAPBEXHLevel0X 108 7" xfId="44018" xr:uid="{E615F138-F012-4C08-951D-E8624993831C}"/>
    <cellStyle name="SAPBEXHLevel0X 109" xfId="35202" xr:uid="{C040B1F3-553C-4EDD-BE1C-84DF7E465931}"/>
    <cellStyle name="SAPBEXHLevel0X 109 2" xfId="40893" xr:uid="{5988B65F-9136-4A89-B1CD-694C203F456E}"/>
    <cellStyle name="SAPBEXHLevel0X 109 3" xfId="38927" xr:uid="{D54A1367-A2CF-412A-95D8-077121C87A48}"/>
    <cellStyle name="SAPBEXHLevel0X 109 4" xfId="40822" xr:uid="{77605F64-3A0E-458F-B582-65C32F782512}"/>
    <cellStyle name="SAPBEXHLevel0X 109 5" xfId="39033" xr:uid="{76DE7146-F579-4B21-82AF-CDA0876F6EB3}"/>
    <cellStyle name="SAPBEXHLevel0X 109 6" xfId="45015" xr:uid="{38787E8C-6BDD-4760-8535-4CE182A04950}"/>
    <cellStyle name="SAPBEXHLevel0X 109 7" xfId="44017" xr:uid="{5D2568E9-AB8F-4298-A38E-A4966734E9D3}"/>
    <cellStyle name="SAPBEXHLevel0X 11" xfId="35203" xr:uid="{7D6A0656-5D80-4740-9B7F-BB849807B2A7}"/>
    <cellStyle name="SAPBEXHLevel0X 110" xfId="35204" xr:uid="{A0F2500B-4FE0-437B-96EF-4BC1C8C1A62B}"/>
    <cellStyle name="SAPBEXHLevel0X 110 2" xfId="40894" xr:uid="{94C04C2D-204A-4B0F-AD10-8C3F09448EFA}"/>
    <cellStyle name="SAPBEXHLevel0X 110 3" xfId="38926" xr:uid="{CC44B449-4282-41A9-9443-D7087E41C48F}"/>
    <cellStyle name="SAPBEXHLevel0X 110 4" xfId="40823" xr:uid="{680520EF-BD83-4548-9351-70EEBE4335EF}"/>
    <cellStyle name="SAPBEXHLevel0X 110 5" xfId="39032" xr:uid="{3184D464-8FA4-4627-922B-F592DF369E36}"/>
    <cellStyle name="SAPBEXHLevel0X 110 6" xfId="45016" xr:uid="{EF85AFB8-644E-4C24-BCF4-3DCB67BB6410}"/>
    <cellStyle name="SAPBEXHLevel0X 110 7" xfId="44016" xr:uid="{034F9C33-3BA0-4A16-B37D-D7C1A6B8B911}"/>
    <cellStyle name="SAPBEXHLevel0X 111" xfId="35205" xr:uid="{9F87697E-F844-4954-9BCF-40D749900144}"/>
    <cellStyle name="SAPBEXHLevel0X 111 2" xfId="40895" xr:uid="{3870D3E4-127A-451B-9CD9-B6E9D6475BDE}"/>
    <cellStyle name="SAPBEXHLevel0X 111 3" xfId="38925" xr:uid="{E779D61A-E161-4695-AA4B-72F55028C62F}"/>
    <cellStyle name="SAPBEXHLevel0X 111 4" xfId="40824" xr:uid="{BCD246EF-9006-42E6-920C-66175C5CBC9B}"/>
    <cellStyle name="SAPBEXHLevel0X 111 5" xfId="39031" xr:uid="{CCAB10D6-DD88-451B-99B6-7075E7310CBE}"/>
    <cellStyle name="SAPBEXHLevel0X 111 6" xfId="45017" xr:uid="{22C6E874-9BBE-4269-A449-95F93554ED0A}"/>
    <cellStyle name="SAPBEXHLevel0X 111 7" xfId="44015" xr:uid="{0DB0242A-E502-40DC-AA0F-2595C443F124}"/>
    <cellStyle name="SAPBEXHLevel0X 112" xfId="35206" xr:uid="{8D62DC2B-4B9D-4CD6-8AF1-A7ACA50A80B0}"/>
    <cellStyle name="SAPBEXHLevel0X 112 2" xfId="40896" xr:uid="{8AC234AB-BA8F-4257-B59F-B8F6174D0BBF}"/>
    <cellStyle name="SAPBEXHLevel0X 112 3" xfId="38924" xr:uid="{0AFEA9CE-AAF3-44F6-81CA-373FE3C8BD5C}"/>
    <cellStyle name="SAPBEXHLevel0X 112 4" xfId="40825" xr:uid="{D970C4A5-DFF6-43A3-A8F2-2BEAB28B62AD}"/>
    <cellStyle name="SAPBEXHLevel0X 112 5" xfId="39030" xr:uid="{339BE327-8204-4855-9ACA-E2EFD96F27BD}"/>
    <cellStyle name="SAPBEXHLevel0X 112 6" xfId="45018" xr:uid="{2676F27B-8670-4ED8-8FC7-F56C9D3915DB}"/>
    <cellStyle name="SAPBEXHLevel0X 112 7" xfId="44014" xr:uid="{DBFA1E61-1E24-4431-B334-A4AD30523703}"/>
    <cellStyle name="SAPBEXHLevel0X 113" xfId="35207" xr:uid="{F62EEE11-D01B-4F08-8FA9-A32F6990EFA5}"/>
    <cellStyle name="SAPBEXHLevel0X 113 2" xfId="40897" xr:uid="{542366F2-5E9F-4782-8CA1-5FCB9E822531}"/>
    <cellStyle name="SAPBEXHLevel0X 113 3" xfId="38923" xr:uid="{121EB444-0925-471A-B1EF-C1AF8C6D75B8}"/>
    <cellStyle name="SAPBEXHLevel0X 113 4" xfId="40826" xr:uid="{038305CF-0A2D-41C5-813E-2B3DA5D1705C}"/>
    <cellStyle name="SAPBEXHLevel0X 113 5" xfId="39029" xr:uid="{B2D4013E-FE06-41E9-B2D5-1B178B44099D}"/>
    <cellStyle name="SAPBEXHLevel0X 113 6" xfId="45019" xr:uid="{0A830058-83C6-425A-A246-C6C7DC23A05E}"/>
    <cellStyle name="SAPBEXHLevel0X 113 7" xfId="44013" xr:uid="{FA035629-44A3-40C4-A77C-D4409831B110}"/>
    <cellStyle name="SAPBEXHLevel0X 114" xfId="35208" xr:uid="{5ED2C128-4D66-4C5C-B4F6-826DFA3DF6A6}"/>
    <cellStyle name="SAPBEXHLevel0X 114 2" xfId="40898" xr:uid="{BB032764-DD06-489B-ABD3-C6C5A557D579}"/>
    <cellStyle name="SAPBEXHLevel0X 114 3" xfId="38922" xr:uid="{43FDFFA2-AE82-45C2-B758-0CFA294FAC09}"/>
    <cellStyle name="SAPBEXHLevel0X 114 4" xfId="40827" xr:uid="{B02DBCDE-AA70-40CE-B816-768B0E001A7B}"/>
    <cellStyle name="SAPBEXHLevel0X 114 5" xfId="39028" xr:uid="{66E69846-8371-44BB-8635-27E4355D3E87}"/>
    <cellStyle name="SAPBEXHLevel0X 114 6" xfId="45020" xr:uid="{F7FF3258-94AB-45A3-892A-C775A180CE7F}"/>
    <cellStyle name="SAPBEXHLevel0X 114 7" xfId="44012" xr:uid="{316587CC-B749-4F1A-89E1-DD49056C83B9}"/>
    <cellStyle name="SAPBEXHLevel0X 115" xfId="35209" xr:uid="{1EEB0CD1-A7CE-4B1E-9830-FFB86B837A97}"/>
    <cellStyle name="SAPBEXHLevel0X 115 2" xfId="40899" xr:uid="{4E540081-F7ED-4E0A-9944-1EF8C470A0CB}"/>
    <cellStyle name="SAPBEXHLevel0X 115 3" xfId="38921" xr:uid="{C18E162F-61C4-45C6-8285-2DA5ADFE5A11}"/>
    <cellStyle name="SAPBEXHLevel0X 115 4" xfId="40828" xr:uid="{F32F231F-9524-4B1C-B0D8-931774C98FC6}"/>
    <cellStyle name="SAPBEXHLevel0X 115 5" xfId="39027" xr:uid="{92D85C75-2DAE-449A-91D0-0CF5E8BFAF82}"/>
    <cellStyle name="SAPBEXHLevel0X 115 6" xfId="45021" xr:uid="{56960C56-500B-49E5-8AD6-36FD4C6C77A6}"/>
    <cellStyle name="SAPBEXHLevel0X 115 7" xfId="44011" xr:uid="{C6C3217C-FA64-4D68-A784-453FDA0A9176}"/>
    <cellStyle name="SAPBEXHLevel0X 116" xfId="12874" xr:uid="{2375A2BD-1F23-4BCD-99E2-D305B0239C09}"/>
    <cellStyle name="SAPBEXHLevel0X 116 2" xfId="38262" xr:uid="{BAF5136C-C4AA-4F08-9B37-7C2703CC173E}"/>
    <cellStyle name="SAPBEXHLevel0X 116 3" xfId="41644" xr:uid="{3AF9176F-6574-4536-84E5-43C1778D73B1}"/>
    <cellStyle name="SAPBEXHLevel0X 116 4" xfId="42302" xr:uid="{10064EAF-E4BF-465E-BB22-538A2276CD01}"/>
    <cellStyle name="SAPBEXHLevel0X 116 5" xfId="42887" xr:uid="{D67FF2AF-17DA-4ADF-B31B-3660372FAD1F}"/>
    <cellStyle name="SAPBEXHLevel0X 116 6" xfId="43492" xr:uid="{C99E13D5-9540-4AF6-AF5A-8BAC266213A7}"/>
    <cellStyle name="SAPBEXHLevel0X 116 7" xfId="45535" xr:uid="{25137003-FBF2-43B3-BB1E-2F6190726480}"/>
    <cellStyle name="SAPBEXHLevel0X 117" xfId="38202" xr:uid="{6ABCE4DC-EECD-4A93-A19C-A68CD97C26F1}"/>
    <cellStyle name="SAPBEXHLevel0X 118" xfId="41737" xr:uid="{A8B04E1D-584B-4D76-B279-9094B7D35F29}"/>
    <cellStyle name="SAPBEXHLevel0X 119" xfId="42392" xr:uid="{E6AB487E-57C4-43BD-9B01-0800C4F869FB}"/>
    <cellStyle name="SAPBEXHLevel0X 12" xfId="35210" xr:uid="{D8FDA94E-291F-4A86-A37E-FB76E3E78C01}"/>
    <cellStyle name="SAPBEXHLevel0X 120" xfId="42966" xr:uid="{0448C9F8-2039-4B01-A788-52B1A96FF31D}"/>
    <cellStyle name="SAPBEXHLevel0X 121" xfId="43435" xr:uid="{04C32A7F-0A99-4E09-A172-0DBAE3B9FD73}"/>
    <cellStyle name="SAPBEXHLevel0X 122" xfId="45595" xr:uid="{B986BA75-1737-4275-8010-662AE52A39FD}"/>
    <cellStyle name="SAPBEXHLevel0X 123" xfId="12332" xr:uid="{5CDF24D1-D9FA-41E7-A3B0-4504CA5A5590}"/>
    <cellStyle name="SAPBEXHLevel0X 124" xfId="46155" xr:uid="{2F694701-F553-4F9D-B775-65B2838C1EF7}"/>
    <cellStyle name="SAPBEXHLevel0X 13" xfId="35211" xr:uid="{E1D60300-F164-4E14-91F6-CB3388E3E2B8}"/>
    <cellStyle name="SAPBEXHLevel0X 14" xfId="35212" xr:uid="{498BCFB8-DDAD-46EE-878F-F84C2BD8B470}"/>
    <cellStyle name="SAPBEXHLevel0X 15" xfId="35213" xr:uid="{5D386080-36CF-4E2C-9AAA-023A51E574B4}"/>
    <cellStyle name="SAPBEXHLevel0X 16" xfId="35214" xr:uid="{7C66717C-C0D2-4F23-A7D6-ECDD5425FA86}"/>
    <cellStyle name="SAPBEXHLevel0X 17" xfId="35215" xr:uid="{A91D56F8-0454-4E9E-9004-BCA99178C50E}"/>
    <cellStyle name="SAPBEXHLevel0X 18" xfId="35216" xr:uid="{541F849F-D8AE-4E7F-AC62-B113162760A8}"/>
    <cellStyle name="SAPBEXHLevel0X 19" xfId="35217" xr:uid="{475DEE17-64CA-4B92-B2B6-4BBD1A3C7674}"/>
    <cellStyle name="SAPBEXHLevel0X 2" xfId="2254" xr:uid="{CDF8A6FF-0A8F-427B-B917-C83D5D849E25}"/>
    <cellStyle name="SAPBEXHLevel0X 2 10" xfId="45430" xr:uid="{79A442F3-7FAC-499B-8E34-12876CAB2CE0}"/>
    <cellStyle name="SAPBEXHLevel0X 2 11" xfId="13079" xr:uid="{34F60170-AF68-4175-A983-649CF327275E}"/>
    <cellStyle name="SAPBEXHLevel0X 2 2" xfId="4449" xr:uid="{6C3386A3-1EE9-4D37-9D36-EC6E3570F5DD}"/>
    <cellStyle name="SAPBEXHLevel0X 2 2 10" xfId="35218" xr:uid="{F8A9E3C6-EF91-4BBA-8C64-0A4C718BC095}"/>
    <cellStyle name="SAPBEXHLevel0X 2 2 2" xfId="5439" xr:uid="{89273884-572E-4111-BC27-49D980F28C5F}"/>
    <cellStyle name="SAPBEXHLevel0X 2 2 2 10" xfId="35219" xr:uid="{63B0FC14-6209-49D9-A009-29B97E74B821}"/>
    <cellStyle name="SAPBEXHLevel0X 2 2 2 2" xfId="35220" xr:uid="{0B0BE2DA-3C26-436B-9B57-7670893F905C}"/>
    <cellStyle name="SAPBEXHLevel0X 2 2 2 2 2" xfId="35221" xr:uid="{D3ECB89D-3E40-4EE5-B988-A61FF2E4A9BB}"/>
    <cellStyle name="SAPBEXHLevel0X 2 2 2 2 2 2" xfId="40906" xr:uid="{AACFC69C-DE6D-4D3E-9736-D190B51D6DFE}"/>
    <cellStyle name="SAPBEXHLevel0X 2 2 2 2 2 3" xfId="38917" xr:uid="{D1A67394-B743-41EE-9ED8-C0E8B66A0138}"/>
    <cellStyle name="SAPBEXHLevel0X 2 2 2 2 2 4" xfId="40831" xr:uid="{03B15B24-C134-4A8C-AB79-1E6249C7257C}"/>
    <cellStyle name="SAPBEXHLevel0X 2 2 2 2 2 5" xfId="39023" xr:uid="{30AFAF9B-3E3F-4B1A-B6C1-36366A9D8D44}"/>
    <cellStyle name="SAPBEXHLevel0X 2 2 2 2 2 6" xfId="45025" xr:uid="{C3B5076F-C7EF-48C3-9DDE-87FA94B0593A}"/>
    <cellStyle name="SAPBEXHLevel0X 2 2 2 2 2 7" xfId="44007" xr:uid="{8B3D043E-E0AD-4CB4-B1B2-CC55441769A2}"/>
    <cellStyle name="SAPBEXHLevel0X 2 2 2 2 3" xfId="40905" xr:uid="{B9BCBFD7-6055-4FD1-B053-F4E73FE7669A}"/>
    <cellStyle name="SAPBEXHLevel0X 2 2 2 2 4" xfId="38918" xr:uid="{621558A0-2C76-47EF-9EE3-79D7F3C4A419}"/>
    <cellStyle name="SAPBEXHLevel0X 2 2 2 2 5" xfId="40830" xr:uid="{27E669BC-1B2F-4A6F-88F1-8BFA31BCA9FC}"/>
    <cellStyle name="SAPBEXHLevel0X 2 2 2 2 6" xfId="39024" xr:uid="{3B1E6EFA-C14D-41DE-853A-0C9BCECEE8D4}"/>
    <cellStyle name="SAPBEXHLevel0X 2 2 2 2 7" xfId="45024" xr:uid="{A2D563AF-0376-4079-B736-987043CC6AD8}"/>
    <cellStyle name="SAPBEXHLevel0X 2 2 2 2 8" xfId="44008" xr:uid="{54DD5C39-4302-4558-B2C4-8762155FCC0C}"/>
    <cellStyle name="SAPBEXHLevel0X 2 2 2 3" xfId="35222" xr:uid="{8012D66A-F846-4E21-A8A8-2DBE05673030}"/>
    <cellStyle name="SAPBEXHLevel0X 2 2 2 3 2" xfId="40907" xr:uid="{E41B3B27-5780-45D2-A9BA-9BA05B8CEC0E}"/>
    <cellStyle name="SAPBEXHLevel0X 2 2 2 3 3" xfId="38916" xr:uid="{378B4A6C-8910-477C-9F0D-8D25D5FE5F39}"/>
    <cellStyle name="SAPBEXHLevel0X 2 2 2 3 4" xfId="40832" xr:uid="{1582E8D2-A8BD-46D0-A8BF-C247AEED56FC}"/>
    <cellStyle name="SAPBEXHLevel0X 2 2 2 3 5" xfId="39022" xr:uid="{617CA985-F167-4542-BA66-7B11600A4081}"/>
    <cellStyle name="SAPBEXHLevel0X 2 2 2 3 6" xfId="45026" xr:uid="{E0FFAD28-EE9D-4C9A-B38A-2D8A8D015422}"/>
    <cellStyle name="SAPBEXHLevel0X 2 2 2 3 7" xfId="44006" xr:uid="{1C245E2E-3F04-4B4B-A641-F4DD6365CC5F}"/>
    <cellStyle name="SAPBEXHLevel0X 2 2 2 4" xfId="40904" xr:uid="{C4898283-D85F-4E98-930A-34C0C91656DB}"/>
    <cellStyle name="SAPBEXHLevel0X 2 2 2 5" xfId="38919" xr:uid="{17FCC122-BB86-48F9-A4D6-61F454DA5F3E}"/>
    <cellStyle name="SAPBEXHLevel0X 2 2 2 6" xfId="40829" xr:uid="{842B0E35-B8DC-4EFA-AF78-69C001CAED1C}"/>
    <cellStyle name="SAPBEXHLevel0X 2 2 2 7" xfId="39025" xr:uid="{E279C294-EEA6-4650-A7E4-FD012E7B8DCD}"/>
    <cellStyle name="SAPBEXHLevel0X 2 2 2 8" xfId="45023" xr:uid="{00166FE7-8116-4BBA-8FF9-F8A94B6930C5}"/>
    <cellStyle name="SAPBEXHLevel0X 2 2 2 9" xfId="44009" xr:uid="{2DCE8EBE-5D27-45F4-A9E8-3C722AA81700}"/>
    <cellStyle name="SAPBEXHLevel0X 2 2 3" xfId="8341" xr:uid="{F25760D0-3E43-4097-9895-992280DAF474}"/>
    <cellStyle name="SAPBEXHLevel0X 2 2 3 2" xfId="40908" xr:uid="{732EB63A-F9AB-45D3-B598-5498E1E86F50}"/>
    <cellStyle name="SAPBEXHLevel0X 2 2 3 3" xfId="38915" xr:uid="{0CECC719-1BD6-4CE6-813E-79D416789F7E}"/>
    <cellStyle name="SAPBEXHLevel0X 2 2 3 4" xfId="40833" xr:uid="{03D7B927-B1D6-483D-A2F8-8E0338E077BF}"/>
    <cellStyle name="SAPBEXHLevel0X 2 2 3 5" xfId="39021" xr:uid="{89D7B6E5-CE51-40F1-AC80-0F6C1B3DF2B1}"/>
    <cellStyle name="SAPBEXHLevel0X 2 2 3 6" xfId="45027" xr:uid="{675F08C2-F9B5-450C-8208-FB7FC5343CE6}"/>
    <cellStyle name="SAPBEXHLevel0X 2 2 3 7" xfId="44005" xr:uid="{67CB6487-F8DF-40C4-A4E8-C919DAA3A0CE}"/>
    <cellStyle name="SAPBEXHLevel0X 2 2 3 8" xfId="35223" xr:uid="{DBCE66C3-0129-4323-BFD2-693FF7AA9678}"/>
    <cellStyle name="SAPBEXHLevel0X 2 2 4" xfId="40903" xr:uid="{12E88F53-106D-4EFB-ADAE-FF8688ED0691}"/>
    <cellStyle name="SAPBEXHLevel0X 2 2 5" xfId="38920" xr:uid="{8FF822A9-FA64-4533-808C-19CB50503996}"/>
    <cellStyle name="SAPBEXHLevel0X 2 2 6" xfId="38200" xr:uid="{FBD97DD6-C009-41B5-AF31-BCDFA72B26DA}"/>
    <cellStyle name="SAPBEXHLevel0X 2 2 7" xfId="39026" xr:uid="{F5574F99-332E-467D-9ECE-6BFE0A0B3207}"/>
    <cellStyle name="SAPBEXHLevel0X 2 2 8" xfId="45022" xr:uid="{DA501C45-6195-4972-A7F5-BEDFADB08D74}"/>
    <cellStyle name="SAPBEXHLevel0X 2 2 9" xfId="44010" xr:uid="{9DD54CBD-9615-4219-8BA9-2919E50B1F3E}"/>
    <cellStyle name="SAPBEXHLevel0X 2 3" xfId="5015" xr:uid="{13AB6B0B-44CE-4C52-9FD3-58D599AAAEC5}"/>
    <cellStyle name="SAPBEXHLevel0X 2 3 2" xfId="5587" xr:uid="{00F2831B-E08D-40AD-906E-A54EAB041D30}"/>
    <cellStyle name="SAPBEXHLevel0X 2 3 2 2" xfId="40909" xr:uid="{A5F49DD8-B1DD-4D00-A126-110B6ECB3C73}"/>
    <cellStyle name="SAPBEXHLevel0X 2 3 3" xfId="38914" xr:uid="{B166F14E-94D9-4A33-A2ED-8883ABEB68CB}"/>
    <cellStyle name="SAPBEXHLevel0X 2 3 4" xfId="40834" xr:uid="{CFA1F518-D439-4A48-A8C8-EAF859306FF8}"/>
    <cellStyle name="SAPBEXHLevel0X 2 3 5" xfId="39020" xr:uid="{DBF9E39D-7DD3-4B3A-B842-9F03485E694D}"/>
    <cellStyle name="SAPBEXHLevel0X 2 3 6" xfId="45028" xr:uid="{DECEB23D-89BF-4809-BFBA-ED527BFF2D20}"/>
    <cellStyle name="SAPBEXHLevel0X 2 3 7" xfId="44004" xr:uid="{85E1CD54-4F19-4608-97CA-1448361D07A3}"/>
    <cellStyle name="SAPBEXHLevel0X 2 3 8" xfId="35224" xr:uid="{D9F24882-BC86-4622-96EB-FA2FE8F2C79D}"/>
    <cellStyle name="SAPBEXHLevel0X 2 4" xfId="10234" xr:uid="{1122C0EF-CD0A-43AC-87DA-828850EFD9F9}"/>
    <cellStyle name="SAPBEXHLevel0X 2 4 2" xfId="35225" xr:uid="{87BF7E1B-72F0-495F-BD96-3B6D3A85DB2D}"/>
    <cellStyle name="SAPBEXHLevel0X 2 5" xfId="10547" xr:uid="{C9317757-ED2A-4BEA-9412-A5B5F14898D0}"/>
    <cellStyle name="SAPBEXHLevel0X 2 5 2" xfId="38374" xr:uid="{C6F89964-AF39-46CC-AB0E-356E109E66AA}"/>
    <cellStyle name="SAPBEXHLevel0X 2 6" xfId="10704" xr:uid="{B26904E4-69C7-4CB7-95BF-DFC0B42F0B03}"/>
    <cellStyle name="SAPBEXHLevel0X 2 6 2" xfId="41509" xr:uid="{9CD9C32A-722E-43C8-967A-385814564C1C}"/>
    <cellStyle name="SAPBEXHLevel0X 2 7" xfId="10555" xr:uid="{CE8F2BAA-2361-4A05-AB14-BCA638E73647}"/>
    <cellStyle name="SAPBEXHLevel0X 2 7 2" xfId="42146" xr:uid="{1BAA6B8D-447C-4377-84FA-A5627EBECB7B}"/>
    <cellStyle name="SAPBEXHLevel0X 2 8" xfId="42757" xr:uid="{FF9194A0-F7F7-40EE-9811-3DAA1909D7FA}"/>
    <cellStyle name="SAPBEXHLevel0X 2 9" xfId="43595" xr:uid="{EB8CCE9E-7C4A-4C4D-840B-2DDC20E304A3}"/>
    <cellStyle name="SAPBEXHLevel0X 20" xfId="35226" xr:uid="{8A2A3ACE-8E78-4098-8FDC-5FCDD0F09900}"/>
    <cellStyle name="SAPBEXHLevel0X 21" xfId="35227" xr:uid="{5F44F248-0534-4C4C-9252-E5D71F28B352}"/>
    <cellStyle name="SAPBEXHLevel0X 22" xfId="35228" xr:uid="{158755B3-F075-432B-849F-C3CC38B6F3FF}"/>
    <cellStyle name="SAPBEXHLevel0X 23" xfId="35229" xr:uid="{183B94D6-20FD-4F28-9F56-5426052D8327}"/>
    <cellStyle name="SAPBEXHLevel0X 24" xfId="35230" xr:uid="{DFF50993-E0E4-4D81-ACBF-C945C8161382}"/>
    <cellStyle name="SAPBEXHLevel0X 25" xfId="35231" xr:uid="{B166740F-51B6-426D-9BD2-93BFC3A77C2A}"/>
    <cellStyle name="SAPBEXHLevel0X 26" xfId="35232" xr:uid="{2B32BE9A-EA26-4346-905E-0033FF625947}"/>
    <cellStyle name="SAPBEXHLevel0X 27" xfId="35233" xr:uid="{A61DFFC2-03B8-4A66-BC78-894A1113FCB0}"/>
    <cellStyle name="SAPBEXHLevel0X 28" xfId="35234" xr:uid="{5BACA33E-ABAD-4506-81C6-364C185B5F78}"/>
    <cellStyle name="SAPBEXHLevel0X 29" xfId="35235" xr:uid="{F54460EF-A650-4FD9-A551-F9534562292E}"/>
    <cellStyle name="SAPBEXHLevel0X 3" xfId="2105" xr:uid="{CA897241-2EA0-4B4C-940B-13DA49006EBF}"/>
    <cellStyle name="SAPBEXHLevel0X 3 10" xfId="45396" xr:uid="{62655D88-BD92-4D13-8881-0B0E0FCA7547}"/>
    <cellStyle name="SAPBEXHLevel0X 3 11" xfId="13111" xr:uid="{8143AF7A-870E-4BD1-9CDD-371A6C766A82}"/>
    <cellStyle name="SAPBEXHLevel0X 3 2" xfId="5392" xr:uid="{B253FEF4-D026-49A0-A135-3F57D7DD25AC}"/>
    <cellStyle name="SAPBEXHLevel0X 3 2 2" xfId="8736" xr:uid="{426F2CAB-3FAB-4084-A7F5-E3A47F6681AF}"/>
    <cellStyle name="SAPBEXHLevel0X 3 2 3" xfId="35236" xr:uid="{507CE46B-492F-4A24-BA88-FC1795AC5C28}"/>
    <cellStyle name="SAPBEXHLevel0X 3 3" xfId="10157" xr:uid="{7385D4B7-5381-47F0-95FE-1029C8708452}"/>
    <cellStyle name="SAPBEXHLevel0X 3 3 2" xfId="41849" xr:uid="{2E82DB92-3E97-4FC9-B865-88C20D8DE8D6}"/>
    <cellStyle name="SAPBEXHLevel0X 3 3 3" xfId="42474" xr:uid="{3C5C780D-75FB-4586-BA75-F8E1A1709D88}"/>
    <cellStyle name="SAPBEXHLevel0X 3 3 4" xfId="43036" xr:uid="{33131644-B391-4761-AF22-8B907299B367}"/>
    <cellStyle name="SAPBEXHLevel0X 3 3 5" xfId="43286" xr:uid="{3A022163-2038-40D6-9547-38FE8FC8FE31}"/>
    <cellStyle name="SAPBEXHLevel0X 3 3 6" xfId="45690" xr:uid="{6AD05DE8-013E-4729-87FE-039221F1EA3C}"/>
    <cellStyle name="SAPBEXHLevel0X 3 3 7" xfId="45966" xr:uid="{83F4AC5D-A27E-495D-A53F-91DFD4AD59C4}"/>
    <cellStyle name="SAPBEXHLevel0X 3 3 8" xfId="37974" xr:uid="{89D7F052-0BE0-435C-931D-BCCEB8AD0433}"/>
    <cellStyle name="SAPBEXHLevel0X 3 4" xfId="8653" xr:uid="{BEAE0FBD-6434-4F0E-9B5D-3185A87E2F19}"/>
    <cellStyle name="SAPBEXHLevel0X 3 4 2" xfId="41945" xr:uid="{0BC08A2E-27D6-451D-B7D4-52009C4FBAFB}"/>
    <cellStyle name="SAPBEXHLevel0X 3 4 3" xfId="42562" xr:uid="{065E4E0B-5D6D-4A24-AED0-5E2528E3E26B}"/>
    <cellStyle name="SAPBEXHLevel0X 3 4 4" xfId="43116" xr:uid="{1BAB7FB9-2703-4DB2-912B-7D39C50EA1AF}"/>
    <cellStyle name="SAPBEXHLevel0X 3 4 5" xfId="43365" xr:uid="{E5F25B04-D0F4-406D-A15C-EFCF80AC96D9}"/>
    <cellStyle name="SAPBEXHLevel0X 3 4 6" xfId="45777" xr:uid="{697A9D43-4F01-4AC7-9586-B11CBEC7B07E}"/>
    <cellStyle name="SAPBEXHLevel0X 3 4 7" xfId="46046" xr:uid="{E9602137-FE32-41C6-A9E5-F72C26FCCBE5}"/>
    <cellStyle name="SAPBEXHLevel0X 3 4 8" xfId="38132" xr:uid="{2E5D3EAF-B4B0-4225-BCB0-2C8EAC005D0B}"/>
    <cellStyle name="SAPBEXHLevel0X 3 5" xfId="10680" xr:uid="{55D6A9A2-F67A-481E-BE02-EB993B200C84}"/>
    <cellStyle name="SAPBEXHLevel0X 3 5 2" xfId="38407" xr:uid="{65AFA5CB-9875-458B-8DBB-4E6B8FA4A25B}"/>
    <cellStyle name="SAPBEXHLevel0X 3 6" xfId="8205" xr:uid="{9B3CDC2D-F500-4C74-AD54-8FBA508A3AFB}"/>
    <cellStyle name="SAPBEXHLevel0X 3 6 2" xfId="41458" xr:uid="{A04DC5AA-8EF4-4741-9276-0E550D5EA882}"/>
    <cellStyle name="SAPBEXHLevel0X 3 7" xfId="42115" xr:uid="{83081849-9B84-403E-AA15-B52E4A326B84}"/>
    <cellStyle name="SAPBEXHLevel0X 3 8" xfId="42723" xr:uid="{70246E47-5059-4915-8684-1CDEE76C82AE}"/>
    <cellStyle name="SAPBEXHLevel0X 3 9" xfId="43628" xr:uid="{F2AC4EB9-DC8B-41DB-A33A-88D6D48E7487}"/>
    <cellStyle name="SAPBEXHLevel0X 30" xfId="35237" xr:uid="{7CA45380-64F1-4B31-AAB7-7AD6C032BD33}"/>
    <cellStyle name="SAPBEXHLevel0X 31" xfId="35238" xr:uid="{EBFBFF93-C1A1-4575-B219-FF48FF57F63A}"/>
    <cellStyle name="SAPBEXHLevel0X 32" xfId="35239" xr:uid="{30C3E31E-E329-4590-8591-12E518E85E94}"/>
    <cellStyle name="SAPBEXHLevel0X 33" xfId="35240" xr:uid="{5C2779FF-181C-453D-B34C-196214D865F9}"/>
    <cellStyle name="SAPBEXHLevel0X 34" xfId="35241" xr:uid="{D46422E5-0F68-4B9F-972F-D148708151C4}"/>
    <cellStyle name="SAPBEXHLevel0X 35" xfId="35242" xr:uid="{D7A08688-2DF4-4061-A773-C36B2571E316}"/>
    <cellStyle name="SAPBEXHLevel0X 36" xfId="35243" xr:uid="{33461564-C1B5-4398-9794-BC0E20E5995C}"/>
    <cellStyle name="SAPBEXHLevel0X 37" xfId="35244" xr:uid="{48FD9D8A-1990-489C-BB62-7D923F5560EF}"/>
    <cellStyle name="SAPBEXHLevel0X 38" xfId="35245" xr:uid="{2C2486AB-B557-4568-98B3-A6642A8DC4BF}"/>
    <cellStyle name="SAPBEXHLevel0X 39" xfId="35246" xr:uid="{5A95994C-F9F1-476E-8ED4-AC0A924810C7}"/>
    <cellStyle name="SAPBEXHLevel0X 4" xfId="3108" xr:uid="{A35391FA-9599-455A-85D0-91ADF3B4DA6D}"/>
    <cellStyle name="SAPBEXHLevel0X 4 10" xfId="13124" xr:uid="{754A66D5-7B89-45DA-B363-46557FBF37BB}"/>
    <cellStyle name="SAPBEXHLevel0X 4 2" xfId="5545" xr:uid="{8F0C00AB-FD03-49F4-BB18-AC4389F2FB98}"/>
    <cellStyle name="SAPBEXHLevel0X 4 2 2" xfId="35247" xr:uid="{0874499A-8E70-4280-BE57-CB2812BA9F7F}"/>
    <cellStyle name="SAPBEXHLevel0X 4 3" xfId="10670" xr:uid="{16244473-4D93-42EE-8495-CAFDDE153731}"/>
    <cellStyle name="SAPBEXHLevel0X 4 3 2" xfId="41887" xr:uid="{DBED59FC-DBB3-446D-BD9D-DA02C1A35377}"/>
    <cellStyle name="SAPBEXHLevel0X 4 3 3" xfId="42512" xr:uid="{AC324918-A04F-4740-82A1-9840C639EF68}"/>
    <cellStyle name="SAPBEXHLevel0X 4 3 4" xfId="43074" xr:uid="{E9BF6D76-F407-4516-A6E1-722F6F858D54}"/>
    <cellStyle name="SAPBEXHLevel0X 4 3 5" xfId="43324" xr:uid="{BEEE429C-8AAE-480E-AF0E-30F262566285}"/>
    <cellStyle name="SAPBEXHLevel0X 4 3 6" xfId="45727" xr:uid="{1E3AA74E-CFF7-4466-B681-25576888675E}"/>
    <cellStyle name="SAPBEXHLevel0X 4 3 7" xfId="46004" xr:uid="{AA543125-F3D0-40A5-80B4-8A48E31FB74E}"/>
    <cellStyle name="SAPBEXHLevel0X 4 3 8" xfId="38012" xr:uid="{7F16BB84-9976-432B-8F88-B32BE5C62AB6}"/>
    <cellStyle name="SAPBEXHLevel0X 4 4" xfId="10754" xr:uid="{A6944F01-75A0-4107-A0A5-DAA7A32017DC}"/>
    <cellStyle name="SAPBEXHLevel0X 4 4 2" xfId="38420" xr:uid="{247CA449-DC7B-4BB1-A2EC-F88B2760FEA9}"/>
    <cellStyle name="SAPBEXHLevel0X 4 5" xfId="10823" xr:uid="{72BE7E8C-7B30-4AF2-9076-227FEA4146C2}"/>
    <cellStyle name="SAPBEXHLevel0X 4 5 2" xfId="41445" xr:uid="{D7E810B1-D8A4-4B89-9243-74E343DB42FA}"/>
    <cellStyle name="SAPBEXHLevel0X 4 6" xfId="4951" xr:uid="{2426489C-B4E9-468E-9604-ACF0225A14BB}"/>
    <cellStyle name="SAPBEXHLevel0X 4 6 2" xfId="42101" xr:uid="{DBCDFA40-B706-429B-B333-04EEB704B061}"/>
    <cellStyle name="SAPBEXHLevel0X 4 7" xfId="42710" xr:uid="{3C72DAEE-8A3E-4837-A3C7-649CA515B092}"/>
    <cellStyle name="SAPBEXHLevel0X 4 8" xfId="43641" xr:uid="{BCEE82C3-F37C-4739-8367-1EB9D733DAE6}"/>
    <cellStyle name="SAPBEXHLevel0X 4 9" xfId="45372" xr:uid="{447D25DF-EBE4-45D7-9347-DA1D2D082977}"/>
    <cellStyle name="SAPBEXHLevel0X 40" xfId="35248" xr:uid="{08856F38-58AC-4B50-A0CC-4FD9F4B0260D}"/>
    <cellStyle name="SAPBEXHLevel0X 41" xfId="35249" xr:uid="{BD453DAE-AAA0-4123-A323-AD69FE4616E9}"/>
    <cellStyle name="SAPBEXHLevel0X 42" xfId="35250" xr:uid="{75F06A87-55B3-4B52-A57C-90FAC6937244}"/>
    <cellStyle name="SAPBEXHLevel0X 43" xfId="35251" xr:uid="{3B3DFA36-B241-4A6F-8869-8D0B34F0F265}"/>
    <cellStyle name="SAPBEXHLevel0X 44" xfId="35252" xr:uid="{BC1F736F-A159-41C9-B222-C1D7B6EC63AC}"/>
    <cellStyle name="SAPBEXHLevel0X 45" xfId="35253" xr:uid="{E09E6679-3852-408C-8929-C162CFFD9F61}"/>
    <cellStyle name="SAPBEXHLevel0X 46" xfId="35254" xr:uid="{C6E444DC-1529-4676-9B53-26F10524A30D}"/>
    <cellStyle name="SAPBEXHLevel0X 47" xfId="35255" xr:uid="{33D8E794-E6FE-4C72-A819-4CBE07F40C66}"/>
    <cellStyle name="SAPBEXHLevel0X 48" xfId="35256" xr:uid="{33224177-E986-4575-B76E-313765146772}"/>
    <cellStyle name="SAPBEXHLevel0X 49" xfId="35257" xr:uid="{E8E14DC8-45DF-4BF5-AAF6-D0AEEEBE693F}"/>
    <cellStyle name="SAPBEXHLevel0X 5" xfId="2061" xr:uid="{058E7124-79FA-4D32-A843-8B512F69B6DA}"/>
    <cellStyle name="SAPBEXHLevel0X 5 2" xfId="8967" xr:uid="{35FB849C-9D66-4921-AD21-732B3A8F5353}"/>
    <cellStyle name="SAPBEXHLevel0X 5 2 2" xfId="35258" xr:uid="{3E2ACED0-CEFE-43D7-81AA-DC584CED4494}"/>
    <cellStyle name="SAPBEXHLevel0X 5 3" xfId="38512" xr:uid="{76A8EA5F-50F0-4240-8BF6-6697FC5768EB}"/>
    <cellStyle name="SAPBEXHLevel0X 5 4" xfId="41355" xr:uid="{964D0D54-34E9-4886-A562-3F3D8B3DA431}"/>
    <cellStyle name="SAPBEXHLevel0X 5 5" xfId="42016" xr:uid="{295751E2-5F79-46B3-A865-70C23BC1DFA8}"/>
    <cellStyle name="SAPBEXHLevel0X 5 6" xfId="42626" xr:uid="{BF4A7797-489E-41AD-B340-3B8FF163FE6B}"/>
    <cellStyle name="SAPBEXHLevel0X 5 7" xfId="43726" xr:uid="{BAE3740B-D77E-4843-AC95-7894E8A88CE5}"/>
    <cellStyle name="SAPBEXHLevel0X 5 8" xfId="45294" xr:uid="{A1ABD9B2-4063-4DB8-B6CC-A36DC9BB282C}"/>
    <cellStyle name="SAPBEXHLevel0X 5 9" xfId="13223" xr:uid="{D8509146-2FD1-413D-9C72-84302496E29F}"/>
    <cellStyle name="SAPBEXHLevel0X 50" xfId="35259" xr:uid="{DFED65F4-8D95-4248-93FE-0A9347F5C560}"/>
    <cellStyle name="SAPBEXHLevel0X 51" xfId="35260" xr:uid="{D34A05D1-3F31-4F2F-81D7-3BAFA4800049}"/>
    <cellStyle name="SAPBEXHLevel0X 52" xfId="35261" xr:uid="{AF86E8C2-5787-4D11-919C-048511FBBEBB}"/>
    <cellStyle name="SAPBEXHLevel0X 53" xfId="35262" xr:uid="{7CB281F5-0735-4C86-9A4D-A65201A8FB82}"/>
    <cellStyle name="SAPBEXHLevel0X 54" xfId="35263" xr:uid="{700E56F5-97EE-4C4E-BD3A-B0ED50316525}"/>
    <cellStyle name="SAPBEXHLevel0X 55" xfId="35264" xr:uid="{73B0BC37-37C3-4E82-BA2C-93AD7ECF32E8}"/>
    <cellStyle name="SAPBEXHLevel0X 56" xfId="35265" xr:uid="{432B35B1-80F7-4EAF-9F4C-FC80043349C2}"/>
    <cellStyle name="SAPBEXHLevel0X 57" xfId="35266" xr:uid="{14C0F958-6A51-4866-AC9A-B12C8A64D8C5}"/>
    <cellStyle name="SAPBEXHLevel0X 58" xfId="35267" xr:uid="{0480E703-E33D-48F8-AF17-9E275AE4C98C}"/>
    <cellStyle name="SAPBEXHLevel0X 59" xfId="35268" xr:uid="{DEE223E8-2B4F-4BA9-9C62-D1240D1BC1CF}"/>
    <cellStyle name="SAPBEXHLevel0X 6" xfId="10464" xr:uid="{E3453411-159C-4D30-9FEF-2A96EF41BF31}"/>
    <cellStyle name="SAPBEXHLevel0X 6 2" xfId="35270" xr:uid="{824252B7-58FD-4FAD-9E5B-C5F76B87CE7A}"/>
    <cellStyle name="SAPBEXHLevel0X 6 3" xfId="40925" xr:uid="{4ED90496-A91B-4BC3-B91F-C84DFFD262FB}"/>
    <cellStyle name="SAPBEXHLevel0X 6 4" xfId="38897" xr:uid="{BB0C2568-3071-4830-9183-551CD6B11486}"/>
    <cellStyle name="SAPBEXHLevel0X 6 5" xfId="40850" xr:uid="{96132049-49AA-431A-8FC3-5358A7B2F7EE}"/>
    <cellStyle name="SAPBEXHLevel0X 6 6" xfId="39004" xr:uid="{A1F36643-7958-4E13-9F86-437A4BA2F4D6}"/>
    <cellStyle name="SAPBEXHLevel0X 6 7" xfId="45029" xr:uid="{13B46537-2D0B-495E-B269-967A27107078}"/>
    <cellStyle name="SAPBEXHLevel0X 6 8" xfId="44002" xr:uid="{EA0C2BD1-6EFD-4E8C-A4D4-5B370FF954F3}"/>
    <cellStyle name="SAPBEXHLevel0X 6 9" xfId="35269" xr:uid="{77451667-34F0-4D2A-9763-F447AE58B2C9}"/>
    <cellStyle name="SAPBEXHLevel0X 60" xfId="35271" xr:uid="{9240FE14-4886-49F1-823D-156E3760C43A}"/>
    <cellStyle name="SAPBEXHLevel0X 61" xfId="35272" xr:uid="{40CE22ED-226F-4E7F-A893-231BFCF94912}"/>
    <cellStyle name="SAPBEXHLevel0X 62" xfId="35273" xr:uid="{73A3E65B-8FA2-4885-B1FA-FAA92EF3B095}"/>
    <cellStyle name="SAPBEXHLevel0X 63" xfId="35274" xr:uid="{310678C4-66D8-451A-B300-2369283DB938}"/>
    <cellStyle name="SAPBEXHLevel0X 64" xfId="35275" xr:uid="{4E4BC7F8-D897-40B6-A9EB-2FE91260FD9A}"/>
    <cellStyle name="SAPBEXHLevel0X 65" xfId="35276" xr:uid="{79D4297D-8CD6-472F-808E-9C0C8FD6813E}"/>
    <cellStyle name="SAPBEXHLevel0X 66" xfId="35277" xr:uid="{944E30FA-979B-4EB8-9861-BD852D567A28}"/>
    <cellStyle name="SAPBEXHLevel0X 67" xfId="35278" xr:uid="{A529B510-2450-4AD3-868A-9DE1DD2D424C}"/>
    <cellStyle name="SAPBEXHLevel0X 68" xfId="35279" xr:uid="{6D924922-C576-426F-8AC0-6778EE896B38}"/>
    <cellStyle name="SAPBEXHLevel0X 69" xfId="35280" xr:uid="{B1F75090-8630-43DA-B414-15A3B431969F}"/>
    <cellStyle name="SAPBEXHLevel0X 7" xfId="10237" xr:uid="{E33EDCDC-5E2C-4DAB-9533-B1C448044B4A}"/>
    <cellStyle name="SAPBEXHLevel0X 7 2" xfId="35281" xr:uid="{F56A0186-91D3-49F2-8729-2135D26216CD}"/>
    <cellStyle name="SAPBEXHLevel0X 70" xfId="35282" xr:uid="{4ED4308B-FE49-486A-8160-06210B6D0135}"/>
    <cellStyle name="SAPBEXHLevel0X 71" xfId="35283" xr:uid="{F7A4FA45-24D0-40D3-9B80-7FFCB97BF846}"/>
    <cellStyle name="SAPBEXHLevel0X 72" xfId="35284" xr:uid="{15C77563-2434-450A-95E9-FEFB0EC5DC18}"/>
    <cellStyle name="SAPBEXHLevel0X 73" xfId="35285" xr:uid="{A7D7C952-5BE7-4206-B648-8117CE3836B3}"/>
    <cellStyle name="SAPBEXHLevel0X 74" xfId="35286" xr:uid="{3CAC0951-1CC5-4CC4-B12D-41DFDC0B8740}"/>
    <cellStyle name="SAPBEXHLevel0X 75" xfId="35287" xr:uid="{E979BA93-0B86-4751-8D48-5A7521CDEDFB}"/>
    <cellStyle name="SAPBEXHLevel0X 76" xfId="35288" xr:uid="{27FE98FE-5207-42E6-BDA4-FFBCCB4D042D}"/>
    <cellStyle name="SAPBEXHLevel0X 77" xfId="35289" xr:uid="{9439BBD1-051D-41C6-B8E0-AB5478BF0A1F}"/>
    <cellStyle name="SAPBEXHLevel0X 78" xfId="35290" xr:uid="{F47AA882-059F-4F16-9CAB-848FCC86AE1A}"/>
    <cellStyle name="SAPBEXHLevel0X 79" xfId="35291" xr:uid="{F1E8EAAC-F837-4BD1-8AF3-3345F68B4398}"/>
    <cellStyle name="SAPBEXHLevel0X 8" xfId="10252" xr:uid="{89FCB73B-5A32-44B4-82D2-1A519CFA20E8}"/>
    <cellStyle name="SAPBEXHLevel0X 8 2" xfId="35292" xr:uid="{5BB58A5D-1AEA-4705-9009-EA96CD47D3AE}"/>
    <cellStyle name="SAPBEXHLevel0X 80" xfId="35293" xr:uid="{762E0C9D-0CF3-4C44-AA9E-CE6AD6FEAA67}"/>
    <cellStyle name="SAPBEXHLevel0X 81" xfId="35294" xr:uid="{562A1D4D-A3B2-4312-A562-FED7C8F849A1}"/>
    <cellStyle name="SAPBEXHLevel0X 82" xfId="35295" xr:uid="{2A7F90ED-2156-453A-A8E3-AB54E4A0E93A}"/>
    <cellStyle name="SAPBEXHLevel0X 83" xfId="35296" xr:uid="{0514FFC0-5727-4C77-B090-F2BAADD1CE48}"/>
    <cellStyle name="SAPBEXHLevel0X 84" xfId="35297" xr:uid="{DBA78156-9507-446E-A8AC-ECEF2612479F}"/>
    <cellStyle name="SAPBEXHLevel0X 85" xfId="35298" xr:uid="{A4769300-3849-4A79-B29E-3436A9FF515B}"/>
    <cellStyle name="SAPBEXHLevel0X 86" xfId="35299" xr:uid="{4120BEAA-4E7E-4AD4-BC8B-24B35F58F2AD}"/>
    <cellStyle name="SAPBEXHLevel0X 87" xfId="35300" xr:uid="{EDC2C23F-9E92-4418-807A-98BD82CC073B}"/>
    <cellStyle name="SAPBEXHLevel0X 88" xfId="35301" xr:uid="{F3263D6D-5444-4696-A7EE-0442101FCB67}"/>
    <cellStyle name="SAPBEXHLevel0X 89" xfId="35302" xr:uid="{1CB30C80-6F01-4507-8174-315743B10E3A}"/>
    <cellStyle name="SAPBEXHLevel0X 9" xfId="35303" xr:uid="{245195FC-E186-4179-AAFA-FC0D66E54BB5}"/>
    <cellStyle name="SAPBEXHLevel0X 90" xfId="35304" xr:uid="{356659A3-F99C-4BE3-A508-0F964CCA1C4F}"/>
    <cellStyle name="SAPBEXHLevel0X 91" xfId="35305" xr:uid="{19866DED-8587-43C2-8BDA-E9BF26AE9E50}"/>
    <cellStyle name="SAPBEXHLevel0X 92" xfId="35306" xr:uid="{F405CB46-B419-4CA0-9445-F36AAED5B7AE}"/>
    <cellStyle name="SAPBEXHLevel0X 93" xfId="35307" xr:uid="{387C2859-87D1-4E69-A5A5-B309263DDE56}"/>
    <cellStyle name="SAPBEXHLevel0X 94" xfId="35308" xr:uid="{B048AB8F-D438-4DB9-A20E-BAAAF335777A}"/>
    <cellStyle name="SAPBEXHLevel0X 95" xfId="35309" xr:uid="{E344854E-A372-4D8B-9035-A132A45BBB2D}"/>
    <cellStyle name="SAPBEXHLevel0X 96" xfId="35310" xr:uid="{7140C110-4725-47BF-BA4C-A8BE387EC708}"/>
    <cellStyle name="SAPBEXHLevel0X 97" xfId="35311" xr:uid="{C7F8FB0F-D686-46B0-B95B-4DB703E09C48}"/>
    <cellStyle name="SAPBEXHLevel0X 98" xfId="35312" xr:uid="{7049CC42-27DC-4A85-96A6-EFAD359B19E6}"/>
    <cellStyle name="SAPBEXHLevel0X 99" xfId="35313" xr:uid="{2FFCDD83-CE36-4767-B632-904ABBF0094D}"/>
    <cellStyle name="SAPBEXHLevel0X_before" xfId="35314" xr:uid="{C9C61222-B725-490B-A013-03814F0CEDA6}"/>
    <cellStyle name="SAPBEXHLevel1" xfId="1975" xr:uid="{997AC157-A32D-459A-86AA-41D4B1B2AA12}"/>
    <cellStyle name="SAPBEXHLevel1 10" xfId="35315" xr:uid="{9FA33186-7071-456C-B2FF-A8E72870C5D1}"/>
    <cellStyle name="SAPBEXHLevel1 100" xfId="35316" xr:uid="{27E4A4A0-91EF-450A-9F9B-8FBFB7EE9C70}"/>
    <cellStyle name="SAPBEXHLevel1 101" xfId="35317" xr:uid="{C5AFA951-C374-411F-8927-CE0B9E9A73D4}"/>
    <cellStyle name="SAPBEXHLevel1 102" xfId="35318" xr:uid="{98FEB063-14CC-4363-AFF6-C17493CA79AF}"/>
    <cellStyle name="SAPBEXHLevel1 103" xfId="35319" xr:uid="{D48E2111-82A7-45BA-B58B-0B7034FCF368}"/>
    <cellStyle name="SAPBEXHLevel1 104" xfId="35320" xr:uid="{8D0F41DA-B30B-48DF-A4D0-43E621BCC6FD}"/>
    <cellStyle name="SAPBEXHLevel1 105" xfId="35321" xr:uid="{C7948915-5BD0-4E1C-9A24-FC87A197F369}"/>
    <cellStyle name="SAPBEXHLevel1 105 2" xfId="40927" xr:uid="{D18200C0-5D50-4D21-B7C5-1550F7F2FAE2}"/>
    <cellStyle name="SAPBEXHLevel1 105 3" xfId="38895" xr:uid="{F646DADD-578F-41A5-97D3-918A8B5C0320}"/>
    <cellStyle name="SAPBEXHLevel1 105 4" xfId="40851" xr:uid="{57B937F0-9D91-4C5D-82B2-6054934F5220}"/>
    <cellStyle name="SAPBEXHLevel1 105 5" xfId="39003" xr:uid="{E1750E57-2639-41A9-84B9-0422B9B492A3}"/>
    <cellStyle name="SAPBEXHLevel1 105 6" xfId="45030" xr:uid="{62013A88-D8B6-48FC-9270-AABE1F0F3B7E}"/>
    <cellStyle name="SAPBEXHLevel1 105 7" xfId="44001" xr:uid="{A2B12903-219B-47A3-92EB-6A105A4CB89E}"/>
    <cellStyle name="SAPBEXHLevel1 106" xfId="35322" xr:uid="{C836F373-5DD9-4E67-9F54-623DB4CD4CDE}"/>
    <cellStyle name="SAPBEXHLevel1 106 2" xfId="40928" xr:uid="{60C19904-4DE2-4523-A4A0-958A9EB8D3BF}"/>
    <cellStyle name="SAPBEXHLevel1 106 3" xfId="38894" xr:uid="{A718505B-5EB2-4E61-9E55-C86B34971263}"/>
    <cellStyle name="SAPBEXHLevel1 106 4" xfId="40852" xr:uid="{0B196499-2F84-42F5-8757-DEB619AEA107}"/>
    <cellStyle name="SAPBEXHLevel1 106 5" xfId="39002" xr:uid="{697BC359-FC89-45C6-9699-0310793D8088}"/>
    <cellStyle name="SAPBEXHLevel1 106 6" xfId="45031" xr:uid="{ED083FCD-9C57-42BE-AD05-134EC4A8EA3C}"/>
    <cellStyle name="SAPBEXHLevel1 106 7" xfId="44000" xr:uid="{0EAFF4B6-C1E1-451E-AB3B-4DAC7D8C1E83}"/>
    <cellStyle name="SAPBEXHLevel1 107" xfId="35323" xr:uid="{40F64C24-2178-4301-944C-5366458BE0F5}"/>
    <cellStyle name="SAPBEXHLevel1 107 2" xfId="40929" xr:uid="{EAF036B3-C561-4EBE-AB34-2508A244E3FC}"/>
    <cellStyle name="SAPBEXHLevel1 107 3" xfId="38893" xr:uid="{97D1E434-D621-4582-A05D-703E6AB8262D}"/>
    <cellStyle name="SAPBEXHLevel1 107 4" xfId="40853" xr:uid="{0841AB63-7148-4ACC-8B9D-D486E25EDE5C}"/>
    <cellStyle name="SAPBEXHLevel1 107 5" xfId="39001" xr:uid="{D156D0A7-6C56-415E-8900-E384B2204A22}"/>
    <cellStyle name="SAPBEXHLevel1 107 6" xfId="45032" xr:uid="{28C1C15F-E314-47BA-8F04-D71D64675F8F}"/>
    <cellStyle name="SAPBEXHLevel1 107 7" xfId="43999" xr:uid="{33E33C99-F694-46AB-846D-59572DB83111}"/>
    <cellStyle name="SAPBEXHLevel1 108" xfId="35324" xr:uid="{7680A6D9-315C-4298-9350-3A2B5EAEF96B}"/>
    <cellStyle name="SAPBEXHLevel1 108 2" xfId="40930" xr:uid="{0B036300-BBD9-4C71-B003-0B6751E8FFAB}"/>
    <cellStyle name="SAPBEXHLevel1 108 3" xfId="38892" xr:uid="{056D5E71-FC06-4112-9625-BA79BB47064A}"/>
    <cellStyle name="SAPBEXHLevel1 108 4" xfId="40854" xr:uid="{A085B0DA-9A31-49A8-8594-36E30B66191A}"/>
    <cellStyle name="SAPBEXHLevel1 108 5" xfId="39000" xr:uid="{3D4AB165-9996-4275-B474-D47271BE7C48}"/>
    <cellStyle name="SAPBEXHLevel1 108 6" xfId="45033" xr:uid="{13D3F812-3F46-45F0-9B0D-E7CFD7E1A322}"/>
    <cellStyle name="SAPBEXHLevel1 108 7" xfId="43998" xr:uid="{08711F21-73E6-455D-9516-EEF153881E41}"/>
    <cellStyle name="SAPBEXHLevel1 109" xfId="35325" xr:uid="{A2A5D512-6FB6-47EE-B567-EDFE606884CE}"/>
    <cellStyle name="SAPBEXHLevel1 109 2" xfId="40931" xr:uid="{596DD53D-1019-440E-8142-2D16896C0355}"/>
    <cellStyle name="SAPBEXHLevel1 109 3" xfId="38891" xr:uid="{45BABDC5-C382-4244-911C-7BF309D79334}"/>
    <cellStyle name="SAPBEXHLevel1 109 4" xfId="40855" xr:uid="{70470C6C-BE52-438F-A5F1-04F6C9F6842B}"/>
    <cellStyle name="SAPBEXHLevel1 109 5" xfId="38999" xr:uid="{16F5749C-5A2D-47F8-8C65-4687071EFB68}"/>
    <cellStyle name="SAPBEXHLevel1 109 6" xfId="45034" xr:uid="{9090EC2F-B3EC-4CE4-B331-0FE7EF451167}"/>
    <cellStyle name="SAPBEXHLevel1 109 7" xfId="43997" xr:uid="{1C2E0B25-37DF-4568-89AB-C696E6D6EC43}"/>
    <cellStyle name="SAPBEXHLevel1 11" xfId="35326" xr:uid="{2A125048-A96F-4522-B90D-443CBE89509D}"/>
    <cellStyle name="SAPBEXHLevel1 110" xfId="35327" xr:uid="{A632137F-635E-4714-B2D9-6EBC9EBF3F38}"/>
    <cellStyle name="SAPBEXHLevel1 110 2" xfId="40932" xr:uid="{1E4ED54B-1B0C-46D2-8DDA-F4C608FBFD90}"/>
    <cellStyle name="SAPBEXHLevel1 110 3" xfId="38890" xr:uid="{196088A0-337E-4FF2-A403-C46E8ADD7BD0}"/>
    <cellStyle name="SAPBEXHLevel1 110 4" xfId="40856" xr:uid="{8E06BDF3-E26A-44F3-A662-4D3B65471622}"/>
    <cellStyle name="SAPBEXHLevel1 110 5" xfId="38998" xr:uid="{0D1A625C-DD71-464A-B55E-AB6A045019B8}"/>
    <cellStyle name="SAPBEXHLevel1 110 6" xfId="45035" xr:uid="{010A961F-85E2-4B98-B71D-E5DD3399BBE3}"/>
    <cellStyle name="SAPBEXHLevel1 110 7" xfId="43996" xr:uid="{9952103B-C4FF-4F11-AA8E-3803FF8BD7BB}"/>
    <cellStyle name="SAPBEXHLevel1 111" xfId="35328" xr:uid="{E775A211-DDD2-485B-8F3B-2D1ED80F57D0}"/>
    <cellStyle name="SAPBEXHLevel1 111 2" xfId="40933" xr:uid="{ACAA15F6-D83E-4B75-9A25-B1DC7752FC36}"/>
    <cellStyle name="SAPBEXHLevel1 111 3" xfId="38889" xr:uid="{797CE00D-EF1C-46C3-9C39-AEED30E6FDC7}"/>
    <cellStyle name="SAPBEXHLevel1 111 4" xfId="40857" xr:uid="{3F82B239-8DCE-4215-A02E-7CB7A8BDBEE2}"/>
    <cellStyle name="SAPBEXHLevel1 111 5" xfId="38997" xr:uid="{0A8E0AF1-C182-48F5-A548-E3C96258C049}"/>
    <cellStyle name="SAPBEXHLevel1 111 6" xfId="45036" xr:uid="{2F122A1B-8450-4A7B-BF0F-3125BF937BD5}"/>
    <cellStyle name="SAPBEXHLevel1 111 7" xfId="43995" xr:uid="{A198FCBA-017E-4B92-93F6-0163DED04FAE}"/>
    <cellStyle name="SAPBEXHLevel1 112" xfId="35329" xr:uid="{A9343454-4F92-456F-8639-A6C39118F2F7}"/>
    <cellStyle name="SAPBEXHLevel1 112 2" xfId="40934" xr:uid="{300D1CAD-AEB6-4736-B8B3-F8756EC1BAFA}"/>
    <cellStyle name="SAPBEXHLevel1 112 3" xfId="38888" xr:uid="{35AED165-8680-4F0B-BD75-CA7AD15EE47C}"/>
    <cellStyle name="SAPBEXHLevel1 112 4" xfId="40858" xr:uid="{3FA5FEEB-37A1-4B0D-9469-ABFE7E948EB2}"/>
    <cellStyle name="SAPBEXHLevel1 112 5" xfId="38996" xr:uid="{32F85661-DD05-4AF3-85D7-83C727BF633D}"/>
    <cellStyle name="SAPBEXHLevel1 112 6" xfId="45037" xr:uid="{62F6568C-8710-421B-B379-88087ACDF8A2}"/>
    <cellStyle name="SAPBEXHLevel1 112 7" xfId="43994" xr:uid="{CF9F2A30-6238-4DF0-85F6-C53DFAF72C0A}"/>
    <cellStyle name="SAPBEXHLevel1 113" xfId="35330" xr:uid="{1694A396-EC01-41FB-A155-33842E671140}"/>
    <cellStyle name="SAPBEXHLevel1 113 2" xfId="40935" xr:uid="{275BFB1B-058F-4063-9DCF-DFCDB3BF110B}"/>
    <cellStyle name="SAPBEXHLevel1 113 3" xfId="38887" xr:uid="{8512937C-7BDE-4B09-A7FE-C1289ED4934A}"/>
    <cellStyle name="SAPBEXHLevel1 113 4" xfId="40859" xr:uid="{8F87B913-82B0-4DEF-963C-3519CD07DE14}"/>
    <cellStyle name="SAPBEXHLevel1 113 5" xfId="38995" xr:uid="{27D0860B-95EA-4799-A9D8-2B359A2CD98C}"/>
    <cellStyle name="SAPBEXHLevel1 113 6" xfId="45038" xr:uid="{DDA3AAF9-CB3E-4F98-979F-9744B6B3C0CA}"/>
    <cellStyle name="SAPBEXHLevel1 113 7" xfId="43993" xr:uid="{019D23D4-7BD4-42AA-A7AC-3C51FC017FC1}"/>
    <cellStyle name="SAPBEXHLevel1 114" xfId="35331" xr:uid="{D193C4E7-0199-4DA7-9C40-25D3C441DCD3}"/>
    <cellStyle name="SAPBEXHLevel1 114 2" xfId="40936" xr:uid="{3A737A55-C82A-436A-A15B-562A4BE1522C}"/>
    <cellStyle name="SAPBEXHLevel1 114 3" xfId="38886" xr:uid="{5911CC3D-9313-4CA6-89A7-A30C07968C8C}"/>
    <cellStyle name="SAPBEXHLevel1 114 4" xfId="40860" xr:uid="{C2E249CE-D3EC-4EE6-ADB8-294A960033B0}"/>
    <cellStyle name="SAPBEXHLevel1 114 5" xfId="38994" xr:uid="{A0888B73-A5C5-4966-B892-81AD706429DC}"/>
    <cellStyle name="SAPBEXHLevel1 114 6" xfId="45039" xr:uid="{97794AD5-399D-4FD9-A71C-3E850FDB1208}"/>
    <cellStyle name="SAPBEXHLevel1 114 7" xfId="43992" xr:uid="{44BA8E98-2732-4632-8E3D-97FF5ABB2D5D}"/>
    <cellStyle name="SAPBEXHLevel1 115" xfId="35332" xr:uid="{E8EB623F-F885-490E-883D-B73CBF23F637}"/>
    <cellStyle name="SAPBEXHLevel1 115 2" xfId="40937" xr:uid="{517877D8-437A-4F91-A9D5-87990CA641FE}"/>
    <cellStyle name="SAPBEXHLevel1 115 3" xfId="38885" xr:uid="{0B85E4CE-C5F2-4D94-8EFB-0EC181198D86}"/>
    <cellStyle name="SAPBEXHLevel1 115 4" xfId="40866" xr:uid="{7DBC8D61-F112-4AF2-A10D-7ED6E2990699}"/>
    <cellStyle name="SAPBEXHLevel1 115 5" xfId="38993" xr:uid="{21F8E5B3-9F7B-4AE3-ABE3-0FD2E41D9916}"/>
    <cellStyle name="SAPBEXHLevel1 115 6" xfId="45040" xr:uid="{CF32DD2E-F603-4286-962A-0130CC73D1EC}"/>
    <cellStyle name="SAPBEXHLevel1 115 7" xfId="43991" xr:uid="{9E078098-E58E-4DCE-BAD6-1FED0731D24E}"/>
    <cellStyle name="SAPBEXHLevel1 116" xfId="12875" xr:uid="{9BB2C5BA-D6BF-4CBB-88D7-B091723F2DE5}"/>
    <cellStyle name="SAPBEXHLevel1 116 2" xfId="38263" xr:uid="{E26FAC32-CB63-4156-B991-8A0C59824E88}"/>
    <cellStyle name="SAPBEXHLevel1 116 3" xfId="41643" xr:uid="{96305DC3-592C-46D2-BDB5-5B46EDFA3C90}"/>
    <cellStyle name="SAPBEXHLevel1 116 4" xfId="42300" xr:uid="{59FDD5F8-A204-4CC5-BB7E-70A39DBC5098}"/>
    <cellStyle name="SAPBEXHLevel1 116 5" xfId="42886" xr:uid="{1976224D-3AF1-47A6-A70F-8DEAD1392689}"/>
    <cellStyle name="SAPBEXHLevel1 116 6" xfId="43493" xr:uid="{21D7D7E5-F3E6-4310-B4A0-5410F377EF30}"/>
    <cellStyle name="SAPBEXHLevel1 116 7" xfId="43755" xr:uid="{1C5DD1C2-4D46-4C6E-80FE-17F62B250382}"/>
    <cellStyle name="SAPBEXHLevel1 117" xfId="38203" xr:uid="{0406CEBD-AF75-4360-B11A-9C1F4861BFDF}"/>
    <cellStyle name="SAPBEXHLevel1 118" xfId="41736" xr:uid="{3B525773-D2C4-4C34-9DC4-56332D28C62C}"/>
    <cellStyle name="SAPBEXHLevel1 119" xfId="42424" xr:uid="{D296E055-E732-4BAB-8E65-E4B239BA041C}"/>
    <cellStyle name="SAPBEXHLevel1 12" xfId="35333" xr:uid="{E5FE425B-D242-40B5-9777-7C3E631844C5}"/>
    <cellStyle name="SAPBEXHLevel1 120" xfId="42965" xr:uid="{7E0F4454-E4D7-4F25-B50E-E9FA9B5CDEF8}"/>
    <cellStyle name="SAPBEXHLevel1 121" xfId="43436" xr:uid="{F97F6709-CED6-444D-8228-1FAB3FF0B5F9}"/>
    <cellStyle name="SAPBEXHLevel1 122" xfId="45594" xr:uid="{A4B8984D-B646-4A7A-9842-35C5955DC74A}"/>
    <cellStyle name="SAPBEXHLevel1 123" xfId="12333" xr:uid="{E80C680C-19DA-4D7F-A7AF-03FF8111CBCD}"/>
    <cellStyle name="SAPBEXHLevel1 124" xfId="46156" xr:uid="{7C26A921-A435-44D0-815D-E064CFEA8C57}"/>
    <cellStyle name="SAPBEXHLevel1 13" xfId="35334" xr:uid="{55ED3A76-2BDB-414B-9426-365608ECD2BE}"/>
    <cellStyle name="SAPBEXHLevel1 14" xfId="35335" xr:uid="{2DAD9F86-4789-4C2F-A3A7-40DF6D3E0AD4}"/>
    <cellStyle name="SAPBEXHLevel1 15" xfId="35336" xr:uid="{4C8E6110-1583-469A-B627-D37F2E34CDA6}"/>
    <cellStyle name="SAPBEXHLevel1 16" xfId="35337" xr:uid="{093958FD-567D-4E90-B984-14ABA785F8B6}"/>
    <cellStyle name="SAPBEXHLevel1 17" xfId="35338" xr:uid="{C61A185E-B82F-4ACA-A83C-FF00C9EB83B8}"/>
    <cellStyle name="SAPBEXHLevel1 18" xfId="35339" xr:uid="{08934CC9-738F-42DC-A7DE-97CF94CA435A}"/>
    <cellStyle name="SAPBEXHLevel1 19" xfId="35340" xr:uid="{DD0CC9A2-9B1E-4D25-ABA4-947CBBED6AE8}"/>
    <cellStyle name="SAPBEXHLevel1 2" xfId="2252" xr:uid="{262ADAE4-F16E-45EB-A34E-190F3D45224F}"/>
    <cellStyle name="SAPBEXHLevel1 2 10" xfId="45429" xr:uid="{0CA6FE67-AA17-4BA7-9234-A3BEC04E1FEF}"/>
    <cellStyle name="SAPBEXHLevel1 2 11" xfId="13080" xr:uid="{68E3C73D-7C6D-4508-87C4-C5810134A076}"/>
    <cellStyle name="SAPBEXHLevel1 2 2" xfId="4450" xr:uid="{AA6795EC-60AA-4DB4-8837-76EF07A65ACE}"/>
    <cellStyle name="SAPBEXHLevel1 2 2 10" xfId="35341" xr:uid="{5C324CB4-8F44-4A68-9FB0-608CAEB04644}"/>
    <cellStyle name="SAPBEXHLevel1 2 2 2" xfId="5440" xr:uid="{25A4BFC4-5EE7-42B3-B16B-5356B99CAF7B}"/>
    <cellStyle name="SAPBEXHLevel1 2 2 2 10" xfId="35342" xr:uid="{BF0A611D-DFF9-4515-AD2F-001F2723260F}"/>
    <cellStyle name="SAPBEXHLevel1 2 2 2 2" xfId="35343" xr:uid="{3DFC7E2B-981E-4760-AA28-D63DA9BAA18E}"/>
    <cellStyle name="SAPBEXHLevel1 2 2 2 2 2" xfId="35344" xr:uid="{8827F980-79C8-411B-A4D9-0BA6B28D7E69}"/>
    <cellStyle name="SAPBEXHLevel1 2 2 2 2 2 2" xfId="40941" xr:uid="{3F1CB966-2774-47B2-AC9C-70D4BBEB4635}"/>
    <cellStyle name="SAPBEXHLevel1 2 2 2 2 2 3" xfId="38881" xr:uid="{1CDCFCE9-04D1-4C69-961E-5A14C20960AC}"/>
    <cellStyle name="SAPBEXHLevel1 2 2 2 2 2 4" xfId="40883" xr:uid="{FE29AB54-E476-4104-99FD-58D19942303D}"/>
    <cellStyle name="SAPBEXHLevel1 2 2 2 2 2 5" xfId="38978" xr:uid="{390DA24E-A3B2-4E3D-AE11-9D25C97A830F}"/>
    <cellStyle name="SAPBEXHLevel1 2 2 2 2 2 6" xfId="45044" xr:uid="{3CD07616-4D87-495F-AE6C-A051C14944DA}"/>
    <cellStyle name="SAPBEXHLevel1 2 2 2 2 2 7" xfId="43987" xr:uid="{A678500E-B2F8-403D-ABAB-2BBCB39C17EF}"/>
    <cellStyle name="SAPBEXHLevel1 2 2 2 2 3" xfId="40940" xr:uid="{17F17702-18F8-4D51-B161-904C397E5BD0}"/>
    <cellStyle name="SAPBEXHLevel1 2 2 2 2 4" xfId="38882" xr:uid="{3F3EC0B1-47EA-44E2-BC72-86E098D98697}"/>
    <cellStyle name="SAPBEXHLevel1 2 2 2 2 5" xfId="40882" xr:uid="{377EF84A-606F-42D7-BF78-B8A8235AA1DD}"/>
    <cellStyle name="SAPBEXHLevel1 2 2 2 2 6" xfId="38979" xr:uid="{4763D8E9-5D1A-4F78-BA8B-FF950F47337C}"/>
    <cellStyle name="SAPBEXHLevel1 2 2 2 2 7" xfId="45043" xr:uid="{23F7BD73-D2F1-42D5-8EEC-9CC43A83BA62}"/>
    <cellStyle name="SAPBEXHLevel1 2 2 2 2 8" xfId="43988" xr:uid="{E8BC86F3-B280-4E58-980C-CC638C2A27AD}"/>
    <cellStyle name="SAPBEXHLevel1 2 2 2 3" xfId="35345" xr:uid="{EEC0B5B4-99A8-4FD9-8854-28698863CF17}"/>
    <cellStyle name="SAPBEXHLevel1 2 2 2 3 2" xfId="40942" xr:uid="{14C135A3-12AB-4847-A823-B9B65F492A5F}"/>
    <cellStyle name="SAPBEXHLevel1 2 2 2 3 3" xfId="38880" xr:uid="{BCFF10F8-0B5B-4B24-A1E9-F3AF1BE63B86}"/>
    <cellStyle name="SAPBEXHLevel1 2 2 2 3 4" xfId="40884" xr:uid="{6BAF7D86-45DD-4951-BBCC-94042A9F1616}"/>
    <cellStyle name="SAPBEXHLevel1 2 2 2 3 5" xfId="38977" xr:uid="{DBA1B3CD-DCEB-452A-80B7-52535D502FA3}"/>
    <cellStyle name="SAPBEXHLevel1 2 2 2 3 6" xfId="45045" xr:uid="{C67F2C07-160C-437E-965F-BCEB957B938C}"/>
    <cellStyle name="SAPBEXHLevel1 2 2 2 3 7" xfId="43986" xr:uid="{38D0C2F4-F426-4C6A-9D8B-AE67AE64C9A0}"/>
    <cellStyle name="SAPBEXHLevel1 2 2 2 4" xfId="40939" xr:uid="{A23C3A21-6215-4B63-BB7B-9A16E8C3BAFB}"/>
    <cellStyle name="SAPBEXHLevel1 2 2 2 5" xfId="38883" xr:uid="{FDDE1EAC-9FEF-464F-87B7-D73371FF7874}"/>
    <cellStyle name="SAPBEXHLevel1 2 2 2 6" xfId="40881" xr:uid="{417CA26D-D556-4639-8427-45653704B6F6}"/>
    <cellStyle name="SAPBEXHLevel1 2 2 2 7" xfId="38980" xr:uid="{FE892247-B980-436E-803C-ECE331A17D52}"/>
    <cellStyle name="SAPBEXHLevel1 2 2 2 8" xfId="45042" xr:uid="{D5354BAE-1157-4CB7-AC57-27261FB41192}"/>
    <cellStyle name="SAPBEXHLevel1 2 2 2 9" xfId="43989" xr:uid="{EAC53DF2-9AB6-4CCD-8C52-38244E5F5612}"/>
    <cellStyle name="SAPBEXHLevel1 2 2 3" xfId="8342" xr:uid="{ACE101A3-A824-460F-971D-3CB4FEFA4840}"/>
    <cellStyle name="SAPBEXHLevel1 2 2 3 2" xfId="40943" xr:uid="{99C5B973-1453-4CD2-A262-C99DF82ADBEE}"/>
    <cellStyle name="SAPBEXHLevel1 2 2 3 3" xfId="38879" xr:uid="{F20BB386-2AFD-43C8-B59C-AE3C1A8EAB37}"/>
    <cellStyle name="SAPBEXHLevel1 2 2 3 4" xfId="40885" xr:uid="{6DDCC8CA-716D-48BD-AD26-0ECDFD9D244E}"/>
    <cellStyle name="SAPBEXHLevel1 2 2 3 5" xfId="38976" xr:uid="{B9ED209A-B5B1-48F4-B500-AFED9D576A6F}"/>
    <cellStyle name="SAPBEXHLevel1 2 2 3 6" xfId="45046" xr:uid="{6D93D679-BB00-46A4-A21C-5A391BF5386B}"/>
    <cellStyle name="SAPBEXHLevel1 2 2 3 7" xfId="43985" xr:uid="{17D3339E-B260-4E6E-BA79-B8EE34EE5F4E}"/>
    <cellStyle name="SAPBEXHLevel1 2 2 3 8" xfId="35346" xr:uid="{774DF241-A365-4B58-84DE-CD4586EE9E8C}"/>
    <cellStyle name="SAPBEXHLevel1 2 2 4" xfId="40938" xr:uid="{862DEAA5-61F0-4C9A-B863-E450E8A61321}"/>
    <cellStyle name="SAPBEXHLevel1 2 2 5" xfId="38884" xr:uid="{49E5DC8D-80BD-43F4-AB9C-F87574CD8619}"/>
    <cellStyle name="SAPBEXHLevel1 2 2 6" xfId="40880" xr:uid="{FB65447D-4713-4CE4-AFC9-E2B2427D2018}"/>
    <cellStyle name="SAPBEXHLevel1 2 2 7" xfId="38981" xr:uid="{423A616A-C2B5-4FC6-904C-EE32EE671341}"/>
    <cellStyle name="SAPBEXHLevel1 2 2 8" xfId="45041" xr:uid="{428CB382-C25D-4070-89CD-D6BC4341B55F}"/>
    <cellStyle name="SAPBEXHLevel1 2 2 9" xfId="43990" xr:uid="{E6A1152F-DBA0-4397-BA04-79F0AD889706}"/>
    <cellStyle name="SAPBEXHLevel1 2 3" xfId="5016" xr:uid="{6DEBF9D1-F6DA-4B5A-AEC6-03939CEA122E}"/>
    <cellStyle name="SAPBEXHLevel1 2 3 2" xfId="5588" xr:uid="{433031FB-B99F-427F-8B66-7BA62C0FDC44}"/>
    <cellStyle name="SAPBEXHLevel1 2 3 2 2" xfId="40944" xr:uid="{4657877D-133A-4341-9045-8E89EB499D45}"/>
    <cellStyle name="SAPBEXHLevel1 2 3 3" xfId="38878" xr:uid="{EA452C23-97B7-4F8A-A8F1-37E76F524560}"/>
    <cellStyle name="SAPBEXHLevel1 2 3 4" xfId="40886" xr:uid="{91496735-3443-47F0-843A-16B93E95D07C}"/>
    <cellStyle name="SAPBEXHLevel1 2 3 5" xfId="38975" xr:uid="{47AA59F6-DA6B-4A01-8206-DAA2AD6E5C07}"/>
    <cellStyle name="SAPBEXHLevel1 2 3 6" xfId="45047" xr:uid="{403AFBB0-B7A9-431B-B7E5-2FD5A6B60E47}"/>
    <cellStyle name="SAPBEXHLevel1 2 3 7" xfId="43984" xr:uid="{38FC231C-B72F-4D44-B344-A3E02CEE8C7C}"/>
    <cellStyle name="SAPBEXHLevel1 2 3 8" xfId="35347" xr:uid="{9AD28AF5-0167-49F9-9F08-B09FCE4112C6}"/>
    <cellStyle name="SAPBEXHLevel1 2 4" xfId="10233" xr:uid="{4828187F-943A-4EEF-9F7A-C6F1F7C700C1}"/>
    <cellStyle name="SAPBEXHLevel1 2 4 2" xfId="35348" xr:uid="{58F6A8BD-9F16-411E-92ED-C1F4524ACBF5}"/>
    <cellStyle name="SAPBEXHLevel1 2 5" xfId="10609" xr:uid="{5F318B0F-A9EA-44E8-94BC-1A9C92CF0798}"/>
    <cellStyle name="SAPBEXHLevel1 2 5 2" xfId="38375" xr:uid="{DA35D26D-5218-41E3-A225-11E4BDA4DC30}"/>
    <cellStyle name="SAPBEXHLevel1 2 6" xfId="10205" xr:uid="{6CB07F4C-C93E-4617-A21A-69F70811836E}"/>
    <cellStyle name="SAPBEXHLevel1 2 6 2" xfId="41508" xr:uid="{377A3891-5BAE-4D3B-89ED-F2A08D0BDA9E}"/>
    <cellStyle name="SAPBEXHLevel1 2 7" xfId="10497" xr:uid="{0D586635-B115-4397-BD03-3176C69381BB}"/>
    <cellStyle name="SAPBEXHLevel1 2 7 2" xfId="42145" xr:uid="{3763A49D-BA99-4E29-9962-C5F316B0291B}"/>
    <cellStyle name="SAPBEXHLevel1 2 8" xfId="42756" xr:uid="{7E94C668-10F6-417A-AE14-DF76295E2344}"/>
    <cellStyle name="SAPBEXHLevel1 2 9" xfId="43596" xr:uid="{01DDA12C-D0DE-4029-BE69-00CF5B5B7C8F}"/>
    <cellStyle name="SAPBEXHLevel1 20" xfId="35349" xr:uid="{F3144487-5FA0-46BB-AF38-2D3D2F7E069D}"/>
    <cellStyle name="SAPBEXHLevel1 21" xfId="35350" xr:uid="{F17F8EEA-FAD2-4A68-BF2E-666FBBC1B33E}"/>
    <cellStyle name="SAPBEXHLevel1 22" xfId="35351" xr:uid="{CAA55CF3-F4F6-480C-B6FA-AE21DECC83CC}"/>
    <cellStyle name="SAPBEXHLevel1 23" xfId="35352" xr:uid="{1B07CCC6-AE7C-4AD2-94E8-0260554E6B01}"/>
    <cellStyle name="SAPBEXHLevel1 24" xfId="35353" xr:uid="{D57F78D6-C7EF-48B3-B10E-5F62BE9BD97D}"/>
    <cellStyle name="SAPBEXHLevel1 25" xfId="35354" xr:uid="{B312A51A-BB61-4903-A669-55EA0391CA20}"/>
    <cellStyle name="SAPBEXHLevel1 26" xfId="35355" xr:uid="{F78424E8-CC94-4B75-B7CF-0D959B7A8D84}"/>
    <cellStyle name="SAPBEXHLevel1 27" xfId="35356" xr:uid="{D72C5C78-B85D-4D7A-B3F2-91A38EA13675}"/>
    <cellStyle name="SAPBEXHLevel1 28" xfId="35357" xr:uid="{0C0361B4-E694-4858-90C5-F13C39DCC4E0}"/>
    <cellStyle name="SAPBEXHLevel1 29" xfId="35358" xr:uid="{C5C503B3-DFC2-48B1-A326-94A0BA8CCFE5}"/>
    <cellStyle name="SAPBEXHLevel1 3" xfId="2239" xr:uid="{912618FA-4B82-48A8-AFF5-8FED87E2D930}"/>
    <cellStyle name="SAPBEXHLevel1 3 10" xfId="45397" xr:uid="{8D48E08F-B00C-4FF5-BB6C-786B132FAC87}"/>
    <cellStyle name="SAPBEXHLevel1 3 11" xfId="13110" xr:uid="{6BC85D4D-C88B-4DCE-A4F1-F8F3FD3F6E79}"/>
    <cellStyle name="SAPBEXHLevel1 3 2" xfId="5391" xr:uid="{2BD93C8A-BD3D-45A7-9DA9-F7B1B6F32D15}"/>
    <cellStyle name="SAPBEXHLevel1 3 2 2" xfId="8922" xr:uid="{F67130E3-0650-4C01-9FDD-40D3E898A40A}"/>
    <cellStyle name="SAPBEXHLevel1 3 2 3" xfId="35359" xr:uid="{C96FE065-7855-41AF-A773-C437CE766B53}"/>
    <cellStyle name="SAPBEXHLevel1 3 3" xfId="10224" xr:uid="{84CE53C2-9BE9-44E2-A34B-F371CF45578D}"/>
    <cellStyle name="SAPBEXHLevel1 3 3 2" xfId="41850" xr:uid="{766810B1-1CC8-4F53-AABC-DF09E3BF28F0}"/>
    <cellStyle name="SAPBEXHLevel1 3 3 3" xfId="42475" xr:uid="{CE8D9A95-AB42-4B33-B114-6C011C8C0B4D}"/>
    <cellStyle name="SAPBEXHLevel1 3 3 4" xfId="43037" xr:uid="{5D00E347-8C33-4DA3-B7FC-709CD627F8C5}"/>
    <cellStyle name="SAPBEXHLevel1 3 3 5" xfId="43287" xr:uid="{3A51A48C-6D5B-4A4D-AAB0-B2D9096EE06B}"/>
    <cellStyle name="SAPBEXHLevel1 3 3 6" xfId="45691" xr:uid="{8095F3DE-A95C-4F84-90DE-263022BDF424}"/>
    <cellStyle name="SAPBEXHLevel1 3 3 7" xfId="45967" xr:uid="{C8F10821-E39A-4D0F-B9E1-5944EE6FF248}"/>
    <cellStyle name="SAPBEXHLevel1 3 3 8" xfId="37975" xr:uid="{8BB7DF35-DBCF-4346-AACE-0A4042F7DD26}"/>
    <cellStyle name="SAPBEXHLevel1 3 4" xfId="10297" xr:uid="{769B4D7C-0777-4501-A3BB-A7C04D604A4D}"/>
    <cellStyle name="SAPBEXHLevel1 3 4 2" xfId="41946" xr:uid="{E3585AE4-FBF9-4642-8A43-A24998CBA4A7}"/>
    <cellStyle name="SAPBEXHLevel1 3 4 3" xfId="42563" xr:uid="{A0A2DBBC-FBF9-40CE-B4A7-399D2AFC3EA3}"/>
    <cellStyle name="SAPBEXHLevel1 3 4 4" xfId="43117" xr:uid="{BB33F810-D82E-4A25-8B8C-D04EF6FA5C82}"/>
    <cellStyle name="SAPBEXHLevel1 3 4 5" xfId="43366" xr:uid="{1ED027AE-7200-4A6C-86B7-DA4D79D4BAC3}"/>
    <cellStyle name="SAPBEXHLevel1 3 4 6" xfId="45778" xr:uid="{2BC24A5A-5CB6-40A9-BFDB-24C6409C318E}"/>
    <cellStyle name="SAPBEXHLevel1 3 4 7" xfId="46047" xr:uid="{91C7DB09-30AC-41FC-BD76-E0B3621F230C}"/>
    <cellStyle name="SAPBEXHLevel1 3 4 8" xfId="38133" xr:uid="{D77019A1-5271-43E6-BA3E-351DEC37A7E4}"/>
    <cellStyle name="SAPBEXHLevel1 3 5" xfId="10288" xr:uid="{49DF93AD-B61C-49B8-B4D8-DFF1752AF24E}"/>
    <cellStyle name="SAPBEXHLevel1 3 5 2" xfId="38406" xr:uid="{2BBE645F-1090-41E9-BB68-59073812CB89}"/>
    <cellStyle name="SAPBEXHLevel1 3 6" xfId="8206" xr:uid="{C3C437C3-73B9-4E70-9262-A6106BC4E9B5}"/>
    <cellStyle name="SAPBEXHLevel1 3 6 2" xfId="41459" xr:uid="{4E58B628-A318-42D7-842E-54931D341372}"/>
    <cellStyle name="SAPBEXHLevel1 3 7" xfId="42116" xr:uid="{49339261-36AC-443F-8F73-1EA4A7C304B8}"/>
    <cellStyle name="SAPBEXHLevel1 3 8" xfId="42724" xr:uid="{F894E96E-29F2-4832-A2CF-CDC098D68EE0}"/>
    <cellStyle name="SAPBEXHLevel1 3 9" xfId="43627" xr:uid="{8676BBD7-A754-4318-84F4-7DC0076A387D}"/>
    <cellStyle name="SAPBEXHLevel1 30" xfId="35360" xr:uid="{13DF979C-B559-48B6-A5F6-91DB9E65E836}"/>
    <cellStyle name="SAPBEXHLevel1 31" xfId="35361" xr:uid="{5298B8CD-453C-43DB-B90E-A51B69299F5D}"/>
    <cellStyle name="SAPBEXHLevel1 32" xfId="35362" xr:uid="{1A7DB37C-8C8A-4299-9EBE-1621B2097B8B}"/>
    <cellStyle name="SAPBEXHLevel1 33" xfId="35363" xr:uid="{968617AE-1E09-442D-B5F3-4A978FF86783}"/>
    <cellStyle name="SAPBEXHLevel1 34" xfId="35364" xr:uid="{2D408D0C-9E5F-4D8E-A518-58F38DF185CC}"/>
    <cellStyle name="SAPBEXHLevel1 35" xfId="35365" xr:uid="{747F248C-456B-4450-82DF-F185C7DD628B}"/>
    <cellStyle name="SAPBEXHLevel1 36" xfId="35366" xr:uid="{0BE99B24-70F0-4EE1-ABF1-E2E4D54B8ED5}"/>
    <cellStyle name="SAPBEXHLevel1 37" xfId="35367" xr:uid="{11FBC4FE-A880-4B01-8AA1-043AE4EEAE8E}"/>
    <cellStyle name="SAPBEXHLevel1 38" xfId="35368" xr:uid="{79845190-F436-486C-970F-98AC8A6C76C9}"/>
    <cellStyle name="SAPBEXHLevel1 39" xfId="35369" xr:uid="{787E5591-C4A0-4F87-9BFC-BF54F02988D4}"/>
    <cellStyle name="SAPBEXHLevel1 4" xfId="3107" xr:uid="{811EA1EC-4C11-4BA1-A229-1B3A7955B654}"/>
    <cellStyle name="SAPBEXHLevel1 4 10" xfId="13125" xr:uid="{1E2B2A44-92E3-4775-A2C9-5E00640003BE}"/>
    <cellStyle name="SAPBEXHLevel1 4 2" xfId="5544" xr:uid="{E42B472E-4003-477D-80AF-3574CBA9B118}"/>
    <cellStyle name="SAPBEXHLevel1 4 2 2" xfId="35370" xr:uid="{DDDFEC75-4A2B-427D-B5A1-96744089062E}"/>
    <cellStyle name="SAPBEXHLevel1 4 3" xfId="10669" xr:uid="{698FA526-1902-4531-95FA-AE5D9BB8574E}"/>
    <cellStyle name="SAPBEXHLevel1 4 3 2" xfId="41888" xr:uid="{F75AD487-D899-4308-8BDB-E50826470FE8}"/>
    <cellStyle name="SAPBEXHLevel1 4 3 3" xfId="42513" xr:uid="{B4B838DF-971B-4DCF-92B4-CF0AEA558CD3}"/>
    <cellStyle name="SAPBEXHLevel1 4 3 4" xfId="43075" xr:uid="{6D07BE92-C976-483B-8A68-C64403DAF667}"/>
    <cellStyle name="SAPBEXHLevel1 4 3 5" xfId="43325" xr:uid="{FC15D6B9-DB96-415A-94F6-736B33B454C5}"/>
    <cellStyle name="SAPBEXHLevel1 4 3 6" xfId="45728" xr:uid="{ABCBA388-6E45-48FA-A621-4F62CF61B852}"/>
    <cellStyle name="SAPBEXHLevel1 4 3 7" xfId="46005" xr:uid="{91B8C73A-4C94-433D-B1E1-2779C1D83BC9}"/>
    <cellStyle name="SAPBEXHLevel1 4 3 8" xfId="38013" xr:uid="{6427152C-F8A3-49D9-B9D1-E72AD4685526}"/>
    <cellStyle name="SAPBEXHLevel1 4 4" xfId="10753" xr:uid="{AA6F9313-B4D6-44D1-AA42-8FE5982E798A}"/>
    <cellStyle name="SAPBEXHLevel1 4 4 2" xfId="38421" xr:uid="{E6113CD5-6571-4F80-B9C0-280D3CC83F48}"/>
    <cellStyle name="SAPBEXHLevel1 4 5" xfId="10822" xr:uid="{7DA2DDEF-7FCA-4CD6-AAB5-84FC116E623D}"/>
    <cellStyle name="SAPBEXHLevel1 4 5 2" xfId="41444" xr:uid="{A7C02969-8468-4509-B375-E10134595FE3}"/>
    <cellStyle name="SAPBEXHLevel1 4 6" xfId="4950" xr:uid="{15072AB6-4580-43CD-A80A-F9BD68682D9D}"/>
    <cellStyle name="SAPBEXHLevel1 4 6 2" xfId="42100" xr:uid="{E83C2983-5E15-4F48-84F9-0E150513C679}"/>
    <cellStyle name="SAPBEXHLevel1 4 7" xfId="42709" xr:uid="{F48DD7C7-F4F8-4FD1-86B2-0496FA0AC519}"/>
    <cellStyle name="SAPBEXHLevel1 4 8" xfId="43642" xr:uid="{BCA8A6BE-DC30-4456-907C-0679D41E8DB6}"/>
    <cellStyle name="SAPBEXHLevel1 4 9" xfId="43450" xr:uid="{F3512BF4-196D-4E58-AC9B-1279EB3DB460}"/>
    <cellStyle name="SAPBEXHLevel1 40" xfId="35371" xr:uid="{2216A930-D40C-4A26-A06F-B0054791C15E}"/>
    <cellStyle name="SAPBEXHLevel1 41" xfId="35372" xr:uid="{33062BE4-8A2D-477C-8507-87A2373A7159}"/>
    <cellStyle name="SAPBEXHLevel1 42" xfId="35373" xr:uid="{C469193B-D1B6-45F3-8DBE-B2DB74EB7003}"/>
    <cellStyle name="SAPBEXHLevel1 43" xfId="35374" xr:uid="{84FACD8F-B8C7-47D4-AA7E-36E11DC14778}"/>
    <cellStyle name="SAPBEXHLevel1 44" xfId="35375" xr:uid="{98ACE6A4-E96E-4900-814F-0F124CC2280E}"/>
    <cellStyle name="SAPBEXHLevel1 45" xfId="35376" xr:uid="{099B0A8B-128B-411C-B61B-A1C9FFCB1CC3}"/>
    <cellStyle name="SAPBEXHLevel1 46" xfId="35377" xr:uid="{0370AA95-A7C6-455A-B497-B5014B1AF14D}"/>
    <cellStyle name="SAPBEXHLevel1 47" xfId="35378" xr:uid="{E259E1DC-FA4B-46BC-8EDF-3051844B2E93}"/>
    <cellStyle name="SAPBEXHLevel1 48" xfId="35379" xr:uid="{71493616-E636-4809-B733-E8572818D31E}"/>
    <cellStyle name="SAPBEXHLevel1 49" xfId="35380" xr:uid="{F730D811-D4C7-46B1-A101-FF7149DDB506}"/>
    <cellStyle name="SAPBEXHLevel1 5" xfId="2060" xr:uid="{88A103BD-6841-4403-9056-7079292FB6A3}"/>
    <cellStyle name="SAPBEXHLevel1 5 2" xfId="8784" xr:uid="{9B9468E5-BFC8-4220-8D68-CB757B8FDAAA}"/>
    <cellStyle name="SAPBEXHLevel1 5 2 2" xfId="35381" xr:uid="{1F8AABF8-31C3-4A3C-813D-08521FC1B4A6}"/>
    <cellStyle name="SAPBEXHLevel1 5 3" xfId="38513" xr:uid="{871C2D1B-01F2-45B1-AEDD-BF5720C29240}"/>
    <cellStyle name="SAPBEXHLevel1 5 4" xfId="41354" xr:uid="{49EC543F-ED40-4C57-9DCC-8DF9E2C3AEC2}"/>
    <cellStyle name="SAPBEXHLevel1 5 5" xfId="42015" xr:uid="{1FD491BA-24B3-41A2-8D51-3976F0FB5B2D}"/>
    <cellStyle name="SAPBEXHLevel1 5 6" xfId="42625" xr:uid="{F96644A0-842D-4CFC-960E-F78F34E01FC5}"/>
    <cellStyle name="SAPBEXHLevel1 5 7" xfId="43727" xr:uid="{F3EB89C5-54FA-4F56-A127-8F929EA429B9}"/>
    <cellStyle name="SAPBEXHLevel1 5 8" xfId="45293" xr:uid="{183017BD-9B1E-458D-9376-5512D1F9B10A}"/>
    <cellStyle name="SAPBEXHLevel1 5 9" xfId="13224" xr:uid="{FEFA51A7-AE7B-4DDE-9EB7-D6B2EB9B785E}"/>
    <cellStyle name="SAPBEXHLevel1 50" xfId="35382" xr:uid="{D8BCF05C-2395-4CEB-BC4E-DE1E259B3B28}"/>
    <cellStyle name="SAPBEXHLevel1 51" xfId="35383" xr:uid="{5E343222-DC82-40A0-B731-A856FF2A3C79}"/>
    <cellStyle name="SAPBEXHLevel1 52" xfId="35384" xr:uid="{4A227E37-076A-4C09-A48E-B9815FBC7589}"/>
    <cellStyle name="SAPBEXHLevel1 53" xfId="35385" xr:uid="{F09A944E-5204-4FCD-B0BA-8B76BF0F0586}"/>
    <cellStyle name="SAPBEXHLevel1 54" xfId="35386" xr:uid="{3477379E-954E-469B-84AF-39B391DC75A6}"/>
    <cellStyle name="SAPBEXHLevel1 55" xfId="35387" xr:uid="{DA290E5B-48FE-4AFD-BE26-146F0C1F8535}"/>
    <cellStyle name="SAPBEXHLevel1 56" xfId="35388" xr:uid="{D8BA27EA-63FF-45F3-88C5-5465BEAED6A3}"/>
    <cellStyle name="SAPBEXHLevel1 57" xfId="35389" xr:uid="{BF7680A0-DDBD-4C75-BEBF-7D095D2D0774}"/>
    <cellStyle name="SAPBEXHLevel1 58" xfId="35390" xr:uid="{D209C5D7-E3B5-45C3-8189-B7AADD569305}"/>
    <cellStyle name="SAPBEXHLevel1 59" xfId="35391" xr:uid="{0C5300FB-5955-4FF1-A9A1-4279EF14956B}"/>
    <cellStyle name="SAPBEXHLevel1 6" xfId="10566" xr:uid="{ADD22060-3305-40BD-B7BE-41FC8419FAC8}"/>
    <cellStyle name="SAPBEXHLevel1 6 2" xfId="35393" xr:uid="{D452A4C4-AD9E-45AA-8463-4848A9671814}"/>
    <cellStyle name="SAPBEXHLevel1 6 3" xfId="40963" xr:uid="{3ADB7D85-E025-4244-AA65-0482BB069C3C}"/>
    <cellStyle name="SAPBEXHLevel1 6 4" xfId="38865" xr:uid="{59F7D44F-2935-4B6A-9D10-42ADB4C41ECF}"/>
    <cellStyle name="SAPBEXHLevel1 6 5" xfId="40888" xr:uid="{72E05D9A-86E8-4AA3-BB3D-68393A405DE1}"/>
    <cellStyle name="SAPBEXHLevel1 6 6" xfId="38970" xr:uid="{7E61FF5E-69F7-4005-8FFC-487B58AFC41F}"/>
    <cellStyle name="SAPBEXHLevel1 6 7" xfId="45048" xr:uid="{1118F2F4-395C-4F2B-B61E-EBDCBB03857E}"/>
    <cellStyle name="SAPBEXHLevel1 6 8" xfId="43983" xr:uid="{C89E598F-B88F-411D-A485-5B0E0B3E946F}"/>
    <cellStyle name="SAPBEXHLevel1 6 9" xfId="35392" xr:uid="{3E772CD5-6F99-490D-B1BB-AB281121C727}"/>
    <cellStyle name="SAPBEXHLevel1 60" xfId="35394" xr:uid="{A09A97A3-EBC2-4DFB-A2DD-109885F4779C}"/>
    <cellStyle name="SAPBEXHLevel1 61" xfId="35395" xr:uid="{612DACC1-6902-4CFB-A1F0-C3B2594806A2}"/>
    <cellStyle name="SAPBEXHLevel1 62" xfId="35396" xr:uid="{DA4595E2-2997-4D4B-80A6-C1417DA210A1}"/>
    <cellStyle name="SAPBEXHLevel1 63" xfId="35397" xr:uid="{C0E1696C-6C5C-4177-A1F3-C09EE6384137}"/>
    <cellStyle name="SAPBEXHLevel1 64" xfId="35398" xr:uid="{28AF4736-ADC0-462D-9245-BFCC2E771DD1}"/>
    <cellStyle name="SAPBEXHLevel1 65" xfId="35399" xr:uid="{31DB7643-06B2-4176-A3E2-FBBCE89E9B2B}"/>
    <cellStyle name="SAPBEXHLevel1 66" xfId="35400" xr:uid="{BDAC887E-A798-4A93-84A6-7342A8C53204}"/>
    <cellStyle name="SAPBEXHLevel1 67" xfId="35401" xr:uid="{8E11E6DE-45FB-4F42-9243-BA9D58F01D3A}"/>
    <cellStyle name="SAPBEXHLevel1 68" xfId="35402" xr:uid="{A9831FC2-28F4-452D-ADD7-B68200BCD2B1}"/>
    <cellStyle name="SAPBEXHLevel1 69" xfId="35403" xr:uid="{F5B716CF-9D03-46F9-99C5-FC405405371D}"/>
    <cellStyle name="SAPBEXHLevel1 7" xfId="8901" xr:uid="{F4C434D0-BFA1-4C85-B667-E977132C1214}"/>
    <cellStyle name="SAPBEXHLevel1 7 2" xfId="35404" xr:uid="{2A891E39-DA40-4A5D-9381-24F6305E622B}"/>
    <cellStyle name="SAPBEXHLevel1 70" xfId="35405" xr:uid="{CA8B249D-32E3-4A68-BD93-FE6C45CC80E2}"/>
    <cellStyle name="SAPBEXHLevel1 71" xfId="35406" xr:uid="{14F87058-DB96-45F4-97C9-1D451F41444D}"/>
    <cellStyle name="SAPBEXHLevel1 72" xfId="35407" xr:uid="{3AD1B577-9355-479B-B520-683561D8F389}"/>
    <cellStyle name="SAPBEXHLevel1 73" xfId="35408" xr:uid="{29D28EE4-0303-48CC-AF71-75D6E8C8102A}"/>
    <cellStyle name="SAPBEXHLevel1 74" xfId="35409" xr:uid="{719CE0D8-D74A-49A1-88F3-BCAE556EB2BD}"/>
    <cellStyle name="SAPBEXHLevel1 75" xfId="35410" xr:uid="{8DBB291C-4C43-4872-80A8-2D32D5DC80B7}"/>
    <cellStyle name="SAPBEXHLevel1 76" xfId="35411" xr:uid="{72A13618-D0A0-49F9-9EF4-0727C3DB33EC}"/>
    <cellStyle name="SAPBEXHLevel1 77" xfId="35412" xr:uid="{07F2AE64-DFF7-450E-811E-BBC01FC20AE5}"/>
    <cellStyle name="SAPBEXHLevel1 78" xfId="35413" xr:uid="{4160D7E5-20D1-4677-B09E-AABBBC55797E}"/>
    <cellStyle name="SAPBEXHLevel1 79" xfId="35414" xr:uid="{D2255674-D98F-4033-B58C-7B822CEB60D2}"/>
    <cellStyle name="SAPBEXHLevel1 8" xfId="10719" xr:uid="{B7BACCEF-71E1-43FF-8567-DB042CDD89CC}"/>
    <cellStyle name="SAPBEXHLevel1 8 2" xfId="35415" xr:uid="{7961E970-54B2-47C8-9800-79A574F85413}"/>
    <cellStyle name="SAPBEXHLevel1 80" xfId="35416" xr:uid="{988AC937-7C19-4C8F-95D3-6A8B905492C7}"/>
    <cellStyle name="SAPBEXHLevel1 81" xfId="35417" xr:uid="{90116C4A-824B-465B-9DED-2DCE5DE532C3}"/>
    <cellStyle name="SAPBEXHLevel1 82" xfId="35418" xr:uid="{0C3D3F58-AC32-4CF7-BB63-4F267ECC6C3B}"/>
    <cellStyle name="SAPBEXHLevel1 83" xfId="35419" xr:uid="{E8AC00F4-4609-4299-989C-215C68A56FED}"/>
    <cellStyle name="SAPBEXHLevel1 84" xfId="35420" xr:uid="{89FB0E85-3B53-45C5-BFF3-CC192DAA5773}"/>
    <cellStyle name="SAPBEXHLevel1 85" xfId="35421" xr:uid="{B819B269-A1CD-4561-9A4A-F45C8816AF4A}"/>
    <cellStyle name="SAPBEXHLevel1 86" xfId="35422" xr:uid="{720D7BB5-AD06-40DC-9B05-DE59AC18E143}"/>
    <cellStyle name="SAPBEXHLevel1 87" xfId="35423" xr:uid="{61CE4061-5860-4182-B4AA-494612385DA5}"/>
    <cellStyle name="SAPBEXHLevel1 88" xfId="35424" xr:uid="{E6980E0E-5569-403D-9036-508A403C51E5}"/>
    <cellStyle name="SAPBEXHLevel1 89" xfId="35425" xr:uid="{DDB83F82-4675-4F59-8918-6E946FE7AAB7}"/>
    <cellStyle name="SAPBEXHLevel1 9" xfId="35426" xr:uid="{978E05B1-6F2B-45FE-8357-09D2B4CCF8C9}"/>
    <cellStyle name="SAPBEXHLevel1 90" xfId="35427" xr:uid="{04E96460-3EDC-4E89-BA65-AD10BD833749}"/>
    <cellStyle name="SAPBEXHLevel1 91" xfId="35428" xr:uid="{074C08B4-1FEA-4921-8700-2E897216992F}"/>
    <cellStyle name="SAPBEXHLevel1 92" xfId="35429" xr:uid="{E9BDEF40-9B8C-4BFC-99A5-B2D8F6E25ABE}"/>
    <cellStyle name="SAPBEXHLevel1 93" xfId="35430" xr:uid="{ED8DCE22-C61D-4ECA-BE1F-B03A8DA108ED}"/>
    <cellStyle name="SAPBEXHLevel1 94" xfId="35431" xr:uid="{6C24B8FD-C1DB-42BC-B06D-6FA43A8147B7}"/>
    <cellStyle name="SAPBEXHLevel1 95" xfId="35432" xr:uid="{1CCD6867-5F79-428D-A081-9E045F25FA2D}"/>
    <cellStyle name="SAPBEXHLevel1 96" xfId="35433" xr:uid="{4CB0C145-5755-4F68-8CE3-B21D51D193C2}"/>
    <cellStyle name="SAPBEXHLevel1 97" xfId="35434" xr:uid="{F45C6ABA-2C44-4527-AF65-387BE889633A}"/>
    <cellStyle name="SAPBEXHLevel1 98" xfId="35435" xr:uid="{382FB453-3BF5-40D6-A6DA-3492D7088182}"/>
    <cellStyle name="SAPBEXHLevel1 99" xfId="35436" xr:uid="{9574A5D1-BD82-4FC9-A2A8-7B2BA0260F65}"/>
    <cellStyle name="SAPBEXHLevel1X" xfId="1976" xr:uid="{BA91D689-3A43-49EE-A981-3D574C740014}"/>
    <cellStyle name="SAPBEXHLevel1X 10" xfId="35437" xr:uid="{1B4F4F74-F1DC-4F81-AC64-C3B48D77EDD8}"/>
    <cellStyle name="SAPBEXHLevel1X 100" xfId="35438" xr:uid="{6DDB7D42-E9AF-485A-8F97-1912BEBC4C75}"/>
    <cellStyle name="SAPBEXHLevel1X 101" xfId="35439" xr:uid="{DFCF2EFF-31BD-4764-BBE6-7069A6C42449}"/>
    <cellStyle name="SAPBEXHLevel1X 102" xfId="35440" xr:uid="{ED3C23AF-4A79-4C08-BA4F-62A908BA79FD}"/>
    <cellStyle name="SAPBEXHLevel1X 103" xfId="35441" xr:uid="{F8348511-9337-401E-BE32-AFD658E1B62E}"/>
    <cellStyle name="SAPBEXHLevel1X 104" xfId="35442" xr:uid="{0B87D01F-B534-4790-B781-ADD3B357FB38}"/>
    <cellStyle name="SAPBEXHLevel1X 105" xfId="35443" xr:uid="{4ABAD6F0-DCE2-43AA-AE38-CEC0DC24C7D0}"/>
    <cellStyle name="SAPBEXHLevel1X 105 2" xfId="40965" xr:uid="{3CCC862B-602B-4D10-9CBE-84F44E4A6CCB}"/>
    <cellStyle name="SAPBEXHLevel1X 105 3" xfId="38857" xr:uid="{A1F9673D-73EE-4B7C-AB5B-FDB153E7E613}"/>
    <cellStyle name="SAPBEXHLevel1X 105 4" xfId="40900" xr:uid="{A7CE2BF1-C16C-492F-812D-4EDDF4D2709E}"/>
    <cellStyle name="SAPBEXHLevel1X 105 5" xfId="38969" xr:uid="{2DE0A1D0-547B-4DF7-A8C5-C1DE104C71A5}"/>
    <cellStyle name="SAPBEXHLevel1X 105 6" xfId="45049" xr:uid="{6A1EC558-A2B5-44CF-828D-823F43771350}"/>
    <cellStyle name="SAPBEXHLevel1X 105 7" xfId="43982" xr:uid="{6C688BD0-0C5C-4BF0-90DC-0F772BD69A77}"/>
    <cellStyle name="SAPBEXHLevel1X 106" xfId="35444" xr:uid="{F1E898CF-11F0-4482-A311-3709FDE9605E}"/>
    <cellStyle name="SAPBEXHLevel1X 106 2" xfId="40966" xr:uid="{56E1741C-0565-4147-9D6A-8B8723684B85}"/>
    <cellStyle name="SAPBEXHLevel1X 106 3" xfId="38856" xr:uid="{B66B9A93-C26B-4C30-8B65-DA2CF2B1BD7E}"/>
    <cellStyle name="SAPBEXHLevel1X 106 4" xfId="40901" xr:uid="{654E9A7E-5B26-45F0-A946-D508662F8BB7}"/>
    <cellStyle name="SAPBEXHLevel1X 106 5" xfId="38968" xr:uid="{52AF3DF2-3A10-4DD1-8265-E2831123087A}"/>
    <cellStyle name="SAPBEXHLevel1X 106 6" xfId="45050" xr:uid="{2FC9206B-8596-438D-B3A9-AC15EC37A1DB}"/>
    <cellStyle name="SAPBEXHLevel1X 106 7" xfId="43981" xr:uid="{2A83AB5C-4812-4E3A-917E-706DA9C26AD1}"/>
    <cellStyle name="SAPBEXHLevel1X 107" xfId="35445" xr:uid="{45E2BF84-1055-4358-AE0C-4EC07A1107F0}"/>
    <cellStyle name="SAPBEXHLevel1X 107 2" xfId="40967" xr:uid="{88989519-0341-4EEC-9A1E-A2B99DC0F72C}"/>
    <cellStyle name="SAPBEXHLevel1X 107 3" xfId="38855" xr:uid="{2086244C-B575-41F4-B7CC-2B30A4D8F13D}"/>
    <cellStyle name="SAPBEXHLevel1X 107 4" xfId="40902" xr:uid="{BE3E9163-6786-4E29-B0B1-E1ADE4F499D4}"/>
    <cellStyle name="SAPBEXHLevel1X 107 5" xfId="38967" xr:uid="{7F824F74-A72A-4EA1-856C-993784B61AFD}"/>
    <cellStyle name="SAPBEXHLevel1X 107 6" xfId="45051" xr:uid="{61C69878-ECC5-4010-8B1D-48F6514F4A64}"/>
    <cellStyle name="SAPBEXHLevel1X 107 7" xfId="43980" xr:uid="{4539FE39-B3EC-470D-91A8-2DB1F4FBAE86}"/>
    <cellStyle name="SAPBEXHLevel1X 108" xfId="35446" xr:uid="{E310DD01-A4C7-4332-B11D-1791368F5039}"/>
    <cellStyle name="SAPBEXHLevel1X 108 2" xfId="40968" xr:uid="{E81C926B-27F3-4F72-B5FA-0A3ED91FEB6D}"/>
    <cellStyle name="SAPBEXHLevel1X 108 3" xfId="38854" xr:uid="{4B4B3D91-DF3A-44B7-A1DF-395823143871}"/>
    <cellStyle name="SAPBEXHLevel1X 108 4" xfId="40910" xr:uid="{46DFF2F4-5D50-4226-A28B-C44E01B948DF}"/>
    <cellStyle name="SAPBEXHLevel1X 108 5" xfId="38966" xr:uid="{CEAE3489-7BB2-420B-8C5E-A2998B504130}"/>
    <cellStyle name="SAPBEXHLevel1X 108 6" xfId="45052" xr:uid="{F263650C-C886-42FE-A7B4-7BA13534476B}"/>
    <cellStyle name="SAPBEXHLevel1X 108 7" xfId="43979" xr:uid="{F0AD1324-5E22-4258-A909-F943C092FEAE}"/>
    <cellStyle name="SAPBEXHLevel1X 109" xfId="35447" xr:uid="{94190716-B0EC-48DD-A27F-A478CC49D8BC}"/>
    <cellStyle name="SAPBEXHLevel1X 109 2" xfId="40969" xr:uid="{E15886F2-93D7-4943-9277-F599C2B2AE95}"/>
    <cellStyle name="SAPBEXHLevel1X 109 3" xfId="38853" xr:uid="{49D249F8-7D2C-4F02-BEE6-99FF679D510C}"/>
    <cellStyle name="SAPBEXHLevel1X 109 4" xfId="40911" xr:uid="{34C39B5D-EE4B-43CA-9473-34BCBE4FD057}"/>
    <cellStyle name="SAPBEXHLevel1X 109 5" xfId="38960" xr:uid="{85651C06-7E9A-401F-BC3C-B7E66D693C98}"/>
    <cellStyle name="SAPBEXHLevel1X 109 6" xfId="45053" xr:uid="{43378DC2-F1B6-462B-8180-96A5C9418037}"/>
    <cellStyle name="SAPBEXHLevel1X 109 7" xfId="43978" xr:uid="{569A18A2-FA6D-4E99-A166-0BEFE1EE241A}"/>
    <cellStyle name="SAPBEXHLevel1X 11" xfId="35448" xr:uid="{62AF4D04-38A5-40C5-B0F6-EB0186432C32}"/>
    <cellStyle name="SAPBEXHLevel1X 110" xfId="35449" xr:uid="{E447156B-BF3B-426E-9005-727973E10E61}"/>
    <cellStyle name="SAPBEXHLevel1X 110 2" xfId="40970" xr:uid="{AFE632A5-6EB8-41B0-8614-143C283FC24A}"/>
    <cellStyle name="SAPBEXHLevel1X 110 3" xfId="38852" xr:uid="{B5ED374D-38C1-4B4C-B3EC-2CF4F6CA37EC}"/>
    <cellStyle name="SAPBEXHLevel1X 110 4" xfId="40912" xr:uid="{49E70CFA-0D18-4FA2-876C-9C121CA360DE}"/>
    <cellStyle name="SAPBEXHLevel1X 110 5" xfId="38953" xr:uid="{8E9D916B-EF4B-47CD-98A9-0203AA9C7EFF}"/>
    <cellStyle name="SAPBEXHLevel1X 110 6" xfId="45054" xr:uid="{EFDF4160-04D0-453C-9075-2BC48E59A4ED}"/>
    <cellStyle name="SAPBEXHLevel1X 110 7" xfId="43977" xr:uid="{A99A7BAE-F6CE-4CDA-800D-CD422D89ABE7}"/>
    <cellStyle name="SAPBEXHLevel1X 111" xfId="35450" xr:uid="{B7845AEC-D657-4257-BA31-0BD80A96E63E}"/>
    <cellStyle name="SAPBEXHLevel1X 111 2" xfId="40971" xr:uid="{F5410443-96AF-410F-887D-E9CFEF449642}"/>
    <cellStyle name="SAPBEXHLevel1X 111 3" xfId="38851" xr:uid="{BECB3E01-D511-4764-A617-EEF42885BCED}"/>
    <cellStyle name="SAPBEXHLevel1X 111 4" xfId="40913" xr:uid="{62059DC3-E741-4B4B-82CB-734866BF9EA7}"/>
    <cellStyle name="SAPBEXHLevel1X 111 5" xfId="38952" xr:uid="{6CB0A080-F1F7-45A8-AABF-A540D6845EA5}"/>
    <cellStyle name="SAPBEXHLevel1X 111 6" xfId="45055" xr:uid="{05917FDC-EE9D-4AFB-8186-BA647A8DBB80}"/>
    <cellStyle name="SAPBEXHLevel1X 111 7" xfId="43976" xr:uid="{C8A0025B-AC19-44D3-98D0-B4CDBD7842ED}"/>
    <cellStyle name="SAPBEXHLevel1X 112" xfId="35451" xr:uid="{C631CD5A-FAC8-480C-8A1D-5D15ED2F249A}"/>
    <cellStyle name="SAPBEXHLevel1X 112 2" xfId="40972" xr:uid="{4C2F111E-9E55-49AD-891E-961F8A2D6467}"/>
    <cellStyle name="SAPBEXHLevel1X 112 3" xfId="38850" xr:uid="{B41AB409-6533-49A2-BCE8-D34A88E34E5E}"/>
    <cellStyle name="SAPBEXHLevel1X 112 4" xfId="40914" xr:uid="{47C14954-DE45-4826-AD34-C9E6961D8DD8}"/>
    <cellStyle name="SAPBEXHLevel1X 112 5" xfId="38951" xr:uid="{33B09775-7571-4DD0-AF40-1CDDA0987731}"/>
    <cellStyle name="SAPBEXHLevel1X 112 6" xfId="45056" xr:uid="{E4B23BA5-6597-4ECE-ACD8-18C744E36191}"/>
    <cellStyle name="SAPBEXHLevel1X 112 7" xfId="43975" xr:uid="{FA03E980-2D56-4DCE-B329-FDD6448D3E38}"/>
    <cellStyle name="SAPBEXHLevel1X 113" xfId="35452" xr:uid="{EDA4EA35-BD8B-46CB-AC56-FE378CA90A01}"/>
    <cellStyle name="SAPBEXHLevel1X 113 2" xfId="40973" xr:uid="{32770428-AC44-4A24-AAD3-EF340A37290E}"/>
    <cellStyle name="SAPBEXHLevel1X 113 3" xfId="38849" xr:uid="{0A369492-7046-4E05-BC58-3761B64BED93}"/>
    <cellStyle name="SAPBEXHLevel1X 113 4" xfId="40915" xr:uid="{1765DD77-7D3C-44FD-8506-A1024F5EC036}"/>
    <cellStyle name="SAPBEXHLevel1X 113 5" xfId="38950" xr:uid="{7905B86C-916A-428D-9471-4FF186687349}"/>
    <cellStyle name="SAPBEXHLevel1X 113 6" xfId="45057" xr:uid="{E1314953-D548-460D-AB0D-27E0EFF766D5}"/>
    <cellStyle name="SAPBEXHLevel1X 113 7" xfId="43974" xr:uid="{FC846A83-31F1-4E33-8444-D620EED6F7A1}"/>
    <cellStyle name="SAPBEXHLevel1X 114" xfId="35453" xr:uid="{505B1D80-DE4A-4B7C-8891-4359D69717F7}"/>
    <cellStyle name="SAPBEXHLevel1X 114 2" xfId="40974" xr:uid="{68C482A9-B151-4970-8174-72FCB4D2F6B7}"/>
    <cellStyle name="SAPBEXHLevel1X 114 3" xfId="38848" xr:uid="{F73EE202-5DBE-4BF9-B34F-E6CD4817A507}"/>
    <cellStyle name="SAPBEXHLevel1X 114 4" xfId="40916" xr:uid="{9ECA1691-34C9-4BF6-A46E-F3DC8ABE7B10}"/>
    <cellStyle name="SAPBEXHLevel1X 114 5" xfId="38949" xr:uid="{C897C615-D94B-4517-AE4E-199D9DB9FCD0}"/>
    <cellStyle name="SAPBEXHLevel1X 114 6" xfId="45058" xr:uid="{8FCCC7D8-D90E-4682-81EF-A619FB0ECFFC}"/>
    <cellStyle name="SAPBEXHLevel1X 114 7" xfId="43973" xr:uid="{B0EC6B6E-0779-42A0-AA58-19F190E47A1B}"/>
    <cellStyle name="SAPBEXHLevel1X 115" xfId="35454" xr:uid="{627EB618-092C-4C35-B39F-7C5DE926B75C}"/>
    <cellStyle name="SAPBEXHLevel1X 115 2" xfId="40975" xr:uid="{946706BC-65BE-472A-A006-CAA09F1162AA}"/>
    <cellStyle name="SAPBEXHLevel1X 115 3" xfId="38847" xr:uid="{90180DD4-BD55-4799-81C7-00A1A46631A6}"/>
    <cellStyle name="SAPBEXHLevel1X 115 4" xfId="40917" xr:uid="{9FCF0D78-6C75-4662-8F8B-0F661874FD82}"/>
    <cellStyle name="SAPBEXHLevel1X 115 5" xfId="38948" xr:uid="{B4F0D08C-311A-4C77-90AD-969573496D38}"/>
    <cellStyle name="SAPBEXHLevel1X 115 6" xfId="45059" xr:uid="{04DFC787-E642-4990-A2FC-A66EAC57C2B7}"/>
    <cellStyle name="SAPBEXHLevel1X 115 7" xfId="43972" xr:uid="{57FBD8D6-6163-472A-A2F8-7197B9D3BB60}"/>
    <cellStyle name="SAPBEXHLevel1X 116" xfId="12876" xr:uid="{E2A33F54-924B-424A-A4E3-8B33E32B4E56}"/>
    <cellStyle name="SAPBEXHLevel1X 116 2" xfId="38264" xr:uid="{13D65BE0-03F3-4377-9E57-031E02FB6F27}"/>
    <cellStyle name="SAPBEXHLevel1X 116 3" xfId="41642" xr:uid="{9DA44B5D-EA1E-44FD-B5FF-EAB5AA61A4B3}"/>
    <cellStyle name="SAPBEXHLevel1X 116 4" xfId="42299" xr:uid="{AA6E2F71-2C4B-461C-B859-773A1F77C3FA}"/>
    <cellStyle name="SAPBEXHLevel1X 116 5" xfId="42885" xr:uid="{353C1E9B-1FC5-47F0-9DC1-6C3E08AAC509}"/>
    <cellStyle name="SAPBEXHLevel1X 116 6" xfId="43494" xr:uid="{D409493A-969D-48E8-B9E4-BD9A829F2B09}"/>
    <cellStyle name="SAPBEXHLevel1X 116 7" xfId="45534" xr:uid="{DFA3E725-1280-4B4A-AD76-075BABDB22B1}"/>
    <cellStyle name="SAPBEXHLevel1X 117" xfId="38204" xr:uid="{9D7B22A3-DE43-4DCA-A157-6A09086A0CCF}"/>
    <cellStyle name="SAPBEXHLevel1X 118" xfId="41735" xr:uid="{C9E0E915-157D-49CF-93D0-93FE686E89C1}"/>
    <cellStyle name="SAPBEXHLevel1X 119" xfId="42384" xr:uid="{0A9B0541-F88E-42E4-A5CE-B66E32E85EDF}"/>
    <cellStyle name="SAPBEXHLevel1X 12" xfId="35455" xr:uid="{D4546993-A4FC-4572-9315-6079BEF1492C}"/>
    <cellStyle name="SAPBEXHLevel1X 120" xfId="42964" xr:uid="{532D2BA8-C35E-4801-9581-19BDE44D41C3}"/>
    <cellStyle name="SAPBEXHLevel1X 121" xfId="43437" xr:uid="{78567CA8-13E8-4B72-8BC3-A869F4D59F0A}"/>
    <cellStyle name="SAPBEXHLevel1X 122" xfId="45593" xr:uid="{EA3000B4-2667-484D-A746-367F3E7BB683}"/>
    <cellStyle name="SAPBEXHLevel1X 123" xfId="12334" xr:uid="{933C9CEC-F703-4485-8A1E-2A31B5B6F655}"/>
    <cellStyle name="SAPBEXHLevel1X 124" xfId="46157" xr:uid="{74790E3D-4ADD-4919-8378-D5E89076D2FA}"/>
    <cellStyle name="SAPBEXHLevel1X 13" xfId="35456" xr:uid="{BC806C3E-230D-43C8-B82F-3D4F8B86B7F8}"/>
    <cellStyle name="SAPBEXHLevel1X 14" xfId="35457" xr:uid="{270CF651-F513-4004-A59B-6891EB58BCD4}"/>
    <cellStyle name="SAPBEXHLevel1X 15" xfId="35458" xr:uid="{39A3A2CF-C76C-44FC-98D3-46BAAB9455F4}"/>
    <cellStyle name="SAPBEXHLevel1X 16" xfId="35459" xr:uid="{4DCCB317-B9CB-482D-978E-A10F9E809B97}"/>
    <cellStyle name="SAPBEXHLevel1X 17" xfId="35460" xr:uid="{AEF9FE5D-C0A9-4F74-8865-B0C74E1A3FC6}"/>
    <cellStyle name="SAPBEXHLevel1X 18" xfId="35461" xr:uid="{44ADE436-E583-4275-99E0-ED51E2512C12}"/>
    <cellStyle name="SAPBEXHLevel1X 19" xfId="35462" xr:uid="{1DFB00CF-EE9B-479C-82CB-1AE8E35E696E}"/>
    <cellStyle name="SAPBEXHLevel1X 2" xfId="2242" xr:uid="{B0FF0692-D6FD-4CF2-BFAD-DBBEA30AB90A}"/>
    <cellStyle name="SAPBEXHLevel1X 2 10" xfId="45428" xr:uid="{F5F8E0F4-3E16-4CC2-A81F-B4104745AD8D}"/>
    <cellStyle name="SAPBEXHLevel1X 2 11" xfId="13081" xr:uid="{DA176367-34B4-4F89-AE47-305F6A5E6B9F}"/>
    <cellStyle name="SAPBEXHLevel1X 2 2" xfId="4451" xr:uid="{A47DC7AD-0C66-4FA4-9FF8-B87E05FABCC7}"/>
    <cellStyle name="SAPBEXHLevel1X 2 2 10" xfId="35463" xr:uid="{2E9C3876-D808-48F1-9BF9-5C67BA8EDDAC}"/>
    <cellStyle name="SAPBEXHLevel1X 2 2 2" xfId="5441" xr:uid="{D8422265-8744-42F2-8E66-01BF8B25F152}"/>
    <cellStyle name="SAPBEXHLevel1X 2 2 2 10" xfId="35464" xr:uid="{223B8E05-0888-4EE3-9F81-3067A87ADA62}"/>
    <cellStyle name="SAPBEXHLevel1X 2 2 2 2" xfId="35465" xr:uid="{E4C90A77-B348-46DE-B919-41D74949ADFD}"/>
    <cellStyle name="SAPBEXHLevel1X 2 2 2 2 2" xfId="35466" xr:uid="{1367D8EC-9DA6-495C-8B8B-C9D1CD847F72}"/>
    <cellStyle name="SAPBEXHLevel1X 2 2 2 2 2 2" xfId="40979" xr:uid="{34299A51-2591-4A9B-89FE-220ACC90371E}"/>
    <cellStyle name="SAPBEXHLevel1X 2 2 2 2 2 3" xfId="38843" xr:uid="{4FC29DB9-8FBF-4B99-9874-AEEC67223FB9}"/>
    <cellStyle name="SAPBEXHLevel1X 2 2 2 2 2 4" xfId="40921" xr:uid="{476E5EDB-1961-4079-A7C1-75D73E670F63}"/>
    <cellStyle name="SAPBEXHLevel1X 2 2 2 2 2 5" xfId="38937" xr:uid="{D602D23A-D1D2-4BC4-9825-3DBF079421A7}"/>
    <cellStyle name="SAPBEXHLevel1X 2 2 2 2 2 6" xfId="45063" xr:uid="{56C925A3-8090-4122-9BB2-6F08954B3975}"/>
    <cellStyle name="SAPBEXHLevel1X 2 2 2 2 2 7" xfId="43967" xr:uid="{9B7117C0-506B-484A-82FE-6774453E2D93}"/>
    <cellStyle name="SAPBEXHLevel1X 2 2 2 2 3" xfId="40978" xr:uid="{BE23B468-D38A-4B7D-93E0-3AEC145BC864}"/>
    <cellStyle name="SAPBEXHLevel1X 2 2 2 2 4" xfId="38844" xr:uid="{A778A562-1190-46D1-A2EC-95D89323AA0C}"/>
    <cellStyle name="SAPBEXHLevel1X 2 2 2 2 5" xfId="40920" xr:uid="{1DD2FEA3-FE89-4BB8-B7E8-3E257CE0ADA5}"/>
    <cellStyle name="SAPBEXHLevel1X 2 2 2 2 6" xfId="38938" xr:uid="{85247FD9-B60A-4BBD-A9BA-D794B1E6CB1A}"/>
    <cellStyle name="SAPBEXHLevel1X 2 2 2 2 7" xfId="45062" xr:uid="{658D1DE2-F03E-47C7-901E-16937AE4206C}"/>
    <cellStyle name="SAPBEXHLevel1X 2 2 2 2 8" xfId="43968" xr:uid="{84DD0724-4EFB-43A0-AE5C-5C1F30F04BDF}"/>
    <cellStyle name="SAPBEXHLevel1X 2 2 2 3" xfId="35467" xr:uid="{438A86FC-2E05-4CB9-999D-5A43370D9308}"/>
    <cellStyle name="SAPBEXHLevel1X 2 2 2 3 2" xfId="40980" xr:uid="{13105BC2-1F73-4607-881C-C58AECEA4A46}"/>
    <cellStyle name="SAPBEXHLevel1X 2 2 2 3 3" xfId="38842" xr:uid="{9BF21517-75FF-4329-B122-39C608AB0BA8}"/>
    <cellStyle name="SAPBEXHLevel1X 2 2 2 3 4" xfId="40922" xr:uid="{2B3F1139-DE19-4B31-99FD-ECB0732C9973}"/>
    <cellStyle name="SAPBEXHLevel1X 2 2 2 3 5" xfId="38936" xr:uid="{D7EDAF95-C93F-4DCA-BE24-71C8A33A69D4}"/>
    <cellStyle name="SAPBEXHLevel1X 2 2 2 3 6" xfId="45064" xr:uid="{905F646E-BC27-4497-AAC5-EE803E113D7D}"/>
    <cellStyle name="SAPBEXHLevel1X 2 2 2 3 7" xfId="43966" xr:uid="{6799F874-9E27-47C2-BB29-F5221D1215A6}"/>
    <cellStyle name="SAPBEXHLevel1X 2 2 2 4" xfId="40977" xr:uid="{6E3677C3-7337-48CF-8E79-0ACDB7A285DD}"/>
    <cellStyle name="SAPBEXHLevel1X 2 2 2 5" xfId="38845" xr:uid="{2671875C-C797-42EA-94DC-6AB29083F305}"/>
    <cellStyle name="SAPBEXHLevel1X 2 2 2 6" xfId="40919" xr:uid="{EED00DB5-AFF0-44A0-919C-4CD302FB7E90}"/>
    <cellStyle name="SAPBEXHLevel1X 2 2 2 7" xfId="38939" xr:uid="{6303636F-F2FD-4546-883B-E2D75825B754}"/>
    <cellStyle name="SAPBEXHLevel1X 2 2 2 8" xfId="45061" xr:uid="{1C3104A7-7372-464E-8A6C-64C8641F524F}"/>
    <cellStyle name="SAPBEXHLevel1X 2 2 2 9" xfId="43969" xr:uid="{B1D71961-337F-4D30-B0A3-C01B4A8C796D}"/>
    <cellStyle name="SAPBEXHLevel1X 2 2 3" xfId="8343" xr:uid="{BFDB864F-EFB4-441A-92A0-BEB9D9975CA1}"/>
    <cellStyle name="SAPBEXHLevel1X 2 2 3 2" xfId="40981" xr:uid="{2D0A9D0F-B0E0-4278-B4AF-FB26EF22514F}"/>
    <cellStyle name="SAPBEXHLevel1X 2 2 3 3" xfId="38841" xr:uid="{7A387F99-C4EF-4B8C-9605-3A1393E505C0}"/>
    <cellStyle name="SAPBEXHLevel1X 2 2 3 4" xfId="40923" xr:uid="{29585499-3626-455F-A5A3-5EAB285998D3}"/>
    <cellStyle name="SAPBEXHLevel1X 2 2 3 5" xfId="38935" xr:uid="{82B9605B-2AEA-4349-AA76-72BB27D1D181}"/>
    <cellStyle name="SAPBEXHLevel1X 2 2 3 6" xfId="45065" xr:uid="{69C4AD17-0F6F-4844-B3C9-7B6B45DAE909}"/>
    <cellStyle name="SAPBEXHLevel1X 2 2 3 7" xfId="43965" xr:uid="{2595BF98-AA9D-4D5E-ADC3-7A3FC7907051}"/>
    <cellStyle name="SAPBEXHLevel1X 2 2 3 8" xfId="35468" xr:uid="{51F00249-ABA9-44A9-B298-E35DD882E92F}"/>
    <cellStyle name="SAPBEXHLevel1X 2 2 4" xfId="40976" xr:uid="{8AD3DFB6-0BA4-4883-8C53-63FD4F4FF341}"/>
    <cellStyle name="SAPBEXHLevel1X 2 2 5" xfId="38846" xr:uid="{49B84675-278E-4047-9ECD-5D4346C2BE42}"/>
    <cellStyle name="SAPBEXHLevel1X 2 2 6" xfId="40918" xr:uid="{82FB0605-09E1-40B8-A33A-9024F9BBEC88}"/>
    <cellStyle name="SAPBEXHLevel1X 2 2 7" xfId="38940" xr:uid="{B5318EBA-4A7E-4A08-B4BD-63EE38616C35}"/>
    <cellStyle name="SAPBEXHLevel1X 2 2 8" xfId="45060" xr:uid="{AA060D99-8A52-40D7-AA5F-839AF712FAAE}"/>
    <cellStyle name="SAPBEXHLevel1X 2 2 9" xfId="43970" xr:uid="{7172776F-7E68-43D7-B16B-4BFAAD0FE676}"/>
    <cellStyle name="SAPBEXHLevel1X 2 3" xfId="5017" xr:uid="{99D12E15-8C13-476E-83FD-0CCAB9D3CC23}"/>
    <cellStyle name="SAPBEXHLevel1X 2 3 2" xfId="5589" xr:uid="{5A5A37EF-8050-46A7-B49A-D58B5618144D}"/>
    <cellStyle name="SAPBEXHLevel1X 2 3 2 2" xfId="40982" xr:uid="{DEB3A96D-C128-45CA-BE6C-7EB7E7532A49}"/>
    <cellStyle name="SAPBEXHLevel1X 2 3 3" xfId="38840" xr:uid="{B6B11035-71E3-45C0-8A75-5653434A3675}"/>
    <cellStyle name="SAPBEXHLevel1X 2 3 4" xfId="40924" xr:uid="{DA51C4C3-FCFD-4E71-B84F-E204CD89BE51}"/>
    <cellStyle name="SAPBEXHLevel1X 2 3 5" xfId="38934" xr:uid="{7ECF9614-00D4-4ED5-A53A-2565C9C61EB0}"/>
    <cellStyle name="SAPBEXHLevel1X 2 3 6" xfId="45066" xr:uid="{6B587442-AE39-46FA-8AC5-EBF777004526}"/>
    <cellStyle name="SAPBEXHLevel1X 2 3 7" xfId="43964" xr:uid="{60202981-90DF-4E27-A5D4-0B6DA169EE3A}"/>
    <cellStyle name="SAPBEXHLevel1X 2 3 8" xfId="35469" xr:uid="{DCCA7A99-F9DB-48F9-8963-CD19532A6052}"/>
    <cellStyle name="SAPBEXHLevel1X 2 4" xfId="10226" xr:uid="{3C198EA2-4FAE-4850-ACDF-18924E8D3D44}"/>
    <cellStyle name="SAPBEXHLevel1X 2 4 2" xfId="35470" xr:uid="{AEEF22DA-4709-4A59-B20A-EEC4E1F9020A}"/>
    <cellStyle name="SAPBEXHLevel1X 2 5" xfId="10531" xr:uid="{879FF10E-6AE8-4165-AD97-3FE3770D5A11}"/>
    <cellStyle name="SAPBEXHLevel1X 2 5 2" xfId="38376" xr:uid="{FD3DB743-D950-4AB2-85EF-5E1DCA6CED74}"/>
    <cellStyle name="SAPBEXHLevel1X 2 6" xfId="10202" xr:uid="{04727AC2-0BF6-4677-ABB5-0B079AF351CC}"/>
    <cellStyle name="SAPBEXHLevel1X 2 6 2" xfId="41507" xr:uid="{01C772CE-ADB7-4085-A6C8-100EB74F41AE}"/>
    <cellStyle name="SAPBEXHLevel1X 2 7" xfId="8561" xr:uid="{026DCE54-274D-4518-89FD-ADB1B59E196B}"/>
    <cellStyle name="SAPBEXHLevel1X 2 7 2" xfId="42144" xr:uid="{82C7E6E4-571C-4AA6-A41C-57F13459E5BB}"/>
    <cellStyle name="SAPBEXHLevel1X 2 8" xfId="42755" xr:uid="{7C7FD978-4C5C-4F4C-A56D-EB61F30D0CC3}"/>
    <cellStyle name="SAPBEXHLevel1X 2 9" xfId="43597" xr:uid="{6E61DC78-5673-4F98-B87E-ED2A167DD8ED}"/>
    <cellStyle name="SAPBEXHLevel1X 20" xfId="35471" xr:uid="{0CAB79BF-6E7C-4EB5-8DD8-6E1505EEFEF4}"/>
    <cellStyle name="SAPBEXHLevel1X 21" xfId="35472" xr:uid="{65B7074E-D8EE-4686-9F61-4C7CD4C54EF3}"/>
    <cellStyle name="SAPBEXHLevel1X 22" xfId="35473" xr:uid="{86859A00-D94E-45F8-BF0A-39974D0B7C47}"/>
    <cellStyle name="SAPBEXHLevel1X 23" xfId="35474" xr:uid="{6C03942A-750A-422A-B58E-19E9B5AFC0BF}"/>
    <cellStyle name="SAPBEXHLevel1X 24" xfId="35475" xr:uid="{5A261708-7289-4468-AD7B-3C9B3068828A}"/>
    <cellStyle name="SAPBEXHLevel1X 25" xfId="35476" xr:uid="{D3283CBC-E756-4DB6-9BB5-4F09D5BD5135}"/>
    <cellStyle name="SAPBEXHLevel1X 26" xfId="35477" xr:uid="{EA6697F1-BE81-48E4-8EA3-2DFD953C3641}"/>
    <cellStyle name="SAPBEXHLevel1X 27" xfId="35478" xr:uid="{A2923AE2-0761-4DE9-9357-855499210B1C}"/>
    <cellStyle name="SAPBEXHLevel1X 28" xfId="35479" xr:uid="{1E060FDE-FE15-43D7-90A4-F9AB09659EB6}"/>
    <cellStyle name="SAPBEXHLevel1X 29" xfId="35480" xr:uid="{6FF4A9EC-3276-453C-AD17-DBACDFEABD11}"/>
    <cellStyle name="SAPBEXHLevel1X 3" xfId="2015" xr:uid="{0F07E833-A968-432F-B813-C40BD5FE3240}"/>
    <cellStyle name="SAPBEXHLevel1X 3 10" xfId="45398" xr:uid="{6B2966A6-D32F-49B7-8583-7F633CA52F67}"/>
    <cellStyle name="SAPBEXHLevel1X 3 11" xfId="13109" xr:uid="{B5CDD9BB-6FB0-48A9-8F9F-5D8C51F81694}"/>
    <cellStyle name="SAPBEXHLevel1X 3 2" xfId="5381" xr:uid="{56D9A641-BAC2-447A-8E7B-7E4EB17D2A35}"/>
    <cellStyle name="SAPBEXHLevel1X 3 2 2" xfId="8527" xr:uid="{5FB0B387-6520-48D1-83CA-B67469F9D2A7}"/>
    <cellStyle name="SAPBEXHLevel1X 3 2 3" xfId="35481" xr:uid="{681E82F6-A570-4FDB-859E-7B80A57643D8}"/>
    <cellStyle name="SAPBEXHLevel1X 3 3" xfId="8720" xr:uid="{BEED852E-E529-4784-AB56-1CF4194995FA}"/>
    <cellStyle name="SAPBEXHLevel1X 3 3 2" xfId="41851" xr:uid="{12D8AACA-7B24-4249-9604-634C4861FBCC}"/>
    <cellStyle name="SAPBEXHLevel1X 3 3 3" xfId="42476" xr:uid="{47195A81-A032-4479-BEE1-B59CF10F76FC}"/>
    <cellStyle name="SAPBEXHLevel1X 3 3 4" xfId="43038" xr:uid="{652E2432-EE40-494A-932C-038CFCDC2A84}"/>
    <cellStyle name="SAPBEXHLevel1X 3 3 5" xfId="43288" xr:uid="{094D2ADB-02B9-482B-AEAB-94E851051255}"/>
    <cellStyle name="SAPBEXHLevel1X 3 3 6" xfId="45692" xr:uid="{C1FEA7A2-ED5F-45D2-BC50-FB03F58DC95C}"/>
    <cellStyle name="SAPBEXHLevel1X 3 3 7" xfId="45968" xr:uid="{00774507-6822-432D-987B-86DAFBF031D0}"/>
    <cellStyle name="SAPBEXHLevel1X 3 3 8" xfId="37976" xr:uid="{EFDB6C92-E1E8-43C7-9FF7-86D997AE45DC}"/>
    <cellStyle name="SAPBEXHLevel1X 3 4" xfId="10369" xr:uid="{5E68B1ED-37F7-4FDA-97BA-03F25FD10E62}"/>
    <cellStyle name="SAPBEXHLevel1X 3 4 2" xfId="41947" xr:uid="{63E1814A-ADB7-42E9-9350-4708D6013ACC}"/>
    <cellStyle name="SAPBEXHLevel1X 3 4 3" xfId="42564" xr:uid="{A1BD4D0D-826E-44D5-B227-348C9B17CC94}"/>
    <cellStyle name="SAPBEXHLevel1X 3 4 4" xfId="43118" xr:uid="{EC151AA7-B4B0-4287-BCA9-0D9A913A775B}"/>
    <cellStyle name="SAPBEXHLevel1X 3 4 5" xfId="43367" xr:uid="{7E5D4764-C60E-4A14-83A7-2894194FA8AE}"/>
    <cellStyle name="SAPBEXHLevel1X 3 4 6" xfId="45779" xr:uid="{4F19FBBD-D774-444F-910D-368E42BCC335}"/>
    <cellStyle name="SAPBEXHLevel1X 3 4 7" xfId="46048" xr:uid="{39C39F51-84C1-4792-B546-DF2B22E82645}"/>
    <cellStyle name="SAPBEXHLevel1X 3 4 8" xfId="38134" xr:uid="{C5182F49-6512-48D6-8E58-E16ECBA7B1F5}"/>
    <cellStyle name="SAPBEXHLevel1X 3 5" xfId="10435" xr:uid="{FF102367-F522-4103-B3E5-2A4F9E54CA82}"/>
    <cellStyle name="SAPBEXHLevel1X 3 5 2" xfId="38405" xr:uid="{8E663B0B-5B63-42A1-A5FD-6FD124E55ABF}"/>
    <cellStyle name="SAPBEXHLevel1X 3 6" xfId="8207" xr:uid="{80D6DE1A-859E-41C1-A280-A160613311EC}"/>
    <cellStyle name="SAPBEXHLevel1X 3 6 2" xfId="41460" xr:uid="{26B1A0AF-5323-4A46-A887-0C4FBBE78BA8}"/>
    <cellStyle name="SAPBEXHLevel1X 3 7" xfId="42117" xr:uid="{7EB9E731-9208-43F6-9F2A-F2704AEF29AE}"/>
    <cellStyle name="SAPBEXHLevel1X 3 8" xfId="42725" xr:uid="{883AB1B0-0BEE-4404-93A8-A8C504DAFEE0}"/>
    <cellStyle name="SAPBEXHLevel1X 3 9" xfId="43626" xr:uid="{F4ED74AE-CF81-48C4-8F75-57256EA05421}"/>
    <cellStyle name="SAPBEXHLevel1X 30" xfId="35482" xr:uid="{24EF000F-24B9-42EB-8F06-BA91CD20DF6F}"/>
    <cellStyle name="SAPBEXHLevel1X 31" xfId="35483" xr:uid="{82441035-FF73-4FF4-A880-AA4C8D4F31AE}"/>
    <cellStyle name="SAPBEXHLevel1X 32" xfId="35484" xr:uid="{13C9D457-B1A9-44EA-A7DD-F16100A045F5}"/>
    <cellStyle name="SAPBEXHLevel1X 33" xfId="35485" xr:uid="{C9D88C3C-49C4-4609-9D80-2A3B00185391}"/>
    <cellStyle name="SAPBEXHLevel1X 34" xfId="35486" xr:uid="{2D025432-9727-4881-AEE1-7EEAF9ADCD49}"/>
    <cellStyle name="SAPBEXHLevel1X 35" xfId="35487" xr:uid="{A749649F-DE5B-43E6-996A-5B094012A8DE}"/>
    <cellStyle name="SAPBEXHLevel1X 36" xfId="35488" xr:uid="{1AFEB62A-972F-4668-8570-DE3A1A034168}"/>
    <cellStyle name="SAPBEXHLevel1X 37" xfId="35489" xr:uid="{B06BDBF5-071C-46AB-BC56-601018A78B01}"/>
    <cellStyle name="SAPBEXHLevel1X 38" xfId="35490" xr:uid="{31050BDB-A93E-4567-87F3-FFC5721204B3}"/>
    <cellStyle name="SAPBEXHLevel1X 39" xfId="35491" xr:uid="{7F280DA8-3C87-4EB5-A068-6DE41158872B}"/>
    <cellStyle name="SAPBEXHLevel1X 4" xfId="3097" xr:uid="{897925FA-3B92-443A-93C1-670086FA5038}"/>
    <cellStyle name="SAPBEXHLevel1X 4 10" xfId="13126" xr:uid="{78E0F849-CFAD-4F58-81A6-3D9327085D60}"/>
    <cellStyle name="SAPBEXHLevel1X 4 2" xfId="5534" xr:uid="{24B36037-79EB-4F91-B440-9D351B0E788A}"/>
    <cellStyle name="SAPBEXHLevel1X 4 2 2" xfId="35492" xr:uid="{C92F4008-4357-4408-A996-9D94F50E94A6}"/>
    <cellStyle name="SAPBEXHLevel1X 4 3" xfId="10662" xr:uid="{587A458D-D344-4452-BBBA-85FB44745D62}"/>
    <cellStyle name="SAPBEXHLevel1X 4 3 2" xfId="41889" xr:uid="{D8BED810-7740-42D0-A490-C35B468667F9}"/>
    <cellStyle name="SAPBEXHLevel1X 4 3 3" xfId="42514" xr:uid="{71BEB23D-4944-4BA2-9C02-C666737B0882}"/>
    <cellStyle name="SAPBEXHLevel1X 4 3 4" xfId="43076" xr:uid="{2197D87D-4F36-4EFC-BB08-79F3E5580C7E}"/>
    <cellStyle name="SAPBEXHLevel1X 4 3 5" xfId="43326" xr:uid="{750052B8-6EAA-4F1D-8A6D-469C860C7C10}"/>
    <cellStyle name="SAPBEXHLevel1X 4 3 6" xfId="45729" xr:uid="{4997C4FD-35DB-42B7-955A-9A1AF49B29A4}"/>
    <cellStyle name="SAPBEXHLevel1X 4 3 7" xfId="46006" xr:uid="{702F90EC-D2D6-4D36-AABC-8D2F451F31EC}"/>
    <cellStyle name="SAPBEXHLevel1X 4 3 8" xfId="38014" xr:uid="{657CAAAB-8A52-431D-AC88-88677A21D560}"/>
    <cellStyle name="SAPBEXHLevel1X 4 4" xfId="10746" xr:uid="{96AB8824-1BF2-442C-B1F0-D182A88B5880}"/>
    <cellStyle name="SAPBEXHLevel1X 4 4 2" xfId="38422" xr:uid="{07F34B01-4B8B-4030-87C8-55FDD562BCE8}"/>
    <cellStyle name="SAPBEXHLevel1X 4 5" xfId="10815" xr:uid="{F211F855-AE00-4B5D-B547-8DB43A4B82E9}"/>
    <cellStyle name="SAPBEXHLevel1X 4 5 2" xfId="41443" xr:uid="{571943F9-A6DF-4218-AABD-F6B0725307D4}"/>
    <cellStyle name="SAPBEXHLevel1X 4 6" xfId="4939" xr:uid="{665AA2C8-91DE-403C-8834-05CB4DACE119}"/>
    <cellStyle name="SAPBEXHLevel1X 4 6 2" xfId="42099" xr:uid="{AE14A064-9552-48B0-8D6B-487F107DE204}"/>
    <cellStyle name="SAPBEXHLevel1X 4 7" xfId="42708" xr:uid="{16E1D222-1012-4C73-88ED-7BF82DAE662F}"/>
    <cellStyle name="SAPBEXHLevel1X 4 8" xfId="43643" xr:uid="{0E20E001-B441-4417-A7A8-FD3FA13B2C99}"/>
    <cellStyle name="SAPBEXHLevel1X 4 9" xfId="45371" xr:uid="{49902985-8318-425E-AE55-E167D3690123}"/>
    <cellStyle name="SAPBEXHLevel1X 40" xfId="35493" xr:uid="{3039E34F-B73D-4EBE-A5A0-08CDE301BD43}"/>
    <cellStyle name="SAPBEXHLevel1X 41" xfId="35494" xr:uid="{EF4F286A-07EC-4574-8A80-43F022E25598}"/>
    <cellStyle name="SAPBEXHLevel1X 42" xfId="35495" xr:uid="{FD656752-3653-4F1F-AD61-425C40803717}"/>
    <cellStyle name="SAPBEXHLevel1X 43" xfId="35496" xr:uid="{9F32574F-EF54-4D12-BB44-DA9C2EFA5376}"/>
    <cellStyle name="SAPBEXHLevel1X 44" xfId="35497" xr:uid="{D6D79B8F-BA0B-4B10-A93E-6120D04D0F4D}"/>
    <cellStyle name="SAPBEXHLevel1X 45" xfId="35498" xr:uid="{0694CC9E-B226-4282-A282-2A9AC76796A7}"/>
    <cellStyle name="SAPBEXHLevel1X 46" xfId="35499" xr:uid="{993AA39F-9535-4995-8E07-A9F1899B2B9F}"/>
    <cellStyle name="SAPBEXHLevel1X 47" xfId="35500" xr:uid="{7792A21E-20D2-4262-8A09-FB5CA1590FD6}"/>
    <cellStyle name="SAPBEXHLevel1X 48" xfId="35501" xr:uid="{1E598CF0-D943-44C3-8A01-3190676A1EDB}"/>
    <cellStyle name="SAPBEXHLevel1X 49" xfId="35502" xr:uid="{AE6DFEE6-DFB1-41F8-B056-4501AD5C2161}"/>
    <cellStyle name="SAPBEXHLevel1X 5" xfId="2053" xr:uid="{8348C4D2-8DE6-4B59-B544-B112D3F571EB}"/>
    <cellStyle name="SAPBEXHLevel1X 5 2" xfId="8921" xr:uid="{6346E3CA-6995-4CB5-A96D-C47FCCB87BB5}"/>
    <cellStyle name="SAPBEXHLevel1X 5 2 2" xfId="35503" xr:uid="{36103D4E-7655-442D-AE2F-D3C694AA7502}"/>
    <cellStyle name="SAPBEXHLevel1X 5 3" xfId="38514" xr:uid="{E77A9681-D988-495B-95CB-171B43C5D5D7}"/>
    <cellStyle name="SAPBEXHLevel1X 5 4" xfId="41353" xr:uid="{4717AA45-491F-429C-9A82-3B64A5475B80}"/>
    <cellStyle name="SAPBEXHLevel1X 5 5" xfId="42014" xr:uid="{0A458B44-EC5E-42F3-A5C2-6D9EDBA0DF14}"/>
    <cellStyle name="SAPBEXHLevel1X 5 6" xfId="42624" xr:uid="{DF966C5D-DE49-4DC6-94AC-B4C470FA0323}"/>
    <cellStyle name="SAPBEXHLevel1X 5 7" xfId="43728" xr:uid="{1AE89758-9D77-4DBA-BCDA-BF796A97CF6A}"/>
    <cellStyle name="SAPBEXHLevel1X 5 8" xfId="45292" xr:uid="{D5DB0CF3-FD71-41A6-8CC9-F5BF9D604D05}"/>
    <cellStyle name="SAPBEXHLevel1X 5 9" xfId="13225" xr:uid="{E7D84ED7-8E25-4236-A130-0BEF968533EA}"/>
    <cellStyle name="SAPBEXHLevel1X 50" xfId="35504" xr:uid="{EAF6E369-D725-4404-9382-46602318419B}"/>
    <cellStyle name="SAPBEXHLevel1X 51" xfId="35505" xr:uid="{A694E8B0-44ED-4822-8F99-E279BD4D8835}"/>
    <cellStyle name="SAPBEXHLevel1X 52" xfId="35506" xr:uid="{A3FE17AC-C4C0-4BFE-A534-4378A2406BB9}"/>
    <cellStyle name="SAPBEXHLevel1X 53" xfId="35507" xr:uid="{18FFAFFF-8B24-4CE9-A8D3-293427678AD5}"/>
    <cellStyle name="SAPBEXHLevel1X 54" xfId="35508" xr:uid="{7F50B399-9255-4DBF-8EC7-FBF74EAA14E8}"/>
    <cellStyle name="SAPBEXHLevel1X 55" xfId="35509" xr:uid="{893CD71B-F2BB-4BB8-BB24-6F6B28B40A9B}"/>
    <cellStyle name="SAPBEXHLevel1X 56" xfId="35510" xr:uid="{1DBD6515-722A-45D3-903E-DEC068C13955}"/>
    <cellStyle name="SAPBEXHLevel1X 57" xfId="35511" xr:uid="{E3898BD7-4014-4261-98E6-AE7016CCAAF1}"/>
    <cellStyle name="SAPBEXHLevel1X 58" xfId="35512" xr:uid="{F15E7276-990B-4C6A-AC35-0042323883B0}"/>
    <cellStyle name="SAPBEXHLevel1X 59" xfId="35513" xr:uid="{A650E908-EB38-4823-B85A-5B632CE63B79}"/>
    <cellStyle name="SAPBEXHLevel1X 6" xfId="10465" xr:uid="{DD37589D-6F32-4F71-83F7-DCCBF612D1E8}"/>
    <cellStyle name="SAPBEXHLevel1X 6 2" xfId="35515" xr:uid="{14166391-A2D6-4857-B3D9-F91FA38BDD90}"/>
    <cellStyle name="SAPBEXHLevel1X 6 3" xfId="40992" xr:uid="{619BBF93-938C-43D2-9877-46F79DB2D1D8}"/>
    <cellStyle name="SAPBEXHLevel1X 6 4" xfId="38837" xr:uid="{547628B2-A00E-414F-B970-734C81650AB1}"/>
    <cellStyle name="SAPBEXHLevel1X 6 5" xfId="40926" xr:uid="{18158C3E-3A4E-4DE9-BAA1-D0666ACFA5A6}"/>
    <cellStyle name="SAPBEXHLevel1X 6 6" xfId="38932" xr:uid="{8CAB12E3-E749-4461-9259-688B4A6AA0B9}"/>
    <cellStyle name="SAPBEXHLevel1X 6 7" xfId="45067" xr:uid="{C314BE11-2FCA-4955-9F17-216B5EBF4DA2}"/>
    <cellStyle name="SAPBEXHLevel1X 6 8" xfId="43963" xr:uid="{17A677CE-A80D-4ADB-AD0E-3668D90DBE77}"/>
    <cellStyle name="SAPBEXHLevel1X 6 9" xfId="35514" xr:uid="{1F3ED936-1B17-4BE0-8052-A3651B7C50CC}"/>
    <cellStyle name="SAPBEXHLevel1X 60" xfId="35516" xr:uid="{A5519BE3-E953-4EAA-A2E6-0CE2587EB109}"/>
    <cellStyle name="SAPBEXHLevel1X 61" xfId="35517" xr:uid="{F27588C5-E931-46B0-A6CF-A69AE65A79AB}"/>
    <cellStyle name="SAPBEXHLevel1X 62" xfId="35518" xr:uid="{704A9589-5E22-4CE9-BCBA-6D53D8C50169}"/>
    <cellStyle name="SAPBEXHLevel1X 63" xfId="35519" xr:uid="{73731CFA-019F-4022-B5A0-36706F489A7F}"/>
    <cellStyle name="SAPBEXHLevel1X 64" xfId="35520" xr:uid="{9739F7A8-9BD0-458C-841D-DA5B10F5C51F}"/>
    <cellStyle name="SAPBEXHLevel1X 65" xfId="35521" xr:uid="{A6E41D15-CD2B-48AC-A45F-316ED7EA6B0F}"/>
    <cellStyle name="SAPBEXHLevel1X 66" xfId="35522" xr:uid="{E59C3739-48AE-4EC6-B663-52C398CEB24B}"/>
    <cellStyle name="SAPBEXHLevel1X 67" xfId="35523" xr:uid="{909169F0-8F14-499B-B21D-D4DDF4D20E2A}"/>
    <cellStyle name="SAPBEXHLevel1X 68" xfId="35524" xr:uid="{1E33F4CC-86EC-42A8-AF07-CAD5467D57E9}"/>
    <cellStyle name="SAPBEXHLevel1X 69" xfId="35525" xr:uid="{39F234CE-C201-4119-B584-0AD117FB4199}"/>
    <cellStyle name="SAPBEXHLevel1X 7" xfId="10285" xr:uid="{01E969AE-F353-4379-80F9-614BA6A4C121}"/>
    <cellStyle name="SAPBEXHLevel1X 7 2" xfId="35526" xr:uid="{FBD6BDC2-417E-4984-AFD5-AE8C8576A718}"/>
    <cellStyle name="SAPBEXHLevel1X 70" xfId="35527" xr:uid="{0BF26785-2BE0-4CE0-9EE3-1A59E7B924FA}"/>
    <cellStyle name="SAPBEXHLevel1X 71" xfId="35528" xr:uid="{CF4C48C5-ECDD-49E2-BA39-E38890FCFFBB}"/>
    <cellStyle name="SAPBEXHLevel1X 72" xfId="35529" xr:uid="{21AD7A82-7A3B-408D-BBF1-6A13A746F005}"/>
    <cellStyle name="SAPBEXHLevel1X 73" xfId="35530" xr:uid="{E8387A28-3FD0-4D33-AD2A-00446154A063}"/>
    <cellStyle name="SAPBEXHLevel1X 74" xfId="35531" xr:uid="{3544C884-061E-40A1-B7C5-E6FEDF825F11}"/>
    <cellStyle name="SAPBEXHLevel1X 75" xfId="35532" xr:uid="{A60C80F6-E7F3-40E9-95C9-A0C9438C7584}"/>
    <cellStyle name="SAPBEXHLevel1X 76" xfId="35533" xr:uid="{F23BA528-06B2-4F71-AAE4-A831BCD23DF2}"/>
    <cellStyle name="SAPBEXHLevel1X 77" xfId="35534" xr:uid="{824989F1-E221-430B-865F-B58E695B5F6A}"/>
    <cellStyle name="SAPBEXHLevel1X 78" xfId="35535" xr:uid="{1A6C2C9F-E48A-4E4F-AAA1-E5969D8F93EA}"/>
    <cellStyle name="SAPBEXHLevel1X 79" xfId="35536" xr:uid="{F9C81559-C51C-4F2B-BE41-A3B0DBC802D4}"/>
    <cellStyle name="SAPBEXHLevel1X 8" xfId="10826" xr:uid="{DCFF19EE-4941-4EBD-83FD-075D83B4A535}"/>
    <cellStyle name="SAPBEXHLevel1X 8 2" xfId="35537" xr:uid="{D75E7415-6446-44D5-9F91-BCE069B8FD01}"/>
    <cellStyle name="SAPBEXHLevel1X 80" xfId="35538" xr:uid="{708C3E96-687D-45C7-82A2-D656316B8BE9}"/>
    <cellStyle name="SAPBEXHLevel1X 81" xfId="35539" xr:uid="{89C1F9F3-17F1-4F18-957A-4F3BD1D294F2}"/>
    <cellStyle name="SAPBEXHLevel1X 82" xfId="35540" xr:uid="{727B5BA4-BED6-4AB8-AB22-290FCF7918E5}"/>
    <cellStyle name="SAPBEXHLevel1X 83" xfId="35541" xr:uid="{6C6F5B65-7F6F-4993-A7D7-46B64ADD6F74}"/>
    <cellStyle name="SAPBEXHLevel1X 84" xfId="35542" xr:uid="{16F9873C-933F-4E4C-9810-2CF819138D82}"/>
    <cellStyle name="SAPBEXHLevel1X 85" xfId="35543" xr:uid="{DDCB94E2-8BD1-4DB0-9445-3CE8B82CB26D}"/>
    <cellStyle name="SAPBEXHLevel1X 86" xfId="35544" xr:uid="{A3C98912-6047-4075-864A-3C8354719AC6}"/>
    <cellStyle name="SAPBEXHLevel1X 87" xfId="35545" xr:uid="{221451D0-2360-43CD-91A0-182C86C04254}"/>
    <cellStyle name="SAPBEXHLevel1X 88" xfId="35546" xr:uid="{F2DEE902-876F-4DC9-B5E9-7C0068553651}"/>
    <cellStyle name="SAPBEXHLevel1X 89" xfId="35547" xr:uid="{6F221FD3-969D-44B9-840A-D8BD3D8885CF}"/>
    <cellStyle name="SAPBEXHLevel1X 9" xfId="35548" xr:uid="{1FB489DE-51E1-4C05-A051-1891465F4BFE}"/>
    <cellStyle name="SAPBEXHLevel1X 90" xfId="35549" xr:uid="{483B4786-C77E-4132-937F-4E6848CCA41A}"/>
    <cellStyle name="SAPBEXHLevel1X 91" xfId="35550" xr:uid="{3E4C43F5-E0E6-4387-8731-03B9D906C8AC}"/>
    <cellStyle name="SAPBEXHLevel1X 92" xfId="35551" xr:uid="{FCA7E795-025E-47F5-AFFE-849B828D9557}"/>
    <cellStyle name="SAPBEXHLevel1X 93" xfId="35552" xr:uid="{0969B8D8-BD9D-486E-92A8-DAC34B93A2D8}"/>
    <cellStyle name="SAPBEXHLevel1X 94" xfId="35553" xr:uid="{1EBD82C9-0949-4D48-84B1-901D8BB41DCA}"/>
    <cellStyle name="SAPBEXHLevel1X 95" xfId="35554" xr:uid="{3B294961-46F4-4B60-9979-F9738CB19C2F}"/>
    <cellStyle name="SAPBEXHLevel1X 96" xfId="35555" xr:uid="{A2549C9E-71C0-46DA-ABA8-77F108A1A68C}"/>
    <cellStyle name="SAPBEXHLevel1X 97" xfId="35556" xr:uid="{3507F221-28FD-4AC5-9BB0-805786B76BF9}"/>
    <cellStyle name="SAPBEXHLevel1X 98" xfId="35557" xr:uid="{28696615-0E8C-43E4-9DDA-885FAC398ECA}"/>
    <cellStyle name="SAPBEXHLevel1X 99" xfId="35558" xr:uid="{AE158C51-E06E-4F0C-BE1C-6DA0F7AB690E}"/>
    <cellStyle name="SAPBEXHLevel1X_before" xfId="35559" xr:uid="{B26A108D-9163-436E-8FE9-2663BE9EC325}"/>
    <cellStyle name="SAPBEXHLevel2" xfId="1977" xr:uid="{26DF764C-3526-43CB-B6C9-37D9512912AE}"/>
    <cellStyle name="SAPBEXHLevel2 10" xfId="35560" xr:uid="{BEC318BA-95DC-4ED4-A56D-A393C9A8B405}"/>
    <cellStyle name="SAPBEXHLevel2 100" xfId="35561" xr:uid="{7FC962AD-2615-488E-894A-6B144A951626}"/>
    <cellStyle name="SAPBEXHLevel2 101" xfId="35562" xr:uid="{56402CD7-D484-4128-B444-E7CDF4D2A068}"/>
    <cellStyle name="SAPBEXHLevel2 102" xfId="35563" xr:uid="{62FCC782-654C-4B8A-89F5-0B1CDF48388B}"/>
    <cellStyle name="SAPBEXHLevel2 103" xfId="35564" xr:uid="{B5B6CBFA-764C-41FF-8E3D-C3B155876496}"/>
    <cellStyle name="SAPBEXHLevel2 104" xfId="35565" xr:uid="{ECE6F65F-6126-4D63-8A9F-391FE452F31E}"/>
    <cellStyle name="SAPBEXHLevel2 105" xfId="35566" xr:uid="{248BDC7F-9F69-4C80-AA70-50984C053EA4}"/>
    <cellStyle name="SAPBEXHLevel2 105 2" xfId="41002" xr:uid="{74C4828E-3615-4326-A50C-369DCE5F6150}"/>
    <cellStyle name="SAPBEXHLevel2 105 3" xfId="38820" xr:uid="{8730181D-469A-4F91-8227-2F9E8211DE74}"/>
    <cellStyle name="SAPBEXHLevel2 105 4" xfId="40945" xr:uid="{B1045D9B-ED42-4F26-BA38-D6B14E2FB4A8}"/>
    <cellStyle name="SAPBEXHLevel2 105 5" xfId="38913" xr:uid="{877459F8-A222-4B69-8067-97458A294BF9}"/>
    <cellStyle name="SAPBEXHLevel2 105 6" xfId="45068" xr:uid="{8E3C2423-82A9-47EB-85CA-2DD54E5C037B}"/>
    <cellStyle name="SAPBEXHLevel2 105 7" xfId="43962" xr:uid="{8CC4F516-DA22-43C5-B22A-55BF69EB60F4}"/>
    <cellStyle name="SAPBEXHLevel2 106" xfId="35567" xr:uid="{52C9C730-4276-4110-B5F3-5CDD34124FC6}"/>
    <cellStyle name="SAPBEXHLevel2 106 2" xfId="41003" xr:uid="{D64D3080-E02C-48DD-9D86-36FBDCEDE476}"/>
    <cellStyle name="SAPBEXHLevel2 106 3" xfId="38819" xr:uid="{1C28AD2E-D03A-4F58-B0E5-1AC0B62DC312}"/>
    <cellStyle name="SAPBEXHLevel2 106 4" xfId="40946" xr:uid="{A3633BE3-C44E-43DF-A63F-BC6E3D504D82}"/>
    <cellStyle name="SAPBEXHLevel2 106 5" xfId="38912" xr:uid="{F35598EA-DE11-491C-97D2-F2D2F7053541}"/>
    <cellStyle name="SAPBEXHLevel2 106 6" xfId="45069" xr:uid="{7CA61CF2-474F-4539-840B-52BD95171410}"/>
    <cellStyle name="SAPBEXHLevel2 106 7" xfId="43961" xr:uid="{BE9A39CF-7EB1-4544-A8A3-16A93D2376C6}"/>
    <cellStyle name="SAPBEXHLevel2 107" xfId="35568" xr:uid="{5E2D6914-1D31-41A7-934D-41D60B059262}"/>
    <cellStyle name="SAPBEXHLevel2 107 2" xfId="41004" xr:uid="{BA31DFFB-14A7-49A2-9AA7-6CFD9935FEE1}"/>
    <cellStyle name="SAPBEXHLevel2 107 3" xfId="38818" xr:uid="{3DF6AAC7-E94C-4ED9-A186-163129F1F43A}"/>
    <cellStyle name="SAPBEXHLevel2 107 4" xfId="40947" xr:uid="{0EC1F03E-F709-4361-86B1-DAB8C4F99051}"/>
    <cellStyle name="SAPBEXHLevel2 107 5" xfId="38911" xr:uid="{9BFADAB2-56C7-4DEE-930A-4EDF16A3CE2F}"/>
    <cellStyle name="SAPBEXHLevel2 107 6" xfId="45070" xr:uid="{7B5E52AE-8CE1-4D2F-B51D-84217E4FF7AA}"/>
    <cellStyle name="SAPBEXHLevel2 107 7" xfId="43960" xr:uid="{F407470C-7AD3-4EF5-A15B-182972133662}"/>
    <cellStyle name="SAPBEXHLevel2 108" xfId="35569" xr:uid="{1CB33C8F-701D-4AB6-BDE0-8C3A1938268E}"/>
    <cellStyle name="SAPBEXHLevel2 108 2" xfId="41005" xr:uid="{36FFEF73-841A-4069-99AC-92872F7E61BA}"/>
    <cellStyle name="SAPBEXHLevel2 108 3" xfId="38817" xr:uid="{5DA1EE64-6444-4128-A716-ABBEB81EF249}"/>
    <cellStyle name="SAPBEXHLevel2 108 4" xfId="40948" xr:uid="{5D24342B-929F-4567-9953-FCE622126313}"/>
    <cellStyle name="SAPBEXHLevel2 108 5" xfId="38910" xr:uid="{A0A5F3F6-B2C0-4E7A-B436-B105159F6CD2}"/>
    <cellStyle name="SAPBEXHLevel2 108 6" xfId="45071" xr:uid="{F5BA0647-9ADE-46C6-92B3-54FB465A16A6}"/>
    <cellStyle name="SAPBEXHLevel2 108 7" xfId="43959" xr:uid="{210BC6EB-4391-4BE0-997C-44D2B1FA4793}"/>
    <cellStyle name="SAPBEXHLevel2 109" xfId="35570" xr:uid="{470511DC-F5C5-4092-AADC-B87CF5D9C9EF}"/>
    <cellStyle name="SAPBEXHLevel2 109 2" xfId="41006" xr:uid="{23F41D8A-ABEA-4383-B600-EA7951C21C4C}"/>
    <cellStyle name="SAPBEXHLevel2 109 3" xfId="38816" xr:uid="{8A23FE89-2CAC-46F9-B3B2-CFEA5871DC0B}"/>
    <cellStyle name="SAPBEXHLevel2 109 4" xfId="40949" xr:uid="{27435700-8555-4077-9B1B-EE880AC5B94F}"/>
    <cellStyle name="SAPBEXHLevel2 109 5" xfId="38909" xr:uid="{991906EF-D29C-4EA8-B7C6-DB7ED84AF757}"/>
    <cellStyle name="SAPBEXHLevel2 109 6" xfId="45072" xr:uid="{771EF0F8-ADDE-4971-80BF-952674B63CEA}"/>
    <cellStyle name="SAPBEXHLevel2 109 7" xfId="43958" xr:uid="{7D83D90F-3158-49DE-B128-85DB10B33C72}"/>
    <cellStyle name="SAPBEXHLevel2 11" xfId="35571" xr:uid="{EC87A7A0-C295-4AC3-B140-D202C39244B0}"/>
    <cellStyle name="SAPBEXHLevel2 110" xfId="35572" xr:uid="{F40A59F2-8419-4E06-AEF7-C34BC997521C}"/>
    <cellStyle name="SAPBEXHLevel2 110 2" xfId="41007" xr:uid="{2ED07B15-AC9A-472F-9EBD-41825252A318}"/>
    <cellStyle name="SAPBEXHLevel2 110 3" xfId="38815" xr:uid="{E095DA2D-E2E0-4041-9779-56D4D4A2195F}"/>
    <cellStyle name="SAPBEXHLevel2 110 4" xfId="40950" xr:uid="{29C23357-4253-410A-B1B7-DAE0FD21BF6C}"/>
    <cellStyle name="SAPBEXHLevel2 110 5" xfId="38908" xr:uid="{2763F5AC-C8C4-407F-A1EC-37E8374F9F39}"/>
    <cellStyle name="SAPBEXHLevel2 110 6" xfId="45073" xr:uid="{D6492D59-0682-4F3E-BC1C-AFCDFDA4DDC1}"/>
    <cellStyle name="SAPBEXHLevel2 110 7" xfId="43957" xr:uid="{D81CE96F-4D9B-4B25-834C-15077EDA6EEE}"/>
    <cellStyle name="SAPBEXHLevel2 111" xfId="35573" xr:uid="{69796501-E887-48E2-8D72-6E5245CF7741}"/>
    <cellStyle name="SAPBEXHLevel2 111 2" xfId="41008" xr:uid="{31F79BB4-054D-4AD0-B606-E3337474B58D}"/>
    <cellStyle name="SAPBEXHLevel2 111 3" xfId="38814" xr:uid="{EC8B4006-0FD4-440A-AD96-5B032D58BDE3}"/>
    <cellStyle name="SAPBEXHLevel2 111 4" xfId="40951" xr:uid="{210F295C-0929-4F62-A5C9-1747D9F6E695}"/>
    <cellStyle name="SAPBEXHLevel2 111 5" xfId="38235" xr:uid="{71095416-350D-4488-B4CA-A3A87C12322A}"/>
    <cellStyle name="SAPBEXHLevel2 111 6" xfId="45074" xr:uid="{D7CB8CAC-8EA3-40F9-86BE-5AE6BF74CA25}"/>
    <cellStyle name="SAPBEXHLevel2 111 7" xfId="43956" xr:uid="{9E731ED8-D0D8-4250-A088-8B8DB1500C61}"/>
    <cellStyle name="SAPBEXHLevel2 112" xfId="35574" xr:uid="{A98F6883-BD22-4E1D-88BC-0536148F669A}"/>
    <cellStyle name="SAPBEXHLevel2 112 2" xfId="41009" xr:uid="{17171B83-CF73-42E0-882A-1C1C08F0C29F}"/>
    <cellStyle name="SAPBEXHLevel2 112 3" xfId="38813" xr:uid="{03D7F592-CDF2-485B-AAE7-65E1EB946824}"/>
    <cellStyle name="SAPBEXHLevel2 112 4" xfId="40952" xr:uid="{3A799AEE-E9AB-4F21-A25D-5062EB80D6A3}"/>
    <cellStyle name="SAPBEXHLevel2 112 5" xfId="38286" xr:uid="{E66679FE-758D-444F-AEBD-085D5FA923A2}"/>
    <cellStyle name="SAPBEXHLevel2 112 6" xfId="45075" xr:uid="{EBFE986D-33EB-4F18-BED7-8EE408B91C11}"/>
    <cellStyle name="SAPBEXHLevel2 112 7" xfId="43955" xr:uid="{DBA00ACA-1159-4E02-A72A-C8ABAA3E13CA}"/>
    <cellStyle name="SAPBEXHLevel2 113" xfId="35575" xr:uid="{94C83329-9A33-40A1-8B0C-3F45C856D8FB}"/>
    <cellStyle name="SAPBEXHLevel2 113 2" xfId="41010" xr:uid="{C3F5131B-E7F9-4A64-A0DA-A85DE45D3DC2}"/>
    <cellStyle name="SAPBEXHLevel2 113 3" xfId="38812" xr:uid="{7DD99C6D-055E-4A02-BA5C-05CC2EB40ADA}"/>
    <cellStyle name="SAPBEXHLevel2 113 4" xfId="40953" xr:uid="{6E4733F7-FEE9-415A-BA0E-4D7E56F4C618}"/>
    <cellStyle name="SAPBEXHLevel2 113 5" xfId="38907" xr:uid="{B4DB70DA-0EAA-48FD-A908-907A8C874AE8}"/>
    <cellStyle name="SAPBEXHLevel2 113 6" xfId="45076" xr:uid="{E0A99DAB-03F5-4798-B314-AF3E4E46A42D}"/>
    <cellStyle name="SAPBEXHLevel2 113 7" xfId="43954" xr:uid="{93669EB6-2851-46BE-84D0-9CA8617EB74E}"/>
    <cellStyle name="SAPBEXHLevel2 114" xfId="35576" xr:uid="{357F7494-E935-40ED-B8BF-19BE8C0E8356}"/>
    <cellStyle name="SAPBEXHLevel2 114 2" xfId="41011" xr:uid="{BFD51038-EB6A-4750-A3B6-27D5AA2AFBA7}"/>
    <cellStyle name="SAPBEXHLevel2 114 3" xfId="38811" xr:uid="{6561E68C-CBDA-41E5-B455-C218EA3B8612}"/>
    <cellStyle name="SAPBEXHLevel2 114 4" xfId="40954" xr:uid="{07947E43-0ADB-4274-B6CA-E79A91215033}"/>
    <cellStyle name="SAPBEXHLevel2 114 5" xfId="38906" xr:uid="{49ED0001-A61F-42E2-9EBC-92924E393D11}"/>
    <cellStyle name="SAPBEXHLevel2 114 6" xfId="45077" xr:uid="{7E5BFD08-2CEA-48D1-B581-C3644ADE3FC3}"/>
    <cellStyle name="SAPBEXHLevel2 114 7" xfId="43953" xr:uid="{E47E49AE-01A2-4F52-A03B-110C107F2E3C}"/>
    <cellStyle name="SAPBEXHLevel2 115" xfId="35577" xr:uid="{6CA3256B-5670-4482-94AE-6EA114736C31}"/>
    <cellStyle name="SAPBEXHLevel2 115 2" xfId="41012" xr:uid="{E8D4AF47-B0BE-495F-A361-C649851F7990}"/>
    <cellStyle name="SAPBEXHLevel2 115 3" xfId="38810" xr:uid="{2F1FE9B1-338B-4F34-9678-1723A9DD1730}"/>
    <cellStyle name="SAPBEXHLevel2 115 4" xfId="40955" xr:uid="{4372D350-7147-413C-99A3-D871932DBA9F}"/>
    <cellStyle name="SAPBEXHLevel2 115 5" xfId="38905" xr:uid="{6135DC05-E5F9-453D-A515-D852006B74EC}"/>
    <cellStyle name="SAPBEXHLevel2 115 6" xfId="45078" xr:uid="{119B6786-A18E-4FAC-B341-B5B8BF3929D5}"/>
    <cellStyle name="SAPBEXHLevel2 115 7" xfId="43952" xr:uid="{8DF9D8FC-6FB6-4CFD-8D07-7D23B3F718FD}"/>
    <cellStyle name="SAPBEXHLevel2 116" xfId="12877" xr:uid="{AA0EB12B-49E4-4137-AB87-C79A92C2C528}"/>
    <cellStyle name="SAPBEXHLevel2 116 2" xfId="38265" xr:uid="{A726C35A-C732-4AEF-9A9E-D31C5E8054BB}"/>
    <cellStyle name="SAPBEXHLevel2 116 3" xfId="41641" xr:uid="{09B7DE2F-70A0-4732-925C-5E0295362F0C}"/>
    <cellStyle name="SAPBEXHLevel2 116 4" xfId="42298" xr:uid="{EB38774A-8604-4DF5-B91B-119A56301682}"/>
    <cellStyle name="SAPBEXHLevel2 116 5" xfId="42884" xr:uid="{5E7E9046-C242-4B39-91B1-4EB76DA52984}"/>
    <cellStyle name="SAPBEXHLevel2 116 6" xfId="43495" xr:uid="{03069EBA-D9AE-4F6B-9AB9-BE4B30BB3422}"/>
    <cellStyle name="SAPBEXHLevel2 116 7" xfId="45533" xr:uid="{CEEFAFCE-8F95-48F4-A1C5-D438E9491809}"/>
    <cellStyle name="SAPBEXHLevel2 117" xfId="38205" xr:uid="{F4993628-633C-4064-820F-07EC03BFCAF9}"/>
    <cellStyle name="SAPBEXHLevel2 118" xfId="41734" xr:uid="{A45AE23C-FF0B-4959-A6D4-E20C849B3599}"/>
    <cellStyle name="SAPBEXHLevel2 119" xfId="42379" xr:uid="{01036F9D-2D9A-42FA-8C51-60391F083C04}"/>
    <cellStyle name="SAPBEXHLevel2 12" xfId="35578" xr:uid="{96589C73-AB1C-46FE-9279-2016F793CF95}"/>
    <cellStyle name="SAPBEXHLevel2 120" xfId="42963" xr:uid="{E4081E01-8E31-4CD9-8348-F0356F3BD133}"/>
    <cellStyle name="SAPBEXHLevel2 121" xfId="43438" xr:uid="{54454BDA-9A3C-4167-9F37-24121820D784}"/>
    <cellStyle name="SAPBEXHLevel2 122" xfId="45592" xr:uid="{B74280F5-B1B7-491F-A7B7-9126D7F3439A}"/>
    <cellStyle name="SAPBEXHLevel2 123" xfId="12335" xr:uid="{2CAD2133-86C1-4F6F-BABC-CA8B1EAD40F3}"/>
    <cellStyle name="SAPBEXHLevel2 124" xfId="46158" xr:uid="{EE12A410-D16A-4EA6-B241-DDCD9AA60BB7}"/>
    <cellStyle name="SAPBEXHLevel2 13" xfId="35579" xr:uid="{5B7D5522-CC57-4360-9D53-D7DF0B655838}"/>
    <cellStyle name="SAPBEXHLevel2 14" xfId="35580" xr:uid="{73BD6C4A-4F12-4945-B012-1153D7349E08}"/>
    <cellStyle name="SAPBEXHLevel2 15" xfId="35581" xr:uid="{706EB5EC-CFBB-451D-B002-2465CCFA0DCF}"/>
    <cellStyle name="SAPBEXHLevel2 16" xfId="35582" xr:uid="{940C9E5C-67F8-4D4D-9A94-45B22F6CB041}"/>
    <cellStyle name="SAPBEXHLevel2 17" xfId="35583" xr:uid="{678EE868-233A-4B1F-BF39-94D5DA190EAD}"/>
    <cellStyle name="SAPBEXHLevel2 18" xfId="35584" xr:uid="{64D5A5AA-C348-44C2-8CAC-2404F5874D1F}"/>
    <cellStyle name="SAPBEXHLevel2 19" xfId="35585" xr:uid="{ED3718AE-90CC-40F4-83A8-9895610815E8}"/>
    <cellStyle name="SAPBEXHLevel2 2" xfId="2280" xr:uid="{E360C18A-E50D-4C9B-8241-F2A4329982A0}"/>
    <cellStyle name="SAPBEXHLevel2 2 10" xfId="45427" xr:uid="{CB8D3B0A-DB12-46DA-A5E2-215314F27728}"/>
    <cellStyle name="SAPBEXHLevel2 2 11" xfId="13082" xr:uid="{52604810-5810-4518-AE85-4175D777FFD8}"/>
    <cellStyle name="SAPBEXHLevel2 2 2" xfId="4452" xr:uid="{D5E079FC-9533-4E45-B4B6-86C345E0036A}"/>
    <cellStyle name="SAPBEXHLevel2 2 2 10" xfId="35586" xr:uid="{93F74458-0AD9-45E0-83DF-9748C5BAD595}"/>
    <cellStyle name="SAPBEXHLevel2 2 2 2" xfId="5442" xr:uid="{FC4FA917-9CC3-4469-B453-02E41ADFD2EC}"/>
    <cellStyle name="SAPBEXHLevel2 2 2 2 10" xfId="35587" xr:uid="{D19AEAD2-2A27-4007-931D-1A32080AC76D}"/>
    <cellStyle name="SAPBEXHLevel2 2 2 2 2" xfId="35588" xr:uid="{026AD57F-2D7F-483A-B662-4EF66CFA8DB1}"/>
    <cellStyle name="SAPBEXHLevel2 2 2 2 2 2" xfId="35589" xr:uid="{56781D4C-C033-49AD-A18F-2B0A65DCE9F3}"/>
    <cellStyle name="SAPBEXHLevel2 2 2 2 2 2 2" xfId="41016" xr:uid="{37CA94C5-E659-4600-B088-478D1D4BC8D8}"/>
    <cellStyle name="SAPBEXHLevel2 2 2 2 2 2 3" xfId="38806" xr:uid="{70608FE2-EB2A-4F3B-A6F0-FF0E3E3D8535}"/>
    <cellStyle name="SAPBEXHLevel2 2 2 2 2 2 4" xfId="40959" xr:uid="{3AC15120-3A23-4179-9784-C79C78DD0570}"/>
    <cellStyle name="SAPBEXHLevel2 2 2 2 2 2 5" xfId="38901" xr:uid="{832EA67E-FC04-4DF9-B28F-266C08F9EBC1}"/>
    <cellStyle name="SAPBEXHLevel2 2 2 2 2 2 6" xfId="45082" xr:uid="{325227B0-49D7-4DC6-903B-5471DF6C92AF}"/>
    <cellStyle name="SAPBEXHLevel2 2 2 2 2 2 7" xfId="43948" xr:uid="{308D86D0-925F-4363-A526-B215618BA17F}"/>
    <cellStyle name="SAPBEXHLevel2 2 2 2 2 3" xfId="41015" xr:uid="{B6BC266A-E919-4ABD-AAD7-6A779058C223}"/>
    <cellStyle name="SAPBEXHLevel2 2 2 2 2 4" xfId="38807" xr:uid="{A8606CC1-CDB8-491F-B6C8-EAD58BDA3FD0}"/>
    <cellStyle name="SAPBEXHLevel2 2 2 2 2 5" xfId="40958" xr:uid="{D0C82A48-CC88-4004-891A-F429CF2E7C21}"/>
    <cellStyle name="SAPBEXHLevel2 2 2 2 2 6" xfId="38902" xr:uid="{0872D3AE-6333-4157-BDDB-8C6A79EB07A2}"/>
    <cellStyle name="SAPBEXHLevel2 2 2 2 2 7" xfId="45081" xr:uid="{5CA34AD2-DE6B-459F-8A13-4C7B3626C2E0}"/>
    <cellStyle name="SAPBEXHLevel2 2 2 2 2 8" xfId="43949" xr:uid="{3A4BADF8-1DE9-4694-A7E8-A8EB2AD6B4C0}"/>
    <cellStyle name="SAPBEXHLevel2 2 2 2 3" xfId="35590" xr:uid="{5A0CF899-0C91-4F95-829B-B007A60D95BB}"/>
    <cellStyle name="SAPBEXHLevel2 2 2 2 3 2" xfId="41017" xr:uid="{CD518209-7922-4B80-8D69-5AC32B0D79C7}"/>
    <cellStyle name="SAPBEXHLevel2 2 2 2 3 3" xfId="38805" xr:uid="{29727BC3-B68A-4C07-B442-C58079B8EBB0}"/>
    <cellStyle name="SAPBEXHLevel2 2 2 2 3 4" xfId="40960" xr:uid="{70657A2A-9BF0-4513-BFCC-F91A5A281651}"/>
    <cellStyle name="SAPBEXHLevel2 2 2 2 3 5" xfId="38900" xr:uid="{023FA04C-9AF5-4AB4-B9D7-753DA471C41F}"/>
    <cellStyle name="SAPBEXHLevel2 2 2 2 3 6" xfId="45083" xr:uid="{66934D60-26CE-4A5C-9514-42F51BE840B4}"/>
    <cellStyle name="SAPBEXHLevel2 2 2 2 3 7" xfId="43947" xr:uid="{B510AE3A-1C93-496B-98D8-5658176E94FF}"/>
    <cellStyle name="SAPBEXHLevel2 2 2 2 4" xfId="41014" xr:uid="{860C65B4-2E93-4E27-875E-E189A0C5B56A}"/>
    <cellStyle name="SAPBEXHLevel2 2 2 2 5" xfId="38808" xr:uid="{E1FBA345-300D-472F-A774-33FF5F6702F0}"/>
    <cellStyle name="SAPBEXHLevel2 2 2 2 6" xfId="40957" xr:uid="{B9321D85-7F4B-4665-AB45-3FC5F775D03A}"/>
    <cellStyle name="SAPBEXHLevel2 2 2 2 7" xfId="38903" xr:uid="{F66D9F30-B911-4944-8D63-29AA8C62F9B5}"/>
    <cellStyle name="SAPBEXHLevel2 2 2 2 8" xfId="45080" xr:uid="{E800D190-5661-4B46-8B8F-4A0F72F4423F}"/>
    <cellStyle name="SAPBEXHLevel2 2 2 2 9" xfId="43950" xr:uid="{A6CC006D-D119-4344-90D9-D05B5DAF1732}"/>
    <cellStyle name="SAPBEXHLevel2 2 2 3" xfId="8344" xr:uid="{1B25C400-A90B-41DA-A8A2-FC54D0C6EE89}"/>
    <cellStyle name="SAPBEXHLevel2 2 2 3 2" xfId="41018" xr:uid="{FF8B88EB-0B8D-41C8-9307-F163519724D4}"/>
    <cellStyle name="SAPBEXHLevel2 2 2 3 3" xfId="38804" xr:uid="{978C1C92-8482-49DD-983B-BD43D1983204}"/>
    <cellStyle name="SAPBEXHLevel2 2 2 3 4" xfId="40961" xr:uid="{A5FE32C2-06E3-4002-B871-A02317B974BC}"/>
    <cellStyle name="SAPBEXHLevel2 2 2 3 5" xfId="38899" xr:uid="{CB5DABC6-95E9-4C02-A7A8-028EA74EB4F1}"/>
    <cellStyle name="SAPBEXHLevel2 2 2 3 6" xfId="45084" xr:uid="{420E2F6E-D783-4393-9B73-A926FC012377}"/>
    <cellStyle name="SAPBEXHLevel2 2 2 3 7" xfId="43946" xr:uid="{AE9164A2-A533-4754-B82B-B604A331FD97}"/>
    <cellStyle name="SAPBEXHLevel2 2 2 3 8" xfId="35591" xr:uid="{9B753493-95FA-4EE2-9D7B-A0E9831D271A}"/>
    <cellStyle name="SAPBEXHLevel2 2 2 4" xfId="41013" xr:uid="{4E55DFDC-2460-4DE5-8376-0103E62E5ABF}"/>
    <cellStyle name="SAPBEXHLevel2 2 2 5" xfId="38809" xr:uid="{44DDFCA2-2CD3-4E85-ADFB-8B192B27643C}"/>
    <cellStyle name="SAPBEXHLevel2 2 2 6" xfId="40956" xr:uid="{5609E5D3-7EC4-4C76-96E5-F9DE771085CC}"/>
    <cellStyle name="SAPBEXHLevel2 2 2 7" xfId="38904" xr:uid="{83C35F2B-E2FD-4F24-ABC8-50A4C58C67E5}"/>
    <cellStyle name="SAPBEXHLevel2 2 2 8" xfId="45079" xr:uid="{6266161D-05DA-4274-9882-6BF5925B27AB}"/>
    <cellStyle name="SAPBEXHLevel2 2 2 9" xfId="43951" xr:uid="{AB80CEC0-4B67-4C74-A05B-A56994A08CF4}"/>
    <cellStyle name="SAPBEXHLevel2 2 3" xfId="5018" xr:uid="{394CC6FC-E816-4F4C-A0DC-C94B1DA3B28B}"/>
    <cellStyle name="SAPBEXHLevel2 2 3 2" xfId="5590" xr:uid="{E7C31B74-ECD4-45B8-8445-02919408BC3E}"/>
    <cellStyle name="SAPBEXHLevel2 2 3 2 2" xfId="41019" xr:uid="{50BCCCB6-0D0D-4A6F-B27D-6C5B7429867C}"/>
    <cellStyle name="SAPBEXHLevel2 2 3 3" xfId="38803" xr:uid="{6ED3CE4B-4B65-4809-BC68-7F9B95572344}"/>
    <cellStyle name="SAPBEXHLevel2 2 3 4" xfId="40962" xr:uid="{8D9B9ECE-9E54-4585-A098-42615825A62B}"/>
    <cellStyle name="SAPBEXHLevel2 2 3 5" xfId="38898" xr:uid="{E4A8A236-895D-4896-BB08-E6E3E82A7B97}"/>
    <cellStyle name="SAPBEXHLevel2 2 3 6" xfId="45085" xr:uid="{2B3C8C55-761A-4687-88D9-32AC6A3345CF}"/>
    <cellStyle name="SAPBEXHLevel2 2 3 7" xfId="43945" xr:uid="{EEB8B4FA-F69D-45AA-8683-701922DE1560}"/>
    <cellStyle name="SAPBEXHLevel2 2 3 8" xfId="35592" xr:uid="{4BF73D90-3DD2-4991-B6F1-54905337B95F}"/>
    <cellStyle name="SAPBEXHLevel2 2 4" xfId="10249" xr:uid="{C4F75D55-F55E-4C83-9A56-C19F912EA5C9}"/>
    <cellStyle name="SAPBEXHLevel2 2 4 2" xfId="35593" xr:uid="{08E85109-776C-441C-9C9B-B3BE22CCFBDF}"/>
    <cellStyle name="SAPBEXHLevel2 2 5" xfId="9273" xr:uid="{BEA956E2-C44E-4FA2-84E3-140EF7293B44}"/>
    <cellStyle name="SAPBEXHLevel2 2 5 2" xfId="38377" xr:uid="{3F615AFC-9656-4577-92A5-746C7BFFA9CB}"/>
    <cellStyle name="SAPBEXHLevel2 2 6" xfId="8572" xr:uid="{60E656DE-B9FB-4A01-9CB5-E35ED1A9C620}"/>
    <cellStyle name="SAPBEXHLevel2 2 6 2" xfId="41506" xr:uid="{4CF7638A-6D33-4CB6-9C79-52D3159EA68B}"/>
    <cellStyle name="SAPBEXHLevel2 2 7" xfId="10675" xr:uid="{185229CA-61C0-4487-B0B3-93D026B8769B}"/>
    <cellStyle name="SAPBEXHLevel2 2 7 2" xfId="42143" xr:uid="{8D78E7D9-6134-4C7C-9130-F6D8CA3417B4}"/>
    <cellStyle name="SAPBEXHLevel2 2 8" xfId="42754" xr:uid="{5C823966-DB14-446B-9B9E-F4DCA047EEC6}"/>
    <cellStyle name="SAPBEXHLevel2 2 9" xfId="43598" xr:uid="{7C485E40-2021-4D9B-A851-A3B7632613C0}"/>
    <cellStyle name="SAPBEXHLevel2 20" xfId="35594" xr:uid="{FB7C0106-C483-4C38-B23E-D1D154D66C76}"/>
    <cellStyle name="SAPBEXHLevel2 21" xfId="35595" xr:uid="{68B049E7-DE88-469B-8A04-7784B3FE3666}"/>
    <cellStyle name="SAPBEXHLevel2 22" xfId="35596" xr:uid="{5F4F2AAF-6977-4CAE-AC92-E60F4D12CB50}"/>
    <cellStyle name="SAPBEXHLevel2 23" xfId="35597" xr:uid="{DD3222A5-5BEE-43BE-B537-5897123AEBB8}"/>
    <cellStyle name="SAPBEXHLevel2 24" xfId="35598" xr:uid="{89881C43-4D16-4D61-9F60-78C0608D46D6}"/>
    <cellStyle name="SAPBEXHLevel2 25" xfId="35599" xr:uid="{E1AD35FC-ECD3-4375-976D-6C52DBFE4E8F}"/>
    <cellStyle name="SAPBEXHLevel2 26" xfId="35600" xr:uid="{F4F7DAC4-17E2-44BF-9705-95B4BC47B945}"/>
    <cellStyle name="SAPBEXHLevel2 27" xfId="35601" xr:uid="{23E270E7-9824-4C12-9EB6-C5F462D30AF6}"/>
    <cellStyle name="SAPBEXHLevel2 28" xfId="35602" xr:uid="{36AFEB6D-90F7-4313-8235-54D380EED9A7}"/>
    <cellStyle name="SAPBEXHLevel2 29" xfId="35603" xr:uid="{3DF3DC22-EE70-4496-95D2-991FB3A4EEAB}"/>
    <cellStyle name="SAPBEXHLevel2 3" xfId="2317" xr:uid="{31637EAC-B3F4-425A-B987-06EB5A0F9184}"/>
    <cellStyle name="SAPBEXHLevel2 3 10" xfId="45400" xr:uid="{DBBF11DB-5894-47C9-9677-971BC5A8D4F7}"/>
    <cellStyle name="SAPBEXHLevel2 3 11" xfId="13108" xr:uid="{73B1C529-F42E-4AA6-B999-B3A08EE5376D}"/>
    <cellStyle name="SAPBEXHLevel2 3 2" xfId="5407" xr:uid="{A479E874-3DEC-4375-858B-69BC4AFB359D}"/>
    <cellStyle name="SAPBEXHLevel2 3 2 2" xfId="8987" xr:uid="{D49EF815-0606-4D5D-B0BD-0DE48940F924}"/>
    <cellStyle name="SAPBEXHLevel2 3 2 3" xfId="35604" xr:uid="{26EFCAD9-3FB2-4981-8722-C4BF465D9B50}"/>
    <cellStyle name="SAPBEXHLevel2 3 3" xfId="10269" xr:uid="{8E6CB25E-9423-4F2E-83DF-20BA3DE01B1B}"/>
    <cellStyle name="SAPBEXHLevel2 3 3 2" xfId="41852" xr:uid="{609CAD61-E946-4ED9-9119-0094ED5C8291}"/>
    <cellStyle name="SAPBEXHLevel2 3 3 3" xfId="42477" xr:uid="{C489623E-D7BF-4861-8855-DBC9084B9B8A}"/>
    <cellStyle name="SAPBEXHLevel2 3 3 4" xfId="43039" xr:uid="{1B738E2F-7A1C-4107-80EF-7B41DCDF7A45}"/>
    <cellStyle name="SAPBEXHLevel2 3 3 5" xfId="43289" xr:uid="{B38ECE26-017C-486A-8894-F4752FF2CCBB}"/>
    <cellStyle name="SAPBEXHLevel2 3 3 6" xfId="45693" xr:uid="{C3BA963A-FCDE-44F0-8708-648DE9CB86E3}"/>
    <cellStyle name="SAPBEXHLevel2 3 3 7" xfId="45969" xr:uid="{77B33652-B27F-4C21-868A-68365808F781}"/>
    <cellStyle name="SAPBEXHLevel2 3 3 8" xfId="37977" xr:uid="{FBD8D122-6E11-4EB6-8A3A-EF771F964C1F}"/>
    <cellStyle name="SAPBEXHLevel2 3 4" xfId="10383" xr:uid="{75D4CFF0-C23E-4FDF-8F79-A1304B662027}"/>
    <cellStyle name="SAPBEXHLevel2 3 4 2" xfId="41948" xr:uid="{B9EA9B3E-F54D-4FF4-AB1F-29D886ABF344}"/>
    <cellStyle name="SAPBEXHLevel2 3 4 3" xfId="42565" xr:uid="{BA4A603E-D9E1-45F9-86CC-03993AA854EE}"/>
    <cellStyle name="SAPBEXHLevel2 3 4 4" xfId="43119" xr:uid="{4B497A85-EB77-4C72-8E2A-FE688089E178}"/>
    <cellStyle name="SAPBEXHLevel2 3 4 5" xfId="43368" xr:uid="{183956DD-158F-4B93-BD72-3DC8B22F1C39}"/>
    <cellStyle name="SAPBEXHLevel2 3 4 6" xfId="45780" xr:uid="{B61ABCA7-065B-448C-9BA7-CB8D08BED9F3}"/>
    <cellStyle name="SAPBEXHLevel2 3 4 7" xfId="46049" xr:uid="{E970C737-FFDE-49B9-8904-1E3B40F53588}"/>
    <cellStyle name="SAPBEXHLevel2 3 4 8" xfId="38135" xr:uid="{39480D3B-ED08-4B33-B4F8-B56742ADFFF2}"/>
    <cellStyle name="SAPBEXHLevel2 3 5" xfId="10261" xr:uid="{348966CB-4DE0-4FCA-B907-C245E8CD63DE}"/>
    <cellStyle name="SAPBEXHLevel2 3 5 2" xfId="38404" xr:uid="{5D7096B7-6A6E-481F-9642-3EEF25CE2CCA}"/>
    <cellStyle name="SAPBEXHLevel2 3 6" xfId="8208" xr:uid="{2423E88F-9A71-43DF-ACD5-A9E04DF6DCAA}"/>
    <cellStyle name="SAPBEXHLevel2 3 6 2" xfId="41461" xr:uid="{F5EAFCF2-A59D-4C3C-9EED-62BCB33BF2C7}"/>
    <cellStyle name="SAPBEXHLevel2 3 7" xfId="42118" xr:uid="{290FEA8A-599C-4FED-8F85-5465CB4BFDE4}"/>
    <cellStyle name="SAPBEXHLevel2 3 8" xfId="42726" xr:uid="{E7FC4E05-5250-43CE-8A87-CBBDF225FC84}"/>
    <cellStyle name="SAPBEXHLevel2 3 9" xfId="43625" xr:uid="{EE36D6A7-676F-4366-B1DE-D9A999C2A8F1}"/>
    <cellStyle name="SAPBEXHLevel2 30" xfId="35605" xr:uid="{D7090618-FA57-4A9F-BB9C-A18742025DE2}"/>
    <cellStyle name="SAPBEXHLevel2 31" xfId="35606" xr:uid="{88AA8039-550E-4B4B-8649-20949CAA443D}"/>
    <cellStyle name="SAPBEXHLevel2 32" xfId="35607" xr:uid="{EDF205E3-6364-4C20-874D-42C99524100F}"/>
    <cellStyle name="SAPBEXHLevel2 33" xfId="35608" xr:uid="{B3FC7C94-C02C-4BEA-B6EB-1BB91B0CE586}"/>
    <cellStyle name="SAPBEXHLevel2 34" xfId="35609" xr:uid="{57C2B250-C9EC-43EA-95BA-39422663AA0E}"/>
    <cellStyle name="SAPBEXHLevel2 35" xfId="35610" xr:uid="{710A9F19-EFA3-4560-87F0-75EFA9F261F4}"/>
    <cellStyle name="SAPBEXHLevel2 36" xfId="35611" xr:uid="{86F48FB9-A8D7-467E-9CFD-379A3C6E5D64}"/>
    <cellStyle name="SAPBEXHLevel2 37" xfId="35612" xr:uid="{FE083CFA-7AEF-455A-9715-2A71999CE9C8}"/>
    <cellStyle name="SAPBEXHLevel2 38" xfId="35613" xr:uid="{1A97DF93-438D-4837-B5FC-11D6F92F5ABA}"/>
    <cellStyle name="SAPBEXHLevel2 39" xfId="35614" xr:uid="{DA6A224B-EC7C-4E8D-9595-9C0FE37B72BE}"/>
    <cellStyle name="SAPBEXHLevel2 4" xfId="3153" xr:uid="{EE1FA503-F077-45C0-9780-EB56DDBF4F4D}"/>
    <cellStyle name="SAPBEXHLevel2 4 10" xfId="13127" xr:uid="{6550158A-B928-4A7A-A10C-648017FAA3F6}"/>
    <cellStyle name="SAPBEXHLevel2 4 2" xfId="5555" xr:uid="{E0CD3806-DF7A-4ED3-B1FD-4BCFF9A5C18C}"/>
    <cellStyle name="SAPBEXHLevel2 4 2 2" xfId="35615" xr:uid="{F358642F-8D0C-4FDA-83FE-874012C0FA6A}"/>
    <cellStyle name="SAPBEXHLevel2 4 3" xfId="10689" xr:uid="{408932A0-5EFC-43F9-AABB-E289ABD3E7A8}"/>
    <cellStyle name="SAPBEXHLevel2 4 3 2" xfId="41890" xr:uid="{169B2442-6A8E-44A6-BAE6-8461F1525025}"/>
    <cellStyle name="SAPBEXHLevel2 4 3 3" xfId="42515" xr:uid="{B0590852-3EB8-4610-BBAB-8E0C200267E5}"/>
    <cellStyle name="SAPBEXHLevel2 4 3 4" xfId="43077" xr:uid="{3074B104-B591-4E04-A56C-156F65F0DA61}"/>
    <cellStyle name="SAPBEXHLevel2 4 3 5" xfId="43327" xr:uid="{129EC861-852F-4087-AF04-03B868666FA1}"/>
    <cellStyle name="SAPBEXHLevel2 4 3 6" xfId="45730" xr:uid="{7BFBEF99-5F56-4760-949D-60808AAB725F}"/>
    <cellStyle name="SAPBEXHLevel2 4 3 7" xfId="46007" xr:uid="{2401A910-9417-441C-B744-2C350CA4F2FC}"/>
    <cellStyle name="SAPBEXHLevel2 4 3 8" xfId="38015" xr:uid="{B30D0D34-3060-4214-B8FE-3E3F01322DBE}"/>
    <cellStyle name="SAPBEXHLevel2 4 4" xfId="10769" xr:uid="{DE8E572A-96AA-4E78-8D06-D6CDF80C0438}"/>
    <cellStyle name="SAPBEXHLevel2 4 4 2" xfId="38423" xr:uid="{96F7073E-4FAD-427E-B5BB-C1F2CE70DAED}"/>
    <cellStyle name="SAPBEXHLevel2 4 5" xfId="10837" xr:uid="{E0B1344C-C977-43B4-A264-65A82CCCCCC4}"/>
    <cellStyle name="SAPBEXHLevel2 4 5 2" xfId="41442" xr:uid="{763C01BB-AD77-46FE-9E52-C06CF1366DF2}"/>
    <cellStyle name="SAPBEXHLevel2 4 6" xfId="4961" xr:uid="{1D329441-D597-4BC6-901E-3E26C858A565}"/>
    <cellStyle name="SAPBEXHLevel2 4 6 2" xfId="42098" xr:uid="{91E3BDCE-7C84-4147-B2E7-2D48910A4BEE}"/>
    <cellStyle name="SAPBEXHLevel2 4 7" xfId="42707" xr:uid="{B0D44FA6-6061-4E8E-93A1-32EB7AB5A754}"/>
    <cellStyle name="SAPBEXHLevel2 4 8" xfId="43644" xr:uid="{7B48D387-12ED-49FB-8531-8084183E20BD}"/>
    <cellStyle name="SAPBEXHLevel2 4 9" xfId="45370" xr:uid="{1814989E-332B-4909-9F55-532D71BB2683}"/>
    <cellStyle name="SAPBEXHLevel2 40" xfId="35616" xr:uid="{F2AACDF4-F847-4BEE-9D06-CCD12982C312}"/>
    <cellStyle name="SAPBEXHLevel2 41" xfId="35617" xr:uid="{FC248862-E6F1-4D0F-BE42-EA9B211AABA6}"/>
    <cellStyle name="SAPBEXHLevel2 42" xfId="35618" xr:uid="{9991F080-9FEB-4D93-A9AF-F14BC493B916}"/>
    <cellStyle name="SAPBEXHLevel2 43" xfId="35619" xr:uid="{672180D5-4282-4674-A8A3-32755651EBF5}"/>
    <cellStyle name="SAPBEXHLevel2 44" xfId="35620" xr:uid="{86D80E82-1891-447B-83C7-0E074B2BA5DC}"/>
    <cellStyle name="SAPBEXHLevel2 45" xfId="35621" xr:uid="{C09DB86D-A53E-4D07-8D04-5922E70C7563}"/>
    <cellStyle name="SAPBEXHLevel2 46" xfId="35622" xr:uid="{21277E68-824E-4217-81E4-AB5CCC8C41F3}"/>
    <cellStyle name="SAPBEXHLevel2 47" xfId="35623" xr:uid="{BEB8637F-457A-4224-B29B-ECB5656393D7}"/>
    <cellStyle name="SAPBEXHLevel2 48" xfId="35624" xr:uid="{95AE3E88-64CE-4EBC-92FB-917643C43A26}"/>
    <cellStyle name="SAPBEXHLevel2 49" xfId="35625" xr:uid="{56745EB9-0F3F-47C2-AB87-BCD6EAC967DB}"/>
    <cellStyle name="SAPBEXHLevel2 5" xfId="2076" xr:uid="{F6082C26-09CA-4E62-98F8-B7A62EFFFBB8}"/>
    <cellStyle name="SAPBEXHLevel2 5 2" xfId="8837" xr:uid="{A15641E5-7C30-4C3A-B01F-7BE3FB9566B1}"/>
    <cellStyle name="SAPBEXHLevel2 5 2 2" xfId="35626" xr:uid="{C9866104-EDAF-40BD-9985-3EF928BA1CD5}"/>
    <cellStyle name="SAPBEXHLevel2 5 3" xfId="38515" xr:uid="{5EA8414A-1BAC-42E5-8F3A-7CE787D96135}"/>
    <cellStyle name="SAPBEXHLevel2 5 4" xfId="41352" xr:uid="{BEFABBC8-7AE4-48D2-867C-C0FD061D6F2A}"/>
    <cellStyle name="SAPBEXHLevel2 5 5" xfId="42013" xr:uid="{CF323CCF-9131-4131-9B8D-BB3B58303BDD}"/>
    <cellStyle name="SAPBEXHLevel2 5 6" xfId="42623" xr:uid="{01EC2EC6-A732-4267-B26D-FFB0E4C69D80}"/>
    <cellStyle name="SAPBEXHLevel2 5 7" xfId="43729" xr:uid="{24329027-EC62-4899-A940-EA19A1167D98}"/>
    <cellStyle name="SAPBEXHLevel2 5 8" xfId="45291" xr:uid="{C62987DD-F09C-4AC8-813C-B190A72EC135}"/>
    <cellStyle name="SAPBEXHLevel2 5 9" xfId="13226" xr:uid="{983EB4E1-EE87-4C48-BBBA-D243AAC70205}"/>
    <cellStyle name="SAPBEXHLevel2 50" xfId="35627" xr:uid="{5034DFD6-660A-4E98-A569-FCB70528659A}"/>
    <cellStyle name="SAPBEXHLevel2 51" xfId="35628" xr:uid="{B7C140BF-E7E5-45FD-ADF3-670C8B6692D9}"/>
    <cellStyle name="SAPBEXHLevel2 52" xfId="35629" xr:uid="{CD91732C-A750-4F32-91D5-3CCA5C521F66}"/>
    <cellStyle name="SAPBEXHLevel2 53" xfId="35630" xr:uid="{D17D706A-D808-4EDC-833D-D5785283CFAA}"/>
    <cellStyle name="SAPBEXHLevel2 54" xfId="35631" xr:uid="{130BC250-6E8B-4CA3-B504-172126246FED}"/>
    <cellStyle name="SAPBEXHLevel2 55" xfId="35632" xr:uid="{0D25A983-A6BA-4130-9E37-AA0FC9B198DD}"/>
    <cellStyle name="SAPBEXHLevel2 56" xfId="35633" xr:uid="{CBD8700E-713E-485B-9A82-528B048DA3E8}"/>
    <cellStyle name="SAPBEXHLevel2 57" xfId="35634" xr:uid="{9B62546A-9B92-4C18-8E73-890920C14291}"/>
    <cellStyle name="SAPBEXHLevel2 58" xfId="35635" xr:uid="{FD545C75-A4AD-4C20-AB10-2FD8307F6346}"/>
    <cellStyle name="SAPBEXHLevel2 59" xfId="35636" xr:uid="{7F24840B-55C8-4EE5-8ED9-1D55794F4816}"/>
    <cellStyle name="SAPBEXHLevel2 6" xfId="10676" xr:uid="{7B9FE9F4-CD87-4113-8E6B-EBB8CB9B6A7A}"/>
    <cellStyle name="SAPBEXHLevel2 6 2" xfId="35638" xr:uid="{6987F8D4-C6C4-48A0-9328-EBDA335DDC4A}"/>
    <cellStyle name="SAPBEXHLevel2 6 3" xfId="41021" xr:uid="{0443BDD9-DDD6-4C85-B96A-582A8492A117}"/>
    <cellStyle name="SAPBEXHLevel2 6 4" xfId="38801" xr:uid="{CDE07B47-BA82-4EC9-B449-7B8EA2B56E9B}"/>
    <cellStyle name="SAPBEXHLevel2 6 5" xfId="40964" xr:uid="{71F91BB9-DCFA-4842-82D5-EF9C61B47632}"/>
    <cellStyle name="SAPBEXHLevel2 6 6" xfId="38896" xr:uid="{1DF46A9E-E33D-46B6-A9DE-9D43685D329E}"/>
    <cellStyle name="SAPBEXHLevel2 6 7" xfId="45086" xr:uid="{83E1A615-E288-4BB7-9FE0-7C2388CC56F1}"/>
    <cellStyle name="SAPBEXHLevel2 6 8" xfId="43944" xr:uid="{66C1EC8F-BBDF-4311-973E-EB47E4CE8E43}"/>
    <cellStyle name="SAPBEXHLevel2 6 9" xfId="35637" xr:uid="{605FF9B3-35EF-41C1-96E9-EAA23F422F74}"/>
    <cellStyle name="SAPBEXHLevel2 60" xfId="35639" xr:uid="{102DE045-1D78-45AC-BBF2-AF1A7EFE5C9B}"/>
    <cellStyle name="SAPBEXHLevel2 61" xfId="35640" xr:uid="{91EF7D57-F738-4932-AE25-E0302ACDDA32}"/>
    <cellStyle name="SAPBEXHLevel2 62" xfId="35641" xr:uid="{0ECC3FF1-7F49-4D72-99FD-4EDE932007A2}"/>
    <cellStyle name="SAPBEXHLevel2 63" xfId="35642" xr:uid="{5B7B3BF9-57D6-4549-8858-7EF863E4A5E4}"/>
    <cellStyle name="SAPBEXHLevel2 64" xfId="35643" xr:uid="{5E45657B-AF9B-4630-8531-E792ABC3C684}"/>
    <cellStyle name="SAPBEXHLevel2 65" xfId="35644" xr:uid="{D3F93B70-0542-46C3-8A23-625183581B86}"/>
    <cellStyle name="SAPBEXHLevel2 66" xfId="35645" xr:uid="{5A825033-3DC6-4AF4-8362-280B163964F1}"/>
    <cellStyle name="SAPBEXHLevel2 67" xfId="35646" xr:uid="{7A77E608-9221-48B4-99C9-43D3526112D7}"/>
    <cellStyle name="SAPBEXHLevel2 68" xfId="35647" xr:uid="{A26EEC84-20C5-4901-A137-6B726368C028}"/>
    <cellStyle name="SAPBEXHLevel2 69" xfId="35648" xr:uid="{940F99F9-EEC8-4A24-9E15-A8BDDD255ECC}"/>
    <cellStyle name="SAPBEXHLevel2 7" xfId="10758" xr:uid="{472F8BCE-18D4-4DFC-95D2-4A393AC8ECFC}"/>
    <cellStyle name="SAPBEXHLevel2 7 2" xfId="35649" xr:uid="{269CD749-4B7B-42AE-879A-02EFA5DA7739}"/>
    <cellStyle name="SAPBEXHLevel2 70" xfId="35650" xr:uid="{596D464A-EDC0-4E5B-9178-38CEE90A8F09}"/>
    <cellStyle name="SAPBEXHLevel2 71" xfId="35651" xr:uid="{55E9FCEB-6F1A-46EA-890E-702ACE6ADA1D}"/>
    <cellStyle name="SAPBEXHLevel2 72" xfId="35652" xr:uid="{6B7A27E1-FDBF-4EAD-8790-B4609B0E94CE}"/>
    <cellStyle name="SAPBEXHLevel2 73" xfId="35653" xr:uid="{B512AF5B-D0A5-4C2F-8169-A004919B4B09}"/>
    <cellStyle name="SAPBEXHLevel2 74" xfId="35654" xr:uid="{83BB6516-0C90-4358-83D0-D2D181940EFC}"/>
    <cellStyle name="SAPBEXHLevel2 75" xfId="35655" xr:uid="{64EC3BAE-2F63-4E83-848B-FF118B36842F}"/>
    <cellStyle name="SAPBEXHLevel2 76" xfId="35656" xr:uid="{E3DA41CD-6CCD-43C9-B49D-7032175E4F0D}"/>
    <cellStyle name="SAPBEXHLevel2 77" xfId="35657" xr:uid="{EF93B5ED-CF79-45DA-A9C8-8FB23F7A131C}"/>
    <cellStyle name="SAPBEXHLevel2 78" xfId="35658" xr:uid="{93401720-5540-4B5F-9D23-513A9FD11BCF}"/>
    <cellStyle name="SAPBEXHLevel2 79" xfId="35659" xr:uid="{9983549B-BE37-47F6-8AEE-E1BF2FF916DA}"/>
    <cellStyle name="SAPBEXHLevel2 8" xfId="10792" xr:uid="{53BB63E2-1A9B-4BC0-9B6B-CE8D84167D77}"/>
    <cellStyle name="SAPBEXHLevel2 8 2" xfId="35660" xr:uid="{D175D774-2766-474E-BDBA-2A772D3C9BBE}"/>
    <cellStyle name="SAPBEXHLevel2 80" xfId="35661" xr:uid="{473311C6-F273-480F-B7FF-5A94E56205AC}"/>
    <cellStyle name="SAPBEXHLevel2 81" xfId="35662" xr:uid="{2BA601AD-64F5-45CC-AE96-EE3FEAC0F59B}"/>
    <cellStyle name="SAPBEXHLevel2 82" xfId="35663" xr:uid="{25E7051D-61C5-419E-9A14-9832903D428C}"/>
    <cellStyle name="SAPBEXHLevel2 83" xfId="35664" xr:uid="{21C6FDA8-B4FC-4517-B498-637BD8B10427}"/>
    <cellStyle name="SAPBEXHLevel2 84" xfId="35665" xr:uid="{F5621819-39C8-4A76-8FB1-C7E418C8636F}"/>
    <cellStyle name="SAPBEXHLevel2 85" xfId="35666" xr:uid="{78A3E184-60A4-40B0-A526-4AD0DC1D6D51}"/>
    <cellStyle name="SAPBEXHLevel2 86" xfId="35667" xr:uid="{CC48AED2-8F6B-4DA6-85E0-603B606BB1ED}"/>
    <cellStyle name="SAPBEXHLevel2 87" xfId="35668" xr:uid="{7BD6BB3A-25E1-4CAC-8FF3-EC9D2192B582}"/>
    <cellStyle name="SAPBEXHLevel2 88" xfId="35669" xr:uid="{E6435567-7233-4661-AF06-14B920F93A8D}"/>
    <cellStyle name="SAPBEXHLevel2 89" xfId="35670" xr:uid="{66804EC6-DD36-4FE0-A3D8-EB89D5003438}"/>
    <cellStyle name="SAPBEXHLevel2 9" xfId="35671" xr:uid="{441DD190-CC3C-4A1D-9407-4376A39D241A}"/>
    <cellStyle name="SAPBEXHLevel2 90" xfId="35672" xr:uid="{56485C29-2F61-4E3D-9C08-E9D15355909A}"/>
    <cellStyle name="SAPBEXHLevel2 91" xfId="35673" xr:uid="{ECF3864A-536C-4AAA-A312-91FA61BBBFDE}"/>
    <cellStyle name="SAPBEXHLevel2 92" xfId="35674" xr:uid="{8CA9DF06-A432-47CE-AE5B-DCD2ADC51595}"/>
    <cellStyle name="SAPBEXHLevel2 93" xfId="35675" xr:uid="{32648C60-A786-4A01-B69F-F70C7008E198}"/>
    <cellStyle name="SAPBEXHLevel2 94" xfId="35676" xr:uid="{DD9305BE-E607-4F9B-8E97-9FA2E2433F8E}"/>
    <cellStyle name="SAPBEXHLevel2 95" xfId="35677" xr:uid="{70B0E56D-6DC6-4F11-A12D-5B543BCA0057}"/>
    <cellStyle name="SAPBEXHLevel2 96" xfId="35678" xr:uid="{897DE578-CA56-4D79-9449-A5015E10DB1E}"/>
    <cellStyle name="SAPBEXHLevel2 97" xfId="35679" xr:uid="{3A1C52F7-0D7C-49F2-9403-CCF5C7C4E543}"/>
    <cellStyle name="SAPBEXHLevel2 98" xfId="35680" xr:uid="{F1F281AD-B16B-41B7-8290-AACD2F662E81}"/>
    <cellStyle name="SAPBEXHLevel2 99" xfId="35681" xr:uid="{258DCCDF-1A6F-4E68-B87C-A993E17BE4B4}"/>
    <cellStyle name="SAPBEXHLevel2X" xfId="1978" xr:uid="{424A35D8-D45A-470B-9E04-96B6C2B2F565}"/>
    <cellStyle name="SAPBEXHLevel2X 10" xfId="35682" xr:uid="{5C974647-0ACE-447B-BB65-87D93A4E24BF}"/>
    <cellStyle name="SAPBEXHLevel2X 100" xfId="35683" xr:uid="{64907B15-81F6-4908-903F-6BE0E71E47AC}"/>
    <cellStyle name="SAPBEXHLevel2X 101" xfId="35684" xr:uid="{1B39EEB2-17E2-45F8-967B-AEF844B7DC8E}"/>
    <cellStyle name="SAPBEXHLevel2X 102" xfId="35685" xr:uid="{4BDC5EA1-1B04-4361-AD9B-3BB0B28BC29F}"/>
    <cellStyle name="SAPBEXHLevel2X 103" xfId="35686" xr:uid="{C5A4286D-EB86-41D1-94AB-BAE6340F3B1F}"/>
    <cellStyle name="SAPBEXHLevel2X 104" xfId="35687" xr:uid="{F4D996D9-5D4F-4EBD-AD81-2F485F7503F0}"/>
    <cellStyle name="SAPBEXHLevel2X 105" xfId="35688" xr:uid="{D403C085-874B-47F6-9F64-9E74893423B6}"/>
    <cellStyle name="SAPBEXHLevel2X 105 2" xfId="41040" xr:uid="{EECA06E4-4843-41DB-92C1-6AE8B7755A8E}"/>
    <cellStyle name="SAPBEXHLevel2X 105 3" xfId="38782" xr:uid="{4F03F770-4F22-40A1-B7AD-F2E28858C6B0}"/>
    <cellStyle name="SAPBEXHLevel2X 105 4" xfId="40983" xr:uid="{04296C37-1989-464A-9C18-F5487023C480}"/>
    <cellStyle name="SAPBEXHLevel2X 105 5" xfId="38877" xr:uid="{382A2417-2E76-4599-A81F-0BBB0373ECA0}"/>
    <cellStyle name="SAPBEXHLevel2X 105 6" xfId="45087" xr:uid="{1688A973-649F-410C-A6A8-6BF4C5FB5AB2}"/>
    <cellStyle name="SAPBEXHLevel2X 105 7" xfId="43942" xr:uid="{CF18FC71-7E11-4E1B-90BD-008E3774039C}"/>
    <cellStyle name="SAPBEXHLevel2X 106" xfId="35689" xr:uid="{0DE9CBAB-F597-40C3-8B71-0FADA7D804D9}"/>
    <cellStyle name="SAPBEXHLevel2X 106 2" xfId="41041" xr:uid="{83D765B5-E9BE-4B05-B0F5-4B3CFE0E41CC}"/>
    <cellStyle name="SAPBEXHLevel2X 106 3" xfId="38781" xr:uid="{3043A3D3-AB1A-4C13-844F-56BDF2C36307}"/>
    <cellStyle name="SAPBEXHLevel2X 106 4" xfId="40984" xr:uid="{3305D9AB-599D-4AB4-AC76-F030E22D4DBB}"/>
    <cellStyle name="SAPBEXHLevel2X 106 5" xfId="38876" xr:uid="{C7CE7B50-6E6A-4D45-A3F9-B94C6F315CCE}"/>
    <cellStyle name="SAPBEXHLevel2X 106 6" xfId="45088" xr:uid="{FF1295E2-8B7C-4E22-A397-E8D2B03B24DD}"/>
    <cellStyle name="SAPBEXHLevel2X 106 7" xfId="43941" xr:uid="{A8B0852C-08BB-4CA7-A1E9-1529E4A3D312}"/>
    <cellStyle name="SAPBEXHLevel2X 107" xfId="35690" xr:uid="{4A57FDEB-677B-4F9B-904A-93EC6160C49C}"/>
    <cellStyle name="SAPBEXHLevel2X 107 2" xfId="41042" xr:uid="{29B93255-27B3-481C-8F37-3EA0A2C89828}"/>
    <cellStyle name="SAPBEXHLevel2X 107 3" xfId="38780" xr:uid="{BDE43AF9-2DC1-4B94-88BE-43AAD2D97944}"/>
    <cellStyle name="SAPBEXHLevel2X 107 4" xfId="40985" xr:uid="{3280F8FB-0A07-4BF8-8DC0-628BAC436F06}"/>
    <cellStyle name="SAPBEXHLevel2X 107 5" xfId="38875" xr:uid="{8BF62A8C-F0BF-40B4-BEFC-D051151AD8A8}"/>
    <cellStyle name="SAPBEXHLevel2X 107 6" xfId="45089" xr:uid="{B039B99B-A56F-4965-BA00-1A73BF596843}"/>
    <cellStyle name="SAPBEXHLevel2X 107 7" xfId="43940" xr:uid="{BB3FCF83-1139-4815-92F3-88702F94CFF1}"/>
    <cellStyle name="SAPBEXHLevel2X 108" xfId="35691" xr:uid="{6B2613FC-E36D-48D8-B4A9-DCB4FE246474}"/>
    <cellStyle name="SAPBEXHLevel2X 108 2" xfId="41043" xr:uid="{30336205-FBEE-4D11-912A-1BFA3528195C}"/>
    <cellStyle name="SAPBEXHLevel2X 108 3" xfId="38779" xr:uid="{2A2C1D48-16A4-4F3C-B377-80CC637439A5}"/>
    <cellStyle name="SAPBEXHLevel2X 108 4" xfId="40986" xr:uid="{14C60156-864D-42F6-8F7A-B83BAD962328}"/>
    <cellStyle name="SAPBEXHLevel2X 108 5" xfId="38874" xr:uid="{97EB50C8-C98A-4302-B878-38274773B704}"/>
    <cellStyle name="SAPBEXHLevel2X 108 6" xfId="45090" xr:uid="{F4920603-96E4-436E-BD26-3251F7F816FC}"/>
    <cellStyle name="SAPBEXHLevel2X 108 7" xfId="43939" xr:uid="{C454E119-FD7A-4242-A78E-191D304B5637}"/>
    <cellStyle name="SAPBEXHLevel2X 109" xfId="35692" xr:uid="{B836CB29-DED0-4798-9D7C-67A68905C78C}"/>
    <cellStyle name="SAPBEXHLevel2X 109 2" xfId="41044" xr:uid="{0EEE61E1-D6BB-42DD-8F72-6131152BBA06}"/>
    <cellStyle name="SAPBEXHLevel2X 109 3" xfId="38778" xr:uid="{33FDF584-AD5D-42BF-B871-9F29E3B4F1FE}"/>
    <cellStyle name="SAPBEXHLevel2X 109 4" xfId="40987" xr:uid="{307D5C35-2B2C-4F03-B41D-C635966E51E3}"/>
    <cellStyle name="SAPBEXHLevel2X 109 5" xfId="38873" xr:uid="{CFB7812E-9E7A-4D68-9F4C-F2C1A4E7ACE1}"/>
    <cellStyle name="SAPBEXHLevel2X 109 6" xfId="45091" xr:uid="{57AA1819-ABD6-4356-BECB-C5A9AA0A4A06}"/>
    <cellStyle name="SAPBEXHLevel2X 109 7" xfId="43938" xr:uid="{D498118E-BDC3-45A3-A802-2CA920C54130}"/>
    <cellStyle name="SAPBEXHLevel2X 11" xfId="35693" xr:uid="{EB4B4A66-0C86-482D-A826-6308EE8E6BE3}"/>
    <cellStyle name="SAPBEXHLevel2X 110" xfId="35694" xr:uid="{BA29DC26-DB58-42CC-9F93-3A09DE75E0F9}"/>
    <cellStyle name="SAPBEXHLevel2X 110 2" xfId="41045" xr:uid="{7585B37F-E654-46D6-AF38-E8E9FE90F4D8}"/>
    <cellStyle name="SAPBEXHLevel2X 110 3" xfId="38777" xr:uid="{DE56DA0F-D042-449F-8CA5-70C4251390F6}"/>
    <cellStyle name="SAPBEXHLevel2X 110 4" xfId="40988" xr:uid="{27D5FCA2-1056-49E4-A737-D2B7B0FFD327}"/>
    <cellStyle name="SAPBEXHLevel2X 110 5" xfId="38872" xr:uid="{9F04CA83-9F6A-45FA-B06B-C4DDA5E206E2}"/>
    <cellStyle name="SAPBEXHLevel2X 110 6" xfId="45092" xr:uid="{2CC53CBC-8CC5-4096-BEF1-8C0F9865E240}"/>
    <cellStyle name="SAPBEXHLevel2X 110 7" xfId="43937" xr:uid="{F3F43EBB-9B09-4682-8387-CF0EDE54DAA9}"/>
    <cellStyle name="SAPBEXHLevel2X 111" xfId="35695" xr:uid="{0D40BA2B-650F-422B-AB8B-0D4799420744}"/>
    <cellStyle name="SAPBEXHLevel2X 111 2" xfId="41046" xr:uid="{3708229D-8A36-4BE2-808A-ADE628B24A6E}"/>
    <cellStyle name="SAPBEXHLevel2X 111 3" xfId="38776" xr:uid="{D09DE4E1-A9D7-43D8-B719-BA4159509801}"/>
    <cellStyle name="SAPBEXHLevel2X 111 4" xfId="40989" xr:uid="{A2F16DE2-301D-49F6-899C-4498FE3383E8}"/>
    <cellStyle name="SAPBEXHLevel2X 111 5" xfId="38871" xr:uid="{E0E5B4DF-36AB-41E1-80DE-8A8C04754A1B}"/>
    <cellStyle name="SAPBEXHLevel2X 111 6" xfId="45093" xr:uid="{4AEBE1B7-1285-4EF8-96FF-E4EE9B040708}"/>
    <cellStyle name="SAPBEXHLevel2X 111 7" xfId="43936" xr:uid="{700B845D-6637-4BB7-B5E3-5ED9934342FB}"/>
    <cellStyle name="SAPBEXHLevel2X 112" xfId="35696" xr:uid="{32F123F3-5E44-461D-A398-68CC88C27D79}"/>
    <cellStyle name="SAPBEXHLevel2X 112 2" xfId="41047" xr:uid="{1638D59E-B2AE-4B69-B116-EE84F44FD399}"/>
    <cellStyle name="SAPBEXHLevel2X 112 3" xfId="38775" xr:uid="{D9B9F4EA-A40E-45D8-AC20-281702965799}"/>
    <cellStyle name="SAPBEXHLevel2X 112 4" xfId="40990" xr:uid="{F658D72A-AB57-4DEA-8367-A5C60D8D15D7}"/>
    <cellStyle name="SAPBEXHLevel2X 112 5" xfId="38870" xr:uid="{81F3F2CC-650C-4CD8-8A51-9D070D3E2B86}"/>
    <cellStyle name="SAPBEXHLevel2X 112 6" xfId="45094" xr:uid="{9C1613BD-52EA-4E6D-B5AD-7035C17D1CCF}"/>
    <cellStyle name="SAPBEXHLevel2X 112 7" xfId="43935" xr:uid="{DBE6BF7E-D99F-45B5-AA4C-D2A06D14669E}"/>
    <cellStyle name="SAPBEXHLevel2X 113" xfId="35697" xr:uid="{6FB1CAB7-1BE9-4EA8-9BFD-039AC6B52641}"/>
    <cellStyle name="SAPBEXHLevel2X 113 2" xfId="41048" xr:uid="{99AD7999-D491-428A-B333-E573BB091A13}"/>
    <cellStyle name="SAPBEXHLevel2X 113 3" xfId="38774" xr:uid="{D192CD1B-C4D5-44D8-AC90-39FD9CB13FC0}"/>
    <cellStyle name="SAPBEXHLevel2X 113 4" xfId="40991" xr:uid="{48201DDF-E55E-475F-9A54-ED9F02C1C249}"/>
    <cellStyle name="SAPBEXHLevel2X 113 5" xfId="38869" xr:uid="{C51AB4B1-3CDA-4455-900A-834781595A4C}"/>
    <cellStyle name="SAPBEXHLevel2X 113 6" xfId="45095" xr:uid="{E3147088-62BB-47E1-9CAD-2B01415D87CF}"/>
    <cellStyle name="SAPBEXHLevel2X 113 7" xfId="43934" xr:uid="{D42A226F-C801-4C48-9CB1-A2E5B66CCD38}"/>
    <cellStyle name="SAPBEXHLevel2X 114" xfId="35698" xr:uid="{B7EA0F50-A671-422D-8105-C8352283EA8F}"/>
    <cellStyle name="SAPBEXHLevel2X 114 2" xfId="41049" xr:uid="{D96E0FFC-7347-4D5F-9D0E-E9F1523EF644}"/>
    <cellStyle name="SAPBEXHLevel2X 114 3" xfId="38773" xr:uid="{E94EF48C-DBBD-41AA-8F1D-48E47EFEC259}"/>
    <cellStyle name="SAPBEXHLevel2X 114 4" xfId="40993" xr:uid="{C2D2FD83-D771-4ADF-A764-EB029CF97D8B}"/>
    <cellStyle name="SAPBEXHLevel2X 114 5" xfId="38868" xr:uid="{0D0FDE1D-E588-4208-A579-4897983294A1}"/>
    <cellStyle name="SAPBEXHLevel2X 114 6" xfId="45096" xr:uid="{175B2D94-E2DD-441C-A401-6798AE223DC0}"/>
    <cellStyle name="SAPBEXHLevel2X 114 7" xfId="43933" xr:uid="{EDF7E8F4-D94B-4AF9-B158-766D66561895}"/>
    <cellStyle name="SAPBEXHLevel2X 115" xfId="35699" xr:uid="{8AE31F23-269C-494F-A120-6B910A2AC9DD}"/>
    <cellStyle name="SAPBEXHLevel2X 115 2" xfId="41050" xr:uid="{1093F348-62AA-471F-873D-D67A5ED5FE4C}"/>
    <cellStyle name="SAPBEXHLevel2X 115 3" xfId="38772" xr:uid="{576E68D5-B310-4073-BCD7-290E1E5A25B0}"/>
    <cellStyle name="SAPBEXHLevel2X 115 4" xfId="40994" xr:uid="{1A45324F-0D9A-4F70-9129-E792A02CB872}"/>
    <cellStyle name="SAPBEXHLevel2X 115 5" xfId="38867" xr:uid="{2B9C17F0-AE0E-4DDF-82EA-F2E2C10CFE0A}"/>
    <cellStyle name="SAPBEXHLevel2X 115 6" xfId="45097" xr:uid="{4CA0E508-1CBB-4D96-BA50-4C267C11C5D3}"/>
    <cellStyle name="SAPBEXHLevel2X 115 7" xfId="43932" xr:uid="{89FB75ED-03B0-4FAE-A1D5-291EAC950BE2}"/>
    <cellStyle name="SAPBEXHLevel2X 116" xfId="12878" xr:uid="{4CABD7A4-D965-4A9D-9344-A202232EAC77}"/>
    <cellStyle name="SAPBEXHLevel2X 116 2" xfId="38266" xr:uid="{FA91D90E-F80B-4FDB-9059-B76C6333EE8C}"/>
    <cellStyle name="SAPBEXHLevel2X 116 3" xfId="41640" xr:uid="{F2B44DB6-F0A9-41D8-96F3-F0060FDB6A52}"/>
    <cellStyle name="SAPBEXHLevel2X 116 4" xfId="42297" xr:uid="{1FD50210-7CA3-4E89-9C68-5F62B73AFADD}"/>
    <cellStyle name="SAPBEXHLevel2X 116 5" xfId="42883" xr:uid="{666B662A-9441-494B-97BE-874FF3C0DB03}"/>
    <cellStyle name="SAPBEXHLevel2X 116 6" xfId="43496" xr:uid="{3EF2374A-B42C-4A4A-8F7D-C05D220C7F92}"/>
    <cellStyle name="SAPBEXHLevel2X 116 7" xfId="45532" xr:uid="{73D17E57-947D-4F0D-B644-3C8979EDDA44}"/>
    <cellStyle name="SAPBEXHLevel2X 117" xfId="38206" xr:uid="{38A6B2E1-F5AC-41B7-88FB-7AF7C594898D}"/>
    <cellStyle name="SAPBEXHLevel2X 118" xfId="41733" xr:uid="{A59208B9-8FD2-4632-A464-2FA70DE5F4A4}"/>
    <cellStyle name="SAPBEXHLevel2X 119" xfId="42378" xr:uid="{C5005748-9F59-46BF-BC07-6F0FF6B4196D}"/>
    <cellStyle name="SAPBEXHLevel2X 12" xfId="35700" xr:uid="{5BD8C0D4-AD16-4843-B7F5-EBD3B157B21C}"/>
    <cellStyle name="SAPBEXHLevel2X 120" xfId="42962" xr:uid="{0EE7E21C-3A48-4462-8278-49C30A5F4972}"/>
    <cellStyle name="SAPBEXHLevel2X 121" xfId="43439" xr:uid="{7945DCAA-9205-4981-9CC9-58FDABA6B722}"/>
    <cellStyle name="SAPBEXHLevel2X 122" xfId="45591" xr:uid="{1E8563D6-D476-4DC0-AD89-19FB9774839F}"/>
    <cellStyle name="SAPBEXHLevel2X 123" xfId="12336" xr:uid="{CBD20FB7-8AC7-4461-8715-0707912074A6}"/>
    <cellStyle name="SAPBEXHLevel2X 124" xfId="46159" xr:uid="{D02A558E-5097-43F4-B77B-7B83CE15430A}"/>
    <cellStyle name="SAPBEXHLevel2X 13" xfId="35701" xr:uid="{A8B0AA51-1D8F-4309-B180-8C0294435407}"/>
    <cellStyle name="SAPBEXHLevel2X 14" xfId="35702" xr:uid="{57675D27-1DAC-41B6-B2F7-DF495A8E2262}"/>
    <cellStyle name="SAPBEXHLevel2X 15" xfId="35703" xr:uid="{C985E810-11C3-4BE2-BBBE-FB9323F8D8C7}"/>
    <cellStyle name="SAPBEXHLevel2X 16" xfId="35704" xr:uid="{21119F0E-9F04-444D-B63F-D21273808E81}"/>
    <cellStyle name="SAPBEXHLevel2X 17" xfId="35705" xr:uid="{AD1EF2C4-B757-4622-A000-F223F2869EFB}"/>
    <cellStyle name="SAPBEXHLevel2X 18" xfId="35706" xr:uid="{01E2F371-7824-42AD-8900-8FA296B1A42A}"/>
    <cellStyle name="SAPBEXHLevel2X 19" xfId="35707" xr:uid="{CBEDC977-6516-4703-99FA-0059C13300D8}"/>
    <cellStyle name="SAPBEXHLevel2X 2" xfId="2279" xr:uid="{20BFC7E2-8A1D-474E-AF66-7C17E7E74C08}"/>
    <cellStyle name="SAPBEXHLevel2X 2 10" xfId="45426" xr:uid="{C84DCA59-FBDB-458B-9E01-FCEA7E8D68B7}"/>
    <cellStyle name="SAPBEXHLevel2X 2 11" xfId="13083" xr:uid="{8B7B2554-157F-4864-AEF9-747C0A26FEBD}"/>
    <cellStyle name="SAPBEXHLevel2X 2 2" xfId="4453" xr:uid="{CD8ABB76-D196-4111-89D4-CDD8303EFB37}"/>
    <cellStyle name="SAPBEXHLevel2X 2 2 10" xfId="35708" xr:uid="{52BAF0ED-4B24-469A-86F7-B3C9FD54B120}"/>
    <cellStyle name="SAPBEXHLevel2X 2 2 2" xfId="5443" xr:uid="{60A783AB-1ABC-453A-B308-1AA9B6DFAFA1}"/>
    <cellStyle name="SAPBEXHLevel2X 2 2 2 10" xfId="35709" xr:uid="{7F7166EC-7CF0-48BB-9D40-134986FEE311}"/>
    <cellStyle name="SAPBEXHLevel2X 2 2 2 2" xfId="35710" xr:uid="{F9C3DF8A-06F2-48D2-B82E-807850133C12}"/>
    <cellStyle name="SAPBEXHLevel2X 2 2 2 2 2" xfId="35711" xr:uid="{605BE327-F5E4-448C-BD38-9D9CF8A1EFE7}"/>
    <cellStyle name="SAPBEXHLevel2X 2 2 2 2 2 2" xfId="41054" xr:uid="{FE4469E0-2ED8-475A-9995-72004B755365}"/>
    <cellStyle name="SAPBEXHLevel2X 2 2 2 2 2 3" xfId="38768" xr:uid="{3DE3FD02-AF58-4EE2-8919-66E25D90398F}"/>
    <cellStyle name="SAPBEXHLevel2X 2 2 2 2 2 4" xfId="40998" xr:uid="{1D61118B-0093-442B-ACA2-5FD3B7CBD239}"/>
    <cellStyle name="SAPBEXHLevel2X 2 2 2 2 2 5" xfId="38862" xr:uid="{883BDB52-94C9-484D-853D-4ECA3F4EA9CE}"/>
    <cellStyle name="SAPBEXHLevel2X 2 2 2 2 2 6" xfId="45101" xr:uid="{A673A507-EF75-446E-B316-81EB3A48557D}"/>
    <cellStyle name="SAPBEXHLevel2X 2 2 2 2 2 7" xfId="43928" xr:uid="{FC86EF58-240F-465E-9C39-C10253794E66}"/>
    <cellStyle name="SAPBEXHLevel2X 2 2 2 2 3" xfId="41053" xr:uid="{5DAC1794-0B86-4730-9CF8-E5DBB16E5263}"/>
    <cellStyle name="SAPBEXHLevel2X 2 2 2 2 4" xfId="38769" xr:uid="{B679CF5E-5548-4DC4-BA17-AA0A207524B6}"/>
    <cellStyle name="SAPBEXHLevel2X 2 2 2 2 5" xfId="40997" xr:uid="{29BC366D-C2BB-41EC-AD92-888ADBCA2AA8}"/>
    <cellStyle name="SAPBEXHLevel2X 2 2 2 2 6" xfId="38863" xr:uid="{98762B0D-DFD1-4796-B93B-6B044700F93E}"/>
    <cellStyle name="SAPBEXHLevel2X 2 2 2 2 7" xfId="45100" xr:uid="{80BD4DBC-7A88-455A-A513-A2C77D40A243}"/>
    <cellStyle name="SAPBEXHLevel2X 2 2 2 2 8" xfId="43929" xr:uid="{D7F5564C-FE72-41D3-AD22-1E0D91A879FB}"/>
    <cellStyle name="SAPBEXHLevel2X 2 2 2 3" xfId="35712" xr:uid="{D805A84F-213E-47CA-8136-B42CC0352D7B}"/>
    <cellStyle name="SAPBEXHLevel2X 2 2 2 3 2" xfId="41055" xr:uid="{BA826E55-C62B-4C1A-ABBB-BCB40DE2F6CC}"/>
    <cellStyle name="SAPBEXHLevel2X 2 2 2 3 3" xfId="38767" xr:uid="{B8D4E159-DD0F-4B4F-AF0C-B8B348606328}"/>
    <cellStyle name="SAPBEXHLevel2X 2 2 2 3 4" xfId="40999" xr:uid="{A34B75E8-8171-484A-8B8F-B9187E21229F}"/>
    <cellStyle name="SAPBEXHLevel2X 2 2 2 3 5" xfId="38861" xr:uid="{4101AA70-158E-4DCF-8BE8-67DB6619DE88}"/>
    <cellStyle name="SAPBEXHLevel2X 2 2 2 3 6" xfId="45102" xr:uid="{9DC5EDD3-99CB-43ED-AE37-0D4997ACA8CA}"/>
    <cellStyle name="SAPBEXHLevel2X 2 2 2 3 7" xfId="43927" xr:uid="{FE66B8D9-7747-4C13-9863-DD05E17CA3E2}"/>
    <cellStyle name="SAPBEXHLevel2X 2 2 2 4" xfId="41052" xr:uid="{B27A18EF-3FC2-41D3-954D-808364EF469F}"/>
    <cellStyle name="SAPBEXHLevel2X 2 2 2 5" xfId="38770" xr:uid="{B2337B69-1361-4556-AF41-43FD175A0B0E}"/>
    <cellStyle name="SAPBEXHLevel2X 2 2 2 6" xfId="40996" xr:uid="{6CC0FC43-D0D7-4489-A0AB-2B9CA6FE3010}"/>
    <cellStyle name="SAPBEXHLevel2X 2 2 2 7" xfId="38864" xr:uid="{3F56ACC2-D518-476E-A123-BAC9073007C0}"/>
    <cellStyle name="SAPBEXHLevel2X 2 2 2 8" xfId="45099" xr:uid="{FC495D50-FF97-427A-8304-565F27613D37}"/>
    <cellStyle name="SAPBEXHLevel2X 2 2 2 9" xfId="43930" xr:uid="{2DD832E9-F790-41D2-818A-E2E78F9D5330}"/>
    <cellStyle name="SAPBEXHLevel2X 2 2 3" xfId="8345" xr:uid="{F2836680-451F-4006-A377-266F73E83727}"/>
    <cellStyle name="SAPBEXHLevel2X 2 2 3 2" xfId="41056" xr:uid="{053CBAF7-0668-453C-9B04-FDBA3CA09636}"/>
    <cellStyle name="SAPBEXHLevel2X 2 2 3 3" xfId="38766" xr:uid="{E89B30AE-F278-49F1-BE3D-45A6F4F16267}"/>
    <cellStyle name="SAPBEXHLevel2X 2 2 3 4" xfId="41000" xr:uid="{E5C8D822-E3AC-4C0D-99B8-A69A5FD50359}"/>
    <cellStyle name="SAPBEXHLevel2X 2 2 3 5" xfId="38860" xr:uid="{6D22C474-4C2D-4323-AD8F-CC7677CA39C1}"/>
    <cellStyle name="SAPBEXHLevel2X 2 2 3 6" xfId="45103" xr:uid="{34F57A7E-AF66-42EF-927C-C262C592A12A}"/>
    <cellStyle name="SAPBEXHLevel2X 2 2 3 7" xfId="43926" xr:uid="{6C8005B9-2C50-4B4D-98B7-88F8FD15CA47}"/>
    <cellStyle name="SAPBEXHLevel2X 2 2 3 8" xfId="35713" xr:uid="{649EA433-EC02-400F-B510-C8334B061632}"/>
    <cellStyle name="SAPBEXHLevel2X 2 2 4" xfId="41051" xr:uid="{764386F3-338A-4D2F-BA3D-66BA5E26A863}"/>
    <cellStyle name="SAPBEXHLevel2X 2 2 5" xfId="38771" xr:uid="{D29F20B5-CE97-42EC-A6CF-A406719AA452}"/>
    <cellStyle name="SAPBEXHLevel2X 2 2 6" xfId="40995" xr:uid="{E166AF6A-5704-44AE-BCA2-BF0471F0A1C5}"/>
    <cellStyle name="SAPBEXHLevel2X 2 2 7" xfId="38866" xr:uid="{C2D20D88-EDE6-4E8A-A021-E744AE741377}"/>
    <cellStyle name="SAPBEXHLevel2X 2 2 8" xfId="45098" xr:uid="{62F7F44B-B3EF-40D5-A364-43EBF889D9A6}"/>
    <cellStyle name="SAPBEXHLevel2X 2 2 9" xfId="43931" xr:uid="{705F6613-E01B-4F4A-ADBE-C07B37C0FE12}"/>
    <cellStyle name="SAPBEXHLevel2X 2 3" xfId="5019" xr:uid="{C1D1916D-B1DF-4519-8DC1-CD4885A547EF}"/>
    <cellStyle name="SAPBEXHLevel2X 2 3 2" xfId="5591" xr:uid="{4964BC32-194B-43E9-977E-94ABA51CA080}"/>
    <cellStyle name="SAPBEXHLevel2X 2 3 2 2" xfId="41057" xr:uid="{7F3851B8-88FA-42D1-922C-E612E0AE4D33}"/>
    <cellStyle name="SAPBEXHLevel2X 2 3 3" xfId="38765" xr:uid="{D1C1614A-173B-43D2-9994-E2B544516AEA}"/>
    <cellStyle name="SAPBEXHLevel2X 2 3 4" xfId="41001" xr:uid="{405D1C2B-0EBF-4B34-8C75-025E98A8DEC1}"/>
    <cellStyle name="SAPBEXHLevel2X 2 3 5" xfId="38859" xr:uid="{EE797D96-1DFC-496A-8D4F-8FA3B6EBD5AF}"/>
    <cellStyle name="SAPBEXHLevel2X 2 3 6" xfId="45104" xr:uid="{0244CBF2-81DD-41BF-ADF7-C917B5791EB9}"/>
    <cellStyle name="SAPBEXHLevel2X 2 3 7" xfId="43925" xr:uid="{135EDA37-B881-41F9-B3F9-C52CAD1DEEC0}"/>
    <cellStyle name="SAPBEXHLevel2X 2 3 8" xfId="35714" xr:uid="{ECA86F8A-E377-4BED-92AC-F3FEA42E1687}"/>
    <cellStyle name="SAPBEXHLevel2X 2 4" xfId="10248" xr:uid="{3BF99A28-043F-4F04-895C-7495994CFF80}"/>
    <cellStyle name="SAPBEXHLevel2X 2 4 2" xfId="35715" xr:uid="{5E7E4F50-6522-41EB-B59A-D1B4916BE75A}"/>
    <cellStyle name="SAPBEXHLevel2X 2 5" xfId="8807" xr:uid="{31969D4B-1D68-4931-80C7-4CB41A85BDA8}"/>
    <cellStyle name="SAPBEXHLevel2X 2 5 2" xfId="38378" xr:uid="{C94A5F9C-1514-4CAC-9C4E-89497C1FDF9F}"/>
    <cellStyle name="SAPBEXHLevel2X 2 6" xfId="8554" xr:uid="{3A83E5A5-DFEC-4227-A388-F0BBAF9EC67C}"/>
    <cellStyle name="SAPBEXHLevel2X 2 6 2" xfId="41505" xr:uid="{9291A305-B034-4A11-8A8F-CB7BEE9DDF2A}"/>
    <cellStyle name="SAPBEXHLevel2X 2 7" xfId="10400" xr:uid="{B86364AD-7DA6-4C62-8D20-4E9251B6EFDD}"/>
    <cellStyle name="SAPBEXHLevel2X 2 7 2" xfId="42142" xr:uid="{5221F5C0-D58A-45C1-A1BF-811674F2DF20}"/>
    <cellStyle name="SAPBEXHLevel2X 2 8" xfId="42753" xr:uid="{39BF27DE-37B7-4E48-8202-CD65D59DAAFA}"/>
    <cellStyle name="SAPBEXHLevel2X 2 9" xfId="43599" xr:uid="{ECEDE97C-278F-43C3-BACF-1F7A6E26ECC8}"/>
    <cellStyle name="SAPBEXHLevel2X 20" xfId="35716" xr:uid="{DEE5DBDE-3B92-402D-8264-0BAEA81E2FAE}"/>
    <cellStyle name="SAPBEXHLevel2X 21" xfId="35717" xr:uid="{4424843A-AFFF-4ED5-880D-ECB14E09118D}"/>
    <cellStyle name="SAPBEXHLevel2X 22" xfId="35718" xr:uid="{7026568E-35F2-4D89-B9DE-B5D35929EBEA}"/>
    <cellStyle name="SAPBEXHLevel2X 23" xfId="35719" xr:uid="{176D05E3-254F-407C-95BE-4763E29F58F7}"/>
    <cellStyle name="SAPBEXHLevel2X 24" xfId="35720" xr:uid="{23EEF00C-4034-442F-8204-1E07B29BF18E}"/>
    <cellStyle name="SAPBEXHLevel2X 25" xfId="35721" xr:uid="{A46FC9BA-B9F0-4348-8C5E-04EB67E611D4}"/>
    <cellStyle name="SAPBEXHLevel2X 26" xfId="35722" xr:uid="{81F559AF-A371-4910-8BCF-5AA0C70CC7B3}"/>
    <cellStyle name="SAPBEXHLevel2X 27" xfId="35723" xr:uid="{16B532C2-926C-47D7-9C8C-B44EF18F6DB0}"/>
    <cellStyle name="SAPBEXHLevel2X 28" xfId="35724" xr:uid="{86CF8DBA-3028-4AF1-A65E-233A725BA2B7}"/>
    <cellStyle name="SAPBEXHLevel2X 29" xfId="35725" xr:uid="{5737B2FD-3852-4312-AF8A-E348E546C5B4}"/>
    <cellStyle name="SAPBEXHLevel2X 3" xfId="2316" xr:uid="{514DFF79-9E6A-4314-8012-C79FBE7D5121}"/>
    <cellStyle name="SAPBEXHLevel2X 3 10" xfId="45403" xr:uid="{9EE06F18-1F27-489C-9BF6-3826594CB105}"/>
    <cellStyle name="SAPBEXHLevel2X 3 11" xfId="13107" xr:uid="{C2C3BCD4-B6B0-463E-80F3-74A671D66547}"/>
    <cellStyle name="SAPBEXHLevel2X 3 2" xfId="5406" xr:uid="{E0A901E4-2F96-4A0E-A02D-613DA2CEB712}"/>
    <cellStyle name="SAPBEXHLevel2X 3 2 2" xfId="8986" xr:uid="{978BD4DC-46D4-424D-A6F4-8C97A340ECA8}"/>
    <cellStyle name="SAPBEXHLevel2X 3 2 3" xfId="35726" xr:uid="{FAF4E08B-864E-4373-A82F-924671525D23}"/>
    <cellStyle name="SAPBEXHLevel2X 3 3" xfId="10268" xr:uid="{6BC738EB-1998-4787-AFEA-BDE9E42B66F2}"/>
    <cellStyle name="SAPBEXHLevel2X 3 3 2" xfId="41853" xr:uid="{23D330EC-4D73-4BD2-98E9-D9CB35CB3EA5}"/>
    <cellStyle name="SAPBEXHLevel2X 3 3 3" xfId="42478" xr:uid="{715A8C54-3EA7-4747-9C51-D6393E744A9E}"/>
    <cellStyle name="SAPBEXHLevel2X 3 3 4" xfId="43040" xr:uid="{DF100994-7CE7-4B80-B061-8CEAED33CBBB}"/>
    <cellStyle name="SAPBEXHLevel2X 3 3 5" xfId="43290" xr:uid="{66B979DB-619D-46DE-A1CA-36F6B5CDE377}"/>
    <cellStyle name="SAPBEXHLevel2X 3 3 6" xfId="45694" xr:uid="{5890DDAB-E7C1-41ED-AC2D-60890C5EE11C}"/>
    <cellStyle name="SAPBEXHLevel2X 3 3 7" xfId="45970" xr:uid="{6849929F-0908-489A-B6A5-E31ECB9F8AA9}"/>
    <cellStyle name="SAPBEXHLevel2X 3 3 8" xfId="37978" xr:uid="{2ACAAFA2-056F-496F-808E-17508C00D6D3}"/>
    <cellStyle name="SAPBEXHLevel2X 3 4" xfId="8628" xr:uid="{73A7AEF1-D99A-4ABF-A00F-1C6DDC02F20D}"/>
    <cellStyle name="SAPBEXHLevel2X 3 4 2" xfId="41949" xr:uid="{18048E17-6A10-423A-83A9-E90E0ED9FA1A}"/>
    <cellStyle name="SAPBEXHLevel2X 3 4 3" xfId="42566" xr:uid="{FC106738-0B96-4291-9453-3A7865EC66C9}"/>
    <cellStyle name="SAPBEXHLevel2X 3 4 4" xfId="43120" xr:uid="{AE9FA97E-4F11-4826-B7A3-7797B6CAC3AF}"/>
    <cellStyle name="SAPBEXHLevel2X 3 4 5" xfId="43369" xr:uid="{614B0E37-5B53-416C-A088-574C94F99D73}"/>
    <cellStyle name="SAPBEXHLevel2X 3 4 6" xfId="45781" xr:uid="{884094B6-0C5B-4709-AB2D-F73B0DAE5483}"/>
    <cellStyle name="SAPBEXHLevel2X 3 4 7" xfId="46050" xr:uid="{F6667CB5-B61E-4A39-8846-93BD3FAE4E7D}"/>
    <cellStyle name="SAPBEXHLevel2X 3 4 8" xfId="38136" xr:uid="{1C69F00D-5C1D-47B9-9317-9B2FF197AB69}"/>
    <cellStyle name="SAPBEXHLevel2X 3 5" xfId="10351" xr:uid="{9E3B7CBD-F9B4-4AB0-A29F-FCF517ABC003}"/>
    <cellStyle name="SAPBEXHLevel2X 3 5 2" xfId="38403" xr:uid="{480D2BBE-6C00-422C-8A78-CE5A391BAE59}"/>
    <cellStyle name="SAPBEXHLevel2X 3 6" xfId="8209" xr:uid="{98756901-0846-404F-ABB8-25D6A2B3915E}"/>
    <cellStyle name="SAPBEXHLevel2X 3 6 2" xfId="41462" xr:uid="{05AA0ABF-29CF-4799-9E84-AE9376E4367E}"/>
    <cellStyle name="SAPBEXHLevel2X 3 7" xfId="42119" xr:uid="{A4DCA66B-AF9C-4DE0-A0A6-C8E0BB393738}"/>
    <cellStyle name="SAPBEXHLevel2X 3 8" xfId="42727" xr:uid="{4FD4F5EE-EDC0-4CFF-A329-9D908042E7EC}"/>
    <cellStyle name="SAPBEXHLevel2X 3 9" xfId="43624" xr:uid="{EA8A22DE-4BD5-42C8-9E97-95BECC664DEE}"/>
    <cellStyle name="SAPBEXHLevel2X 30" xfId="35727" xr:uid="{A6DCFB16-1E4A-470D-B040-D463677700D9}"/>
    <cellStyle name="SAPBEXHLevel2X 31" xfId="35728" xr:uid="{A84FF520-67BB-41C4-9621-9D68C24E42EC}"/>
    <cellStyle name="SAPBEXHLevel2X 32" xfId="35729" xr:uid="{2408B4C6-9678-47B4-AF89-601B8897F507}"/>
    <cellStyle name="SAPBEXHLevel2X 33" xfId="35730" xr:uid="{CE7599D5-C055-48C7-B7B1-6BC5F8A6292E}"/>
    <cellStyle name="SAPBEXHLevel2X 34" xfId="35731" xr:uid="{91E4AA49-1243-40A3-876B-E38ECE141A72}"/>
    <cellStyle name="SAPBEXHLevel2X 35" xfId="35732" xr:uid="{AC8F0B08-1003-439D-BC05-3EA1D350AB2F}"/>
    <cellStyle name="SAPBEXHLevel2X 36" xfId="35733" xr:uid="{2FCB6614-343A-48E8-AEE1-2A35D045644F}"/>
    <cellStyle name="SAPBEXHLevel2X 37" xfId="35734" xr:uid="{955D1487-CAC7-4569-9574-608C99523B2F}"/>
    <cellStyle name="SAPBEXHLevel2X 38" xfId="35735" xr:uid="{29663781-4B0A-4BC2-8931-F5B77C2F9157}"/>
    <cellStyle name="SAPBEXHLevel2X 39" xfId="35736" xr:uid="{5F86A617-EC11-4D7E-9CDB-568C4B6535EC}"/>
    <cellStyle name="SAPBEXHLevel2X 4" xfId="3152" xr:uid="{07141E4F-DCBC-409C-96EF-3CF78ED4B597}"/>
    <cellStyle name="SAPBEXHLevel2X 4 10" xfId="13128" xr:uid="{A9CFFED3-17C2-4CBB-A7C1-111E19D635E7}"/>
    <cellStyle name="SAPBEXHLevel2X 4 2" xfId="5554" xr:uid="{0A5F135E-17A7-4BF8-BFF8-39B50C37ED61}"/>
    <cellStyle name="SAPBEXHLevel2X 4 2 2" xfId="35737" xr:uid="{E621B6AE-7283-498B-AA34-3EAF65516FB7}"/>
    <cellStyle name="SAPBEXHLevel2X 4 3" xfId="10688" xr:uid="{4218F178-D934-4FC4-BD65-310A65303108}"/>
    <cellStyle name="SAPBEXHLevel2X 4 3 2" xfId="41891" xr:uid="{CFFE60E9-AFB6-4225-8C1B-866D01AAC8F9}"/>
    <cellStyle name="SAPBEXHLevel2X 4 3 3" xfId="42516" xr:uid="{C9C41979-D488-4501-A465-AC9EACE589B2}"/>
    <cellStyle name="SAPBEXHLevel2X 4 3 4" xfId="43078" xr:uid="{630944AD-12A8-4A2B-9D73-5BC9F8832031}"/>
    <cellStyle name="SAPBEXHLevel2X 4 3 5" xfId="43328" xr:uid="{DD6E1D28-4366-47EF-AB9F-6208A36AD1D3}"/>
    <cellStyle name="SAPBEXHLevel2X 4 3 6" xfId="45731" xr:uid="{5A3D85C7-C168-4041-ABC4-7213DDD4CDAD}"/>
    <cellStyle name="SAPBEXHLevel2X 4 3 7" xfId="46008" xr:uid="{C7E651B6-756D-4E13-BFB1-985CCFCC8728}"/>
    <cellStyle name="SAPBEXHLevel2X 4 3 8" xfId="38016" xr:uid="{774972B0-FBCA-4B62-BE41-BE40610DFDD1}"/>
    <cellStyle name="SAPBEXHLevel2X 4 4" xfId="10768" xr:uid="{7B3B5253-2365-45B4-8ED2-13AD68D392EE}"/>
    <cellStyle name="SAPBEXHLevel2X 4 4 2" xfId="38424" xr:uid="{578FA704-677B-4380-9374-BDFFA063FDAF}"/>
    <cellStyle name="SAPBEXHLevel2X 4 5" xfId="10836" xr:uid="{C13BABFF-E82A-4A99-8C51-E1101D037258}"/>
    <cellStyle name="SAPBEXHLevel2X 4 5 2" xfId="41441" xr:uid="{B837EC64-80F2-4753-9E42-996D7AE84A92}"/>
    <cellStyle name="SAPBEXHLevel2X 4 6" xfId="4960" xr:uid="{8AEC29D0-805B-4969-B00C-3635DDF276BA}"/>
    <cellStyle name="SAPBEXHLevel2X 4 6 2" xfId="42097" xr:uid="{D5EA5E11-D011-49EA-9DE4-9D2652CAF650}"/>
    <cellStyle name="SAPBEXHLevel2X 4 7" xfId="42706" xr:uid="{B3345E87-6D54-413C-AB61-D9451EAF2017}"/>
    <cellStyle name="SAPBEXHLevel2X 4 8" xfId="43645" xr:uid="{6513737B-D914-42B1-830A-C1155A95ADA6}"/>
    <cellStyle name="SAPBEXHLevel2X 4 9" xfId="45369" xr:uid="{75D3BEC2-A220-419C-B3C5-9FAA7320F376}"/>
    <cellStyle name="SAPBEXHLevel2X 40" xfId="35738" xr:uid="{0322978D-CA99-4630-A2A1-B7B79A5F5A7B}"/>
    <cellStyle name="SAPBEXHLevel2X 41" xfId="35739" xr:uid="{89201781-4708-4C8E-BEB9-34D6693FDE69}"/>
    <cellStyle name="SAPBEXHLevel2X 42" xfId="35740" xr:uid="{1B26459A-0376-4F68-AFA3-9B7D62EBCFE6}"/>
    <cellStyle name="SAPBEXHLevel2X 43" xfId="35741" xr:uid="{9D02705B-80DC-418B-8D33-68C4DCE38C45}"/>
    <cellStyle name="SAPBEXHLevel2X 44" xfId="35742" xr:uid="{089F6960-1A45-4F4C-88E7-D42472E1F2C2}"/>
    <cellStyle name="SAPBEXHLevel2X 45" xfId="35743" xr:uid="{5E4CD90A-0219-43FC-B233-0975E3A434C3}"/>
    <cellStyle name="SAPBEXHLevel2X 46" xfId="35744" xr:uid="{6CAA15C0-A6A8-41E8-82F7-CD5A046FB6A4}"/>
    <cellStyle name="SAPBEXHLevel2X 47" xfId="35745" xr:uid="{85BE41A1-E0BD-47B6-99AB-BE3BD9A29F0E}"/>
    <cellStyle name="SAPBEXHLevel2X 48" xfId="35746" xr:uid="{33D73E3E-AA02-4A25-A503-3DE0D5391A26}"/>
    <cellStyle name="SAPBEXHLevel2X 49" xfId="35747" xr:uid="{91FA4C90-ABB7-44FB-BF9B-5CEF029EC5BB}"/>
    <cellStyle name="SAPBEXHLevel2X 5" xfId="2075" xr:uid="{2C9B2ED7-7D46-44C0-9B62-C16CC3A8A73E}"/>
    <cellStyle name="SAPBEXHLevel2X 5 2" xfId="8559" xr:uid="{12CF078F-6DAD-4873-8824-4CE0BB352AEC}"/>
    <cellStyle name="SAPBEXHLevel2X 5 2 2" xfId="35748" xr:uid="{9B9E01CC-DB02-4C85-AD91-27472D35CA20}"/>
    <cellStyle name="SAPBEXHLevel2X 5 3" xfId="38516" xr:uid="{8A231358-BE95-4CE2-8A73-86C28F0E3703}"/>
    <cellStyle name="SAPBEXHLevel2X 5 4" xfId="41351" xr:uid="{40EC0937-3B9A-4452-9DDE-4D052FF3DF18}"/>
    <cellStyle name="SAPBEXHLevel2X 5 5" xfId="42012" xr:uid="{375689FD-AB57-4E26-B29A-00049A59782C}"/>
    <cellStyle name="SAPBEXHLevel2X 5 6" xfId="42622" xr:uid="{15723942-7976-4CAC-9E7D-C2330E12EE9D}"/>
    <cellStyle name="SAPBEXHLevel2X 5 7" xfId="43730" xr:uid="{1A26A660-BDA0-4C7F-93F4-4048258FC8D0}"/>
    <cellStyle name="SAPBEXHLevel2X 5 8" xfId="45290" xr:uid="{A3FC4EFC-5D7A-4B77-834A-4C67D7D84724}"/>
    <cellStyle name="SAPBEXHLevel2X 5 9" xfId="13227" xr:uid="{375F4920-D68B-437F-BFB6-9B3ABEFC7C5E}"/>
    <cellStyle name="SAPBEXHLevel2X 50" xfId="35749" xr:uid="{A4F51124-BDE2-40C6-88FB-5B40DF91C5E7}"/>
    <cellStyle name="SAPBEXHLevel2X 51" xfId="35750" xr:uid="{5DF3A369-9869-4CE3-AD4B-CAA32AB8893F}"/>
    <cellStyle name="SAPBEXHLevel2X 52" xfId="35751" xr:uid="{D6AAB720-282B-480B-9CCB-CFBF4273E517}"/>
    <cellStyle name="SAPBEXHLevel2X 53" xfId="35752" xr:uid="{F41449B1-1BEB-461F-AE5A-3C5F6B3F8A7F}"/>
    <cellStyle name="SAPBEXHLevel2X 54" xfId="35753" xr:uid="{508AB973-1670-4296-AF71-AAADC3768851}"/>
    <cellStyle name="SAPBEXHLevel2X 55" xfId="35754" xr:uid="{8363350D-8FC0-41D9-8A45-BDD63A6CB09C}"/>
    <cellStyle name="SAPBEXHLevel2X 56" xfId="35755" xr:uid="{AF025E45-0442-4D30-A021-D306E5A1663F}"/>
    <cellStyle name="SAPBEXHLevel2X 57" xfId="35756" xr:uid="{64C1648B-5C29-49D5-ADC4-2448070E59DB}"/>
    <cellStyle name="SAPBEXHLevel2X 58" xfId="35757" xr:uid="{EA7862BA-F8AB-463C-AF91-685AD1EC3B82}"/>
    <cellStyle name="SAPBEXHLevel2X 59" xfId="35758" xr:uid="{6F9E4147-9BF0-410D-BD30-79C52FAA0364}"/>
    <cellStyle name="SAPBEXHLevel2X 6" xfId="10326" xr:uid="{BE4BEC6C-15C7-404B-BBF1-43BC0FEC0E6E}"/>
    <cellStyle name="SAPBEXHLevel2X 6 2" xfId="35760" xr:uid="{602106EC-A850-4A04-ACB8-547196A1E047}"/>
    <cellStyle name="SAPBEXHLevel2X 6 3" xfId="41059" xr:uid="{9767E95C-2C53-46A3-9E7F-0D99059CFE0B}"/>
    <cellStyle name="SAPBEXHLevel2X 6 4" xfId="38763" xr:uid="{05BEB9B8-A8CF-45D7-ACF4-A3D172552A45}"/>
    <cellStyle name="SAPBEXHLevel2X 6 5" xfId="41020" xr:uid="{58CD9AD6-E95C-4540-B694-808CD1F27EB2}"/>
    <cellStyle name="SAPBEXHLevel2X 6 6" xfId="38858" xr:uid="{25AD5B8A-02FF-4B82-B82B-4B333C7833CB}"/>
    <cellStyle name="SAPBEXHLevel2X 6 7" xfId="45105" xr:uid="{126E4744-2BDC-416D-BDEA-267B1447179D}"/>
    <cellStyle name="SAPBEXHLevel2X 6 8" xfId="43924" xr:uid="{C5DC7243-4D9B-45F3-B784-F2E90682528A}"/>
    <cellStyle name="SAPBEXHLevel2X 6 9" xfId="35759" xr:uid="{FDD6DA5F-4C94-44A5-A7A2-D10EFD7B2B98}"/>
    <cellStyle name="SAPBEXHLevel2X 60" xfId="35761" xr:uid="{5E8BE997-CC65-477E-A8A5-55FAF11A43D2}"/>
    <cellStyle name="SAPBEXHLevel2X 61" xfId="35762" xr:uid="{0EC57FD5-4B10-4C4C-B507-507ABD2FAF37}"/>
    <cellStyle name="SAPBEXHLevel2X 62" xfId="35763" xr:uid="{34F13259-7999-4BDC-ACB7-ECF02A85F737}"/>
    <cellStyle name="SAPBEXHLevel2X 63" xfId="35764" xr:uid="{BEB987B5-5D08-42D6-933D-8390B732620A}"/>
    <cellStyle name="SAPBEXHLevel2X 64" xfId="35765" xr:uid="{D9B88AB2-8C43-4A8A-B967-D4743CCB2C1D}"/>
    <cellStyle name="SAPBEXHLevel2X 65" xfId="35766" xr:uid="{263FB502-41DE-44E9-9FBF-6D9E507D8939}"/>
    <cellStyle name="SAPBEXHLevel2X 66" xfId="35767" xr:uid="{A93EE7B0-BA3D-419F-8085-91718C24593B}"/>
    <cellStyle name="SAPBEXHLevel2X 67" xfId="35768" xr:uid="{F4163965-8C94-419A-8362-7CEC0E4C76C8}"/>
    <cellStyle name="SAPBEXHLevel2X 68" xfId="35769" xr:uid="{E1A12F36-2BFA-4AE1-AAD7-5872AB377562}"/>
    <cellStyle name="SAPBEXHLevel2X 69" xfId="35770" xr:uid="{CADFDFE5-DC65-431B-B8ED-E4279BC796CA}"/>
    <cellStyle name="SAPBEXHLevel2X 7" xfId="10216" xr:uid="{A5793665-1712-43CE-AACF-DC50AF999494}"/>
    <cellStyle name="SAPBEXHLevel2X 7 2" xfId="35771" xr:uid="{78C52143-75E8-4A96-BA67-1EF8FC4EF4E7}"/>
    <cellStyle name="SAPBEXHLevel2X 70" xfId="35772" xr:uid="{B26BE3A9-4505-4F7D-8EFE-5EBD6147D5AF}"/>
    <cellStyle name="SAPBEXHLevel2X 71" xfId="35773" xr:uid="{72C2DE35-7B53-4B6B-BE1F-8FDC13CC20DD}"/>
    <cellStyle name="SAPBEXHLevel2X 72" xfId="35774" xr:uid="{E4FAF41A-1E74-4BA3-895B-23C31B76E33F}"/>
    <cellStyle name="SAPBEXHLevel2X 73" xfId="35775" xr:uid="{E02D1472-BF5C-457D-B7C7-71D616A861CD}"/>
    <cellStyle name="SAPBEXHLevel2X 74" xfId="35776" xr:uid="{77111B91-640F-4E34-902B-95833E67376B}"/>
    <cellStyle name="SAPBEXHLevel2X 75" xfId="35777" xr:uid="{296775B4-A0A5-4791-97FC-C72FD547E74E}"/>
    <cellStyle name="SAPBEXHLevel2X 76" xfId="35778" xr:uid="{A4876FC9-1819-455A-A414-0B8B36A6CC42}"/>
    <cellStyle name="SAPBEXHLevel2X 77" xfId="35779" xr:uid="{79D5A800-E252-4C36-BC87-08E525198978}"/>
    <cellStyle name="SAPBEXHLevel2X 78" xfId="35780" xr:uid="{F47918DE-30DE-45F5-8F2A-F985585F3426}"/>
    <cellStyle name="SAPBEXHLevel2X 79" xfId="35781" xr:uid="{A956882C-AAE7-48BB-B5DC-CB27254F246F}"/>
    <cellStyle name="SAPBEXHLevel2X 8" xfId="10301" xr:uid="{D6F7E439-ACD4-43D7-ABB2-A528BA17246F}"/>
    <cellStyle name="SAPBEXHLevel2X 8 2" xfId="35782" xr:uid="{44A8D53F-6A89-4156-852E-E715DEF8F5C9}"/>
    <cellStyle name="SAPBEXHLevel2X 80" xfId="35783" xr:uid="{B5673B40-54B8-483E-A015-22A7CEE665CC}"/>
    <cellStyle name="SAPBEXHLevel2X 81" xfId="35784" xr:uid="{8DEE17ED-2681-4500-8EBC-368A033A2BF3}"/>
    <cellStyle name="SAPBEXHLevel2X 82" xfId="35785" xr:uid="{6F1AF0C2-558F-48D8-95A1-4460E3F7E3CB}"/>
    <cellStyle name="SAPBEXHLevel2X 83" xfId="35786" xr:uid="{F16F6478-15D1-46CC-A1A6-65BA48E60891}"/>
    <cellStyle name="SAPBEXHLevel2X 84" xfId="35787" xr:uid="{B8ADE913-0827-4CF6-BA5F-A4EE1CE091EB}"/>
    <cellStyle name="SAPBEXHLevel2X 85" xfId="35788" xr:uid="{C584AF58-12D2-43A0-B799-9BBF95D0B0B2}"/>
    <cellStyle name="SAPBEXHLevel2X 86" xfId="35789" xr:uid="{F146FEF5-BC23-45BB-8100-186815E18849}"/>
    <cellStyle name="SAPBEXHLevel2X 87" xfId="35790" xr:uid="{5390C2B3-97C1-42C9-9C92-0EFDC97B62CA}"/>
    <cellStyle name="SAPBEXHLevel2X 88" xfId="35791" xr:uid="{3A06E056-0958-4EBA-8055-7035A2E6C83F}"/>
    <cellStyle name="SAPBEXHLevel2X 89" xfId="35792" xr:uid="{8C69018C-FCF7-492C-86ED-9D3D3B12E911}"/>
    <cellStyle name="SAPBEXHLevel2X 9" xfId="35793" xr:uid="{30F1C91B-E0A1-4119-B518-34F169953DAA}"/>
    <cellStyle name="SAPBEXHLevel2X 90" xfId="35794" xr:uid="{228C2085-15D9-486A-94AF-B802064E1CA5}"/>
    <cellStyle name="SAPBEXHLevel2X 91" xfId="35795" xr:uid="{8F65DA68-4E73-4ECC-BBCC-0B6DD04B6757}"/>
    <cellStyle name="SAPBEXHLevel2X 92" xfId="35796" xr:uid="{42D072A8-485C-425A-8F73-C9F0D26311BD}"/>
    <cellStyle name="SAPBEXHLevel2X 93" xfId="35797" xr:uid="{AB2D5D05-8AB5-4887-9109-FB5E8C31F03E}"/>
    <cellStyle name="SAPBEXHLevel2X 94" xfId="35798" xr:uid="{6B3BADF2-B538-456A-B7AC-45384FCF2684}"/>
    <cellStyle name="SAPBEXHLevel2X 95" xfId="35799" xr:uid="{1140E80F-70BD-4DBB-9E0E-B7D1547E8D79}"/>
    <cellStyle name="SAPBEXHLevel2X 96" xfId="35800" xr:uid="{B7A4A5E8-C229-429F-95FC-D201E86F14DD}"/>
    <cellStyle name="SAPBEXHLevel2X 97" xfId="35801" xr:uid="{0F0454D6-BFAF-4690-AADE-A29A8F2D2B70}"/>
    <cellStyle name="SAPBEXHLevel2X 98" xfId="35802" xr:uid="{12CC82C3-2845-4349-9C79-B7B7F3F8D508}"/>
    <cellStyle name="SAPBEXHLevel2X 99" xfId="35803" xr:uid="{4A339AAD-8DC5-4136-9E20-8AE7AAC5751D}"/>
    <cellStyle name="SAPBEXHLevel2X_before" xfId="35804" xr:uid="{D2E14278-5C91-42CA-A926-7359D5D337E5}"/>
    <cellStyle name="SAPBEXHLevel3" xfId="1979" xr:uid="{F03BE298-5F3A-4895-8B66-14E759BC47F7}"/>
    <cellStyle name="SAPBEXHLevel3 10" xfId="35805" xr:uid="{333F18DD-7F9A-4087-8269-647BF262CE6D}"/>
    <cellStyle name="SAPBEXHLevel3 100" xfId="35806" xr:uid="{ABC5F102-C83F-4D97-B01C-7416F72D67EA}"/>
    <cellStyle name="SAPBEXHLevel3 101" xfId="35807" xr:uid="{E69B0C3E-174F-45C8-9035-C0756F372A46}"/>
    <cellStyle name="SAPBEXHLevel3 102" xfId="35808" xr:uid="{D87BDF86-BFBA-412B-8357-57AB896F2F9C}"/>
    <cellStyle name="SAPBEXHLevel3 103" xfId="35809" xr:uid="{0AE4B1B9-81DF-47FB-B67C-909A7CE02ED1}"/>
    <cellStyle name="SAPBEXHLevel3 104" xfId="35810" xr:uid="{6771A213-6EB6-4C2A-8C5F-311561B34342}"/>
    <cellStyle name="SAPBEXHLevel3 105" xfId="35811" xr:uid="{B32C2A3B-36F3-4066-9F50-706E7D831257}"/>
    <cellStyle name="SAPBEXHLevel3 105 2" xfId="41074" xr:uid="{C9F1BA7A-25B9-41C6-BE82-A6427F6163D8}"/>
    <cellStyle name="SAPBEXHLevel3 105 3" xfId="38758" xr:uid="{BC758ED6-5833-4581-A92E-8C2F643B10AC}"/>
    <cellStyle name="SAPBEXHLevel3 105 4" xfId="41022" xr:uid="{4F81B5E0-F126-4FA1-8275-0D6D5AEB7EA8}"/>
    <cellStyle name="SAPBEXHLevel3 105 5" xfId="38839" xr:uid="{39965429-1D6C-4C6E-9298-C3216BB67105}"/>
    <cellStyle name="SAPBEXHLevel3 105 6" xfId="45106" xr:uid="{FD9B3CEC-E4B7-4C6E-BA37-CE6051042E57}"/>
    <cellStyle name="SAPBEXHLevel3 105 7" xfId="43923" xr:uid="{B014DBA1-AEDC-4C30-85CE-7D6BACDE17EC}"/>
    <cellStyle name="SAPBEXHLevel3 106" xfId="35812" xr:uid="{EE62C710-88BD-4410-AB8C-480433F70DF1}"/>
    <cellStyle name="SAPBEXHLevel3 106 2" xfId="41075" xr:uid="{55E35BD3-5618-4808-A801-5CB244603E61}"/>
    <cellStyle name="SAPBEXHLevel3 106 3" xfId="38757" xr:uid="{C88973EA-C611-413D-9044-3DEDFFE76EA8}"/>
    <cellStyle name="SAPBEXHLevel3 106 4" xfId="41023" xr:uid="{064006B4-D922-4C39-9678-1F80E11C7331}"/>
    <cellStyle name="SAPBEXHLevel3 106 5" xfId="38838" xr:uid="{4BD578E9-EFFD-423E-A48A-D6E51CA50291}"/>
    <cellStyle name="SAPBEXHLevel3 106 6" xfId="45107" xr:uid="{78508E79-D09F-4462-B60E-58C6DA7C2436}"/>
    <cellStyle name="SAPBEXHLevel3 106 7" xfId="43922" xr:uid="{E13875E5-7B3A-41DD-AC4D-6DE86B153FFF}"/>
    <cellStyle name="SAPBEXHLevel3 107" xfId="35813" xr:uid="{8E574B4F-C66F-482A-AF86-1A73CBEF0264}"/>
    <cellStyle name="SAPBEXHLevel3 107 2" xfId="41076" xr:uid="{0335359B-2A88-4A71-A4A7-5093BC98889E}"/>
    <cellStyle name="SAPBEXHLevel3 107 3" xfId="38756" xr:uid="{1A59734D-3D9C-4E75-860C-4B64DC8D3C0C}"/>
    <cellStyle name="SAPBEXHLevel3 107 4" xfId="41024" xr:uid="{991D06F9-B312-4750-92F1-056528B78DB7}"/>
    <cellStyle name="SAPBEXHLevel3 107 5" xfId="38836" xr:uid="{8B05DE40-8974-4638-8F85-EF6938E1F80A}"/>
    <cellStyle name="SAPBEXHLevel3 107 6" xfId="45108" xr:uid="{E0A6F1E0-993A-4963-8F37-18D4B8BA2FE8}"/>
    <cellStyle name="SAPBEXHLevel3 107 7" xfId="43921" xr:uid="{25867D0D-A8BD-4480-8D40-6D04214B381F}"/>
    <cellStyle name="SAPBEXHLevel3 108" xfId="35814" xr:uid="{80E954DC-9E2E-4653-B0AD-8AED2E64B1DA}"/>
    <cellStyle name="SAPBEXHLevel3 108 2" xfId="41077" xr:uid="{7F390012-3CB7-4C6F-8431-F0C7DEF48714}"/>
    <cellStyle name="SAPBEXHLevel3 108 3" xfId="38755" xr:uid="{EC29F368-82D7-4060-96D6-CBBCA370F864}"/>
    <cellStyle name="SAPBEXHLevel3 108 4" xfId="41025" xr:uid="{4A3CB2B3-E7D1-40C7-B70D-ECC9501E70EA}"/>
    <cellStyle name="SAPBEXHLevel3 108 5" xfId="38835" xr:uid="{9E96DBF6-E9C0-4051-A20D-9A7F4DA5EAD4}"/>
    <cellStyle name="SAPBEXHLevel3 108 6" xfId="45109" xr:uid="{68FB6D45-2C9E-4C5B-87E7-7943F1F2E156}"/>
    <cellStyle name="SAPBEXHLevel3 108 7" xfId="43920" xr:uid="{F67B3407-EDA0-42C3-8A34-07D5EE583D20}"/>
    <cellStyle name="SAPBEXHLevel3 109" xfId="35815" xr:uid="{0EC92011-E824-426C-B459-4137C2CEE3E9}"/>
    <cellStyle name="SAPBEXHLevel3 109 2" xfId="41078" xr:uid="{E15FA27F-558A-4D3A-B1A8-42FF72C337F8}"/>
    <cellStyle name="SAPBEXHLevel3 109 3" xfId="38754" xr:uid="{FEB21539-3192-4889-9CB1-89352A6CAF9D}"/>
    <cellStyle name="SAPBEXHLevel3 109 4" xfId="41026" xr:uid="{09E63581-D28A-4AE2-B574-B95EB69A6BFB}"/>
    <cellStyle name="SAPBEXHLevel3 109 5" xfId="38834" xr:uid="{B6F8BEAC-555A-4984-8849-DD760E0B2834}"/>
    <cellStyle name="SAPBEXHLevel3 109 6" xfId="45110" xr:uid="{1F7C067A-9486-42CF-973A-ADB1E1CFDFA4}"/>
    <cellStyle name="SAPBEXHLevel3 109 7" xfId="43919" xr:uid="{8EE806B6-63A8-48CA-906E-398B8F20871C}"/>
    <cellStyle name="SAPBEXHLevel3 11" xfId="35816" xr:uid="{F361B2FA-10E5-47DC-97E9-C6271CAC7D2B}"/>
    <cellStyle name="SAPBEXHLevel3 110" xfId="35817" xr:uid="{E9B02465-A573-4766-9F45-9EE2C76D51DD}"/>
    <cellStyle name="SAPBEXHLevel3 110 2" xfId="41080" xr:uid="{9DE94CC2-8E3E-4959-98A6-29982C0FAAF5}"/>
    <cellStyle name="SAPBEXHLevel3 110 3" xfId="38753" xr:uid="{FA33D2D4-F992-4CC1-9B19-F1EEF7C2E912}"/>
    <cellStyle name="SAPBEXHLevel3 110 4" xfId="41027" xr:uid="{8EC4C051-B2DF-4181-B8C0-F13907923562}"/>
    <cellStyle name="SAPBEXHLevel3 110 5" xfId="38833" xr:uid="{3BEAE377-CD77-4FDA-BDCA-34F11FC697A5}"/>
    <cellStyle name="SAPBEXHLevel3 110 6" xfId="45111" xr:uid="{954702F9-D8A0-4B3A-87FE-BC5D8BB3196C}"/>
    <cellStyle name="SAPBEXHLevel3 110 7" xfId="43918" xr:uid="{9041E735-13FB-41A5-B0DC-C6F96EAF937D}"/>
    <cellStyle name="SAPBEXHLevel3 111" xfId="35818" xr:uid="{8C64C1AD-C100-4074-97D5-7115A4BC7E73}"/>
    <cellStyle name="SAPBEXHLevel3 111 2" xfId="41081" xr:uid="{D2192704-F138-4F6A-90F3-1A7F57C42899}"/>
    <cellStyle name="SAPBEXHLevel3 111 3" xfId="38752" xr:uid="{79EC2136-48C4-40C2-9A01-A78519F53CA9}"/>
    <cellStyle name="SAPBEXHLevel3 111 4" xfId="41028" xr:uid="{2D1D568E-C8B1-4028-AF38-DBE73A54F487}"/>
    <cellStyle name="SAPBEXHLevel3 111 5" xfId="38832" xr:uid="{7060406E-A8A8-47FF-B39D-6C7E0F206F44}"/>
    <cellStyle name="SAPBEXHLevel3 111 6" xfId="45112" xr:uid="{32C81D16-E836-46FE-97E4-FDD3E23A729C}"/>
    <cellStyle name="SAPBEXHLevel3 111 7" xfId="43917" xr:uid="{325643D8-CDFD-48D0-B7E9-464E77B63C7A}"/>
    <cellStyle name="SAPBEXHLevel3 112" xfId="35819" xr:uid="{BFE0A3F7-839E-42B1-9AA6-B89C5BDC600A}"/>
    <cellStyle name="SAPBEXHLevel3 112 2" xfId="41082" xr:uid="{28DC0562-AEF7-477C-B5D7-9E193763981F}"/>
    <cellStyle name="SAPBEXHLevel3 112 3" xfId="38751" xr:uid="{B9CFEE4A-CE7E-4C6B-9F8C-AAD035181074}"/>
    <cellStyle name="SAPBEXHLevel3 112 4" xfId="41029" xr:uid="{FAD5DD77-90D2-4AAB-B031-EB4892FA0062}"/>
    <cellStyle name="SAPBEXHLevel3 112 5" xfId="38831" xr:uid="{47AA6E04-9CE5-451D-9C6D-BD0C13D1403E}"/>
    <cellStyle name="SAPBEXHLevel3 112 6" xfId="45113" xr:uid="{8DE745C0-81CF-461A-94C5-0C03A5B9A559}"/>
    <cellStyle name="SAPBEXHLevel3 112 7" xfId="43916" xr:uid="{7E284872-1CCC-4F64-BE0B-259F063E8110}"/>
    <cellStyle name="SAPBEXHLevel3 113" xfId="35820" xr:uid="{8377BC7A-2254-45C0-BABA-77194DF631C5}"/>
    <cellStyle name="SAPBEXHLevel3 113 2" xfId="41083" xr:uid="{3ECF265D-CC44-42D5-90B4-F1FE5E9D23D2}"/>
    <cellStyle name="SAPBEXHLevel3 113 3" xfId="38750" xr:uid="{B8C0FEEA-9B0A-4BF3-A481-E1039BB3EB9C}"/>
    <cellStyle name="SAPBEXHLevel3 113 4" xfId="41030" xr:uid="{DE8D6414-1BA6-4ED3-B43A-303B30F70A86}"/>
    <cellStyle name="SAPBEXHLevel3 113 5" xfId="38830" xr:uid="{6FE27082-33D9-469C-A7F9-2113C8C0E951}"/>
    <cellStyle name="SAPBEXHLevel3 113 6" xfId="45114" xr:uid="{F318F0D5-B8D0-4D82-88EF-43AB165A1965}"/>
    <cellStyle name="SAPBEXHLevel3 113 7" xfId="43915" xr:uid="{FB3C5C66-99AC-4106-926C-7F3F2A9B62B3}"/>
    <cellStyle name="SAPBEXHLevel3 114" xfId="35821" xr:uid="{A40FFDB6-62F0-4AE9-A521-AFA6E2084077}"/>
    <cellStyle name="SAPBEXHLevel3 114 2" xfId="41084" xr:uid="{90F344BB-09E6-4CFB-95AE-BC01C60629CB}"/>
    <cellStyle name="SAPBEXHLevel3 114 3" xfId="38749" xr:uid="{185E7190-5845-4FBF-97E1-877406B5BD5E}"/>
    <cellStyle name="SAPBEXHLevel3 114 4" xfId="41031" xr:uid="{4D7EF0AF-DD11-4519-8203-81B9B340C152}"/>
    <cellStyle name="SAPBEXHLevel3 114 5" xfId="38829" xr:uid="{E8AB8A6F-CCB1-44EF-8651-9F7DBE300E29}"/>
    <cellStyle name="SAPBEXHLevel3 114 6" xfId="45115" xr:uid="{298876A9-97DC-4208-A56B-A206E18AF8CB}"/>
    <cellStyle name="SAPBEXHLevel3 114 7" xfId="43914" xr:uid="{AC5E43CE-455E-457E-AE7B-195ACAD0F32D}"/>
    <cellStyle name="SAPBEXHLevel3 115" xfId="35822" xr:uid="{7279EC24-C104-448D-9567-AC76216A432E}"/>
    <cellStyle name="SAPBEXHLevel3 115 2" xfId="41085" xr:uid="{D25E7E3D-3CD8-4E9B-8B6D-271723D1EC05}"/>
    <cellStyle name="SAPBEXHLevel3 115 3" xfId="38748" xr:uid="{6D52017E-E1C6-4E1D-8DA1-D0EB8815FCBE}"/>
    <cellStyle name="SAPBEXHLevel3 115 4" xfId="41032" xr:uid="{75966B20-538E-4CD6-A917-835C16393C45}"/>
    <cellStyle name="SAPBEXHLevel3 115 5" xfId="38828" xr:uid="{3EDB1517-0057-414D-913F-43525F2A8F31}"/>
    <cellStyle name="SAPBEXHLevel3 115 6" xfId="45116" xr:uid="{92CE4B81-CE6D-4A34-A03E-79084B96D0A7}"/>
    <cellStyle name="SAPBEXHLevel3 115 7" xfId="43913" xr:uid="{8D147A1B-A7B9-400A-AC39-C6E88BD3A325}"/>
    <cellStyle name="SAPBEXHLevel3 116" xfId="12879" xr:uid="{95D1256B-DADE-4062-9DAE-2A77B46936DD}"/>
    <cellStyle name="SAPBEXHLevel3 116 2" xfId="38267" xr:uid="{453C2AB5-A65F-4774-BE99-A526CAE6ECA7}"/>
    <cellStyle name="SAPBEXHLevel3 116 3" xfId="41639" xr:uid="{B64802E5-D21F-4AD9-A859-7DCAF944D066}"/>
    <cellStyle name="SAPBEXHLevel3 116 4" xfId="42296" xr:uid="{AC5DDC86-D3E5-4700-A943-56EC68154DA1}"/>
    <cellStyle name="SAPBEXHLevel3 116 5" xfId="42882" xr:uid="{C401983B-37C6-4544-B4CD-FA650EE794AB}"/>
    <cellStyle name="SAPBEXHLevel3 116 6" xfId="43497" xr:uid="{8887ECC0-9A17-4A56-AE1B-9BAC5D0D54A6}"/>
    <cellStyle name="SAPBEXHLevel3 116 7" xfId="45531" xr:uid="{72FE675B-83A2-421A-8081-9A219BC485DF}"/>
    <cellStyle name="SAPBEXHLevel3 117" xfId="38207" xr:uid="{57460EFA-704A-4F63-AB12-80662E028DE5}"/>
    <cellStyle name="SAPBEXHLevel3 118" xfId="41732" xr:uid="{F78CE98F-6282-43C2-AFA1-BBEA9ED23B51}"/>
    <cellStyle name="SAPBEXHLevel3 119" xfId="42377" xr:uid="{A7388120-D47F-4980-BB57-BA4928A1DF2A}"/>
    <cellStyle name="SAPBEXHLevel3 12" xfId="35823" xr:uid="{72B06402-F980-4E46-854A-140BD11D422D}"/>
    <cellStyle name="SAPBEXHLevel3 120" xfId="42961" xr:uid="{1644F9BC-64FD-4A5C-9EC6-99D9BF7B544A}"/>
    <cellStyle name="SAPBEXHLevel3 121" xfId="43440" xr:uid="{6069009D-E543-4184-B76C-D01F7B4C20EE}"/>
    <cellStyle name="SAPBEXHLevel3 122" xfId="45590" xr:uid="{09787F20-A001-4784-8B3D-14F78F67BF39}"/>
    <cellStyle name="SAPBEXHLevel3 123" xfId="12337" xr:uid="{29A7A538-3F9D-4C95-A674-AC9C02A4974E}"/>
    <cellStyle name="SAPBEXHLevel3 124" xfId="46160" xr:uid="{C4BF3AFF-F978-494B-A3C1-DF0A37743D3B}"/>
    <cellStyle name="SAPBEXHLevel3 13" xfId="35824" xr:uid="{B7146909-A01C-4B44-9D3D-73902B19F883}"/>
    <cellStyle name="SAPBEXHLevel3 14" xfId="35825" xr:uid="{F70AF1B6-8DD5-44C5-BFB9-D5F2536EA7C9}"/>
    <cellStyle name="SAPBEXHLevel3 15" xfId="35826" xr:uid="{C1319BDC-23E7-4483-A42C-FD80E33AF5F6}"/>
    <cellStyle name="SAPBEXHLevel3 16" xfId="35827" xr:uid="{D0C107EE-6256-4540-BC3F-08D06BA68DEF}"/>
    <cellStyle name="SAPBEXHLevel3 17" xfId="35828" xr:uid="{B87682C5-2A8F-49A4-B015-3031AEA3EEE8}"/>
    <cellStyle name="SAPBEXHLevel3 18" xfId="35829" xr:uid="{A469E965-83E2-4EFB-8729-FD8437EAABDD}"/>
    <cellStyle name="SAPBEXHLevel3 19" xfId="35830" xr:uid="{24319C1E-1912-4698-AB33-6F128497E364}"/>
    <cellStyle name="SAPBEXHLevel3 2" xfId="2290" xr:uid="{68BA2718-90B1-4909-8C17-4EFB37817743}"/>
    <cellStyle name="SAPBEXHLevel3 2 10" xfId="45425" xr:uid="{4C218F2C-6F8C-462D-AE0A-89F932152CD9}"/>
    <cellStyle name="SAPBEXHLevel3 2 11" xfId="13084" xr:uid="{25B8680D-F550-4042-B662-3E227DED6D50}"/>
    <cellStyle name="SAPBEXHLevel3 2 2" xfId="4454" xr:uid="{5FCDA0A8-7258-41B7-A897-B58CE52FD95C}"/>
    <cellStyle name="SAPBEXHLevel3 2 2 10" xfId="35831" xr:uid="{F8D1F460-0BB6-4404-B8B7-0903FBF9CF78}"/>
    <cellStyle name="SAPBEXHLevel3 2 2 2" xfId="5444" xr:uid="{097C352C-E656-4A54-9D9D-D2971781CC36}"/>
    <cellStyle name="SAPBEXHLevel3 2 2 2 10" xfId="35832" xr:uid="{903FD055-C67F-45C7-9DD0-F6D618C60ADA}"/>
    <cellStyle name="SAPBEXHLevel3 2 2 2 2" xfId="35833" xr:uid="{4A0A23AC-69FD-4B8D-AF43-7DECC0162C0D}"/>
    <cellStyle name="SAPBEXHLevel3 2 2 2 2 2" xfId="35834" xr:uid="{3D804F64-C5D2-48CD-977F-55E0579450AE}"/>
    <cellStyle name="SAPBEXHLevel3 2 2 2 2 2 2" xfId="41092" xr:uid="{072FFA9A-065F-43B9-A907-79B2F31DB21A}"/>
    <cellStyle name="SAPBEXHLevel3 2 2 2 2 2 3" xfId="38743" xr:uid="{9041BE16-9ACA-4909-97E5-265948004CF0}"/>
    <cellStyle name="SAPBEXHLevel3 2 2 2 2 2 4" xfId="41036" xr:uid="{5C7D7AFF-C770-4CD5-B704-4C990F6F4CD9}"/>
    <cellStyle name="SAPBEXHLevel3 2 2 2 2 2 5" xfId="38824" xr:uid="{8CFA3226-AF1F-48BB-B13E-96528EA1CB71}"/>
    <cellStyle name="SAPBEXHLevel3 2 2 2 2 2 6" xfId="45120" xr:uid="{39D06BF6-E690-4B21-8ADE-7F0FD6431E8A}"/>
    <cellStyle name="SAPBEXHLevel3 2 2 2 2 2 7" xfId="43909" xr:uid="{50D82263-A6C3-4652-9230-F03EA26FAA16}"/>
    <cellStyle name="SAPBEXHLevel3 2 2 2 2 3" xfId="41091" xr:uid="{23B294CA-F46A-48C2-BD48-3BF4E3DA4B52}"/>
    <cellStyle name="SAPBEXHLevel3 2 2 2 2 4" xfId="38744" xr:uid="{57781E17-6969-4E01-B304-8372E00BC85F}"/>
    <cellStyle name="SAPBEXHLevel3 2 2 2 2 5" xfId="41035" xr:uid="{5B784FE6-2FB6-4B4D-A94A-DA8F46D24375}"/>
    <cellStyle name="SAPBEXHLevel3 2 2 2 2 6" xfId="38825" xr:uid="{DA20CF7E-5A7D-4B3A-B090-46D81D7BF7DC}"/>
    <cellStyle name="SAPBEXHLevel3 2 2 2 2 7" xfId="45119" xr:uid="{26796995-2871-4386-BF0A-0EACDA703DEC}"/>
    <cellStyle name="SAPBEXHLevel3 2 2 2 2 8" xfId="43910" xr:uid="{9246AFEB-98EA-4258-BC1E-BFE63037956A}"/>
    <cellStyle name="SAPBEXHLevel3 2 2 2 3" xfId="35835" xr:uid="{498F2B49-68D0-4FE1-AFA4-38BC4ECDCDE4}"/>
    <cellStyle name="SAPBEXHLevel3 2 2 2 3 2" xfId="41093" xr:uid="{6E225F47-E106-4CC3-8C50-DD8B08E4AE75}"/>
    <cellStyle name="SAPBEXHLevel3 2 2 2 3 3" xfId="38742" xr:uid="{F66FF1D9-202A-4F44-9839-34C4F6AA7F74}"/>
    <cellStyle name="SAPBEXHLevel3 2 2 2 3 4" xfId="41037" xr:uid="{F7D24030-0658-4516-9719-A0867074F2B7}"/>
    <cellStyle name="SAPBEXHLevel3 2 2 2 3 5" xfId="38823" xr:uid="{03A34B4E-C559-4FB7-8222-3A4240421B05}"/>
    <cellStyle name="SAPBEXHLevel3 2 2 2 3 6" xfId="45121" xr:uid="{FC5CCD52-5F65-4055-B35C-064678E0E89A}"/>
    <cellStyle name="SAPBEXHLevel3 2 2 2 3 7" xfId="43908" xr:uid="{015B4F81-9FD9-414D-BFE6-A807ECDE3798}"/>
    <cellStyle name="SAPBEXHLevel3 2 2 2 4" xfId="41090" xr:uid="{548FE66E-4F06-4B31-B4DE-FF0B01594A2B}"/>
    <cellStyle name="SAPBEXHLevel3 2 2 2 5" xfId="38745" xr:uid="{9344104B-188F-466E-AABC-15B90238E169}"/>
    <cellStyle name="SAPBEXHLevel3 2 2 2 6" xfId="41034" xr:uid="{395D673C-E97F-4C45-A25F-31C5FC9184A0}"/>
    <cellStyle name="SAPBEXHLevel3 2 2 2 7" xfId="38826" xr:uid="{8CCD2C00-DD28-4810-A422-753C042D6A55}"/>
    <cellStyle name="SAPBEXHLevel3 2 2 2 8" xfId="45118" xr:uid="{A4DFB846-29BD-4866-992F-D5085939EF63}"/>
    <cellStyle name="SAPBEXHLevel3 2 2 2 9" xfId="43911" xr:uid="{EE1BD940-7CE3-4FBC-B25B-DD7B125AF580}"/>
    <cellStyle name="SAPBEXHLevel3 2 2 3" xfId="8346" xr:uid="{888A790F-A220-448B-B660-CF7A929206AD}"/>
    <cellStyle name="SAPBEXHLevel3 2 2 3 2" xfId="41094" xr:uid="{FD96FC1B-77E1-44D5-9565-9B5AF46343B6}"/>
    <cellStyle name="SAPBEXHLevel3 2 2 3 3" xfId="38741" xr:uid="{9143E090-D2CB-4A63-A2D8-D76525383556}"/>
    <cellStyle name="SAPBEXHLevel3 2 2 3 4" xfId="41038" xr:uid="{E08B771B-38B0-4AC9-B432-3DC742933392}"/>
    <cellStyle name="SAPBEXHLevel3 2 2 3 5" xfId="38822" xr:uid="{FA25077E-805F-4641-88B2-19C49FE3CEF6}"/>
    <cellStyle name="SAPBEXHLevel3 2 2 3 6" xfId="45122" xr:uid="{66F0DB17-33A2-4E44-98FD-BA7E9BCAB254}"/>
    <cellStyle name="SAPBEXHLevel3 2 2 3 7" xfId="43907" xr:uid="{81F2DBAE-1CBE-4F78-B3F1-CDA480E11D96}"/>
    <cellStyle name="SAPBEXHLevel3 2 2 3 8" xfId="35836" xr:uid="{AFC281C4-2E97-40C3-8E5F-2142C2F6EC7D}"/>
    <cellStyle name="SAPBEXHLevel3 2 2 4" xfId="41089" xr:uid="{98DD0C59-2BD0-4101-BC91-9C14E2E88739}"/>
    <cellStyle name="SAPBEXHLevel3 2 2 5" xfId="38746" xr:uid="{3D6D7EF3-7661-4989-96CB-7DD7A573FB83}"/>
    <cellStyle name="SAPBEXHLevel3 2 2 6" xfId="41033" xr:uid="{CA272977-E8FE-4625-B4E3-2982755B30FA}"/>
    <cellStyle name="SAPBEXHLevel3 2 2 7" xfId="38827" xr:uid="{558443CD-6A84-4F50-9A62-2BB3ABC7AE8E}"/>
    <cellStyle name="SAPBEXHLevel3 2 2 8" xfId="45117" xr:uid="{26169877-DA12-44CC-896B-EA1F6DCB21AB}"/>
    <cellStyle name="SAPBEXHLevel3 2 2 9" xfId="43912" xr:uid="{4E1A5772-472E-40E3-A4A4-1CC82078E858}"/>
    <cellStyle name="SAPBEXHLevel3 2 3" xfId="5020" xr:uid="{C0879185-CEA9-41EB-996D-90181569BE19}"/>
    <cellStyle name="SAPBEXHLevel3 2 3 2" xfId="5592" xr:uid="{80435153-928A-46F4-BB06-A7B8B74E9C4E}"/>
    <cellStyle name="SAPBEXHLevel3 2 3 2 2" xfId="41095" xr:uid="{E38D98E2-E10D-4ED2-BFE8-61992C250C4C}"/>
    <cellStyle name="SAPBEXHLevel3 2 3 3" xfId="38740" xr:uid="{0B4A0E8C-4F6D-4DD0-8588-25DF481394E6}"/>
    <cellStyle name="SAPBEXHLevel3 2 3 4" xfId="41039" xr:uid="{9CBC22D2-1C63-4724-B05B-6438D9FC2940}"/>
    <cellStyle name="SAPBEXHLevel3 2 3 5" xfId="38821" xr:uid="{22AF5163-DDA3-44E0-805F-7CDC9745B60B}"/>
    <cellStyle name="SAPBEXHLevel3 2 3 6" xfId="45123" xr:uid="{14BD4F1A-D86D-416F-9B4D-FB8A5F1CB9B9}"/>
    <cellStyle name="SAPBEXHLevel3 2 3 7" xfId="43906" xr:uid="{20F7149D-2FBD-4B5C-A107-55E7852E8EC1}"/>
    <cellStyle name="SAPBEXHLevel3 2 3 8" xfId="35837" xr:uid="{38575A3A-2BA7-447C-88B6-15D0826110F5}"/>
    <cellStyle name="SAPBEXHLevel3 2 4" xfId="10254" xr:uid="{B7FDE863-20F7-4DDA-AE4F-BEB3CD55393A}"/>
    <cellStyle name="SAPBEXHLevel3 2 4 2" xfId="35838" xr:uid="{B2F869B7-C609-4A18-B710-1CAB165474B4}"/>
    <cellStyle name="SAPBEXHLevel3 2 5" xfId="9292" xr:uid="{AC51A12C-7BAB-460A-8EDA-4424DE08442E}"/>
    <cellStyle name="SAPBEXHLevel3 2 5 2" xfId="38379" xr:uid="{70C0E2E1-43DF-48A1-A1D6-AE8483AA3ECE}"/>
    <cellStyle name="SAPBEXHLevel3 2 6" xfId="10350" xr:uid="{32FB3BAE-C375-43DB-92FE-4068C788C775}"/>
    <cellStyle name="SAPBEXHLevel3 2 6 2" xfId="41504" xr:uid="{6AA7049D-7BB8-49BF-BBA3-98D7F0FDF1AE}"/>
    <cellStyle name="SAPBEXHLevel3 2 7" xfId="10761" xr:uid="{BEF44F63-8ACF-4649-88FA-E260CE5E33C7}"/>
    <cellStyle name="SAPBEXHLevel3 2 7 2" xfId="42141" xr:uid="{05622F2A-34EF-4C7A-9CC2-4ECED97BE8B2}"/>
    <cellStyle name="SAPBEXHLevel3 2 8" xfId="42752" xr:uid="{42AB30C7-5A94-4B48-9F19-97AACF3B2CF7}"/>
    <cellStyle name="SAPBEXHLevel3 2 9" xfId="43600" xr:uid="{C6F29A16-4DC6-4F90-82B6-C01E753D3748}"/>
    <cellStyle name="SAPBEXHLevel3 20" xfId="35839" xr:uid="{22703337-29BF-49A4-B2C2-6D06BC7E4FF9}"/>
    <cellStyle name="SAPBEXHLevel3 21" xfId="35840" xr:uid="{241EA8D1-B577-4859-B616-30F9F308831F}"/>
    <cellStyle name="SAPBEXHLevel3 22" xfId="35841" xr:uid="{1DA37723-0086-4CD3-B41E-D0464178C79A}"/>
    <cellStyle name="SAPBEXHLevel3 23" xfId="35842" xr:uid="{9BF4C346-8B3C-45A8-A1B0-FF020F3BA9AC}"/>
    <cellStyle name="SAPBEXHLevel3 24" xfId="35843" xr:uid="{AE621903-F27D-4F40-9C37-B23E84E792BC}"/>
    <cellStyle name="SAPBEXHLevel3 25" xfId="35844" xr:uid="{FD2C3986-98F7-4FA4-AFB8-B84B5B18777C}"/>
    <cellStyle name="SAPBEXHLevel3 26" xfId="35845" xr:uid="{280BC3EC-AC17-4EE6-A047-98715DA0346C}"/>
    <cellStyle name="SAPBEXHLevel3 27" xfId="35846" xr:uid="{4C21CC08-9A2A-43A4-8BEC-26ADE7257902}"/>
    <cellStyle name="SAPBEXHLevel3 28" xfId="35847" xr:uid="{B6564596-2E62-4F17-A3F8-7514729F8EED}"/>
    <cellStyle name="SAPBEXHLevel3 29" xfId="35848" xr:uid="{A1CA280A-BD8C-4A24-B0CE-0C94D30E9C79}"/>
    <cellStyle name="SAPBEXHLevel3 3" xfId="2328" xr:uid="{3AF15E9F-AF7F-4541-90FB-CE60A9DEC628}"/>
    <cellStyle name="SAPBEXHLevel3 3 10" xfId="45405" xr:uid="{83376A3C-9E36-480B-9953-7F534C4C3346}"/>
    <cellStyle name="SAPBEXHLevel3 3 11" xfId="13106" xr:uid="{956CF3EE-456D-4EC8-BAD7-232AD8E5EF2A}"/>
    <cellStyle name="SAPBEXHLevel3 3 2" xfId="5416" xr:uid="{6E0ABB77-BF66-40E9-B2FE-8E8C7F18B78B}"/>
    <cellStyle name="SAPBEXHLevel3 3 2 2" xfId="8993" xr:uid="{F53892C3-9AB9-4F06-9ED5-B5C5045F3A31}"/>
    <cellStyle name="SAPBEXHLevel3 3 2 3" xfId="35849" xr:uid="{1915F062-F582-483B-990B-D5983531C5EA}"/>
    <cellStyle name="SAPBEXHLevel3 3 3" xfId="10279" xr:uid="{76369158-A6E5-40C4-8C3E-23EED6790A0C}"/>
    <cellStyle name="SAPBEXHLevel3 3 3 2" xfId="41854" xr:uid="{424383EB-8F7B-462F-8BD3-A09881B1C1AE}"/>
    <cellStyle name="SAPBEXHLevel3 3 3 3" xfId="42479" xr:uid="{02183C16-0D7D-4A97-937B-C41B61F39296}"/>
    <cellStyle name="SAPBEXHLevel3 3 3 4" xfId="43041" xr:uid="{F403CCD9-1544-4DE0-8434-65139269045B}"/>
    <cellStyle name="SAPBEXHLevel3 3 3 5" xfId="43291" xr:uid="{85E0BBF5-4EDF-4089-AB6E-4512BE0D34AD}"/>
    <cellStyle name="SAPBEXHLevel3 3 3 6" xfId="45695" xr:uid="{52CD8BD0-8BD0-4165-96A3-9FCC099E595D}"/>
    <cellStyle name="SAPBEXHLevel3 3 3 7" xfId="45971" xr:uid="{2959D506-210E-4AF3-A903-69D952F627BC}"/>
    <cellStyle name="SAPBEXHLevel3 3 3 8" xfId="37979" xr:uid="{44BCF601-7DBA-4723-9AE1-513197A3DCD7}"/>
    <cellStyle name="SAPBEXHLevel3 3 4" xfId="8606" xr:uid="{FB488BB8-9FCE-4111-9F8C-8CA9BE7E877F}"/>
    <cellStyle name="SAPBEXHLevel3 3 4 2" xfId="41950" xr:uid="{0916E494-5C91-4C9C-BEFF-065D381F26F4}"/>
    <cellStyle name="SAPBEXHLevel3 3 4 3" xfId="42567" xr:uid="{911C8308-33EE-45CE-A7F6-D37CDED17132}"/>
    <cellStyle name="SAPBEXHLevel3 3 4 4" xfId="43121" xr:uid="{D8A7B68B-E9EF-4ACF-BB89-1E717609A9B6}"/>
    <cellStyle name="SAPBEXHLevel3 3 4 5" xfId="43370" xr:uid="{0FA010BA-C6E6-4AE7-8290-78EFB02C16E3}"/>
    <cellStyle name="SAPBEXHLevel3 3 4 6" xfId="45782" xr:uid="{FAB7C7EA-D232-4A6C-A890-A419C4BAD2A9}"/>
    <cellStyle name="SAPBEXHLevel3 3 4 7" xfId="46051" xr:uid="{9DA1D973-C617-4EC7-9A73-3BC83A557407}"/>
    <cellStyle name="SAPBEXHLevel3 3 4 8" xfId="38137" xr:uid="{E231FDDD-6C4A-4D0A-85C5-1D80F0D8A589}"/>
    <cellStyle name="SAPBEXHLevel3 3 5" xfId="8556" xr:uid="{0C4AF05D-5B03-4DF4-858C-B197DB0BFCC1}"/>
    <cellStyle name="SAPBEXHLevel3 3 5 2" xfId="38402" xr:uid="{B16AA85A-7136-47FB-BB5A-29BF1B864786}"/>
    <cellStyle name="SAPBEXHLevel3 3 6" xfId="8210" xr:uid="{B63C7C21-236B-4DA1-ADB5-E90CB68105F9}"/>
    <cellStyle name="SAPBEXHLevel3 3 6 2" xfId="41463" xr:uid="{04F4270F-3479-4A96-A9D0-021C5C7682DD}"/>
    <cellStyle name="SAPBEXHLevel3 3 7" xfId="42120" xr:uid="{605F4BD9-DC9A-4589-A8F1-24AF68F6E8D4}"/>
    <cellStyle name="SAPBEXHLevel3 3 8" xfId="42728" xr:uid="{18ACEF5E-34D5-456D-BFE4-8820E20524A0}"/>
    <cellStyle name="SAPBEXHLevel3 3 9" xfId="43623" xr:uid="{6EDE5231-DD17-4CBE-89A3-940953022ABA}"/>
    <cellStyle name="SAPBEXHLevel3 30" xfId="35850" xr:uid="{44C4E844-7587-4796-AD17-35942CB3FC9E}"/>
    <cellStyle name="SAPBEXHLevel3 31" xfId="35851" xr:uid="{4F107E9D-1894-4FC9-BFD5-7D6DF4457B17}"/>
    <cellStyle name="SAPBEXHLevel3 32" xfId="35852" xr:uid="{685B5BB8-82B2-4D14-8DA0-911797BA75EC}"/>
    <cellStyle name="SAPBEXHLevel3 33" xfId="35853" xr:uid="{340CCF0C-49BC-44E6-AFCE-38202440B763}"/>
    <cellStyle name="SAPBEXHLevel3 34" xfId="35854" xr:uid="{686CDAA9-0FF7-4133-9F2C-4C39A2D70E96}"/>
    <cellStyle name="SAPBEXHLevel3 35" xfId="35855" xr:uid="{B78B368D-F7B5-4073-BD1F-FC271C739202}"/>
    <cellStyle name="SAPBEXHLevel3 36" xfId="35856" xr:uid="{CDFB02A3-D00D-427D-BCD0-5F681C81AF19}"/>
    <cellStyle name="SAPBEXHLevel3 37" xfId="35857" xr:uid="{9296006F-6EAC-4A36-AA69-721A5DAF81A8}"/>
    <cellStyle name="SAPBEXHLevel3 38" xfId="35858" xr:uid="{24DF655E-6D77-467E-AE0C-486C15B8B8CE}"/>
    <cellStyle name="SAPBEXHLevel3 39" xfId="35859" xr:uid="{DE938E6E-1B13-4F70-AE55-8EC3F1E101BD}"/>
    <cellStyle name="SAPBEXHLevel3 4" xfId="3162" xr:uid="{880CC38F-F65E-40BC-8469-82B13A837D09}"/>
    <cellStyle name="SAPBEXHLevel3 4 10" xfId="13129" xr:uid="{D8F55CEB-FE5A-4B2B-BD99-C727064168E1}"/>
    <cellStyle name="SAPBEXHLevel3 4 2" xfId="5564" xr:uid="{C7ED0BE0-923F-4AB7-A95B-184697C7B500}"/>
    <cellStyle name="SAPBEXHLevel3 4 2 2" xfId="35860" xr:uid="{17BB3816-A738-4709-B87E-E9EB1D6E3E94}"/>
    <cellStyle name="SAPBEXHLevel3 4 3" xfId="10698" xr:uid="{44EE261B-4457-4FF0-8B47-C02180CD3E43}"/>
    <cellStyle name="SAPBEXHLevel3 4 3 2" xfId="41892" xr:uid="{6EB3505F-FE76-4EBE-B4F7-7F04089C9A27}"/>
    <cellStyle name="SAPBEXHLevel3 4 3 3" xfId="42517" xr:uid="{EAB0DF3C-EB4A-4F72-9615-BB3DC0E5650A}"/>
    <cellStyle name="SAPBEXHLevel3 4 3 4" xfId="43079" xr:uid="{D09DE517-650A-4478-954B-47113DC9E15C}"/>
    <cellStyle name="SAPBEXHLevel3 4 3 5" xfId="43329" xr:uid="{B812C0B3-2F7B-4A75-866E-6E56D581073D}"/>
    <cellStyle name="SAPBEXHLevel3 4 3 6" xfId="45732" xr:uid="{B1409617-63BE-4FBB-9475-8652471C3352}"/>
    <cellStyle name="SAPBEXHLevel3 4 3 7" xfId="46009" xr:uid="{7EE0C01C-209E-4245-A1DC-E33B8FFAD645}"/>
    <cellStyle name="SAPBEXHLevel3 4 3 8" xfId="38017" xr:uid="{27365A47-C545-4796-898D-C07E2744325A}"/>
    <cellStyle name="SAPBEXHLevel3 4 4" xfId="10778" xr:uid="{B8224B28-7A65-452B-AC62-99D2EF07BD5F}"/>
    <cellStyle name="SAPBEXHLevel3 4 4 2" xfId="38425" xr:uid="{83A394A8-568A-4340-9A69-B84E68106591}"/>
    <cellStyle name="SAPBEXHLevel3 4 5" xfId="10846" xr:uid="{9B093C96-966E-4131-BC14-A71D3B87E23A}"/>
    <cellStyle name="SAPBEXHLevel3 4 5 2" xfId="41440" xr:uid="{B659161C-BD21-4625-B597-9C82114A8180}"/>
    <cellStyle name="SAPBEXHLevel3 4 6" xfId="4970" xr:uid="{4C9E9120-37FE-4B2A-B40C-97BC758D4573}"/>
    <cellStyle name="SAPBEXHLevel3 4 6 2" xfId="42096" xr:uid="{D9856C8D-3681-4227-80A2-66A506E5C11F}"/>
    <cellStyle name="SAPBEXHLevel3 4 7" xfId="42705" xr:uid="{AB40937B-4AE1-4497-85D8-DA77761AD1B0}"/>
    <cellStyle name="SAPBEXHLevel3 4 8" xfId="43646" xr:uid="{D12F5D7F-CA71-47A8-8B76-C917337E5C90}"/>
    <cellStyle name="SAPBEXHLevel3 4 9" xfId="45368" xr:uid="{2CF9FCA8-9EC4-4190-87E0-22716C785200}"/>
    <cellStyle name="SAPBEXHLevel3 40" xfId="35861" xr:uid="{175AC877-79FE-4B73-8AC7-E0D1DAF949CF}"/>
    <cellStyle name="SAPBEXHLevel3 41" xfId="35862" xr:uid="{3A163DA3-CAE8-497A-9D7D-CD6A0C4A4684}"/>
    <cellStyle name="SAPBEXHLevel3 42" xfId="35863" xr:uid="{04600E1B-1448-4C8F-8F9F-4D2BBD6982D0}"/>
    <cellStyle name="SAPBEXHLevel3 43" xfId="35864" xr:uid="{08775B55-D061-4B6A-8A28-25A489ACDD96}"/>
    <cellStyle name="SAPBEXHLevel3 44" xfId="35865" xr:uid="{467C1786-1163-4BD4-9D76-8C4EAF29FFF8}"/>
    <cellStyle name="SAPBEXHLevel3 45" xfId="35866" xr:uid="{E2780EA1-3292-405E-B1CA-8567055110A4}"/>
    <cellStyle name="SAPBEXHLevel3 46" xfId="35867" xr:uid="{115254E5-8E7E-492B-BBD3-707810165BA5}"/>
    <cellStyle name="SAPBEXHLevel3 47" xfId="35868" xr:uid="{71283F89-9C4D-4DF7-B722-A2BC61FE30CE}"/>
    <cellStyle name="SAPBEXHLevel3 48" xfId="35869" xr:uid="{47ABD2EB-0357-4189-946D-C7FB15CABD47}"/>
    <cellStyle name="SAPBEXHLevel3 49" xfId="35870" xr:uid="{145F9C48-D467-41FF-B6D1-0D3B5B2DE210}"/>
    <cellStyle name="SAPBEXHLevel3 5" xfId="2085" xr:uid="{6FEFFC85-350D-4618-8C57-7D5A4487A252}"/>
    <cellStyle name="SAPBEXHLevel3 5 2" xfId="8930" xr:uid="{E9C46F2A-B655-4242-8D9D-AD9837B90DD3}"/>
    <cellStyle name="SAPBEXHLevel3 5 2 2" xfId="35871" xr:uid="{2CB7F0EC-771C-418B-AA7A-FE0E4EEC8503}"/>
    <cellStyle name="SAPBEXHLevel3 5 3" xfId="38517" xr:uid="{4AEAD444-0DED-479D-A373-EB14E99F39B4}"/>
    <cellStyle name="SAPBEXHLevel3 5 4" xfId="41350" xr:uid="{9399F8E5-9392-4851-9D86-8C8651C375B2}"/>
    <cellStyle name="SAPBEXHLevel3 5 5" xfId="42011" xr:uid="{8D697991-59C6-4D35-8E69-F46752F34120}"/>
    <cellStyle name="SAPBEXHLevel3 5 6" xfId="42621" xr:uid="{F3C9C541-3CCE-42B4-950F-AEC45A1C9F6B}"/>
    <cellStyle name="SAPBEXHLevel3 5 7" xfId="43731" xr:uid="{E97DA89C-F62E-427C-822C-2BE7558377AB}"/>
    <cellStyle name="SAPBEXHLevel3 5 8" xfId="45289" xr:uid="{1FECAF0A-8891-4488-A8A9-97FE97DE0897}"/>
    <cellStyle name="SAPBEXHLevel3 5 9" xfId="13228" xr:uid="{62ACF043-1C2C-4AF5-BEFC-9F04405C7B6F}"/>
    <cellStyle name="SAPBEXHLevel3 50" xfId="35872" xr:uid="{CE1A89C8-FC0C-4B21-B234-056FF7658E18}"/>
    <cellStyle name="SAPBEXHLevel3 51" xfId="35873" xr:uid="{5609CAFE-D1C3-425E-BD71-8144612A2F0E}"/>
    <cellStyle name="SAPBEXHLevel3 52" xfId="35874" xr:uid="{F6BA1C55-4B68-428E-BE4B-4A803B41973F}"/>
    <cellStyle name="SAPBEXHLevel3 53" xfId="35875" xr:uid="{2F4735AB-152E-4648-B2B4-A18C7CF45871}"/>
    <cellStyle name="SAPBEXHLevel3 54" xfId="35876" xr:uid="{C425CEBF-94D4-4A06-BB4A-5E89753F0BC9}"/>
    <cellStyle name="SAPBEXHLevel3 55" xfId="35877" xr:uid="{364821A4-AAF2-4DFC-BAE6-219B16768289}"/>
    <cellStyle name="SAPBEXHLevel3 56" xfId="35878" xr:uid="{DB437A5E-FFEC-4833-A8BE-5C9B9082765E}"/>
    <cellStyle name="SAPBEXHLevel3 57" xfId="35879" xr:uid="{C1CCB52F-0426-463A-8776-9B5E70775F01}"/>
    <cellStyle name="SAPBEXHLevel3 58" xfId="35880" xr:uid="{2BB18212-D786-45BA-8FB2-ED6443692D51}"/>
    <cellStyle name="SAPBEXHLevel3 59" xfId="35881" xr:uid="{80FE6934-9F61-4884-ABE3-D427AB461801}"/>
    <cellStyle name="SAPBEXHLevel3 6" xfId="8541" xr:uid="{F97B54BA-2F74-4F8C-98DF-D498DBDB7597}"/>
    <cellStyle name="SAPBEXHLevel3 6 2" xfId="35883" xr:uid="{9EAA7396-7117-4300-A5DE-550BF343F860}"/>
    <cellStyle name="SAPBEXHLevel3 6 3" xfId="41097" xr:uid="{4AC38FF5-EC66-4051-8051-309BF170E0D5}"/>
    <cellStyle name="SAPBEXHLevel3 6 4" xfId="38729" xr:uid="{C1AC08E8-335F-4ACD-97CA-733E18CA598C}"/>
    <cellStyle name="SAPBEXHLevel3 6 5" xfId="41058" xr:uid="{D6F29924-25AE-4918-B8BE-C2E5A2A46E5F}"/>
    <cellStyle name="SAPBEXHLevel3 6 6" xfId="38802" xr:uid="{69F3E0F2-5D9D-4415-AAFC-E1C4BE9E0509}"/>
    <cellStyle name="SAPBEXHLevel3 6 7" xfId="45124" xr:uid="{8F7EC2D0-D46C-42C8-8A69-A00EB967092E}"/>
    <cellStyle name="SAPBEXHLevel3 6 8" xfId="43905" xr:uid="{E55858E0-FB9E-4717-8D61-C6547EF8371D}"/>
    <cellStyle name="SAPBEXHLevel3 6 9" xfId="35882" xr:uid="{016FFDB5-629D-4DAF-9D30-E7ADC21C9F91}"/>
    <cellStyle name="SAPBEXHLevel3 60" xfId="35884" xr:uid="{E14CD618-3CDA-457B-8ECB-CA376BB1ABDA}"/>
    <cellStyle name="SAPBEXHLevel3 61" xfId="35885" xr:uid="{BAE2DBD7-532B-4412-856A-63F991216093}"/>
    <cellStyle name="SAPBEXHLevel3 62" xfId="35886" xr:uid="{1353C78D-5B47-41FB-82ED-41753916DC74}"/>
    <cellStyle name="SAPBEXHLevel3 63" xfId="35887" xr:uid="{044133EF-43C6-48A2-847C-0ECFD42F5EF4}"/>
    <cellStyle name="SAPBEXHLevel3 64" xfId="35888" xr:uid="{F0F418D5-5FAB-4C5F-9EA5-C3412D3F7BB1}"/>
    <cellStyle name="SAPBEXHLevel3 65" xfId="35889" xr:uid="{34084343-A840-4254-9A14-28310C02914F}"/>
    <cellStyle name="SAPBEXHLevel3 66" xfId="35890" xr:uid="{4595EE83-C5C3-4479-ACCB-16119CF04BA7}"/>
    <cellStyle name="SAPBEXHLevel3 67" xfId="35891" xr:uid="{6BD3E861-B9BA-4F87-9987-5EAFB0C04A86}"/>
    <cellStyle name="SAPBEXHLevel3 68" xfId="35892" xr:uid="{929123AD-3356-484E-86BA-6B2984AEB563}"/>
    <cellStyle name="SAPBEXHLevel3 69" xfId="35893" xr:uid="{97C506ED-BD42-49B1-84D9-D9AF5DB03CDC}"/>
    <cellStyle name="SAPBEXHLevel3 7" xfId="10567" xr:uid="{2A20F558-E008-42FF-B16E-ABC5C80F6CCD}"/>
    <cellStyle name="SAPBEXHLevel3 7 2" xfId="35894" xr:uid="{57682F33-8CCF-47F2-9490-7E6BAC71684C}"/>
    <cellStyle name="SAPBEXHLevel3 70" xfId="35895" xr:uid="{EF16AEF8-5E0F-42F1-9CA5-4D35F5F6775B}"/>
    <cellStyle name="SAPBEXHLevel3 71" xfId="35896" xr:uid="{7D875362-76B9-4881-B551-23A0984615E5}"/>
    <cellStyle name="SAPBEXHLevel3 72" xfId="35897" xr:uid="{90E8CDF4-35A6-40F3-BF23-B16DF4DCC87C}"/>
    <cellStyle name="SAPBEXHLevel3 73" xfId="35898" xr:uid="{53C839A7-73FA-4D97-B29F-F9DC4B6F2380}"/>
    <cellStyle name="SAPBEXHLevel3 74" xfId="35899" xr:uid="{9D9DDBCD-9D3F-47FF-8BA9-D6AA240C85DA}"/>
    <cellStyle name="SAPBEXHLevel3 75" xfId="35900" xr:uid="{1F50C7AC-39C3-406A-ADC4-3EA0F8A715A3}"/>
    <cellStyle name="SAPBEXHLevel3 76" xfId="35901" xr:uid="{E05A8BB0-83B9-4A82-AD49-A23AEB338411}"/>
    <cellStyle name="SAPBEXHLevel3 77" xfId="35902" xr:uid="{647961D9-3873-4AF6-8CB2-BC36DD551FC8}"/>
    <cellStyle name="SAPBEXHLevel3 78" xfId="35903" xr:uid="{742E8C76-54C3-4527-9282-3024AA5A51DB}"/>
    <cellStyle name="SAPBEXHLevel3 79" xfId="35904" xr:uid="{655F0BA6-D827-4CDF-ABCF-826B46598E76}"/>
    <cellStyle name="SAPBEXHLevel3 8" xfId="10360" xr:uid="{E6712F17-2354-4759-8C6B-39D3562EA157}"/>
    <cellStyle name="SAPBEXHLevel3 8 2" xfId="35905" xr:uid="{7C5E0347-61A3-4646-9A69-0967608ED0AA}"/>
    <cellStyle name="SAPBEXHLevel3 80" xfId="35906" xr:uid="{6240D772-FBBA-4FCB-A253-7DBC172A1E90}"/>
    <cellStyle name="SAPBEXHLevel3 81" xfId="35907" xr:uid="{D6245724-33A8-410D-890F-5FC6A48ACD82}"/>
    <cellStyle name="SAPBEXHLevel3 82" xfId="35908" xr:uid="{FB19C9C2-8A60-4C63-8C62-760E8413BBA8}"/>
    <cellStyle name="SAPBEXHLevel3 83" xfId="35909" xr:uid="{2CC25AE5-B88F-48BA-B97F-B7FD7BBA8ABE}"/>
    <cellStyle name="SAPBEXHLevel3 84" xfId="35910" xr:uid="{80C43283-9255-48A4-981F-8B530CB8D15E}"/>
    <cellStyle name="SAPBEXHLevel3 85" xfId="35911" xr:uid="{F5CC9205-896D-49D7-AE4C-BDDE2EBEC620}"/>
    <cellStyle name="SAPBEXHLevel3 86" xfId="35912" xr:uid="{2B926167-6477-4B72-81B2-F5EA00D662A6}"/>
    <cellStyle name="SAPBEXHLevel3 87" xfId="35913" xr:uid="{4AE66398-0721-4D73-AE67-AA3A47FE41D5}"/>
    <cellStyle name="SAPBEXHLevel3 88" xfId="35914" xr:uid="{F946399A-548F-4065-AD30-70FAD509A685}"/>
    <cellStyle name="SAPBEXHLevel3 89" xfId="35915" xr:uid="{FDDE7B06-ABB9-4866-99C2-41FB4158085B}"/>
    <cellStyle name="SAPBEXHLevel3 9" xfId="35916" xr:uid="{12039A2C-B3CA-426F-85D0-9ABD4C894714}"/>
    <cellStyle name="SAPBEXHLevel3 90" xfId="35917" xr:uid="{7960EF05-B701-438D-8C58-02B02F7403B3}"/>
    <cellStyle name="SAPBEXHLevel3 91" xfId="35918" xr:uid="{4B854897-F02C-434E-9F92-78B44C180A04}"/>
    <cellStyle name="SAPBEXHLevel3 92" xfId="35919" xr:uid="{180403FC-9EE6-4194-8C7A-A22B261D4D49}"/>
    <cellStyle name="SAPBEXHLevel3 93" xfId="35920" xr:uid="{F9407061-8274-4367-972B-408F80199A4A}"/>
    <cellStyle name="SAPBEXHLevel3 94" xfId="35921" xr:uid="{23CE1EBE-1077-4E23-9059-F005B5A83640}"/>
    <cellStyle name="SAPBEXHLevel3 95" xfId="35922" xr:uid="{32740079-2337-4CE1-8E24-DAD98E28695D}"/>
    <cellStyle name="SAPBEXHLevel3 96" xfId="35923" xr:uid="{61DF93C4-28D8-4433-9806-40F8DD55D949}"/>
    <cellStyle name="SAPBEXHLevel3 97" xfId="35924" xr:uid="{46B19CB9-5147-47AD-B91A-C3DBC2754CD2}"/>
    <cellStyle name="SAPBEXHLevel3 98" xfId="35925" xr:uid="{57E44462-CBC5-4AEE-866B-B76B5A5C7236}"/>
    <cellStyle name="SAPBEXHLevel3 99" xfId="35926" xr:uid="{B85E3684-BE8E-4A53-8F68-EF8C4B2F9B34}"/>
    <cellStyle name="SAPBEXHLevel3X" xfId="1980" xr:uid="{CFAFCCD7-586F-4E23-9542-0703C79DA7C6}"/>
    <cellStyle name="SAPBEXHLevel3X 10" xfId="35927" xr:uid="{15EA493C-5F04-4940-9BEF-6EFC21F4BB78}"/>
    <cellStyle name="SAPBEXHLevel3X 100" xfId="35928" xr:uid="{0B9F78DF-0E64-4E0D-AB0E-1D02BA87C856}"/>
    <cellStyle name="SAPBEXHLevel3X 101" xfId="35929" xr:uid="{46C7AEBE-6E4A-4BA1-ADF1-A887A098B99B}"/>
    <cellStyle name="SAPBEXHLevel3X 102" xfId="35930" xr:uid="{FE32401E-276E-44C7-A784-324BF8364976}"/>
    <cellStyle name="SAPBEXHLevel3X 103" xfId="35931" xr:uid="{EA53E805-0A33-4848-9620-41C737DBF6E1}"/>
    <cellStyle name="SAPBEXHLevel3X 104" xfId="35932" xr:uid="{FC332450-448E-4E69-8516-FACEE518E9BB}"/>
    <cellStyle name="SAPBEXHLevel3X 105" xfId="35933" xr:uid="{B43AAD23-19EE-4328-8E2F-FADEAB183011}"/>
    <cellStyle name="SAPBEXHLevel3X 105 2" xfId="41100" xr:uid="{1C3C8C53-0041-46FC-822E-8178899EDB94}"/>
    <cellStyle name="SAPBEXHLevel3X 105 3" xfId="38728" xr:uid="{5163184D-1372-49A4-862D-1DDFE4462EAA}"/>
    <cellStyle name="SAPBEXHLevel3X 105 4" xfId="41060" xr:uid="{A049AB9B-95D4-4751-8E0E-D835C91E1BC4}"/>
    <cellStyle name="SAPBEXHLevel3X 105 5" xfId="38800" xr:uid="{A4097431-4E1B-41C1-AFE0-6B37E3C55FE1}"/>
    <cellStyle name="SAPBEXHLevel3X 105 6" xfId="45125" xr:uid="{1034A0ED-3B71-47C0-A756-0A0ECE11674E}"/>
    <cellStyle name="SAPBEXHLevel3X 105 7" xfId="43904" xr:uid="{D4895707-78A4-49C6-958C-894AC93B4A74}"/>
    <cellStyle name="SAPBEXHLevel3X 106" xfId="35934" xr:uid="{A5CE1F10-1933-4E3A-9FBB-ED18DE4D035C}"/>
    <cellStyle name="SAPBEXHLevel3X 106 2" xfId="41101" xr:uid="{A5DAB4A4-3E30-4D5F-8CF9-892CC7F6D102}"/>
    <cellStyle name="SAPBEXHLevel3X 106 3" xfId="38727" xr:uid="{402FC15C-56DD-4A32-A04B-DB9239508FB6}"/>
    <cellStyle name="SAPBEXHLevel3X 106 4" xfId="41061" xr:uid="{B9140641-4C21-4E56-9010-9629E1D99E95}"/>
    <cellStyle name="SAPBEXHLevel3X 106 5" xfId="38799" xr:uid="{CE11E347-3E3B-40D9-A35F-62D3BC673EAC}"/>
    <cellStyle name="SAPBEXHLevel3X 106 6" xfId="45126" xr:uid="{B52CA455-4631-449D-A17C-01684F7F5BAB}"/>
    <cellStyle name="SAPBEXHLevel3X 106 7" xfId="43903" xr:uid="{FE7FF06A-A4AE-4652-B259-FDABC7F95995}"/>
    <cellStyle name="SAPBEXHLevel3X 107" xfId="35935" xr:uid="{DF1F2C47-DE7D-4F40-97FB-A35A3D3A2D39}"/>
    <cellStyle name="SAPBEXHLevel3X 107 2" xfId="41102" xr:uid="{11515681-3559-4DBD-AC01-AF4B1806C296}"/>
    <cellStyle name="SAPBEXHLevel3X 107 3" xfId="38726" xr:uid="{2604C3D2-3A96-43DB-8C23-8DFB45E1CFFB}"/>
    <cellStyle name="SAPBEXHLevel3X 107 4" xfId="41062" xr:uid="{38B4E9F8-3360-4181-BA39-4A786EF5CA13}"/>
    <cellStyle name="SAPBEXHLevel3X 107 5" xfId="38798" xr:uid="{AE291010-2BAA-417E-8B59-2C6024968180}"/>
    <cellStyle name="SAPBEXHLevel3X 107 6" xfId="45127" xr:uid="{C2811B7F-BBA0-489E-88DE-BBF8BAF263B8}"/>
    <cellStyle name="SAPBEXHLevel3X 107 7" xfId="43902" xr:uid="{57DF8AC4-08A4-4841-96EF-55552D7D129E}"/>
    <cellStyle name="SAPBEXHLevel3X 108" xfId="35936" xr:uid="{0CF92149-3A5B-4E8D-A401-FAE1D2408519}"/>
    <cellStyle name="SAPBEXHLevel3X 108 2" xfId="41103" xr:uid="{416FE370-9403-4441-96A4-BE22208591EF}"/>
    <cellStyle name="SAPBEXHLevel3X 108 3" xfId="38725" xr:uid="{1452270C-04A2-4F5F-9F4D-AFB4FEB48A9E}"/>
    <cellStyle name="SAPBEXHLevel3X 108 4" xfId="41063" xr:uid="{753B5514-8AA8-4645-B306-52C0ABF33F2A}"/>
    <cellStyle name="SAPBEXHLevel3X 108 5" xfId="38797" xr:uid="{A993579A-F8E7-4E9B-A20D-FD5B0056E81B}"/>
    <cellStyle name="SAPBEXHLevel3X 108 6" xfId="45128" xr:uid="{86CCAF39-FFBE-4566-BE9C-29406C6F7446}"/>
    <cellStyle name="SAPBEXHLevel3X 108 7" xfId="43901" xr:uid="{7FF724C0-BC43-45AC-9109-749E9ACE651A}"/>
    <cellStyle name="SAPBEXHLevel3X 109" xfId="35937" xr:uid="{22051A4C-04D3-4943-BF8B-E86CDDF52F32}"/>
    <cellStyle name="SAPBEXHLevel3X 109 2" xfId="41104" xr:uid="{9ED64152-C304-44F0-BA91-31F244065B05}"/>
    <cellStyle name="SAPBEXHLevel3X 109 3" xfId="38724" xr:uid="{CAC739FD-6083-4B59-8ED4-396445F5462D}"/>
    <cellStyle name="SAPBEXHLevel3X 109 4" xfId="41064" xr:uid="{D52DCBD0-140D-45E0-A398-ECA256986C26}"/>
    <cellStyle name="SAPBEXHLevel3X 109 5" xfId="38796" xr:uid="{94B789BB-84B6-4C61-9CC6-925906BE7A03}"/>
    <cellStyle name="SAPBEXHLevel3X 109 6" xfId="45129" xr:uid="{8E7599E9-B860-4FC0-A2EB-88C550BC4116}"/>
    <cellStyle name="SAPBEXHLevel3X 109 7" xfId="43900" xr:uid="{7A9BA42A-98B9-413D-897C-714996885A42}"/>
    <cellStyle name="SAPBEXHLevel3X 11" xfId="35938" xr:uid="{BCF03321-910A-4C59-8A92-059B5999B796}"/>
    <cellStyle name="SAPBEXHLevel3X 110" xfId="35939" xr:uid="{02C58698-8654-47AF-9B65-F24DD22ABB4A}"/>
    <cellStyle name="SAPBEXHLevel3X 110 2" xfId="41106" xr:uid="{D6AC3ABF-8D22-4974-BE3F-169656B1A394}"/>
    <cellStyle name="SAPBEXHLevel3X 110 3" xfId="38723" xr:uid="{269CBCE4-817B-46EF-BFD5-4167ADC86AB0}"/>
    <cellStyle name="SAPBEXHLevel3X 110 4" xfId="41065" xr:uid="{29EE7B84-DB3C-4024-874B-90C10C8F0539}"/>
    <cellStyle name="SAPBEXHLevel3X 110 5" xfId="38795" xr:uid="{683EA789-ECDA-4322-8EA3-49930EEF7110}"/>
    <cellStyle name="SAPBEXHLevel3X 110 6" xfId="45130" xr:uid="{7C290552-A7D2-449F-9A6D-B025EFCA117D}"/>
    <cellStyle name="SAPBEXHLevel3X 110 7" xfId="43899" xr:uid="{1CF68459-BAF6-4E2A-8CBF-484FC355F330}"/>
    <cellStyle name="SAPBEXHLevel3X 111" xfId="35940" xr:uid="{0C9653EA-9C3C-40D9-852C-290690509F06}"/>
    <cellStyle name="SAPBEXHLevel3X 111 2" xfId="41107" xr:uid="{884B9D59-1EE8-4A53-9FF3-5A076B1FA10C}"/>
    <cellStyle name="SAPBEXHLevel3X 111 3" xfId="38722" xr:uid="{AC39263F-7301-4EA0-9D3C-A6876A77BAE9}"/>
    <cellStyle name="SAPBEXHLevel3X 111 4" xfId="41066" xr:uid="{4615E8D0-FB14-4262-B982-FB12EB535DC2}"/>
    <cellStyle name="SAPBEXHLevel3X 111 5" xfId="38794" xr:uid="{1BC7BE70-A89A-4CE9-B009-6A720E39DA8B}"/>
    <cellStyle name="SAPBEXHLevel3X 111 6" xfId="45131" xr:uid="{8A309B47-27E9-4C25-81EF-7FFD5F4C8A44}"/>
    <cellStyle name="SAPBEXHLevel3X 111 7" xfId="43898" xr:uid="{479EC5A1-3C61-4F1D-9C99-0DD053C81D27}"/>
    <cellStyle name="SAPBEXHLevel3X 112" xfId="35941" xr:uid="{D3FAFC7B-1A82-473D-A081-2C1A43140A9C}"/>
    <cellStyle name="SAPBEXHLevel3X 112 2" xfId="41108" xr:uid="{E017B5E9-25AE-448F-9FFF-EE24BB00757B}"/>
    <cellStyle name="SAPBEXHLevel3X 112 3" xfId="38721" xr:uid="{1233B3BA-9B32-49FB-B444-8BD7427E9308}"/>
    <cellStyle name="SAPBEXHLevel3X 112 4" xfId="41067" xr:uid="{906DF15D-D866-4382-9FCD-919CE210CD9D}"/>
    <cellStyle name="SAPBEXHLevel3X 112 5" xfId="38793" xr:uid="{10F88034-21E9-453D-9535-B7E1415D8370}"/>
    <cellStyle name="SAPBEXHLevel3X 112 6" xfId="45132" xr:uid="{0B5A9FB2-D472-4EE3-9985-4F9B041133D0}"/>
    <cellStyle name="SAPBEXHLevel3X 112 7" xfId="43897" xr:uid="{E65037EB-154B-409E-9A06-FA391E25BD0B}"/>
    <cellStyle name="SAPBEXHLevel3X 113" xfId="35942" xr:uid="{0FD7CCAE-3BBB-45CD-9645-A9EBDA70C7EF}"/>
    <cellStyle name="SAPBEXHLevel3X 113 2" xfId="41109" xr:uid="{A69A2B4A-E4BD-4480-913C-83DB9BA43021}"/>
    <cellStyle name="SAPBEXHLevel3X 113 3" xfId="38720" xr:uid="{39166CB9-DF22-4743-B50F-0E00A9ABE7E3}"/>
    <cellStyle name="SAPBEXHLevel3X 113 4" xfId="41068" xr:uid="{0ACE6777-7A36-4936-9379-AD2B8152322D}"/>
    <cellStyle name="SAPBEXHLevel3X 113 5" xfId="38792" xr:uid="{3EDEB1F5-CE46-4B8D-A658-6F5D99D11C29}"/>
    <cellStyle name="SAPBEXHLevel3X 113 6" xfId="45133" xr:uid="{740D6A7F-CFD3-4DAD-B2B0-E78BE2B869B2}"/>
    <cellStyle name="SAPBEXHLevel3X 113 7" xfId="43896" xr:uid="{BC03C7DD-7613-4FC9-8D73-0CF7A8641D82}"/>
    <cellStyle name="SAPBEXHLevel3X 114" xfId="35943" xr:uid="{E1DDE04C-E6B5-4A04-8062-27ADA168C35B}"/>
    <cellStyle name="SAPBEXHLevel3X 114 2" xfId="41110" xr:uid="{6FD15BEE-0880-4643-A7F0-729400DEB2A9}"/>
    <cellStyle name="SAPBEXHLevel3X 114 3" xfId="38719" xr:uid="{0C2B0DDF-DB65-4A35-AAA5-A3FCD316E463}"/>
    <cellStyle name="SAPBEXHLevel3X 114 4" xfId="41069" xr:uid="{754467D7-D454-4877-81DE-2CA9D3A2C891}"/>
    <cellStyle name="SAPBEXHLevel3X 114 5" xfId="38791" xr:uid="{C460C4B2-9F02-4F56-AE96-76C91E021888}"/>
    <cellStyle name="SAPBEXHLevel3X 114 6" xfId="45134" xr:uid="{7724B0BD-DD23-4523-94E7-E59EE627DB20}"/>
    <cellStyle name="SAPBEXHLevel3X 114 7" xfId="43895" xr:uid="{7BA91AE1-10A5-4935-B4A5-31356E0B34E6}"/>
    <cellStyle name="SAPBEXHLevel3X 115" xfId="35944" xr:uid="{A8852D76-7E44-4DC9-B474-61AE020012B2}"/>
    <cellStyle name="SAPBEXHLevel3X 115 2" xfId="41111" xr:uid="{8C64D0EE-384A-4EE7-8165-D1E470F12BBB}"/>
    <cellStyle name="SAPBEXHLevel3X 115 3" xfId="38718" xr:uid="{92ED1E99-DA67-4841-91D6-215DFBC58A7C}"/>
    <cellStyle name="SAPBEXHLevel3X 115 4" xfId="41070" xr:uid="{D92688BA-89FB-42A3-87F5-8032AEA7CE9D}"/>
    <cellStyle name="SAPBEXHLevel3X 115 5" xfId="38790" xr:uid="{A734993B-A8EC-419D-B361-10673A8C5CFC}"/>
    <cellStyle name="SAPBEXHLevel3X 115 6" xfId="45135" xr:uid="{02A4A6C3-D466-4F87-A504-569A65C13FD4}"/>
    <cellStyle name="SAPBEXHLevel3X 115 7" xfId="43894" xr:uid="{3D4F5637-8456-497D-A3FB-2F2D8ADDA3AE}"/>
    <cellStyle name="SAPBEXHLevel3X 116" xfId="12880" xr:uid="{787E53B8-DF74-4CC6-8FB2-210FD03A7E90}"/>
    <cellStyle name="SAPBEXHLevel3X 116 2" xfId="38268" xr:uid="{1FF7DC0A-AC64-4435-AF70-A05EDBC78FA3}"/>
    <cellStyle name="SAPBEXHLevel3X 116 3" xfId="41638" xr:uid="{3FB86A82-125B-409F-9BB6-D3336996CFC9}"/>
    <cellStyle name="SAPBEXHLevel3X 116 4" xfId="42295" xr:uid="{0826C5C3-0E10-4BCE-A45B-109EFD01F7D8}"/>
    <cellStyle name="SAPBEXHLevel3X 116 5" xfId="42881" xr:uid="{7C818C04-B3BA-4B71-B45C-8E9DAF709D91}"/>
    <cellStyle name="SAPBEXHLevel3X 116 6" xfId="43498" xr:uid="{EC5418F6-1272-47AF-AB70-F51CF88E77BA}"/>
    <cellStyle name="SAPBEXHLevel3X 116 7" xfId="45530" xr:uid="{765191D9-0983-4943-BE80-4EA3A395293F}"/>
    <cellStyle name="SAPBEXHLevel3X 117" xfId="38208" xr:uid="{DCB085F9-969F-49C6-AC8A-2A62CE82E451}"/>
    <cellStyle name="SAPBEXHLevel3X 118" xfId="41731" xr:uid="{00A398C6-089A-46BB-A845-B6AB8637C4F9}"/>
    <cellStyle name="SAPBEXHLevel3X 119" xfId="42376" xr:uid="{695FB0C3-0BEE-4FAF-BE81-C247633ECBDC}"/>
    <cellStyle name="SAPBEXHLevel3X 12" xfId="35945" xr:uid="{EF4557AA-6AA4-4209-A1DB-2C2C74E70ACB}"/>
    <cellStyle name="SAPBEXHLevel3X 120" xfId="42960" xr:uid="{8CBDA62A-0BC7-4C35-B54A-D46E3E0D8EFA}"/>
    <cellStyle name="SAPBEXHLevel3X 121" xfId="43441" xr:uid="{0E3CA51B-A56A-4131-B4A7-6E15F09D385B}"/>
    <cellStyle name="SAPBEXHLevel3X 122" xfId="45589" xr:uid="{BE7ACBFA-6FA2-48A6-A3FE-16A14E426993}"/>
    <cellStyle name="SAPBEXHLevel3X 123" xfId="12338" xr:uid="{0E671D8C-9285-4133-B44E-457AD00EA929}"/>
    <cellStyle name="SAPBEXHLevel3X 124" xfId="46161" xr:uid="{7465E140-7F92-4BBA-9C20-D2B620835857}"/>
    <cellStyle name="SAPBEXHLevel3X 13" xfId="35946" xr:uid="{405FA44A-A8AA-418B-B9E1-3BC60A46CC72}"/>
    <cellStyle name="SAPBEXHLevel3X 14" xfId="35947" xr:uid="{8597C530-4DAF-4A90-9009-082E3A5A20CD}"/>
    <cellStyle name="SAPBEXHLevel3X 15" xfId="35948" xr:uid="{E707DE7B-E917-4BB4-92C1-4A3D9E59C49F}"/>
    <cellStyle name="SAPBEXHLevel3X 16" xfId="35949" xr:uid="{CB5CDB4B-D489-4EB9-BBE1-21D13250954B}"/>
    <cellStyle name="SAPBEXHLevel3X 17" xfId="35950" xr:uid="{F9A79DF7-0243-4DDA-A3D3-54DA1D6871A1}"/>
    <cellStyle name="SAPBEXHLevel3X 18" xfId="35951" xr:uid="{915B79A4-F44E-4FEB-B5FC-4D82D40E1A00}"/>
    <cellStyle name="SAPBEXHLevel3X 19" xfId="35952" xr:uid="{63EC92A7-10BF-4227-87D8-2400AEAA9726}"/>
    <cellStyle name="SAPBEXHLevel3X 2" xfId="2246" xr:uid="{698C29AB-A6A6-4C45-98D7-47073841CFEB}"/>
    <cellStyle name="SAPBEXHLevel3X 2 10" xfId="45424" xr:uid="{338210EF-36E3-465A-A60F-48FBA787DBBB}"/>
    <cellStyle name="SAPBEXHLevel3X 2 11" xfId="13085" xr:uid="{87C7C879-6DCA-486B-92D5-7022B23B056D}"/>
    <cellStyle name="SAPBEXHLevel3X 2 2" xfId="4455" xr:uid="{8BFAC24B-D812-4892-9722-88178473D35A}"/>
    <cellStyle name="SAPBEXHLevel3X 2 2 10" xfId="35953" xr:uid="{1E5E0407-290B-441B-80A4-158E82DFCD67}"/>
    <cellStyle name="SAPBEXHLevel3X 2 2 2" xfId="5445" xr:uid="{BC001081-2699-43FC-B309-880DB2550B88}"/>
    <cellStyle name="SAPBEXHLevel3X 2 2 2 10" xfId="35954" xr:uid="{1FD0AD9A-D093-4D5A-8D3C-90D23AAA6674}"/>
    <cellStyle name="SAPBEXHLevel3X 2 2 2 2" xfId="35955" xr:uid="{6CD3C870-B9CC-40FF-9A0E-F4AC870A2043}"/>
    <cellStyle name="SAPBEXHLevel3X 2 2 2 2 2" xfId="35956" xr:uid="{4FADCB5A-D19F-4206-B665-0C6DF1F3EDF2}"/>
    <cellStyle name="SAPBEXHLevel3X 2 2 2 2 2 2" xfId="41116" xr:uid="{0638FF35-5578-4C9D-B65F-A78DA8DF714C}"/>
    <cellStyle name="SAPBEXHLevel3X 2 2 2 2 2 3" xfId="38714" xr:uid="{32699CE4-CD38-4F92-8947-A6D14AB343A5}"/>
    <cellStyle name="SAPBEXHLevel3X 2 2 2 2 2 4" xfId="41079" xr:uid="{257FAFC0-5AF2-4D5B-8CF4-A312D4FFDADE}"/>
    <cellStyle name="SAPBEXHLevel3X 2 2 2 2 2 5" xfId="38786" xr:uid="{F12C3D98-3444-4E01-B2B3-0FA77BBBEC76}"/>
    <cellStyle name="SAPBEXHLevel3X 2 2 2 2 2 6" xfId="45139" xr:uid="{D31244A1-62C3-4658-A68B-1BA6BB65C24D}"/>
    <cellStyle name="SAPBEXHLevel3X 2 2 2 2 2 7" xfId="43890" xr:uid="{4BCD897D-7EF0-44F8-9101-30B760BCAA5D}"/>
    <cellStyle name="SAPBEXHLevel3X 2 2 2 2 3" xfId="41115" xr:uid="{EBFAEACA-B7CF-41F8-B4E7-67ED33FCC28B}"/>
    <cellStyle name="SAPBEXHLevel3X 2 2 2 2 4" xfId="38715" xr:uid="{37720760-63EA-46DD-A59F-48AF5EF402F2}"/>
    <cellStyle name="SAPBEXHLevel3X 2 2 2 2 5" xfId="41073" xr:uid="{178693D7-0D2C-4163-944E-B963857A8D36}"/>
    <cellStyle name="SAPBEXHLevel3X 2 2 2 2 6" xfId="38787" xr:uid="{FD34CFD5-5F10-4446-8468-851A4328D6A0}"/>
    <cellStyle name="SAPBEXHLevel3X 2 2 2 2 7" xfId="45138" xr:uid="{523EF04E-1B77-4CDD-A307-75432604C536}"/>
    <cellStyle name="SAPBEXHLevel3X 2 2 2 2 8" xfId="43891" xr:uid="{7AA45A67-4062-4F9B-9F18-A93216849111}"/>
    <cellStyle name="SAPBEXHLevel3X 2 2 2 3" xfId="35957" xr:uid="{F012044E-6107-497F-B8D0-5EF102686014}"/>
    <cellStyle name="SAPBEXHLevel3X 2 2 2 3 2" xfId="41117" xr:uid="{62002930-3521-4DB2-8838-A9989DEA2F66}"/>
    <cellStyle name="SAPBEXHLevel3X 2 2 2 3 3" xfId="38713" xr:uid="{6EB1A4B2-6687-48EC-955B-684EE09DF545}"/>
    <cellStyle name="SAPBEXHLevel3X 2 2 2 3 4" xfId="41086" xr:uid="{D976062F-BD58-4E51-A832-55022D0E53EF}"/>
    <cellStyle name="SAPBEXHLevel3X 2 2 2 3 5" xfId="38785" xr:uid="{9E29EDE2-5895-46A3-A836-6859D717EF29}"/>
    <cellStyle name="SAPBEXHLevel3X 2 2 2 3 6" xfId="45140" xr:uid="{40992B01-2D74-4741-997D-0446EF52D080}"/>
    <cellStyle name="SAPBEXHLevel3X 2 2 2 3 7" xfId="43889" xr:uid="{D0487CA5-8B1C-4FD2-A207-932E84C37F8C}"/>
    <cellStyle name="SAPBEXHLevel3X 2 2 2 4" xfId="41114" xr:uid="{AFCB1866-159A-4C64-BA74-C63E4D7B7A96}"/>
    <cellStyle name="SAPBEXHLevel3X 2 2 2 5" xfId="38716" xr:uid="{A2458A38-A4CE-49EF-9624-0ACF5D592C1D}"/>
    <cellStyle name="SAPBEXHLevel3X 2 2 2 6" xfId="41072" xr:uid="{8F4C0911-A487-47EC-973C-B86F53D60AD0}"/>
    <cellStyle name="SAPBEXHLevel3X 2 2 2 7" xfId="38788" xr:uid="{712D5ABC-D9B7-4440-8D42-8003B6162ED0}"/>
    <cellStyle name="SAPBEXHLevel3X 2 2 2 8" xfId="45137" xr:uid="{1B740D40-7068-44EA-A28A-CE3274C0603E}"/>
    <cellStyle name="SAPBEXHLevel3X 2 2 2 9" xfId="43892" xr:uid="{8524EC3B-3357-4BF2-B882-8E6C1EE497B7}"/>
    <cellStyle name="SAPBEXHLevel3X 2 2 3" xfId="8347" xr:uid="{13BD3A37-2FDC-4833-8EAF-BBBD9DF93828}"/>
    <cellStyle name="SAPBEXHLevel3X 2 2 3 2" xfId="41118" xr:uid="{151CBAC8-A443-4EB0-9D89-5906D4398148}"/>
    <cellStyle name="SAPBEXHLevel3X 2 2 3 3" xfId="38712" xr:uid="{9B968B63-BD5E-4237-818D-9868FA73D32F}"/>
    <cellStyle name="SAPBEXHLevel3X 2 2 3 4" xfId="41087" xr:uid="{06FF59A9-3D7A-41FB-8B19-45B4B6730C12}"/>
    <cellStyle name="SAPBEXHLevel3X 2 2 3 5" xfId="38784" xr:uid="{16E31BB0-498B-4D66-8660-2DD01FE75B06}"/>
    <cellStyle name="SAPBEXHLevel3X 2 2 3 6" xfId="45141" xr:uid="{902A1C8F-AADA-43E4-A74D-9D60CFA429A7}"/>
    <cellStyle name="SAPBEXHLevel3X 2 2 3 7" xfId="43888" xr:uid="{EF4E9AED-CE28-479B-BACF-30AA313CFF1D}"/>
    <cellStyle name="SAPBEXHLevel3X 2 2 3 8" xfId="35958" xr:uid="{B97E602D-85C1-4648-AFE7-71040A45E673}"/>
    <cellStyle name="SAPBEXHLevel3X 2 2 4" xfId="41113" xr:uid="{37CA5A7A-9EDC-40F9-A3D8-7C68B7D907E8}"/>
    <cellStyle name="SAPBEXHLevel3X 2 2 5" xfId="38717" xr:uid="{B2817955-8DC5-40E8-856E-CF01F05A6A2E}"/>
    <cellStyle name="SAPBEXHLevel3X 2 2 6" xfId="41071" xr:uid="{98721043-35CC-4A11-A25D-8BAEBD969823}"/>
    <cellStyle name="SAPBEXHLevel3X 2 2 7" xfId="38789" xr:uid="{D1686C51-4285-4EB0-9481-F48C663200F1}"/>
    <cellStyle name="SAPBEXHLevel3X 2 2 8" xfId="45136" xr:uid="{86604A20-306F-4FB5-A789-212E3BA16104}"/>
    <cellStyle name="SAPBEXHLevel3X 2 2 9" xfId="43893" xr:uid="{AC7B4D84-2338-4D45-B6F9-494E6AAEC274}"/>
    <cellStyle name="SAPBEXHLevel3X 2 3" xfId="5021" xr:uid="{F8D6FFC2-D5BC-4D5C-8E5A-0BCDFF160A4B}"/>
    <cellStyle name="SAPBEXHLevel3X 2 3 2" xfId="5593" xr:uid="{8BC1A09F-F2E5-4E40-AB08-D2F1CC91403E}"/>
    <cellStyle name="SAPBEXHLevel3X 2 3 2 2" xfId="41119" xr:uid="{5341CCDF-9AD9-4D31-83EA-4B4FE6367CFB}"/>
    <cellStyle name="SAPBEXHLevel3X 2 3 3" xfId="38711" xr:uid="{B5EA643C-D243-4C7F-86B0-4AE6253B0603}"/>
    <cellStyle name="SAPBEXHLevel3X 2 3 4" xfId="41088" xr:uid="{6798D16A-EE2D-4481-AF07-605CFA8031FC}"/>
    <cellStyle name="SAPBEXHLevel3X 2 3 5" xfId="38783" xr:uid="{105039D3-A37D-4C79-BCF2-00100445ED97}"/>
    <cellStyle name="SAPBEXHLevel3X 2 3 6" xfId="45142" xr:uid="{9DE37FED-B5C9-4704-99AA-0EDDBD0BAB1D}"/>
    <cellStyle name="SAPBEXHLevel3X 2 3 7" xfId="43887" xr:uid="{1B81395D-6C4F-499C-BF85-8CACC745B720}"/>
    <cellStyle name="SAPBEXHLevel3X 2 3 8" xfId="35959" xr:uid="{4E861C50-1FC8-4073-86C4-26FBAFBC3C0A}"/>
    <cellStyle name="SAPBEXHLevel3X 2 4" xfId="10227" xr:uid="{AFC2FD0F-C93A-403B-BF23-68520F59F2B8}"/>
    <cellStyle name="SAPBEXHLevel3X 2 4 2" xfId="35960" xr:uid="{6236C7AD-6CF3-428A-86F0-C0AEA57F00BE}"/>
    <cellStyle name="SAPBEXHLevel3X 2 5" xfId="10295" xr:uid="{1B7F4752-538D-4097-A390-FB231F2D53DF}"/>
    <cellStyle name="SAPBEXHLevel3X 2 5 2" xfId="38380" xr:uid="{FA3644E8-92ED-4679-8ABF-C635D047E9BA}"/>
    <cellStyle name="SAPBEXHLevel3X 2 6" xfId="10611" xr:uid="{801771AF-6B08-41B2-A7B8-CCAE947EC073}"/>
    <cellStyle name="SAPBEXHLevel3X 2 6 2" xfId="41503" xr:uid="{CEA09B13-F605-462E-B3FC-1F9FB9F25FCE}"/>
    <cellStyle name="SAPBEXHLevel3X 2 7" xfId="10256" xr:uid="{84174B5D-27B9-4F6A-9C22-5E732BD51B3A}"/>
    <cellStyle name="SAPBEXHLevel3X 2 7 2" xfId="42140" xr:uid="{D7F7DB27-4670-4232-A88F-63ADC8922B40}"/>
    <cellStyle name="SAPBEXHLevel3X 2 8" xfId="42751" xr:uid="{6F96C900-C8D2-4658-92F8-7DBE21109417}"/>
    <cellStyle name="SAPBEXHLevel3X 2 9" xfId="43601" xr:uid="{16191060-A254-421E-80E9-7393B10A5185}"/>
    <cellStyle name="SAPBEXHLevel3X 20" xfId="35961" xr:uid="{23BDCD3A-704D-4D1A-AF8A-1C876050EE37}"/>
    <cellStyle name="SAPBEXHLevel3X 21" xfId="35962" xr:uid="{171AC3CF-46EB-466B-BC4F-2A9A689BBE7F}"/>
    <cellStyle name="SAPBEXHLevel3X 22" xfId="35963" xr:uid="{3F06B256-D325-4E86-856B-D5E6E42B8903}"/>
    <cellStyle name="SAPBEXHLevel3X 23" xfId="35964" xr:uid="{8A1BFCE6-FE22-4550-A46B-AB616ECBC466}"/>
    <cellStyle name="SAPBEXHLevel3X 24" xfId="35965" xr:uid="{4ECE436C-C44D-4467-B85C-FEF87272D6DF}"/>
    <cellStyle name="SAPBEXHLevel3X 25" xfId="35966" xr:uid="{93A856C1-645E-44BD-9908-4D4C1F99F490}"/>
    <cellStyle name="SAPBEXHLevel3X 26" xfId="35967" xr:uid="{D250C8F8-2CC9-4F1C-8A07-4FA7DF0E84D8}"/>
    <cellStyle name="SAPBEXHLevel3X 27" xfId="35968" xr:uid="{E85EE0C8-AD72-45C5-A095-7492B78576FF}"/>
    <cellStyle name="SAPBEXHLevel3X 28" xfId="35969" xr:uid="{EB38D5EE-D352-4CF6-A345-24CA0CDC692B}"/>
    <cellStyle name="SAPBEXHLevel3X 29" xfId="35970" xr:uid="{9204F41D-176C-4196-9DFB-1A0106AFF8C1}"/>
    <cellStyle name="SAPBEXHLevel3X 3" xfId="2217" xr:uid="{AC7A2081-40DE-40D5-840D-0F4B8650A36D}"/>
    <cellStyle name="SAPBEXHLevel3X 3 10" xfId="45406" xr:uid="{39EDC83E-9779-4DCB-983F-6DA9A4393A9C}"/>
    <cellStyle name="SAPBEXHLevel3X 3 11" xfId="13105" xr:uid="{4C433EA3-8A15-4D1D-A39F-93C1BA5E033B}"/>
    <cellStyle name="SAPBEXHLevel3X 3 2" xfId="5384" xr:uid="{462D8BA8-4C67-44FF-81D0-730ED1FD3662}"/>
    <cellStyle name="SAPBEXHLevel3X 3 2 2" xfId="8882" xr:uid="{0728D78A-AAF9-40E7-BE0B-CCF217EC066D}"/>
    <cellStyle name="SAPBEXHLevel3X 3 2 3" xfId="35971" xr:uid="{8FF4E554-2129-4B6C-9C65-5E31203C2419}"/>
    <cellStyle name="SAPBEXHLevel3X 3 3" xfId="10209" xr:uid="{35450647-6083-45E7-A7C4-1E37B17ADE00}"/>
    <cellStyle name="SAPBEXHLevel3X 3 3 2" xfId="41855" xr:uid="{830142CB-2530-4E5B-926F-EF11C019ED98}"/>
    <cellStyle name="SAPBEXHLevel3X 3 3 3" xfId="42480" xr:uid="{754E1F3C-2355-4F78-A26D-FBA80E2A8BE1}"/>
    <cellStyle name="SAPBEXHLevel3X 3 3 4" xfId="43042" xr:uid="{32B98724-201B-49BB-8641-BC31A9D6D73A}"/>
    <cellStyle name="SAPBEXHLevel3X 3 3 5" xfId="43292" xr:uid="{4D5541EC-9202-40F1-9829-7075CE6FEFD6}"/>
    <cellStyle name="SAPBEXHLevel3X 3 3 6" xfId="45696" xr:uid="{DA28585F-F7B8-4862-8012-451C29907211}"/>
    <cellStyle name="SAPBEXHLevel3X 3 3 7" xfId="45972" xr:uid="{5E55FAD9-A4D1-4DD1-BED8-AF632BF93008}"/>
    <cellStyle name="SAPBEXHLevel3X 3 3 8" xfId="37980" xr:uid="{F0DA7A7B-8250-4E05-A96D-F68AD046FF1B}"/>
    <cellStyle name="SAPBEXHLevel3X 3 4" xfId="10300" xr:uid="{2FCDC4EE-B9AF-4A42-8862-DF0D21275DD7}"/>
    <cellStyle name="SAPBEXHLevel3X 3 4 2" xfId="41951" xr:uid="{F9BF419C-6952-4892-8F86-72CE8315AD26}"/>
    <cellStyle name="SAPBEXHLevel3X 3 4 3" xfId="42568" xr:uid="{A599B3D0-63B2-4EF8-ACB1-538A8E89D541}"/>
    <cellStyle name="SAPBEXHLevel3X 3 4 4" xfId="43122" xr:uid="{17260AFB-611E-4BBA-9968-CAD915D17498}"/>
    <cellStyle name="SAPBEXHLevel3X 3 4 5" xfId="43371" xr:uid="{601C3918-7428-4D65-851D-495F3EAFE48A}"/>
    <cellStyle name="SAPBEXHLevel3X 3 4 6" xfId="45783" xr:uid="{F422B49B-9725-4E5E-9DA9-53A755A21E6F}"/>
    <cellStyle name="SAPBEXHLevel3X 3 4 7" xfId="46052" xr:uid="{10CBB48D-D703-433A-A07C-3947E0AC1447}"/>
    <cellStyle name="SAPBEXHLevel3X 3 4 8" xfId="38138" xr:uid="{3A66E682-E7CB-4E6E-8B11-7E9EA54D2DB1}"/>
    <cellStyle name="SAPBEXHLevel3X 3 5" xfId="10440" xr:uid="{F6C3ADFE-6965-42D5-A6E3-F90C9A540F38}"/>
    <cellStyle name="SAPBEXHLevel3X 3 5 2" xfId="38401" xr:uid="{BBEFDC1F-55A8-42F0-A417-CC4122031B49}"/>
    <cellStyle name="SAPBEXHLevel3X 3 6" xfId="8211" xr:uid="{150CDF51-DE70-426D-AC84-1BC07025E018}"/>
    <cellStyle name="SAPBEXHLevel3X 3 6 2" xfId="41464" xr:uid="{E325EAAA-8132-4CE4-B01C-DF804736A04F}"/>
    <cellStyle name="SAPBEXHLevel3X 3 7" xfId="42121" xr:uid="{1F487196-2273-4BD6-8192-873A58B2C3CE}"/>
    <cellStyle name="SAPBEXHLevel3X 3 8" xfId="42729" xr:uid="{D21D3673-2518-4275-BFA8-FD15BEA1EB6F}"/>
    <cellStyle name="SAPBEXHLevel3X 3 9" xfId="43622" xr:uid="{83638483-C504-4D7A-B39B-E03980EFCEFE}"/>
    <cellStyle name="SAPBEXHLevel3X 30" xfId="35972" xr:uid="{61C10886-41B2-480C-95DF-FF74B0371D25}"/>
    <cellStyle name="SAPBEXHLevel3X 31" xfId="35973" xr:uid="{5B68B92F-1132-4EBD-AB32-CF017261ACC8}"/>
    <cellStyle name="SAPBEXHLevel3X 32" xfId="35974" xr:uid="{141EEE42-2046-4961-B9F3-D9C2875CFA2E}"/>
    <cellStyle name="SAPBEXHLevel3X 33" xfId="35975" xr:uid="{5A36660E-FAC5-4636-9B98-40315DA23F6C}"/>
    <cellStyle name="SAPBEXHLevel3X 34" xfId="35976" xr:uid="{6699C038-950A-4D87-9FD1-04AE71110108}"/>
    <cellStyle name="SAPBEXHLevel3X 35" xfId="35977" xr:uid="{F9F53B43-F81A-46CE-BC7B-003D6722B6F1}"/>
    <cellStyle name="SAPBEXHLevel3X 36" xfId="35978" xr:uid="{882089ED-2A93-48C1-9D55-89FDB6467722}"/>
    <cellStyle name="SAPBEXHLevel3X 37" xfId="35979" xr:uid="{D97096B6-F787-4E1C-B21D-B546B5DDA085}"/>
    <cellStyle name="SAPBEXHLevel3X 38" xfId="35980" xr:uid="{5A18BF20-5FFD-4842-80FD-F871B9DA43D0}"/>
    <cellStyle name="SAPBEXHLevel3X 39" xfId="35981" xr:uid="{96921018-8C90-43D2-B85C-D784BB81B9BF}"/>
    <cellStyle name="SAPBEXHLevel3X 4" xfId="3100" xr:uid="{C753D895-F40F-4315-93A1-44DB6BEEAEB5}"/>
    <cellStyle name="SAPBEXHLevel3X 4 10" xfId="13130" xr:uid="{96C0B96F-24D3-44DF-A0B4-71E97F9DAE3E}"/>
    <cellStyle name="SAPBEXHLevel3X 4 2" xfId="5537" xr:uid="{89BA26F0-5951-4C1D-9A20-CC49DFA13137}"/>
    <cellStyle name="SAPBEXHLevel3X 4 2 2" xfId="35982" xr:uid="{5B70423D-BC14-4A46-9374-34D5A337CA2E}"/>
    <cellStyle name="SAPBEXHLevel3X 4 3" xfId="10665" xr:uid="{57993C24-9B98-401C-8292-5D553628E168}"/>
    <cellStyle name="SAPBEXHLevel3X 4 3 2" xfId="41893" xr:uid="{C0ED3A8E-7C15-4543-84BB-5C74493B12E1}"/>
    <cellStyle name="SAPBEXHLevel3X 4 3 3" xfId="42518" xr:uid="{2010C0DE-17FA-4987-A40D-5FD82BAECF0D}"/>
    <cellStyle name="SAPBEXHLevel3X 4 3 4" xfId="43080" xr:uid="{827F3F5B-BB97-40A4-B02F-8A4C8B7337CA}"/>
    <cellStyle name="SAPBEXHLevel3X 4 3 5" xfId="43330" xr:uid="{3C21B161-03E6-417B-B183-CF8A8182BE27}"/>
    <cellStyle name="SAPBEXHLevel3X 4 3 6" xfId="45733" xr:uid="{63AA49D6-EE4C-41EA-B307-6676F040B151}"/>
    <cellStyle name="SAPBEXHLevel3X 4 3 7" xfId="46010" xr:uid="{48F5C8F2-5331-4BB0-8F0C-25D90DA80A48}"/>
    <cellStyle name="SAPBEXHLevel3X 4 3 8" xfId="38018" xr:uid="{1F653821-D1E7-478A-BD77-8228F826F403}"/>
    <cellStyle name="SAPBEXHLevel3X 4 4" xfId="10749" xr:uid="{9D2624DA-0F17-4C70-AD7D-8F03905EC643}"/>
    <cellStyle name="SAPBEXHLevel3X 4 4 2" xfId="38426" xr:uid="{80BAAA3C-630E-45D0-AF6C-7FCA8A1CEECD}"/>
    <cellStyle name="SAPBEXHLevel3X 4 5" xfId="10818" xr:uid="{850DB034-EFCF-45DA-9A90-476D3505B2C2}"/>
    <cellStyle name="SAPBEXHLevel3X 4 5 2" xfId="41439" xr:uid="{010A8A96-A0CC-4234-A60D-2D5631ED2347}"/>
    <cellStyle name="SAPBEXHLevel3X 4 6" xfId="4942" xr:uid="{CF233FCD-B970-45D7-BF4C-ACCC7B3FD5F7}"/>
    <cellStyle name="SAPBEXHLevel3X 4 6 2" xfId="42095" xr:uid="{6D603AE1-2668-49EA-8516-0A484212DC0E}"/>
    <cellStyle name="SAPBEXHLevel3X 4 7" xfId="42704" xr:uid="{F757C6E8-4245-420C-A187-C51A8DEBEBDF}"/>
    <cellStyle name="SAPBEXHLevel3X 4 8" xfId="43647" xr:uid="{592E8BDE-1DEF-4005-85BD-69298C5B84BE}"/>
    <cellStyle name="SAPBEXHLevel3X 4 9" xfId="45367" xr:uid="{9C61CD67-9DEF-4AED-B4F0-A8F34E42D2DF}"/>
    <cellStyle name="SAPBEXHLevel3X 40" xfId="35983" xr:uid="{FB46D73E-1C48-43DE-82D0-BEF3A948135D}"/>
    <cellStyle name="SAPBEXHLevel3X 41" xfId="35984" xr:uid="{AB831F4F-31A6-45B2-A5B1-49AF7645B71B}"/>
    <cellStyle name="SAPBEXHLevel3X 42" xfId="35985" xr:uid="{0346641A-AB71-443C-B8CE-C8D5157D8690}"/>
    <cellStyle name="SAPBEXHLevel3X 43" xfId="35986" xr:uid="{4A5CD9E1-A827-431B-BBAE-41252D497947}"/>
    <cellStyle name="SAPBEXHLevel3X 44" xfId="35987" xr:uid="{5EAF89D7-5E03-42D4-902D-070B151D08D0}"/>
    <cellStyle name="SAPBEXHLevel3X 45" xfId="35988" xr:uid="{18EEA584-73A3-40A0-9EBC-72F221EBE477}"/>
    <cellStyle name="SAPBEXHLevel3X 46" xfId="35989" xr:uid="{AF8FBA0C-5E41-4D56-AA7D-BE3BAD84AFDD}"/>
    <cellStyle name="SAPBEXHLevel3X 47" xfId="35990" xr:uid="{F5AF2A62-AAA5-4FBB-93C2-1B0833CE9CEE}"/>
    <cellStyle name="SAPBEXHLevel3X 48" xfId="35991" xr:uid="{A653BC41-A3AC-44AA-B4D1-1BD495F1D71A}"/>
    <cellStyle name="SAPBEXHLevel3X 49" xfId="35992" xr:uid="{E181F0F0-FB92-4457-A205-1BC580EAE70A}"/>
    <cellStyle name="SAPBEXHLevel3X 5" xfId="2056" xr:uid="{87EB559C-2560-4822-B669-DEB54947FA03}"/>
    <cellStyle name="SAPBEXHLevel3X 5 2" xfId="8553" xr:uid="{CE625C61-9DB0-4636-B8CC-3D75F92D1E97}"/>
    <cellStyle name="SAPBEXHLevel3X 5 2 2" xfId="35993" xr:uid="{238726A6-5CF3-49BF-AC55-7A0D39AA6BE3}"/>
    <cellStyle name="SAPBEXHLevel3X 5 3" xfId="38518" xr:uid="{44BC5BD5-4DB2-49E2-AA32-24BFDB9C8B80}"/>
    <cellStyle name="SAPBEXHLevel3X 5 4" xfId="41349" xr:uid="{BB5817B6-22A9-41F7-9678-7C0F78856C43}"/>
    <cellStyle name="SAPBEXHLevel3X 5 5" xfId="42010" xr:uid="{4C874B76-B7F0-4873-87CA-FBA7DE7EB4B6}"/>
    <cellStyle name="SAPBEXHLevel3X 5 6" xfId="42620" xr:uid="{AEF227EF-C9B0-4EEA-8BDE-600B5E9920AD}"/>
    <cellStyle name="SAPBEXHLevel3X 5 7" xfId="43732" xr:uid="{792BB8A7-1F07-460E-B43C-6FE627A6F7EE}"/>
    <cellStyle name="SAPBEXHLevel3X 5 8" xfId="45288" xr:uid="{C3CDAE4C-0AAF-4FB2-B763-12B222F77557}"/>
    <cellStyle name="SAPBEXHLevel3X 5 9" xfId="13229" xr:uid="{7292430F-E812-4F30-8AA8-FCE1B6BE7FBD}"/>
    <cellStyle name="SAPBEXHLevel3X 50" xfId="35994" xr:uid="{351B0429-9739-45BE-8B2B-290F71FA14A6}"/>
    <cellStyle name="SAPBEXHLevel3X 51" xfId="35995" xr:uid="{943A6539-392D-439B-82F4-66ABDEB36CF6}"/>
    <cellStyle name="SAPBEXHLevel3X 52" xfId="35996" xr:uid="{7F8EF026-C5E0-4B4A-B9B4-C2D33EF18D56}"/>
    <cellStyle name="SAPBEXHLevel3X 53" xfId="35997" xr:uid="{3DB9BACB-048E-49AC-9CF4-75B786A365C1}"/>
    <cellStyle name="SAPBEXHLevel3X 54" xfId="35998" xr:uid="{4329B300-6A8C-425F-905C-80617C814609}"/>
    <cellStyle name="SAPBEXHLevel3X 55" xfId="35999" xr:uid="{AB0D0D51-716A-42DF-81F6-62E3D85C684C}"/>
    <cellStyle name="SAPBEXHLevel3X 56" xfId="36000" xr:uid="{92E9BA44-697E-4D82-A6BA-F21FB5B24CD8}"/>
    <cellStyle name="SAPBEXHLevel3X 57" xfId="36001" xr:uid="{7FBA721A-4EA5-4808-B209-11FAB0FA8D3B}"/>
    <cellStyle name="SAPBEXHLevel3X 58" xfId="36002" xr:uid="{64FC4099-C8FA-4604-99AD-E0FB3AFB9554}"/>
    <cellStyle name="SAPBEXHLevel3X 59" xfId="36003" xr:uid="{778E193D-3C4B-4FEE-BD77-E76F8339B560}"/>
    <cellStyle name="SAPBEXHLevel3X 6" xfId="9287" xr:uid="{B787A252-E86D-4269-B139-D7E73556BB72}"/>
    <cellStyle name="SAPBEXHLevel3X 6 2" xfId="36005" xr:uid="{310E1BDC-2D46-4972-8260-0CABE042A81F}"/>
    <cellStyle name="SAPBEXHLevel3X 6 3" xfId="41131" xr:uid="{29A446C0-6B05-4C0C-B9C4-1CDCB6DEA48C}"/>
    <cellStyle name="SAPBEXHLevel3X 6 4" xfId="38692" xr:uid="{C1E6FCD1-503D-429C-AAEC-1D764D3EFE10}"/>
    <cellStyle name="SAPBEXHLevel3X 6 5" xfId="41096" xr:uid="{1E327190-B271-4D9C-B1C7-6313080655B5}"/>
    <cellStyle name="SAPBEXHLevel3X 6 6" xfId="38764" xr:uid="{59AE0BD1-6A9A-4B52-9C1F-C0F6853AA5AC}"/>
    <cellStyle name="SAPBEXHLevel3X 6 7" xfId="45143" xr:uid="{A0EA779E-AEB0-4887-A1E5-306D4D18B321}"/>
    <cellStyle name="SAPBEXHLevel3X 6 8" xfId="43886" xr:uid="{71E9C2C8-E7F7-452E-88CB-E22CC68A181D}"/>
    <cellStyle name="SAPBEXHLevel3X 6 9" xfId="36004" xr:uid="{2F2FAE97-E47E-4A07-B487-192D19A0D7FF}"/>
    <cellStyle name="SAPBEXHLevel3X 60" xfId="36006" xr:uid="{3A47FAF2-67CE-45ED-BEAD-8A90D1FBD989}"/>
    <cellStyle name="SAPBEXHLevel3X 61" xfId="36007" xr:uid="{FE7C498D-DC41-4D62-8140-DBA66DBA3FEC}"/>
    <cellStyle name="SAPBEXHLevel3X 62" xfId="36008" xr:uid="{49180590-1215-4F8D-918F-970A147F1A96}"/>
    <cellStyle name="SAPBEXHLevel3X 63" xfId="36009" xr:uid="{B2FBA50C-29E4-4DE1-B4F0-434CB4C5E1BD}"/>
    <cellStyle name="SAPBEXHLevel3X 64" xfId="36010" xr:uid="{315571A1-BEE0-40AA-B4F3-89CB57ED4491}"/>
    <cellStyle name="SAPBEXHLevel3X 65" xfId="36011" xr:uid="{AC302D8F-3BD0-4F56-B6E9-BA935DE74690}"/>
    <cellStyle name="SAPBEXHLevel3X 66" xfId="36012" xr:uid="{572258AF-28CC-4BAC-8E47-8AA2B3C58D91}"/>
    <cellStyle name="SAPBEXHLevel3X 67" xfId="36013" xr:uid="{DF37697C-EA26-4ECB-84F1-02A91610D019}"/>
    <cellStyle name="SAPBEXHLevel3X 68" xfId="36014" xr:uid="{C4F85C0D-A021-4753-B678-95A8D9B348F4}"/>
    <cellStyle name="SAPBEXHLevel3X 69" xfId="36015" xr:uid="{DF036023-518C-4494-96DF-8F35D31A902B}"/>
    <cellStyle name="SAPBEXHLevel3X 7" xfId="10590" xr:uid="{E3F32BF4-8766-442E-8576-2E94FDF89FBC}"/>
    <cellStyle name="SAPBEXHLevel3X 7 2" xfId="36016" xr:uid="{B913A733-A972-4546-97DC-DA6B7D5FD7D0}"/>
    <cellStyle name="SAPBEXHLevel3X 70" xfId="36017" xr:uid="{7B2857B2-EFB8-4563-8CBA-FA4CE1C06427}"/>
    <cellStyle name="SAPBEXHLevel3X 71" xfId="36018" xr:uid="{6A3E9E31-02C3-4FF7-A2BF-E0A721273A10}"/>
    <cellStyle name="SAPBEXHLevel3X 72" xfId="36019" xr:uid="{C9DA9ED1-936C-4AF1-BDF0-93CDA69387FE}"/>
    <cellStyle name="SAPBEXHLevel3X 73" xfId="36020" xr:uid="{EB997C9B-ECC0-49A6-98EC-6E141C09E5B5}"/>
    <cellStyle name="SAPBEXHLevel3X 74" xfId="36021" xr:uid="{150ED07D-D5C6-409C-A914-2BF18BE95DE4}"/>
    <cellStyle name="SAPBEXHLevel3X 75" xfId="36022" xr:uid="{51C52582-7B51-4438-B0F4-869846DA4401}"/>
    <cellStyle name="SAPBEXHLevel3X 76" xfId="36023" xr:uid="{A27C53AB-2DF6-4E17-BB19-1ABB6699A9AF}"/>
    <cellStyle name="SAPBEXHLevel3X 77" xfId="36024" xr:uid="{445A6D12-E302-41F3-BF41-86E9358C21F0}"/>
    <cellStyle name="SAPBEXHLevel3X 78" xfId="36025" xr:uid="{5AC897DC-27AA-4A1F-ADEC-4D824E9DF818}"/>
    <cellStyle name="SAPBEXHLevel3X 79" xfId="36026" xr:uid="{17A58F3A-5AB3-4A4C-920A-972B57729474}"/>
    <cellStyle name="SAPBEXHLevel3X 8" xfId="8490" xr:uid="{F3807FE6-3D1C-4E5F-B46E-5E36800232E5}"/>
    <cellStyle name="SAPBEXHLevel3X 8 2" xfId="36027" xr:uid="{8C561B52-5B04-48AC-B83F-9A07EC8A47C5}"/>
    <cellStyle name="SAPBEXHLevel3X 80" xfId="36028" xr:uid="{3D902306-38CF-4215-9336-31F4AD2BB704}"/>
    <cellStyle name="SAPBEXHLevel3X 81" xfId="36029" xr:uid="{5DA39D80-9F65-4258-9391-DB2BD66608F1}"/>
    <cellStyle name="SAPBEXHLevel3X 82" xfId="36030" xr:uid="{E113ABAD-F710-4FAD-ADDE-EE47F99E8A8A}"/>
    <cellStyle name="SAPBEXHLevel3X 83" xfId="36031" xr:uid="{6B4EB9CF-880E-406D-B5AB-91D637AC868A}"/>
    <cellStyle name="SAPBEXHLevel3X 84" xfId="36032" xr:uid="{10B445AE-0E9C-482F-BE64-66FD33FC0CB8}"/>
    <cellStyle name="SAPBEXHLevel3X 85" xfId="36033" xr:uid="{0291F1FF-3DD5-4DB2-BE01-AEA7EA1E2B60}"/>
    <cellStyle name="SAPBEXHLevel3X 86" xfId="36034" xr:uid="{DFCF7E51-55EB-4039-A297-6943CB94BBCD}"/>
    <cellStyle name="SAPBEXHLevel3X 87" xfId="36035" xr:uid="{48179B9C-04DC-4A47-B974-53677689697A}"/>
    <cellStyle name="SAPBEXHLevel3X 88" xfId="36036" xr:uid="{B7E98C72-1E59-4C95-B5C7-8F4FE84D1B8E}"/>
    <cellStyle name="SAPBEXHLevel3X 89" xfId="36037" xr:uid="{7332D018-32C9-4C84-9035-4373DAC71218}"/>
    <cellStyle name="SAPBEXHLevel3X 9" xfId="36038" xr:uid="{14C3A7EF-3B9B-461A-BEC0-E56A64178F25}"/>
    <cellStyle name="SAPBEXHLevel3X 90" xfId="36039" xr:uid="{B9C067D0-F197-435B-A00F-3F81A0C9D84A}"/>
    <cellStyle name="SAPBEXHLevel3X 91" xfId="36040" xr:uid="{36A859FB-DA2E-4C10-B1D2-7D904879D058}"/>
    <cellStyle name="SAPBEXHLevel3X 92" xfId="36041" xr:uid="{445C4565-A49F-489B-9C43-B63A3A412C3D}"/>
    <cellStyle name="SAPBEXHLevel3X 93" xfId="36042" xr:uid="{40E7D66F-EC8E-426B-82A5-1820FA7C789C}"/>
    <cellStyle name="SAPBEXHLevel3X 94" xfId="36043" xr:uid="{46D79B86-E7DF-43F9-8202-BF08C005AD9F}"/>
    <cellStyle name="SAPBEXHLevel3X 95" xfId="36044" xr:uid="{8D0C8A44-7062-43B1-8114-07146CB13A98}"/>
    <cellStyle name="SAPBEXHLevel3X 96" xfId="36045" xr:uid="{66794828-5538-4966-89C2-E1DA2517094E}"/>
    <cellStyle name="SAPBEXHLevel3X 97" xfId="36046" xr:uid="{12E294EA-59D1-46BB-B3BE-254C75D76F49}"/>
    <cellStyle name="SAPBEXHLevel3X 98" xfId="36047" xr:uid="{29CED0E1-47E8-4814-86EA-E6F237003440}"/>
    <cellStyle name="SAPBEXHLevel3X 99" xfId="36048" xr:uid="{C7823F29-3281-4C26-9544-7D1A72565914}"/>
    <cellStyle name="SAPBEXHLevel3X_before" xfId="36049" xr:uid="{BD8755A7-F8EB-4765-9ECB-0556A6F63958}"/>
    <cellStyle name="SAPBEXinputData" xfId="1981" xr:uid="{92381F76-DEA3-4A08-9BA2-654A5232D6E2}"/>
    <cellStyle name="SAPBEXinputData 10" xfId="36050" xr:uid="{45CCAE32-1A71-451C-A02E-366D8A40FCF6}"/>
    <cellStyle name="SAPBEXinputData 11" xfId="36051" xr:uid="{A0CD898D-0A37-485D-86C7-6D074C210D94}"/>
    <cellStyle name="SAPBEXinputData 12" xfId="36052" xr:uid="{16234758-1891-48BA-BADE-0F80340CDA03}"/>
    <cellStyle name="SAPBEXinputData 13" xfId="36053" xr:uid="{8676BBCC-A46C-4D52-B444-A25059C4D620}"/>
    <cellStyle name="SAPBEXinputData 14" xfId="12881" xr:uid="{D2021F2A-8912-47AB-A7E2-AFE169D267FE}"/>
    <cellStyle name="SAPBEXinputData 15" xfId="38209" xr:uid="{AD7942E4-5A50-4D2E-8FCE-6D634B8B12C2}"/>
    <cellStyle name="SAPBEXinputData 16" xfId="41730" xr:uid="{3C5F8641-9C24-4A76-895D-FDB3C0475349}"/>
    <cellStyle name="SAPBEXinputData 17" xfId="42375" xr:uid="{C0C9746B-873B-4CCB-9AC0-FE4B0AAF1E2B}"/>
    <cellStyle name="SAPBEXinputData 18" xfId="45588" xr:uid="{D72E6E10-B0FD-4681-9ADB-36A6A6A802F7}"/>
    <cellStyle name="SAPBEXinputData 19" xfId="46162" xr:uid="{8EC23F7D-F6D9-4224-B2F0-C9D814E19CBC}"/>
    <cellStyle name="SAPBEXinputData 2" xfId="2250" xr:uid="{85012F80-3DB4-4BD7-8AA0-B8AD289A6435}"/>
    <cellStyle name="SAPBEXinputData 2 2" xfId="10232" xr:uid="{BE59C81F-DC8E-4E00-A677-836A7724D5F7}"/>
    <cellStyle name="SAPBEXinputData 2 2 2" xfId="36055" xr:uid="{F2429AB2-1A0E-4D23-9C92-6EFC719056A7}"/>
    <cellStyle name="SAPBEXinputData 2 2 2 2" xfId="36056" xr:uid="{4FBB3D20-3203-4DC1-8481-E99BAC3FD366}"/>
    <cellStyle name="SAPBEXinputData 2 2 2 2 2" xfId="36057" xr:uid="{E99312BB-9831-4C7F-B129-93E1458E6971}"/>
    <cellStyle name="SAPBEXinputData 2 2 2 2 3" xfId="41133" xr:uid="{E38BAC6D-56B6-4514-B22A-7F4D4D335A05}"/>
    <cellStyle name="SAPBEXinputData 2 2 2 2 4" xfId="38689" xr:uid="{A8EB528D-2642-456A-80B9-6E40A3A9FB62}"/>
    <cellStyle name="SAPBEXinputData 2 2 2 2 5" xfId="41099" xr:uid="{B0C07FF9-723A-46C6-AAA2-8100682D281C}"/>
    <cellStyle name="SAPBEXinputData 2 2 2 2 6" xfId="38761" xr:uid="{1BEE73F8-D4B9-4DCE-869A-BF139DE8F35F}"/>
    <cellStyle name="SAPBEXinputData 2 2 2 2 7" xfId="43884" xr:uid="{6918CD50-9CCF-4205-A933-46735BC52DC3}"/>
    <cellStyle name="SAPBEXinputData 2 2 2 3" xfId="36058" xr:uid="{AABDE3AD-7481-4AFB-BDD7-308C1239B6E3}"/>
    <cellStyle name="SAPBEXinputData 2 2 3" xfId="36059" xr:uid="{FCBA7BC1-0715-4188-ABB3-7947E1AC96FF}"/>
    <cellStyle name="SAPBEXinputData 2 2 3 2" xfId="41134" xr:uid="{14846973-5583-4109-957C-993C16531F3E}"/>
    <cellStyle name="SAPBEXinputData 2 2 3 3" xfId="38688" xr:uid="{B102B50D-B3DD-4C57-A7BC-F00763D4FB51}"/>
    <cellStyle name="SAPBEXinputData 2 2 3 4" xfId="41105" xr:uid="{B2B2FE6F-3F86-4854-8EBE-B38C25BB5BCD}"/>
    <cellStyle name="SAPBEXinputData 2 2 3 5" xfId="38760" xr:uid="{5DE5E456-AF92-4F6D-9AE6-ED5CAE9EDA5A}"/>
    <cellStyle name="SAPBEXinputData 2 2 3 6" xfId="43883" xr:uid="{B5F029A3-F6CB-4187-8CA4-01F408954CAF}"/>
    <cellStyle name="SAPBEXinputData 2 2 4" xfId="41132" xr:uid="{E992AA46-48C4-47A1-BB39-F713D1F37BFD}"/>
    <cellStyle name="SAPBEXinputData 2 2 5" xfId="38690" xr:uid="{ED33AF80-8DA4-44C1-AA2F-390E36B73A0F}"/>
    <cellStyle name="SAPBEXinputData 2 2 6" xfId="41098" xr:uid="{ED7D034C-48C5-495B-B882-99FC45C65405}"/>
    <cellStyle name="SAPBEXinputData 2 2 7" xfId="38762" xr:uid="{E10E6D4F-160A-42C5-A03C-328E30CF442F}"/>
    <cellStyle name="SAPBEXinputData 2 2 8" xfId="43885" xr:uid="{C30FD2A9-26CB-4659-A5D2-4D939FC25870}"/>
    <cellStyle name="SAPBEXinputData 2 3" xfId="8725" xr:uid="{5AB9236B-57B4-4627-9062-56E14B5AAB4B}"/>
    <cellStyle name="SAPBEXinputData 2 3 2" xfId="36060" xr:uid="{9649B218-CC60-4147-9647-353EA0BFFED2}"/>
    <cellStyle name="SAPBEXinputData 2 4" xfId="10519" xr:uid="{4CF12858-8C28-4140-B187-CB3B8C92F66D}"/>
    <cellStyle name="SAPBEXinputData 2 4 2" xfId="36061" xr:uid="{C48D8048-020B-4A74-BFE3-D1803F280CAB}"/>
    <cellStyle name="SAPBEXinputData 2 5" xfId="4067" xr:uid="{C99DE669-981F-443B-8889-D41D64C176BD}"/>
    <cellStyle name="SAPBEXinputData 2 6" xfId="36054" xr:uid="{C72043EF-CFB2-4351-ABD6-CF124636A2DC}"/>
    <cellStyle name="SAPBEXinputData 3" xfId="2106" xr:uid="{F49D1D44-E075-4A1C-AB78-B0B4332AD0C2}"/>
    <cellStyle name="SAPBEXinputData 3 2" xfId="8737" xr:uid="{DF14A85F-6BC8-46F8-807A-012EE29CA6E7}"/>
    <cellStyle name="SAPBEXinputData 3 3" xfId="8625" xr:uid="{12E0D2B9-AE56-488B-A12A-37644EBA3596}"/>
    <cellStyle name="SAPBEXinputData 3 4" xfId="8566" xr:uid="{C98A5833-2196-4C3A-9F4D-7F2DD384D16A}"/>
    <cellStyle name="SAPBEXinputData 3 5" xfId="10474" xr:uid="{D1B2C173-B747-499E-893A-5EE9CB5FBDE1}"/>
    <cellStyle name="SAPBEXinputData 3 6" xfId="8420" xr:uid="{BDEDBC26-B54D-470E-851E-9D23F1DB830C}"/>
    <cellStyle name="SAPBEXinputData 3 7" xfId="36062" xr:uid="{BE5DB7E4-E27F-4C71-AC29-6533628BC641}"/>
    <cellStyle name="SAPBEXinputData 4" xfId="3106" xr:uid="{BE047607-3936-4D60-AAFB-3F65530945F9}"/>
    <cellStyle name="SAPBEXinputData 4 2" xfId="10668" xr:uid="{E6479741-2CE5-4B2F-9EA4-9ABBF57DF3FB}"/>
    <cellStyle name="SAPBEXinputData 4 3" xfId="10752" xr:uid="{3363B5D4-EF87-4F33-91D1-369DEE77C423}"/>
    <cellStyle name="SAPBEXinputData 4 4" xfId="10821" xr:uid="{1315C09C-DB9E-46FD-8172-2D0C35038923}"/>
    <cellStyle name="SAPBEXinputData 4 5" xfId="36063" xr:uid="{D1C659D9-8C21-4A9C-82DB-EC233F8E1E99}"/>
    <cellStyle name="SAPBEXinputData 5" xfId="8742" xr:uid="{6B14816B-1899-4213-B771-3D91FF9D8C64}"/>
    <cellStyle name="SAPBEXinputData 5 2" xfId="36064" xr:uid="{E21D2509-26C1-4468-BDC6-91C9DBE18A60}"/>
    <cellStyle name="SAPBEXinputData 6" xfId="10331" xr:uid="{8263B548-D182-4788-9A3E-CB392AA389A2}"/>
    <cellStyle name="SAPBEXinputData 6 2" xfId="36066" xr:uid="{5E0567E4-8B2A-4619-BE40-4FA0D397BFA8}"/>
    <cellStyle name="SAPBEXinputData 6 3" xfId="41135" xr:uid="{953E8BF6-9DFF-4B39-9F27-20DE77C22E69}"/>
    <cellStyle name="SAPBEXinputData 6 4" xfId="38687" xr:uid="{A0396642-E9D5-4D81-96EC-FB8C2BB2CF1F}"/>
    <cellStyle name="SAPBEXinputData 6 5" xfId="41112" xr:uid="{8C8291EA-1114-44E2-9D07-7BC92262803A}"/>
    <cellStyle name="SAPBEXinputData 6 6" xfId="38759" xr:uid="{8911DB78-D140-4E92-B0CA-1342886B2DAE}"/>
    <cellStyle name="SAPBEXinputData 6 7" xfId="43882" xr:uid="{26200F56-5839-4C35-A856-70E6C5168B1C}"/>
    <cellStyle name="SAPBEXinputData 6 8" xfId="36065" xr:uid="{6089B65F-1850-4D3E-BCA6-E196AF6086FC}"/>
    <cellStyle name="SAPBEXinputData 7" xfId="10651" xr:uid="{9548DBA2-9B14-43D4-B779-E7BF80B85D60}"/>
    <cellStyle name="SAPBEXinputData 7 2" xfId="36068" xr:uid="{AFF77A56-165D-4646-B1C1-C98A5A8D26F7}"/>
    <cellStyle name="SAPBEXinputData 7 3" xfId="36067" xr:uid="{2E8FC82F-C900-49C5-9686-001E2F2267FC}"/>
    <cellStyle name="SAPBEXinputData 8" xfId="10467" xr:uid="{652E9E80-76DC-4A48-A95B-421710A31F27}"/>
    <cellStyle name="SAPBEXinputData 8 2" xfId="36069" xr:uid="{FBF874D1-9259-46F5-A572-DC20EC5FE6E9}"/>
    <cellStyle name="SAPBEXinputData 9" xfId="36070" xr:uid="{2651C417-B6D4-4497-AA74-E2B404F7CC42}"/>
    <cellStyle name="SAPBEXinputData_before" xfId="36071" xr:uid="{312A8D54-9FCB-477D-B0C2-8D50D64A531C}"/>
    <cellStyle name="SAPBEXItemHeader" xfId="12882" xr:uid="{AD68ADDC-F738-4DA2-A246-CD0B95ACFDB5}"/>
    <cellStyle name="SAPBEXItemHeader 10" xfId="36072" xr:uid="{4DE4846D-0ECF-4680-A68B-3342DD4B7167}"/>
    <cellStyle name="SAPBEXItemHeader 100" xfId="36073" xr:uid="{8C6C3923-F8DB-49B0-9383-1714A83E2D24}"/>
    <cellStyle name="SAPBEXItemHeader 101" xfId="36074" xr:uid="{D995D265-4532-4106-88C9-EEFB7268AE07}"/>
    <cellStyle name="SAPBEXItemHeader 102" xfId="36075" xr:uid="{156105C0-17BE-4561-AAA6-D4B60E14C4DB}"/>
    <cellStyle name="SAPBEXItemHeader 103" xfId="36076" xr:uid="{0F2B3EFF-2D06-422E-9712-FD03161C7B88}"/>
    <cellStyle name="SAPBEXItemHeader 104" xfId="36077" xr:uid="{428D6FFF-A433-42C9-9010-360EDDC9DDF8}"/>
    <cellStyle name="SAPBEXItemHeader 105" xfId="36078" xr:uid="{B01E4BD5-C891-4364-8692-71FEAC40E2F3}"/>
    <cellStyle name="SAPBEXItemHeader 105 2" xfId="41136" xr:uid="{C9B3DCB5-7AC1-4974-B55D-9F01436956FA}"/>
    <cellStyle name="SAPBEXItemHeader 105 3" xfId="38686" xr:uid="{991466CB-C40D-4D8C-80F4-A0E4F10B55B4}"/>
    <cellStyle name="SAPBEXItemHeader 105 4" xfId="41120" xr:uid="{8838C048-A5E8-4709-B6EE-498F0344C97A}"/>
    <cellStyle name="SAPBEXItemHeader 105 5" xfId="38747" xr:uid="{6D1F35E9-6FB7-4507-B547-5D40B6A8856F}"/>
    <cellStyle name="SAPBEXItemHeader 105 6" xfId="45144" xr:uid="{A1F11254-BF06-4447-B71E-B0603BC4891B}"/>
    <cellStyle name="SAPBEXItemHeader 105 7" xfId="43881" xr:uid="{27D0BEB4-7246-4266-99EC-2647E58F6034}"/>
    <cellStyle name="SAPBEXItemHeader 106" xfId="36079" xr:uid="{EF65D818-BEDA-497A-B054-98100DCF8039}"/>
    <cellStyle name="SAPBEXItemHeader 106 2" xfId="41137" xr:uid="{91954056-A7AE-4B38-BB41-9B7854EC98F1}"/>
    <cellStyle name="SAPBEXItemHeader 106 3" xfId="38685" xr:uid="{9BEB6BC5-2225-4FE9-A921-E8E107BA448F}"/>
    <cellStyle name="SAPBEXItemHeader 106 4" xfId="41121" xr:uid="{C49F46E2-7F88-4EA9-9608-BA9FCDCA5586}"/>
    <cellStyle name="SAPBEXItemHeader 106 5" xfId="38739" xr:uid="{35CAA80D-CE5A-4872-822F-3B2B652A3DBE}"/>
    <cellStyle name="SAPBEXItemHeader 106 6" xfId="45145" xr:uid="{7F10A130-0934-47F0-9E17-6D59A0F9C1C2}"/>
    <cellStyle name="SAPBEXItemHeader 106 7" xfId="43880" xr:uid="{4F619FE8-417B-4B39-979F-EB19B5F59C3C}"/>
    <cellStyle name="SAPBEXItemHeader 107" xfId="36080" xr:uid="{404B951E-8F91-4677-8555-8A798144B003}"/>
    <cellStyle name="SAPBEXItemHeader 107 2" xfId="41138" xr:uid="{7A7E7783-41CE-4424-8E1B-AEB95C3086FB}"/>
    <cellStyle name="SAPBEXItemHeader 107 3" xfId="38684" xr:uid="{56A3AF52-CF28-4BCB-94CF-14434F440939}"/>
    <cellStyle name="SAPBEXItemHeader 107 4" xfId="41122" xr:uid="{B263F7F3-4018-4799-AFC5-1D7FBD65CBCD}"/>
    <cellStyle name="SAPBEXItemHeader 107 5" xfId="38738" xr:uid="{542507F0-41E5-4FD2-A665-0B6AFD600F2E}"/>
    <cellStyle name="SAPBEXItemHeader 107 6" xfId="45146" xr:uid="{51B3C19F-6D19-43AE-9BD2-FF55965057D4}"/>
    <cellStyle name="SAPBEXItemHeader 107 7" xfId="43879" xr:uid="{D47CD608-5001-45CB-A32E-FEF8A4641722}"/>
    <cellStyle name="SAPBEXItemHeader 108" xfId="36081" xr:uid="{F1865BFA-93FB-4DC2-9B7C-E3938BE50D86}"/>
    <cellStyle name="SAPBEXItemHeader 108 2" xfId="41139" xr:uid="{F1707A43-0BB4-4DF7-A57A-CCC7B65BAACE}"/>
    <cellStyle name="SAPBEXItemHeader 108 3" xfId="38683" xr:uid="{C88AA44C-CAA5-40A7-97BD-11C6C6705FB3}"/>
    <cellStyle name="SAPBEXItemHeader 108 4" xfId="41123" xr:uid="{06C2F76E-844C-42B0-BB68-C952257449F3}"/>
    <cellStyle name="SAPBEXItemHeader 108 5" xfId="38737" xr:uid="{5BD43229-6CA5-46F9-89A3-826D3D63F7CB}"/>
    <cellStyle name="SAPBEXItemHeader 108 6" xfId="45147" xr:uid="{6275542B-1FD3-4A9F-A773-EB9CA089D711}"/>
    <cellStyle name="SAPBEXItemHeader 108 7" xfId="43878" xr:uid="{BEF3C9EB-C7D9-4EA4-8790-956DF819498E}"/>
    <cellStyle name="SAPBEXItemHeader 109" xfId="36082" xr:uid="{D38AD7D9-9A8D-4F85-9ED9-79F327526900}"/>
    <cellStyle name="SAPBEXItemHeader 109 2" xfId="41140" xr:uid="{97E50C27-413B-4B34-9876-B8B8BBAF9388}"/>
    <cellStyle name="SAPBEXItemHeader 109 3" xfId="38682" xr:uid="{0BD595C7-E500-424F-840B-B9ED0EB4E53F}"/>
    <cellStyle name="SAPBEXItemHeader 109 4" xfId="41124" xr:uid="{C44D4FB4-CFE2-4546-A07B-890E7819F3EC}"/>
    <cellStyle name="SAPBEXItemHeader 109 5" xfId="38736" xr:uid="{F0616F22-E09A-4DC6-B5A4-6E961B30F531}"/>
    <cellStyle name="SAPBEXItemHeader 109 6" xfId="45148" xr:uid="{335AC2F5-85F3-4F83-B9E9-6BA7B2F1C558}"/>
    <cellStyle name="SAPBEXItemHeader 109 7" xfId="43877" xr:uid="{825EBCB6-7E0C-47E2-8404-CFBF9235A050}"/>
    <cellStyle name="SAPBEXItemHeader 11" xfId="36083" xr:uid="{CD690D47-BAF0-4B51-9630-0B9D64B1C4D5}"/>
    <cellStyle name="SAPBEXItemHeader 110" xfId="36084" xr:uid="{9CAFB05F-787B-48ED-BD91-438CDBD21FC9}"/>
    <cellStyle name="SAPBEXItemHeader 110 2" xfId="41141" xr:uid="{EF7D6D8B-A85B-4385-9915-D9D1FF607E2A}"/>
    <cellStyle name="SAPBEXItemHeader 110 3" xfId="38681" xr:uid="{E44C7B03-CEEC-47FA-9F0B-E772A80FE474}"/>
    <cellStyle name="SAPBEXItemHeader 110 4" xfId="41125" xr:uid="{5B00EE72-CD57-467F-A444-07172CCA461E}"/>
    <cellStyle name="SAPBEXItemHeader 110 5" xfId="38735" xr:uid="{BE1CD15F-C135-49E3-8182-840ADAC74D07}"/>
    <cellStyle name="SAPBEXItemHeader 110 6" xfId="45149" xr:uid="{F393E275-F826-4405-8A35-E580BA724340}"/>
    <cellStyle name="SAPBEXItemHeader 110 7" xfId="43876" xr:uid="{5FE1DA32-7920-4EA5-95D8-CB0F1579B2BF}"/>
    <cellStyle name="SAPBEXItemHeader 111" xfId="36085" xr:uid="{5203D35A-3B16-47E9-BBA1-E79B6D545306}"/>
    <cellStyle name="SAPBEXItemHeader 111 2" xfId="41142" xr:uid="{A8C3077B-A08B-4978-9CA3-2D5B5A5CC8A1}"/>
    <cellStyle name="SAPBEXItemHeader 111 3" xfId="38680" xr:uid="{00353801-C5BB-4E01-9E94-39C0A43D9851}"/>
    <cellStyle name="SAPBEXItemHeader 111 4" xfId="41126" xr:uid="{7E8B609A-162E-48DD-8641-1BEB42385928}"/>
    <cellStyle name="SAPBEXItemHeader 111 5" xfId="38734" xr:uid="{CE1670A7-F9A2-46A2-954E-9B3871F553A0}"/>
    <cellStyle name="SAPBEXItemHeader 111 6" xfId="45150" xr:uid="{D37A4091-8462-4965-A149-723D0F647BD6}"/>
    <cellStyle name="SAPBEXItemHeader 111 7" xfId="43875" xr:uid="{D0E21A62-3C03-417F-AD68-87399285ED76}"/>
    <cellStyle name="SAPBEXItemHeader 112" xfId="36086" xr:uid="{4225BD81-10AF-4CE0-9BBE-2A5F0A52090D}"/>
    <cellStyle name="SAPBEXItemHeader 112 2" xfId="41143" xr:uid="{A2932A46-E1C2-45F2-8E6F-143D01C8CD8C}"/>
    <cellStyle name="SAPBEXItemHeader 112 3" xfId="38679" xr:uid="{E882665F-2214-439A-95BC-C78C07CC5E22}"/>
    <cellStyle name="SAPBEXItemHeader 112 4" xfId="41127" xr:uid="{0455EC10-898B-4915-B9DE-6EF4E44824FD}"/>
    <cellStyle name="SAPBEXItemHeader 112 5" xfId="38733" xr:uid="{937EBDD8-9B79-4CC2-8472-819DA0B1694D}"/>
    <cellStyle name="SAPBEXItemHeader 112 6" xfId="45151" xr:uid="{22C40D4C-3A85-4549-A8EC-6636DEB08E54}"/>
    <cellStyle name="SAPBEXItemHeader 112 7" xfId="43874" xr:uid="{2553A21D-7D88-434B-8326-CB9B09D0A31E}"/>
    <cellStyle name="SAPBEXItemHeader 113" xfId="36087" xr:uid="{76E19147-0766-4FC5-A4B5-22C824D8868A}"/>
    <cellStyle name="SAPBEXItemHeader 113 2" xfId="41144" xr:uid="{8A866AE9-747E-458A-B4D4-3D96ED431636}"/>
    <cellStyle name="SAPBEXItemHeader 113 3" xfId="38678" xr:uid="{19FA03D2-8863-479E-AF7F-1E29A059C724}"/>
    <cellStyle name="SAPBEXItemHeader 113 4" xfId="41128" xr:uid="{87BFE8B3-D222-4FF0-A1F0-080E008F4447}"/>
    <cellStyle name="SAPBEXItemHeader 113 5" xfId="38732" xr:uid="{A7E496B4-E3F9-4F8E-B611-B3334930DB22}"/>
    <cellStyle name="SAPBEXItemHeader 113 6" xfId="45152" xr:uid="{0D775EF7-91AC-4642-A833-EDB4F2F9D7B6}"/>
    <cellStyle name="SAPBEXItemHeader 113 7" xfId="43873" xr:uid="{7DF6BA20-38AA-495C-B9BF-79AA1ADC0C5C}"/>
    <cellStyle name="SAPBEXItemHeader 114" xfId="36088" xr:uid="{23460D37-E368-4720-B954-35F0B21B403F}"/>
    <cellStyle name="SAPBEXItemHeader 114 2" xfId="41145" xr:uid="{FAA66728-8BFA-4FE8-B89B-5EFB06D6D13C}"/>
    <cellStyle name="SAPBEXItemHeader 114 3" xfId="38677" xr:uid="{4C21859A-1CB8-4540-8B6C-B89126CD869E}"/>
    <cellStyle name="SAPBEXItemHeader 114 4" xfId="41129" xr:uid="{FA4A5F09-02C1-4062-980F-716829FCBF16}"/>
    <cellStyle name="SAPBEXItemHeader 114 5" xfId="38731" xr:uid="{795A2402-B846-49AC-AFCA-16632F5C4A6C}"/>
    <cellStyle name="SAPBEXItemHeader 114 6" xfId="45153" xr:uid="{7FEA6913-BD32-4925-BC7F-C018D1FE3E2D}"/>
    <cellStyle name="SAPBEXItemHeader 114 7" xfId="43872" xr:uid="{3CF88809-9389-4031-8E7C-53911496F92B}"/>
    <cellStyle name="SAPBEXItemHeader 115" xfId="36089" xr:uid="{3D6936DC-B77D-4D75-AA9E-E9101F1D397F}"/>
    <cellStyle name="SAPBEXItemHeader 115 2" xfId="41146" xr:uid="{4F953EC8-731C-4FC9-952A-8BD383713740}"/>
    <cellStyle name="SAPBEXItemHeader 115 3" xfId="38676" xr:uid="{EF4908C2-949F-4EE8-A83F-FCDAD1BB1A2B}"/>
    <cellStyle name="SAPBEXItemHeader 115 4" xfId="41130" xr:uid="{28E2A863-8C7F-4949-827D-264397487D6D}"/>
    <cellStyle name="SAPBEXItemHeader 115 5" xfId="38730" xr:uid="{A1D48608-E69F-4F1E-923E-DC03181C4EA1}"/>
    <cellStyle name="SAPBEXItemHeader 115 6" xfId="45154" xr:uid="{7B54CD78-DF0B-464E-8A87-F8A8B7463A45}"/>
    <cellStyle name="SAPBEXItemHeader 115 7" xfId="43871" xr:uid="{CF71B39F-5D8A-4147-BE55-D35F58C79560}"/>
    <cellStyle name="SAPBEXItemHeader 116" xfId="38269" xr:uid="{5A477198-68F1-4359-9B79-619F45825DD2}"/>
    <cellStyle name="SAPBEXItemHeader 117" xfId="41637" xr:uid="{DDB21329-307F-42A2-B368-765702042FA6}"/>
    <cellStyle name="SAPBEXItemHeader 118" xfId="42294" xr:uid="{2451AE5F-EC0D-42BE-B8A0-FEA63482377B}"/>
    <cellStyle name="SAPBEXItemHeader 119" xfId="42880" xr:uid="{8DD6BD06-C592-46B8-BA26-30B2BA11C9AD}"/>
    <cellStyle name="SAPBEXItemHeader 12" xfId="36090" xr:uid="{50BEE359-A453-44C2-8097-D63A5A9A2ABB}"/>
    <cellStyle name="SAPBEXItemHeader 120" xfId="43499" xr:uid="{A543A2C3-6B09-45ED-AD23-18309852AD65}"/>
    <cellStyle name="SAPBEXItemHeader 121" xfId="45529" xr:uid="{228CA723-41AD-4FF3-9E78-AF38C3597339}"/>
    <cellStyle name="SAPBEXItemHeader 13" xfId="36091" xr:uid="{BB0FDADE-1A3F-44CE-9664-35C5F7E64A45}"/>
    <cellStyle name="SAPBEXItemHeader 14" xfId="36092" xr:uid="{F7121452-D61A-4D5B-AA08-EA88608AC792}"/>
    <cellStyle name="SAPBEXItemHeader 15" xfId="36093" xr:uid="{C44E9C4D-E27E-4138-896A-EACA859FA886}"/>
    <cellStyle name="SAPBEXItemHeader 16" xfId="36094" xr:uid="{850D7CCC-A38E-4D39-B1C1-705D9116D627}"/>
    <cellStyle name="SAPBEXItemHeader 17" xfId="36095" xr:uid="{3AFB3095-B872-457C-8825-DD0680F7B098}"/>
    <cellStyle name="SAPBEXItemHeader 18" xfId="36096" xr:uid="{B22666AB-0D05-4DE6-8B8B-137E549971D1}"/>
    <cellStyle name="SAPBEXItemHeader 19" xfId="36097" xr:uid="{9DBCE908-DE4F-4612-9446-9F2E1D1A898A}"/>
    <cellStyle name="SAPBEXItemHeader 2" xfId="13086" xr:uid="{E051ED04-FBF9-4656-BD1F-C17CBAA1EA59}"/>
    <cellStyle name="SAPBEXItemHeader 2 2" xfId="37844" xr:uid="{186C2B26-FA24-48A3-876D-65CDA1BBF80B}"/>
    <cellStyle name="SAPBEXItemHeader 2 2 2" xfId="41788" xr:uid="{BC069C1A-E266-4C07-BA45-57C2275B5830}"/>
    <cellStyle name="SAPBEXItemHeader 2 2 3" xfId="42432" xr:uid="{58260BBD-FBA4-4C35-B25F-9AFA2887B594}"/>
    <cellStyle name="SAPBEXItemHeader 2 2 4" xfId="42996" xr:uid="{D0BF7C18-8EFF-41CF-BB0F-AF4E7DB7140A}"/>
    <cellStyle name="SAPBEXItemHeader 2 2 5" xfId="43247" xr:uid="{4099B2DF-D41B-4EC4-A460-52E0E801B232}"/>
    <cellStyle name="SAPBEXItemHeader 2 2 6" xfId="45631" xr:uid="{0A3B9391-E083-45FA-BF30-294C7B44CA2E}"/>
    <cellStyle name="SAPBEXItemHeader 2 2 7" xfId="45928" xr:uid="{5EB12DC7-8089-4F6E-B1D5-D4F6703AE87C}"/>
    <cellStyle name="SAPBEXItemHeader 2 3" xfId="38048" xr:uid="{8CA81648-A415-41B5-98C0-62312B47B70E}"/>
    <cellStyle name="SAPBEXItemHeader 2 4" xfId="38381" xr:uid="{66791923-CD27-4E35-80CC-DBC68841F657}"/>
    <cellStyle name="SAPBEXItemHeader 2 5" xfId="41502" xr:uid="{07A247AB-724F-49C0-A82D-361EEA6B17FB}"/>
    <cellStyle name="SAPBEXItemHeader 2 6" xfId="42139" xr:uid="{F7717C6A-BFAB-42D3-A66E-E564FB1E6327}"/>
    <cellStyle name="SAPBEXItemHeader 2 7" xfId="42750" xr:uid="{AA9AD242-95F1-4C34-85BD-EC0CB9780F39}"/>
    <cellStyle name="SAPBEXItemHeader 2 8" xfId="43602" xr:uid="{FF58EF21-8511-49C5-9F61-75ED97B08AEA}"/>
    <cellStyle name="SAPBEXItemHeader 2 9" xfId="45423" xr:uid="{48EE0652-B68B-4C67-97A1-D4199EFB490F}"/>
    <cellStyle name="SAPBEXItemHeader 20" xfId="36098" xr:uid="{E184A57F-C888-4D57-8467-77C811013E30}"/>
    <cellStyle name="SAPBEXItemHeader 21" xfId="36099" xr:uid="{363A0E3F-7F30-4917-9B95-8FE3DA956587}"/>
    <cellStyle name="SAPBEXItemHeader 22" xfId="36100" xr:uid="{44FF4E43-13B6-407D-94B1-32C6C680BDF1}"/>
    <cellStyle name="SAPBEXItemHeader 23" xfId="36101" xr:uid="{E2740643-E416-49E6-BBC7-64B6EAA5A860}"/>
    <cellStyle name="SAPBEXItemHeader 24" xfId="36102" xr:uid="{EF2D74D5-2071-42CF-A19A-2B79D6331A58}"/>
    <cellStyle name="SAPBEXItemHeader 25" xfId="36103" xr:uid="{4ECBB7A9-8540-4C50-8556-BC8F57912CC8}"/>
    <cellStyle name="SAPBEXItemHeader 26" xfId="36104" xr:uid="{2C21BB2B-84F6-4CB1-B74E-4A1B889C7D8B}"/>
    <cellStyle name="SAPBEXItemHeader 27" xfId="36105" xr:uid="{7850097B-250E-4DF4-98CC-20E74027FD29}"/>
    <cellStyle name="SAPBEXItemHeader 28" xfId="36106" xr:uid="{5CE6E7D3-4194-4386-B35C-EDD0EC7A0CBD}"/>
    <cellStyle name="SAPBEXItemHeader 29" xfId="36107" xr:uid="{DDF89AAB-E98C-48CB-A535-88D0701AA8FB}"/>
    <cellStyle name="SAPBEXItemHeader 3" xfId="13104" xr:uid="{9CDDD741-365B-4B8E-AF29-C2728ADF42EC}"/>
    <cellStyle name="SAPBEXItemHeader 3 2" xfId="38049" xr:uid="{957613A0-B00B-41D8-B8D0-73B20BD6B787}"/>
    <cellStyle name="SAPBEXItemHeader 3 3" xfId="38400" xr:uid="{AB8B9E50-4D7C-4B1A-9E68-D8BD65DE8C97}"/>
    <cellStyle name="SAPBEXItemHeader 3 4" xfId="41465" xr:uid="{37BA429A-DE24-4D0F-80B9-9F3866E7DBC9}"/>
    <cellStyle name="SAPBEXItemHeader 3 5" xfId="42122" xr:uid="{6A75E47A-5559-43B3-824D-C88E7CB638D2}"/>
    <cellStyle name="SAPBEXItemHeader 3 6" xfId="42731" xr:uid="{FA11CD70-D603-4A38-BE89-CF032AE94DCA}"/>
    <cellStyle name="SAPBEXItemHeader 3 7" xfId="43621" xr:uid="{7980688E-5A82-4926-B9AC-AE545A27E784}"/>
    <cellStyle name="SAPBEXItemHeader 3 8" xfId="45407" xr:uid="{8553CA2B-6ABA-45B0-A9D7-D3CB4268F6DA}"/>
    <cellStyle name="SAPBEXItemHeader 30" xfId="36108" xr:uid="{49B3769C-01E2-4ABA-AB15-250D6E93DFAA}"/>
    <cellStyle name="SAPBEXItemHeader 31" xfId="36109" xr:uid="{557D7FAB-061D-4283-827F-C40F025C3338}"/>
    <cellStyle name="SAPBEXItemHeader 32" xfId="36110" xr:uid="{45954382-72A8-439D-AD70-F74EFBFFCEEA}"/>
    <cellStyle name="SAPBEXItemHeader 33" xfId="36111" xr:uid="{DF439341-5B01-4483-A316-0C0EFCED1F87}"/>
    <cellStyle name="SAPBEXItemHeader 34" xfId="36112" xr:uid="{090A5916-1036-4F6C-ACD1-AF45BD31F420}"/>
    <cellStyle name="SAPBEXItemHeader 35" xfId="36113" xr:uid="{08A58820-6182-4E3F-8999-F03C67E3AA01}"/>
    <cellStyle name="SAPBEXItemHeader 36" xfId="36114" xr:uid="{57BB389C-70A3-4FD5-8897-CA5858450152}"/>
    <cellStyle name="SAPBEXItemHeader 37" xfId="36115" xr:uid="{6A183202-BE95-42F5-A378-960CB53C6362}"/>
    <cellStyle name="SAPBEXItemHeader 38" xfId="36116" xr:uid="{69F9A853-3142-4FEB-8C9D-866ACF9926F6}"/>
    <cellStyle name="SAPBEXItemHeader 39" xfId="36117" xr:uid="{14DC76DC-DB25-4ECA-A1C7-6CFCF657F8B3}"/>
    <cellStyle name="SAPBEXItemHeader 4" xfId="13131" xr:uid="{0D4EE4E7-C130-425E-8BA7-133204936D48}"/>
    <cellStyle name="SAPBEXItemHeader 4 2" xfId="38050" xr:uid="{7EFB9570-6072-4B36-9852-3004935BA641}"/>
    <cellStyle name="SAPBEXItemHeader 4 3" xfId="38427" xr:uid="{CF62DB5E-EC4C-4B09-ADEB-276D797BC0B8}"/>
    <cellStyle name="SAPBEXItemHeader 4 4" xfId="41438" xr:uid="{EF52609E-F344-4AFC-A28B-6097635E3610}"/>
    <cellStyle name="SAPBEXItemHeader 4 5" xfId="42094" xr:uid="{DFF1611D-9FB2-424D-9A0D-1F5C4F0B0359}"/>
    <cellStyle name="SAPBEXItemHeader 4 6" xfId="42703" xr:uid="{74D7F38E-11BE-4CAD-B4E8-475F5B4A1F10}"/>
    <cellStyle name="SAPBEXItemHeader 4 7" xfId="43648" xr:uid="{86C9C2F0-383F-4855-B65A-5AE2BFB3DF4D}"/>
    <cellStyle name="SAPBEXItemHeader 4 8" xfId="45366" xr:uid="{AFB83C8D-9E11-4FE5-B212-E7A93EF99E89}"/>
    <cellStyle name="SAPBEXItemHeader 40" xfId="36118" xr:uid="{FBF2CBF1-B313-449A-8543-1989FEB9B7AB}"/>
    <cellStyle name="SAPBEXItemHeader 41" xfId="36119" xr:uid="{DD5FB035-1F1D-44DE-AB04-EBB44F1D97BD}"/>
    <cellStyle name="SAPBEXItemHeader 42" xfId="36120" xr:uid="{277B90F6-F719-4AA5-A4D8-55F6F9C3785D}"/>
    <cellStyle name="SAPBEXItemHeader 43" xfId="36121" xr:uid="{4653428B-D476-4BC2-B5EE-ADFA0C3F5104}"/>
    <cellStyle name="SAPBEXItemHeader 44" xfId="36122" xr:uid="{973D68B3-A5F1-4A0E-A5E7-CA1C7901A644}"/>
    <cellStyle name="SAPBEXItemHeader 45" xfId="36123" xr:uid="{86422F85-5F11-4EC9-AB03-82229CF43E6C}"/>
    <cellStyle name="SAPBEXItemHeader 46" xfId="36124" xr:uid="{C361387E-6C74-44CC-8F98-38E8B994D70B}"/>
    <cellStyle name="SAPBEXItemHeader 47" xfId="36125" xr:uid="{13AFE427-F7E9-4E9A-B92F-7D830377F9FB}"/>
    <cellStyle name="SAPBEXItemHeader 48" xfId="36126" xr:uid="{1CEFC054-81CC-4B54-A0D8-603102B50239}"/>
    <cellStyle name="SAPBEXItemHeader 49" xfId="36127" xr:uid="{8CE25624-4BD0-4A0A-BD05-0D693105C13C}"/>
    <cellStyle name="SAPBEXItemHeader 5" xfId="13230" xr:uid="{C9EB84C8-1EDD-4A88-B710-A61D78F0C997}"/>
    <cellStyle name="SAPBEXItemHeader 5 2" xfId="38051" xr:uid="{09705D2B-7552-4750-AA3B-F192A48F3C0E}"/>
    <cellStyle name="SAPBEXItemHeader 5 3" xfId="38519" xr:uid="{E3EEABA7-B271-418C-801C-8B3FA5E180C6}"/>
    <cellStyle name="SAPBEXItemHeader 5 4" xfId="41348" xr:uid="{EB36B25C-7468-49F5-A99E-834B97CCACA6}"/>
    <cellStyle name="SAPBEXItemHeader 5 5" xfId="42009" xr:uid="{997D1A2C-4325-4A15-B1FA-7DD681DECA84}"/>
    <cellStyle name="SAPBEXItemHeader 5 6" xfId="42619" xr:uid="{93A36355-D63E-428B-832D-B2DA0C0EB61D}"/>
    <cellStyle name="SAPBEXItemHeader 5 7" xfId="43733" xr:uid="{B422E931-DAA9-4ADA-A68A-A140B4C69668}"/>
    <cellStyle name="SAPBEXItemHeader 5 8" xfId="45287" xr:uid="{612A5F1C-5B49-4D06-B368-640DFFD96ACA}"/>
    <cellStyle name="SAPBEXItemHeader 50" xfId="36128" xr:uid="{6CC36AF0-8667-40A5-8F36-29A404B40F33}"/>
    <cellStyle name="SAPBEXItemHeader 51" xfId="36129" xr:uid="{4F5C56FC-43BE-41A6-897A-3C99B2906601}"/>
    <cellStyle name="SAPBEXItemHeader 52" xfId="36130" xr:uid="{660D6463-F886-480D-9696-F5A1EF203158}"/>
    <cellStyle name="SAPBEXItemHeader 53" xfId="36131" xr:uid="{060873ED-02F6-4862-A2AE-F26E7B1BDB9D}"/>
    <cellStyle name="SAPBEXItemHeader 54" xfId="36132" xr:uid="{3EDDE206-B7CB-46FA-90CC-878D32045619}"/>
    <cellStyle name="SAPBEXItemHeader 55" xfId="36133" xr:uid="{949A7E4B-FE35-43A6-AB6C-2087D7F5035F}"/>
    <cellStyle name="SAPBEXItemHeader 56" xfId="36134" xr:uid="{12ADB5E7-DC75-449B-BAEA-5707081D4617}"/>
    <cellStyle name="SAPBEXItemHeader 57" xfId="36135" xr:uid="{A601FE2D-4925-4597-9358-C354E8DE0EFB}"/>
    <cellStyle name="SAPBEXItemHeader 58" xfId="36136" xr:uid="{034DA3E9-E403-441B-880A-7BEB59106336}"/>
    <cellStyle name="SAPBEXItemHeader 59" xfId="36137" xr:uid="{00545C6C-4389-4583-9D74-6659FD1ACA00}"/>
    <cellStyle name="SAPBEXItemHeader 6" xfId="36138" xr:uid="{04D78329-24D8-4CF6-8A42-A6C83C28BB6E}"/>
    <cellStyle name="SAPBEXItemHeader 60" xfId="36139" xr:uid="{8E820A4C-DED6-4966-9773-6029695D837B}"/>
    <cellStyle name="SAPBEXItemHeader 61" xfId="36140" xr:uid="{7081E08B-E9E2-4802-989B-66FB557AA9A2}"/>
    <cellStyle name="SAPBEXItemHeader 62" xfId="36141" xr:uid="{991834C5-4A0A-4B59-89EC-EDB7524B9081}"/>
    <cellStyle name="SAPBEXItemHeader 63" xfId="36142" xr:uid="{FD22025C-086C-4D63-ACDF-04EE994FA685}"/>
    <cellStyle name="SAPBEXItemHeader 64" xfId="36143" xr:uid="{BD4CAADB-5D88-405D-BB30-E22A4A13A3E7}"/>
    <cellStyle name="SAPBEXItemHeader 65" xfId="36144" xr:uid="{94C153B6-391F-4674-BBCD-970689FB2EF9}"/>
    <cellStyle name="SAPBEXItemHeader 66" xfId="36145" xr:uid="{3B316136-9975-4B0D-A309-4FC31653E2B8}"/>
    <cellStyle name="SAPBEXItemHeader 67" xfId="36146" xr:uid="{46F992C4-C83A-44EF-A8EE-0DD1AB79E17F}"/>
    <cellStyle name="SAPBEXItemHeader 68" xfId="36147" xr:uid="{3A7B55C9-3C1B-45A3-A95D-8F356A05E357}"/>
    <cellStyle name="SAPBEXItemHeader 69" xfId="36148" xr:uid="{D4A4C9A6-3FB2-4CA2-A1FA-03567DCF5C2E}"/>
    <cellStyle name="SAPBEXItemHeader 7" xfId="36149" xr:uid="{0B518A5A-E8DA-4FBF-AF00-5D862570491C}"/>
    <cellStyle name="SAPBEXItemHeader 70" xfId="36150" xr:uid="{93C67D75-8CD1-42F4-9CF3-9187FA35FD35}"/>
    <cellStyle name="SAPBEXItemHeader 71" xfId="36151" xr:uid="{A5ED4CB0-E2B9-45F8-9D3E-4E4B406C7FF5}"/>
    <cellStyle name="SAPBEXItemHeader 72" xfId="36152" xr:uid="{BC9AF3CA-7410-4654-982E-4875309062E2}"/>
    <cellStyle name="SAPBEXItemHeader 73" xfId="36153" xr:uid="{2C7AB05F-B8C4-4D30-9812-BAFA2CD07AD0}"/>
    <cellStyle name="SAPBEXItemHeader 74" xfId="36154" xr:uid="{712994E8-D6E9-4D36-B620-C7A7C6177BA3}"/>
    <cellStyle name="SAPBEXItemHeader 75" xfId="36155" xr:uid="{CD6A0B42-0F66-49B8-9111-366DFB3792A7}"/>
    <cellStyle name="SAPBEXItemHeader 76" xfId="36156" xr:uid="{72A74487-FD2E-4C34-8856-2F4AFF849521}"/>
    <cellStyle name="SAPBEXItemHeader 77" xfId="36157" xr:uid="{6D7D15FF-BC14-407A-8AD0-12DD9EABE5B1}"/>
    <cellStyle name="SAPBEXItemHeader 78" xfId="36158" xr:uid="{12C0EC7F-DF63-433D-B253-FCDACD9EA39F}"/>
    <cellStyle name="SAPBEXItemHeader 79" xfId="36159" xr:uid="{7FCF5334-5A2A-4C98-9DC2-6F94FB165189}"/>
    <cellStyle name="SAPBEXItemHeader 8" xfId="36160" xr:uid="{02C68D82-CA28-4163-99CA-FF82DE81A514}"/>
    <cellStyle name="SAPBEXItemHeader 80" xfId="36161" xr:uid="{F96F6A68-5320-4659-B57E-BC9FBED2FED1}"/>
    <cellStyle name="SAPBEXItemHeader 81" xfId="36162" xr:uid="{0ED58C51-6A6F-4550-BD92-16F9178BA838}"/>
    <cellStyle name="SAPBEXItemHeader 82" xfId="36163" xr:uid="{9C60A1F7-DCA1-4306-94B5-327993DCBBFF}"/>
    <cellStyle name="SAPBEXItemHeader 83" xfId="36164" xr:uid="{E32EA789-C7B7-41F4-A193-EF28EBBA3DB6}"/>
    <cellStyle name="SAPBEXItemHeader 84" xfId="36165" xr:uid="{6AF98B5A-7073-4667-921E-24158BDD1544}"/>
    <cellStyle name="SAPBEXItemHeader 85" xfId="36166" xr:uid="{084A09DA-6F23-4495-9CF5-93FB8D330094}"/>
    <cellStyle name="SAPBEXItemHeader 86" xfId="36167" xr:uid="{FC0B800B-C0D9-46AD-956D-DBCD0E1EF9D3}"/>
    <cellStyle name="SAPBEXItemHeader 87" xfId="36168" xr:uid="{D460F4F9-8182-4F9D-85B1-D999FF629801}"/>
    <cellStyle name="SAPBEXItemHeader 88" xfId="36169" xr:uid="{3802AB70-8854-4537-A121-5B48DAB8DF6C}"/>
    <cellStyle name="SAPBEXItemHeader 89" xfId="36170" xr:uid="{1989F60E-1D1A-4204-92A3-0CEC0DD83332}"/>
    <cellStyle name="SAPBEXItemHeader 9" xfId="36171" xr:uid="{58A85DEF-4D05-40EB-876C-3B31DF4551BD}"/>
    <cellStyle name="SAPBEXItemHeader 90" xfId="36172" xr:uid="{C5E4CDA6-44F0-4A7B-AE3B-E69CA89CEA6B}"/>
    <cellStyle name="SAPBEXItemHeader 91" xfId="36173" xr:uid="{F55A3A04-9ABA-45DB-AE57-0A1BE501D818}"/>
    <cellStyle name="SAPBEXItemHeader 92" xfId="36174" xr:uid="{4B5B3EFE-61D7-48E6-A31B-8C34C90E9BFF}"/>
    <cellStyle name="SAPBEXItemHeader 93" xfId="36175" xr:uid="{9F378683-148D-4518-ACC1-32FCEE6B1441}"/>
    <cellStyle name="SAPBEXItemHeader 94" xfId="36176" xr:uid="{E2138EAE-127E-428F-BAC1-0E47F4E56D58}"/>
    <cellStyle name="SAPBEXItemHeader 95" xfId="36177" xr:uid="{3EAD09C7-F4E4-4F0A-93EC-1F6F5F5B76B1}"/>
    <cellStyle name="SAPBEXItemHeader 96" xfId="36178" xr:uid="{B09DDBDB-F1B1-4CB5-B3B5-2841CB893CE0}"/>
    <cellStyle name="SAPBEXItemHeader 97" xfId="36179" xr:uid="{6D24FBF4-3668-4912-A488-B02EC875E1EF}"/>
    <cellStyle name="SAPBEXItemHeader 98" xfId="36180" xr:uid="{856849EC-31D6-4B89-9072-EEA98EB4C4A2}"/>
    <cellStyle name="SAPBEXItemHeader 99" xfId="36181" xr:uid="{F6B72248-225A-4AF9-A66B-86D2A01660C9}"/>
    <cellStyle name="SAPBEXresData" xfId="1982" xr:uid="{B3F16559-9036-45DC-875B-C45E7EAA6F4F}"/>
    <cellStyle name="SAPBEXresData 10" xfId="36182" xr:uid="{8B8F870D-3E66-4859-8A8B-35A03831F6A2}"/>
    <cellStyle name="SAPBEXresData 100" xfId="36183" xr:uid="{09E4210C-9582-4D69-84F6-086C1729A946}"/>
    <cellStyle name="SAPBEXresData 101" xfId="36184" xr:uid="{EB7312C2-557B-420D-8DA9-400904C226F8}"/>
    <cellStyle name="SAPBEXresData 102" xfId="36185" xr:uid="{4585B247-893F-4165-9CDB-C51B05B556D3}"/>
    <cellStyle name="SAPBEXresData 103" xfId="36186" xr:uid="{259CF2DF-3DD2-4BFF-8672-39C8F1ADB9FA}"/>
    <cellStyle name="SAPBEXresData 104" xfId="36187" xr:uid="{A088548B-EC7A-4C7C-B149-AFE256D161EE}"/>
    <cellStyle name="SAPBEXresData 105" xfId="36188" xr:uid="{7DBEA976-BF57-4610-A81F-8DBCA0AAFD5C}"/>
    <cellStyle name="SAPBEXresData 105 2" xfId="41164" xr:uid="{0C90E0D6-37CB-40EE-9D0D-916FACA89DD0}"/>
    <cellStyle name="SAPBEXresData 105 3" xfId="38650" xr:uid="{50498477-CFFB-48F7-8A59-BC04EC677552}"/>
    <cellStyle name="SAPBEXresData 105 4" xfId="41147" xr:uid="{D7A65D15-DC6E-469C-AE8F-EEE3BCE9DE29}"/>
    <cellStyle name="SAPBEXresData 105 5" xfId="38710" xr:uid="{AF7339BC-8DAA-4CB0-B082-0C5EC2B7D394}"/>
    <cellStyle name="SAPBEXresData 105 6" xfId="45155" xr:uid="{41A7B719-647D-4715-AF1B-5867929DADAE}"/>
    <cellStyle name="SAPBEXresData 105 7" xfId="43870" xr:uid="{F7320F1A-718B-4903-90A2-B577F3E20FA4}"/>
    <cellStyle name="SAPBEXresData 106" xfId="36189" xr:uid="{DC3B3AA5-BE90-4BEE-99E8-DDED79733694}"/>
    <cellStyle name="SAPBEXresData 106 2" xfId="41165" xr:uid="{B5EBC5B5-C7D4-4ADC-9B9C-A67C7005A255}"/>
    <cellStyle name="SAPBEXresData 106 3" xfId="38649" xr:uid="{17ADAC4B-E6D3-4283-AF4D-C0D34EB43480}"/>
    <cellStyle name="SAPBEXresData 106 4" xfId="41148" xr:uid="{F4ED688C-66D4-4D8B-8565-ADC19C333BD1}"/>
    <cellStyle name="SAPBEXresData 106 5" xfId="38709" xr:uid="{261F4B9F-EC83-45F1-8A2D-0780227959A4}"/>
    <cellStyle name="SAPBEXresData 106 6" xfId="45156" xr:uid="{444C4557-3F4C-49A4-8347-99DD25498194}"/>
    <cellStyle name="SAPBEXresData 106 7" xfId="43869" xr:uid="{A24BE1AF-34D9-49B0-AF6E-3DAEED207682}"/>
    <cellStyle name="SAPBEXresData 107" xfId="36190" xr:uid="{9C6371CD-9594-4B46-BD56-85EFCC0F721B}"/>
    <cellStyle name="SAPBEXresData 107 2" xfId="41166" xr:uid="{85FA8296-EBEC-40BD-8A01-3332B8C4C7AA}"/>
    <cellStyle name="SAPBEXresData 107 3" xfId="38648" xr:uid="{3A006A09-4564-4A05-AEB9-9125B0D799F1}"/>
    <cellStyle name="SAPBEXresData 107 4" xfId="41149" xr:uid="{3A6ADCB7-4872-47E7-BBA9-76D797FEEE2A}"/>
    <cellStyle name="SAPBEXresData 107 5" xfId="38708" xr:uid="{915827FA-BB4D-4E1C-9BA2-54B82E818156}"/>
    <cellStyle name="SAPBEXresData 107 6" xfId="45157" xr:uid="{5F72715C-01F9-4A82-BB66-CD70722EF7A2}"/>
    <cellStyle name="SAPBEXresData 107 7" xfId="43868" xr:uid="{F4C69604-77C2-427E-A19C-99A4CBD0C80D}"/>
    <cellStyle name="SAPBEXresData 108" xfId="36191" xr:uid="{9C4AF81F-532B-494D-835D-A310C8E880C1}"/>
    <cellStyle name="SAPBEXresData 108 2" xfId="41167" xr:uid="{B9320782-29DB-4147-A416-C9A0423DF651}"/>
    <cellStyle name="SAPBEXresData 108 3" xfId="38647" xr:uid="{B6BECAC2-AA4C-4254-9ADC-F04524C0715A}"/>
    <cellStyle name="SAPBEXresData 108 4" xfId="41150" xr:uid="{AC3356D7-EAAA-45CC-970A-471BFA7CA46A}"/>
    <cellStyle name="SAPBEXresData 108 5" xfId="38707" xr:uid="{607A18D4-B634-4296-B73B-F22A2601D77A}"/>
    <cellStyle name="SAPBEXresData 108 6" xfId="45158" xr:uid="{BE906FBE-2472-4912-A919-5A37C25C3D88}"/>
    <cellStyle name="SAPBEXresData 108 7" xfId="43867" xr:uid="{93569911-72D2-4BC7-A78A-850C84FD2EFD}"/>
    <cellStyle name="SAPBEXresData 109" xfId="36192" xr:uid="{F4B162A5-9EF1-4265-84E7-7B2F15F3F297}"/>
    <cellStyle name="SAPBEXresData 109 2" xfId="41168" xr:uid="{537E9A00-1B7D-47C8-A498-7A597A857354}"/>
    <cellStyle name="SAPBEXresData 109 3" xfId="38646" xr:uid="{78CA17D0-EEE7-43C1-B9EE-3DA399726F5A}"/>
    <cellStyle name="SAPBEXresData 109 4" xfId="41910" xr:uid="{D6BE3B87-4998-4D25-9E67-ECDC8778F119}"/>
    <cellStyle name="SAPBEXresData 109 5" xfId="38706" xr:uid="{F6181650-115E-4102-9E47-D88B4B5FD546}"/>
    <cellStyle name="SAPBEXresData 109 6" xfId="45159" xr:uid="{EF648765-D605-4CC1-9F6C-B50537ADAB7D}"/>
    <cellStyle name="SAPBEXresData 109 7" xfId="43866" xr:uid="{447AF223-FA12-439C-B121-2C880A374599}"/>
    <cellStyle name="SAPBEXresData 11" xfId="36193" xr:uid="{DBF14D29-A80F-4696-95EF-02BF97574DD0}"/>
    <cellStyle name="SAPBEXresData 110" xfId="36194" xr:uid="{21FD11A3-C3B9-46C8-A91B-4A4A780B834D}"/>
    <cellStyle name="SAPBEXresData 110 2" xfId="41169" xr:uid="{5D00F881-587A-4292-978A-08EEF98EF208}"/>
    <cellStyle name="SAPBEXresData 110 3" xfId="38645" xr:uid="{A9B4649C-AB77-4D17-964B-2349148487DF}"/>
    <cellStyle name="SAPBEXresData 110 4" xfId="41151" xr:uid="{C2C7014B-B3D0-4CE5-8063-6BC3F750F619}"/>
    <cellStyle name="SAPBEXresData 110 5" xfId="38705" xr:uid="{F3067BC1-0110-4C36-8DBE-61343B18048D}"/>
    <cellStyle name="SAPBEXresData 110 6" xfId="45160" xr:uid="{3B26254D-5AF8-48DC-A1BB-70CD44CAD82B}"/>
    <cellStyle name="SAPBEXresData 110 7" xfId="43865" xr:uid="{97E7BCB7-CD45-41CB-95BB-591A0A96A929}"/>
    <cellStyle name="SAPBEXresData 111" xfId="36195" xr:uid="{8595277E-D6AC-426B-B5E0-588450E8A9C6}"/>
    <cellStyle name="SAPBEXresData 111 2" xfId="41170" xr:uid="{25D6E099-9B4F-4E32-B486-D56C15A5BF8C}"/>
    <cellStyle name="SAPBEXresData 111 3" xfId="38644" xr:uid="{991801A2-EFD7-4F33-A887-261AE8809B82}"/>
    <cellStyle name="SAPBEXresData 111 4" xfId="41152" xr:uid="{48D80AAF-2963-4E29-8F3D-6F4D8F46805B}"/>
    <cellStyle name="SAPBEXresData 111 5" xfId="38704" xr:uid="{E336FD74-6F3F-49BA-AE43-FAE53506B6C8}"/>
    <cellStyle name="SAPBEXresData 111 6" xfId="45161" xr:uid="{B75B96FE-0646-4BA7-AB6D-4BE17DE88CEA}"/>
    <cellStyle name="SAPBEXresData 111 7" xfId="43864" xr:uid="{CC11D180-6753-4D7F-B1BB-AE8DEB35B825}"/>
    <cellStyle name="SAPBEXresData 112" xfId="36196" xr:uid="{9C216479-3E9C-4D39-8BC7-3D9223600D72}"/>
    <cellStyle name="SAPBEXresData 112 2" xfId="41171" xr:uid="{18401125-AE72-467B-9556-61EC36189A66}"/>
    <cellStyle name="SAPBEXresData 112 3" xfId="38643" xr:uid="{8DCCF3E6-0C22-49A3-9B9F-A19787DEB5BA}"/>
    <cellStyle name="SAPBEXresData 112 4" xfId="41153" xr:uid="{EFF56CE3-6E5B-49AE-989B-3E6830B6A978}"/>
    <cellStyle name="SAPBEXresData 112 5" xfId="38703" xr:uid="{AA5BC3FC-406C-4E8F-96DA-DA47DF15A131}"/>
    <cellStyle name="SAPBEXresData 112 6" xfId="45162" xr:uid="{B76C730E-65EF-43A8-AD0C-4DFAD4F3B04F}"/>
    <cellStyle name="SAPBEXresData 112 7" xfId="43863" xr:uid="{586B654C-86A0-49A3-A2C7-315149FD4D46}"/>
    <cellStyle name="SAPBEXresData 113" xfId="36197" xr:uid="{F8C90BD5-43B7-4AEB-9888-6062A9407C39}"/>
    <cellStyle name="SAPBEXresData 113 2" xfId="41172" xr:uid="{4E27993A-930D-4A83-911C-2EC07D01BD10}"/>
    <cellStyle name="SAPBEXresData 113 3" xfId="38642" xr:uid="{ECA5B37A-0964-4338-BF35-D8D80BF8AEC9}"/>
    <cellStyle name="SAPBEXresData 113 4" xfId="41154" xr:uid="{76B4479C-2D6B-4181-B13E-51458B29B95E}"/>
    <cellStyle name="SAPBEXresData 113 5" xfId="38702" xr:uid="{917B58B3-C2DD-4E58-B045-90F601DEC94A}"/>
    <cellStyle name="SAPBEXresData 113 6" xfId="45163" xr:uid="{6711915A-2563-4ECE-85A3-A37FE5947864}"/>
    <cellStyle name="SAPBEXresData 113 7" xfId="43862" xr:uid="{333A34D7-EB1F-4EAA-A37A-F74F6165C988}"/>
    <cellStyle name="SAPBEXresData 114" xfId="36198" xr:uid="{F17C4C06-C795-48CA-B870-E3AA57BAA327}"/>
    <cellStyle name="SAPBEXresData 114 2" xfId="41173" xr:uid="{ED28EED7-FD55-45F1-8771-CAD943BF195F}"/>
    <cellStyle name="SAPBEXresData 114 3" xfId="38641" xr:uid="{AA70AFC3-29AC-4165-B7B6-453BE80B3C83}"/>
    <cellStyle name="SAPBEXresData 114 4" xfId="41155" xr:uid="{72EBECE6-C7FC-4938-8710-2DAF60A2E55A}"/>
    <cellStyle name="SAPBEXresData 114 5" xfId="38701" xr:uid="{C662DD3E-A739-4E49-873F-125684550F5D}"/>
    <cellStyle name="SAPBEXresData 114 6" xfId="45164" xr:uid="{7C592756-C815-42C2-B863-6B448AC93553}"/>
    <cellStyle name="SAPBEXresData 114 7" xfId="43861" xr:uid="{F55A2942-36EC-4131-BEC0-F4C45A4729F3}"/>
    <cellStyle name="SAPBEXresData 115" xfId="36199" xr:uid="{B3669FEE-364C-4F07-A419-9BB04ECB0A3E}"/>
    <cellStyle name="SAPBEXresData 115 2" xfId="41174" xr:uid="{480DE277-286E-4DC6-AAE0-ADFD3838B962}"/>
    <cellStyle name="SAPBEXresData 115 3" xfId="38640" xr:uid="{2ADE7C5B-E70C-423D-8E62-98E805568B0B}"/>
    <cellStyle name="SAPBEXresData 115 4" xfId="41156" xr:uid="{866601A5-2CEB-4143-9AB7-3C0963EB8FED}"/>
    <cellStyle name="SAPBEXresData 115 5" xfId="38700" xr:uid="{28412BEB-3486-4E3D-8FC7-51A56E269D10}"/>
    <cellStyle name="SAPBEXresData 115 6" xfId="45165" xr:uid="{E304FE2F-785B-4BD2-AC70-227A4EED90C8}"/>
    <cellStyle name="SAPBEXresData 115 7" xfId="43860" xr:uid="{7F7EED99-576B-40F3-BF2A-33E0B9D6BC1D}"/>
    <cellStyle name="SAPBEXresData 116" xfId="12883" xr:uid="{D5F19EA0-B86F-4F75-8467-233D5E4B83D7}"/>
    <cellStyle name="SAPBEXresData 116 2" xfId="38270" xr:uid="{EB183964-F712-4373-B976-FF09C1E82FDF}"/>
    <cellStyle name="SAPBEXresData 116 3" xfId="41636" xr:uid="{B81A69F9-09B2-49CB-BFA5-72F79AE1959B}"/>
    <cellStyle name="SAPBEXresData 116 4" xfId="42293" xr:uid="{DEFAA7F1-9255-4283-9105-52D431D224D5}"/>
    <cellStyle name="SAPBEXresData 116 5" xfId="42879" xr:uid="{BC08CD15-ADAA-4333-B2D5-7056AF78A832}"/>
    <cellStyle name="SAPBEXresData 116 6" xfId="43500" xr:uid="{57C453A4-89E6-481A-95F8-9ABAAB21D486}"/>
    <cellStyle name="SAPBEXresData 116 7" xfId="45528" xr:uid="{CBAD3050-7BC2-4947-BF65-C89C2882AAC8}"/>
    <cellStyle name="SAPBEXresData 117" xfId="38210" xr:uid="{B5C5FB94-121F-4358-B6E3-739B8702CA1B}"/>
    <cellStyle name="SAPBEXresData 118" xfId="41729" xr:uid="{CBF8B038-1000-4203-8A8E-CE8E435B38DE}"/>
    <cellStyle name="SAPBEXresData 119" xfId="42374" xr:uid="{61F0D2C0-159C-45E6-B144-4CF0D6B484CF}"/>
    <cellStyle name="SAPBEXresData 12" xfId="36200" xr:uid="{D78861E0-CA57-4CD8-8287-4C5F876E70AD}"/>
    <cellStyle name="SAPBEXresData 120" xfId="42959" xr:uid="{9778DDA7-2FEE-4047-A835-7F68B62BAC2D}"/>
    <cellStyle name="SAPBEXresData 121" xfId="43442" xr:uid="{994748EC-5E66-477A-A172-E7916948C5BA}"/>
    <cellStyle name="SAPBEXresData 122" xfId="45587" xr:uid="{0A46494C-BA05-464C-9485-25507594B3D2}"/>
    <cellStyle name="SAPBEXresData 123" xfId="12339" xr:uid="{ECB506E9-6238-4522-B9B9-4826684859A2}"/>
    <cellStyle name="SAPBEXresData 124" xfId="46163" xr:uid="{6495E7EA-A6FC-49F4-9FCC-5AA9C7FF5208}"/>
    <cellStyle name="SAPBEXresData 13" xfId="36201" xr:uid="{8BE4BB1F-E289-4AE4-8351-729B3057C94A}"/>
    <cellStyle name="SAPBEXresData 14" xfId="36202" xr:uid="{EFF611E5-A1A5-4E51-BA64-04342E668C48}"/>
    <cellStyle name="SAPBEXresData 15" xfId="36203" xr:uid="{D10208CC-247B-47BC-A9BB-4BA9EF3B80C5}"/>
    <cellStyle name="SAPBEXresData 16" xfId="36204" xr:uid="{C1DD475B-3ED8-4ED6-849E-A05BBD040325}"/>
    <cellStyle name="SAPBEXresData 17" xfId="36205" xr:uid="{3A866399-B4B5-41A7-A0FB-F43BE89C04E2}"/>
    <cellStyle name="SAPBEXresData 18" xfId="36206" xr:uid="{EFB80349-5B58-41E6-9DCA-0E8964B05805}"/>
    <cellStyle name="SAPBEXresData 19" xfId="36207" xr:uid="{E4A4AB7D-A701-41AA-8700-DE303FDFA106}"/>
    <cellStyle name="SAPBEXresData 2" xfId="2295" xr:uid="{8919423A-B9DC-4993-B598-387AB18C8F65}"/>
    <cellStyle name="SAPBEXresData 2 10" xfId="45422" xr:uid="{DCFC82C9-CF0B-4A4D-8FF8-A1AC0D1CDBF8}"/>
    <cellStyle name="SAPBEXresData 2 11" xfId="13087" xr:uid="{96548BAA-D263-44F8-9E7B-BC4782ABA617}"/>
    <cellStyle name="SAPBEXresData 2 2" xfId="5419" xr:uid="{75906674-2BF2-41B4-BA30-1EBDB43FC86B}"/>
    <cellStyle name="SAPBEXresData 2 2 10" xfId="36208" xr:uid="{CA2A66CC-8751-4F36-B877-018E3E3E51AC}"/>
    <cellStyle name="SAPBEXresData 2 2 2" xfId="8474" xr:uid="{0ABAD65B-43A6-417B-849F-CA8CD327340F}"/>
    <cellStyle name="SAPBEXresData 2 2 2 10" xfId="36209" xr:uid="{B8DD2254-0A45-4928-8D14-641F3EA8ECF3}"/>
    <cellStyle name="SAPBEXresData 2 2 2 2" xfId="36210" xr:uid="{8393D1E5-C460-4F19-AAAE-7AA1C1660E2D}"/>
    <cellStyle name="SAPBEXresData 2 2 2 2 2" xfId="36211" xr:uid="{1CBB1D13-AA32-40B6-8753-897ECF837BC0}"/>
    <cellStyle name="SAPBEXresData 2 2 2 2 2 2" xfId="41178" xr:uid="{7809B6EF-8AC7-4615-BC96-9C23A782DFB4}"/>
    <cellStyle name="SAPBEXresData 2 2 2 2 2 3" xfId="38234" xr:uid="{F798DD5D-508E-4E49-BBD2-AD517478FFA4}"/>
    <cellStyle name="SAPBEXresData 2 2 2 2 2 4" xfId="41160" xr:uid="{FA1234CB-43F6-4F07-934D-C3E3E157625E}"/>
    <cellStyle name="SAPBEXresData 2 2 2 2 2 5" xfId="38696" xr:uid="{D69BF82F-D65B-4ECC-BEA8-AC83445ADF93}"/>
    <cellStyle name="SAPBEXresData 2 2 2 2 2 6" xfId="45169" xr:uid="{F2163573-0A51-4323-9A09-95118FB5E5BB}"/>
    <cellStyle name="SAPBEXresData 2 2 2 2 2 7" xfId="43856" xr:uid="{7E380108-988E-4AE5-A8E7-C9CE3666C5EE}"/>
    <cellStyle name="SAPBEXresData 2 2 2 2 3" xfId="41177" xr:uid="{A4DD6327-C983-47F0-AEFD-2D1FD5BD2042}"/>
    <cellStyle name="SAPBEXresData 2 2 2 2 4" xfId="38637" xr:uid="{E5DA5913-7900-411B-A1CB-9F903667FF9E}"/>
    <cellStyle name="SAPBEXresData 2 2 2 2 5" xfId="41159" xr:uid="{1D671D7D-8CD9-44BD-B9C4-034D241BC5EC}"/>
    <cellStyle name="SAPBEXresData 2 2 2 2 6" xfId="38697" xr:uid="{4D71F94C-842E-4FE0-AAC7-A942FE60F6C4}"/>
    <cellStyle name="SAPBEXresData 2 2 2 2 7" xfId="45168" xr:uid="{1DCFF228-BDA5-4D32-84CD-60DC05E2571B}"/>
    <cellStyle name="SAPBEXresData 2 2 2 2 8" xfId="43857" xr:uid="{9193FE11-723D-411B-89FA-2EF3AA3E93EE}"/>
    <cellStyle name="SAPBEXresData 2 2 2 3" xfId="36212" xr:uid="{65D856C1-691E-4FB3-84D5-A61808813351}"/>
    <cellStyle name="SAPBEXresData 2 2 2 3 2" xfId="41179" xr:uid="{E104095B-0866-4162-A58F-10D457E053B1}"/>
    <cellStyle name="SAPBEXresData 2 2 2 3 3" xfId="38233" xr:uid="{791862C0-28F7-4755-90CC-09D227CF1EB6}"/>
    <cellStyle name="SAPBEXresData 2 2 2 3 4" xfId="41161" xr:uid="{EE30E010-8B8A-4250-AD7F-8A7B1936BF25}"/>
    <cellStyle name="SAPBEXresData 2 2 2 3 5" xfId="38695" xr:uid="{F1A9AD83-328C-4C1F-87F2-81B826ACA5DF}"/>
    <cellStyle name="SAPBEXresData 2 2 2 3 6" xfId="45170" xr:uid="{F4A1089F-4690-4CCB-954A-4C2C651E084C}"/>
    <cellStyle name="SAPBEXresData 2 2 2 3 7" xfId="43855" xr:uid="{5B3E3BA2-4031-4DDD-8F30-49DEFA1AE5F5}"/>
    <cellStyle name="SAPBEXresData 2 2 2 4" xfId="41176" xr:uid="{510D4641-121A-46EF-B9CA-322693D0EAB9}"/>
    <cellStyle name="SAPBEXresData 2 2 2 5" xfId="38638" xr:uid="{FD3F9922-04EB-4FEF-8AF4-95C28956EB85}"/>
    <cellStyle name="SAPBEXresData 2 2 2 6" xfId="41158" xr:uid="{A7DCAC60-C772-4D69-B89E-2ED1358104DE}"/>
    <cellStyle name="SAPBEXresData 2 2 2 7" xfId="38698" xr:uid="{11C39A64-89FF-4E17-8E13-09BED475D11C}"/>
    <cellStyle name="SAPBEXresData 2 2 2 8" xfId="45167" xr:uid="{BC0F1533-B77B-453C-9D52-06160471450C}"/>
    <cellStyle name="SAPBEXresData 2 2 2 9" xfId="43858" xr:uid="{A2301245-8A86-4879-9843-C02C6A370766}"/>
    <cellStyle name="SAPBEXresData 2 2 3" xfId="36213" xr:uid="{0318CF6F-FF76-46BC-88B3-3B2B8ED1B5CA}"/>
    <cellStyle name="SAPBEXresData 2 2 3 2" xfId="41180" xr:uid="{3B7CC307-6B27-40E9-B51B-1D18877B827A}"/>
    <cellStyle name="SAPBEXresData 2 2 3 3" xfId="38636" xr:uid="{DD644ADE-480D-48F3-A302-F2892981D58A}"/>
    <cellStyle name="SAPBEXresData 2 2 3 4" xfId="41162" xr:uid="{1ADFBF4E-9E9B-47DD-8C4C-BE593B449EA5}"/>
    <cellStyle name="SAPBEXresData 2 2 3 5" xfId="38694" xr:uid="{0F237E8A-E99E-4B5B-A688-43902875DD54}"/>
    <cellStyle name="SAPBEXresData 2 2 3 6" xfId="45171" xr:uid="{963DA3A8-6E99-4D57-ADE7-C3FADC73333F}"/>
    <cellStyle name="SAPBEXresData 2 2 3 7" xfId="43854" xr:uid="{047FD275-05AF-4CC3-A685-A62A25B3562F}"/>
    <cellStyle name="SAPBEXresData 2 2 4" xfId="41175" xr:uid="{524E2883-801D-4882-948F-92170C056527}"/>
    <cellStyle name="SAPBEXresData 2 2 5" xfId="38639" xr:uid="{259DFD08-4031-4E6D-AAC1-9D7F33D914B5}"/>
    <cellStyle name="SAPBEXresData 2 2 6" xfId="41157" xr:uid="{55E66B83-D7AC-46FF-ADAB-5FB4C9F05E05}"/>
    <cellStyle name="SAPBEXresData 2 2 7" xfId="38699" xr:uid="{4E30EB66-081E-4075-AB98-339256B7982E}"/>
    <cellStyle name="SAPBEXresData 2 2 8" xfId="45166" xr:uid="{9371ABE6-5229-42FF-96BD-91BE8FEBB22B}"/>
    <cellStyle name="SAPBEXresData 2 2 9" xfId="43859" xr:uid="{F5A64989-5CE3-4FC0-B1C3-82A25D1580B9}"/>
    <cellStyle name="SAPBEXresData 2 3" xfId="6111" xr:uid="{5175A7DA-C176-4002-9498-A61228E8A066}"/>
    <cellStyle name="SAPBEXresData 2 3 2" xfId="41181" xr:uid="{762958B4-F453-4417-97AF-49E4EBD5EA0C}"/>
    <cellStyle name="SAPBEXresData 2 3 3" xfId="38635" xr:uid="{5521965D-FC64-41F8-8055-320DB59B3AE2}"/>
    <cellStyle name="SAPBEXresData 2 3 4" xfId="41911" xr:uid="{45AB73ED-68D0-4BE7-9B7B-BA999B42CD5D}"/>
    <cellStyle name="SAPBEXresData 2 3 5" xfId="38693" xr:uid="{AD9118CB-25CC-498C-AC57-6D72DC3F2C7D}"/>
    <cellStyle name="SAPBEXresData 2 3 6" xfId="45172" xr:uid="{68E7418B-B9FF-43CC-BFA9-A45F1E6E6081}"/>
    <cellStyle name="SAPBEXresData 2 3 7" xfId="43853" xr:uid="{1073D096-3507-4512-8954-DB847871401F}"/>
    <cellStyle name="SAPBEXresData 2 3 8" xfId="36214" xr:uid="{F95206CD-F06C-4220-B1E4-55236D8C3003}"/>
    <cellStyle name="SAPBEXresData 2 4" xfId="10388" xr:uid="{82EFBB36-EC8D-4452-BB06-2DC99B556DE5}"/>
    <cellStyle name="SAPBEXresData 2 4 2" xfId="36215" xr:uid="{F7F266F4-9572-4042-80EC-D0820FC43B2F}"/>
    <cellStyle name="SAPBEXresData 2 5" xfId="10218" xr:uid="{E9690D61-1028-4D46-8678-0E849D056ECC}"/>
    <cellStyle name="SAPBEXresData 2 5 2" xfId="38382" xr:uid="{91C7B352-C599-441C-8FD2-34E1CBA15C0C}"/>
    <cellStyle name="SAPBEXresData 2 6" xfId="10437" xr:uid="{02C083D8-7ED8-4D45-9221-40C8B1CB0989}"/>
    <cellStyle name="SAPBEXresData 2 6 2" xfId="41501" xr:uid="{77E5D0F7-5EB6-47B0-9498-B80866E7DCCE}"/>
    <cellStyle name="SAPBEXresData 2 7" xfId="42138" xr:uid="{E13DE2E8-458C-4DE3-9922-05F4C3484071}"/>
    <cellStyle name="SAPBEXresData 2 8" xfId="42749" xr:uid="{54D994F8-601A-46AE-B96E-00366F9FF46E}"/>
    <cellStyle name="SAPBEXresData 2 9" xfId="43603" xr:uid="{982ADAEC-4D84-4DF4-BF2A-FE79A2CCDD7E}"/>
    <cellStyle name="SAPBEXresData 20" xfId="36216" xr:uid="{891E0EB2-1B8D-494B-A9E4-D67ECF457268}"/>
    <cellStyle name="SAPBEXresData 21" xfId="36217" xr:uid="{B047E0F0-7947-4D73-8D55-2AD2CBC725FF}"/>
    <cellStyle name="SAPBEXresData 22" xfId="36218" xr:uid="{E178D063-2E9F-4045-8323-9E85438CE424}"/>
    <cellStyle name="SAPBEXresData 23" xfId="36219" xr:uid="{1B7104EE-B1BE-40CD-94CD-64591D926F94}"/>
    <cellStyle name="SAPBEXresData 24" xfId="36220" xr:uid="{E889EDB4-EA27-45D5-8515-EEC2624BFD28}"/>
    <cellStyle name="SAPBEXresData 25" xfId="36221" xr:uid="{64E27DEA-3AF0-478B-B51F-CDD41855534A}"/>
    <cellStyle name="SAPBEXresData 26" xfId="36222" xr:uid="{9CB1D616-402A-48A2-9626-763E9EE7D0D2}"/>
    <cellStyle name="SAPBEXresData 27" xfId="36223" xr:uid="{CEFFCC0B-6BB9-47F8-911C-43CEE000BCB6}"/>
    <cellStyle name="SAPBEXresData 28" xfId="36224" xr:uid="{D4CD6755-A6F4-4BE6-9B52-583871A85BBC}"/>
    <cellStyle name="SAPBEXresData 29" xfId="36225" xr:uid="{5155A5FD-CFB0-4CE1-A974-509E9E2BD913}"/>
    <cellStyle name="SAPBEXresData 3" xfId="2333" xr:uid="{A31402B0-FDAF-44BA-B6BF-7F8D59883F25}"/>
    <cellStyle name="SAPBEXresData 3 10" xfId="45408" xr:uid="{6E6ABFC7-E977-49EB-A96D-B5F3BA0D8965}"/>
    <cellStyle name="SAPBEXresData 3 11" xfId="13103" xr:uid="{EFC6CE9C-00EF-4407-8F98-3AABBDC5A321}"/>
    <cellStyle name="SAPBEXresData 3 2" xfId="5567" xr:uid="{66C8C0F9-966A-4905-B171-112B7ECCA040}"/>
    <cellStyle name="SAPBEXresData 3 2 2" xfId="36226" xr:uid="{13825E5A-E395-4BDA-A935-1D5C3335C7F6}"/>
    <cellStyle name="SAPBEXresData 3 3" xfId="10282" xr:uid="{4B1A48FA-9677-4800-A3E6-1015D88AA2F8}"/>
    <cellStyle name="SAPBEXresData 3 3 2" xfId="41856" xr:uid="{B34D4655-686D-4B9B-B8D3-A87D3A4E6B9E}"/>
    <cellStyle name="SAPBEXresData 3 3 3" xfId="42481" xr:uid="{F0B8FCB6-280B-42D4-A50E-69ADE1CF4358}"/>
    <cellStyle name="SAPBEXresData 3 3 4" xfId="43043" xr:uid="{8D5ED6C4-4922-47D5-8D09-31CAD4FEAE7E}"/>
    <cellStyle name="SAPBEXresData 3 3 5" xfId="43293" xr:uid="{A7E1514A-9A12-4BE8-BF16-C331E2EB7923}"/>
    <cellStyle name="SAPBEXresData 3 3 6" xfId="45697" xr:uid="{0CC31CDB-B73E-4231-A40C-DCDE219F2B94}"/>
    <cellStyle name="SAPBEXresData 3 3 7" xfId="45973" xr:uid="{760709D6-A201-46E1-91AC-1B56802B07FC}"/>
    <cellStyle name="SAPBEXresData 3 3 8" xfId="37981" xr:uid="{980FE62D-48E4-4EEF-8F0A-680ED6DA7272}"/>
    <cellStyle name="SAPBEXresData 3 4" xfId="9310" xr:uid="{755A1A48-49D9-4CF4-B883-0A85A29C07A3}"/>
    <cellStyle name="SAPBEXresData 3 4 2" xfId="41952" xr:uid="{A2ACB063-2CF6-486C-B28D-F4ED8C1DEFAE}"/>
    <cellStyle name="SAPBEXresData 3 4 3" xfId="42569" xr:uid="{299C868C-A4F7-41D6-B707-5CAE5305DF63}"/>
    <cellStyle name="SAPBEXresData 3 4 4" xfId="43123" xr:uid="{C91881EE-78B1-43C3-88C0-E3AF2A58540F}"/>
    <cellStyle name="SAPBEXresData 3 4 5" xfId="43372" xr:uid="{568609FD-A386-44F8-AA5F-3F9F5ABB0E9C}"/>
    <cellStyle name="SAPBEXresData 3 4 6" xfId="45784" xr:uid="{C6DACE41-EDF5-4C0A-A475-967E4F0AEF99}"/>
    <cellStyle name="SAPBEXresData 3 4 7" xfId="46053" xr:uid="{6537430D-6CFF-4AE6-B660-1B2E01F3CD11}"/>
    <cellStyle name="SAPBEXresData 3 4 8" xfId="38139" xr:uid="{F647C4AE-46FA-4655-86A3-CEB8E83D8561}"/>
    <cellStyle name="SAPBEXresData 3 5" xfId="10345" xr:uid="{273C093C-F081-4B14-B94D-A0D30B38D085}"/>
    <cellStyle name="SAPBEXresData 3 5 2" xfId="38399" xr:uid="{D3BABF3A-892F-4324-AE2F-416B06B4639A}"/>
    <cellStyle name="SAPBEXresData 3 6" xfId="4973" xr:uid="{4181093D-BE3F-4929-B4EA-9BA84FC98CAF}"/>
    <cellStyle name="SAPBEXresData 3 6 2" xfId="41466" xr:uid="{1BCDEBA0-2F6D-438F-A4F2-F54C452E21CC}"/>
    <cellStyle name="SAPBEXresData 3 7" xfId="42123" xr:uid="{B1212152-93D3-42A0-A507-4147A2436553}"/>
    <cellStyle name="SAPBEXresData 3 8" xfId="42732" xr:uid="{9DB7A6CE-5A29-43B6-974B-AD9C36CBB661}"/>
    <cellStyle name="SAPBEXresData 3 9" xfId="43620" xr:uid="{62CBDB0B-8BF0-4192-A77B-427AC8163E0D}"/>
    <cellStyle name="SAPBEXresData 30" xfId="36227" xr:uid="{F7C96AD1-A508-485D-A025-B34F6D06132B}"/>
    <cellStyle name="SAPBEXresData 31" xfId="36228" xr:uid="{7F1106D4-06BF-457A-A4F8-BBF7532518F2}"/>
    <cellStyle name="SAPBEXresData 32" xfId="36229" xr:uid="{3179DA89-4DAE-44F7-A9FA-E345ADA85D5B}"/>
    <cellStyle name="SAPBEXresData 33" xfId="36230" xr:uid="{83C5B525-EB57-4DB1-A100-C1E10ED849C4}"/>
    <cellStyle name="SAPBEXresData 34" xfId="36231" xr:uid="{84B03108-EF9D-4A06-93B6-84C2488B34F1}"/>
    <cellStyle name="SAPBEXresData 35" xfId="36232" xr:uid="{99D7CAE2-E310-46F8-97D9-B2F10DBD014C}"/>
    <cellStyle name="SAPBEXresData 36" xfId="36233" xr:uid="{5254EE55-8FBF-4994-AFBE-79EDC8B4F378}"/>
    <cellStyle name="SAPBEXresData 37" xfId="36234" xr:uid="{79817018-B614-4219-B1A7-E40A6C4ED39E}"/>
    <cellStyle name="SAPBEXresData 38" xfId="36235" xr:uid="{EF5BA90F-5E4D-4B2C-83A7-227AE7A64C55}"/>
    <cellStyle name="SAPBEXresData 39" xfId="36236" xr:uid="{A63732FD-D2D6-4DC0-A80C-D4FB9A15FDD6}"/>
    <cellStyle name="SAPBEXresData 4" xfId="3165" xr:uid="{24EC7DA2-EF63-4578-B88D-9707E098568B}"/>
    <cellStyle name="SAPBEXresData 4 10" xfId="13132" xr:uid="{3BB7C8EB-72E9-46D5-BDEE-51E5D7977A02}"/>
    <cellStyle name="SAPBEXresData 4 2" xfId="10148" xr:uid="{FE54E0BF-BC50-4F82-884F-F18802E5CCCC}"/>
    <cellStyle name="SAPBEXresData 4 2 2" xfId="36237" xr:uid="{2BC5A1E7-A8AE-4364-BE79-DDACECF22471}"/>
    <cellStyle name="SAPBEXresData 4 3" xfId="10701" xr:uid="{510B041E-6784-46BB-A782-BFA49A6B5E40}"/>
    <cellStyle name="SAPBEXresData 4 3 2" xfId="41894" xr:uid="{46E3E4D4-3500-4507-9CAF-CF1BA86CAD1A}"/>
    <cellStyle name="SAPBEXresData 4 3 3" xfId="42519" xr:uid="{42682F45-0FC7-4EDA-8678-08250EC99755}"/>
    <cellStyle name="SAPBEXresData 4 3 4" xfId="43081" xr:uid="{7566B3B9-C723-4B73-ADE4-251CE0BB7CCA}"/>
    <cellStyle name="SAPBEXresData 4 3 5" xfId="43331" xr:uid="{CD87254A-C1A3-4873-9829-1710D8772367}"/>
    <cellStyle name="SAPBEXresData 4 3 6" xfId="45734" xr:uid="{76B29502-FCB9-48F2-81FC-36F36877BEF2}"/>
    <cellStyle name="SAPBEXresData 4 3 7" xfId="46011" xr:uid="{BD099F09-EE57-4504-B52C-2B3AF7D1C5E8}"/>
    <cellStyle name="SAPBEXresData 4 3 8" xfId="38019" xr:uid="{E366CD0E-6582-4E37-B170-8AF234A554C3}"/>
    <cellStyle name="SAPBEXresData 4 4" xfId="10781" xr:uid="{9783760F-0190-4718-A0C2-0E4AE05F322D}"/>
    <cellStyle name="SAPBEXresData 4 4 2" xfId="38428" xr:uid="{E2D91AF3-6D85-47C2-9CD1-E4A51E3BFBCF}"/>
    <cellStyle name="SAPBEXresData 4 5" xfId="10849" xr:uid="{60C427B0-C35B-4CBA-BC15-58771C01A6C3}"/>
    <cellStyle name="SAPBEXresData 4 5 2" xfId="41437" xr:uid="{FD93EEA7-4BB5-4EB6-B348-EF6272B36428}"/>
    <cellStyle name="SAPBEXresData 4 6" xfId="8421" xr:uid="{805F6955-9B15-4509-929B-49E89860C0F4}"/>
    <cellStyle name="SAPBEXresData 4 6 2" xfId="42093" xr:uid="{8B464923-3DAA-4E52-8F7D-53D132DEDD6F}"/>
    <cellStyle name="SAPBEXresData 4 7" xfId="42702" xr:uid="{0B12DBA1-BC6D-49B9-B4DF-E7103234995C}"/>
    <cellStyle name="SAPBEXresData 4 8" xfId="43649" xr:uid="{79D34A40-F9AA-44E5-AAD0-D27341062019}"/>
    <cellStyle name="SAPBEXresData 4 9" xfId="45365" xr:uid="{1C1334DC-8823-4010-BBA6-1EFD2F413E89}"/>
    <cellStyle name="SAPBEXresData 40" xfId="36238" xr:uid="{0C46AD50-2CC7-4682-92F5-4A2E9616A926}"/>
    <cellStyle name="SAPBEXresData 41" xfId="36239" xr:uid="{92D3F3E0-4785-4D64-9DDE-74B64E170DE6}"/>
    <cellStyle name="SAPBEXresData 42" xfId="36240" xr:uid="{D8A5D1DC-C2D9-4449-B55F-7AD3772FFC81}"/>
    <cellStyle name="SAPBEXresData 43" xfId="36241" xr:uid="{237AC875-A65F-461B-BCE7-342C06FDAA76}"/>
    <cellStyle name="SAPBEXresData 44" xfId="36242" xr:uid="{8937B9A5-0F30-4A16-BA15-86DA2DB9EAF2}"/>
    <cellStyle name="SAPBEXresData 45" xfId="36243" xr:uid="{059581A9-601E-4EAA-972B-8A0D2FEEE0C4}"/>
    <cellStyle name="SAPBEXresData 46" xfId="36244" xr:uid="{9E42249C-219A-431C-A447-0F41AC78054E}"/>
    <cellStyle name="SAPBEXresData 47" xfId="36245" xr:uid="{5D82A19C-25B9-4426-85C0-DC00466D2BC6}"/>
    <cellStyle name="SAPBEXresData 48" xfId="36246" xr:uid="{F754E7B5-9043-45E4-926D-08CD98E72A75}"/>
    <cellStyle name="SAPBEXresData 49" xfId="36247" xr:uid="{75934D4F-BE70-443E-9E6A-4E0EABE53EB1}"/>
    <cellStyle name="SAPBEXresData 5" xfId="3764" xr:uid="{FFE610C1-B1B2-4DDD-882A-B4EF08AA5D88}"/>
    <cellStyle name="SAPBEXresData 5 2" xfId="9278" xr:uid="{3A07CC5D-5273-4B7E-AA06-A16E3241A1D5}"/>
    <cellStyle name="SAPBEXresData 5 2 2" xfId="36248" xr:uid="{B1D6E748-11E7-4B06-A523-6BA9CF7BE83C}"/>
    <cellStyle name="SAPBEXresData 5 3" xfId="38520" xr:uid="{1870D400-C8EE-4FFB-A87A-0625CFD29A74}"/>
    <cellStyle name="SAPBEXresData 5 4" xfId="41347" xr:uid="{040FB1BC-50E7-4840-B9A2-38D49C3B0E63}"/>
    <cellStyle name="SAPBEXresData 5 5" xfId="42008" xr:uid="{FCF61F5E-78BB-4CDE-855B-1CFB1243E6CE}"/>
    <cellStyle name="SAPBEXresData 5 6" xfId="42618" xr:uid="{45517989-338A-402A-AC48-AA4D6E9F3B18}"/>
    <cellStyle name="SAPBEXresData 5 7" xfId="43734" xr:uid="{303C8826-2A49-4D75-BB60-5EAB5A33C5FB}"/>
    <cellStyle name="SAPBEXresData 5 8" xfId="45286" xr:uid="{622607BC-96D1-41C4-8CF9-1484E74DEEDE}"/>
    <cellStyle name="SAPBEXresData 5 9" xfId="13231" xr:uid="{AD563D2F-F58A-45BD-9EB3-5AAAD7C7689A}"/>
    <cellStyle name="SAPBEXresData 50" xfId="36249" xr:uid="{ABF1EEB0-8A37-43B5-857E-9CF0848E24A1}"/>
    <cellStyle name="SAPBEXresData 51" xfId="36250" xr:uid="{98E3FFBA-BC3D-4AC0-8104-06A55C697365}"/>
    <cellStyle name="SAPBEXresData 52" xfId="36251" xr:uid="{6ABD87A7-7D24-4935-9A3A-1B65B28EC0FD}"/>
    <cellStyle name="SAPBEXresData 53" xfId="36252" xr:uid="{15AB4ED8-ED4A-4666-B71E-1FACE0B974E0}"/>
    <cellStyle name="SAPBEXresData 54" xfId="36253" xr:uid="{85401FBE-FDD2-4CC1-836C-6AA6A5DB11DA}"/>
    <cellStyle name="SAPBEXresData 55" xfId="36254" xr:uid="{C9A8BB19-FE77-4CEB-961F-86CBA1EFB67C}"/>
    <cellStyle name="SAPBEXresData 56" xfId="36255" xr:uid="{EDBB1A5F-ECC8-43CB-9AE9-12849B9D93AE}"/>
    <cellStyle name="SAPBEXresData 57" xfId="36256" xr:uid="{7E91B5C4-5A90-4BA9-ABF7-80AB6312D6A4}"/>
    <cellStyle name="SAPBEXresData 58" xfId="36257" xr:uid="{247EF97F-A5ED-455F-AA4A-A530FCDA8409}"/>
    <cellStyle name="SAPBEXresData 59" xfId="36258" xr:uid="{719145FB-BA05-48EE-AB3B-8A5B19AE1312}"/>
    <cellStyle name="SAPBEXresData 6" xfId="2088" xr:uid="{EA7785E6-BB48-4B3A-98FC-8293CD45D7BB}"/>
    <cellStyle name="SAPBEXresData 6 2" xfId="10455" xr:uid="{F3C40E90-9527-4893-A4EE-E5E7FF846D4B}"/>
    <cellStyle name="SAPBEXresData 6 2 2" xfId="36260" xr:uid="{0283239B-E555-4133-BFA6-921F858DFB1C}"/>
    <cellStyle name="SAPBEXresData 6 3" xfId="41207" xr:uid="{1C243474-0E3E-4A48-8520-E74C34F5F666}"/>
    <cellStyle name="SAPBEXresData 6 4" xfId="38624" xr:uid="{1379FA5E-47F8-44EE-9283-9ACE905CCA6D}"/>
    <cellStyle name="SAPBEXresData 6 5" xfId="41163" xr:uid="{C260E9C8-0E63-40F7-ACD6-AF73D4B4802F}"/>
    <cellStyle name="SAPBEXresData 6 6" xfId="38691" xr:uid="{98EA8372-F54E-43B7-B4FB-B5729BDACBF9}"/>
    <cellStyle name="SAPBEXresData 6 7" xfId="45173" xr:uid="{A0BD3DDA-C98E-4268-AAF7-27A5B67BF417}"/>
    <cellStyle name="SAPBEXresData 6 8" xfId="43852" xr:uid="{E4EEECE8-E7EB-49F1-9FE6-2A86A5846C4D}"/>
    <cellStyle name="SAPBEXresData 6 9" xfId="36259" xr:uid="{5F19B358-93F9-4B82-A103-380F5DE79983}"/>
    <cellStyle name="SAPBEXresData 60" xfId="36261" xr:uid="{7A3797DA-7C6C-49DF-AF44-0E795CC5B98A}"/>
    <cellStyle name="SAPBEXresData 61" xfId="36262" xr:uid="{A9B2DC2D-B4E5-4CF0-BFF7-592BC945E942}"/>
    <cellStyle name="SAPBEXresData 62" xfId="36263" xr:uid="{279BB43E-BB3B-4F36-965E-1B5D5F1A99F8}"/>
    <cellStyle name="SAPBEXresData 63" xfId="36264" xr:uid="{6DC46797-AB8E-47AA-B441-6E11714D0FFF}"/>
    <cellStyle name="SAPBEXresData 64" xfId="36265" xr:uid="{B79D4169-A51E-4ACB-807D-9670400FE52B}"/>
    <cellStyle name="SAPBEXresData 65" xfId="36266" xr:uid="{5E56FC06-A893-4583-9D0C-C85FA93C284F}"/>
    <cellStyle name="SAPBEXresData 66" xfId="36267" xr:uid="{4A1F64A7-9F1E-48D1-900B-670FB32FF230}"/>
    <cellStyle name="SAPBEXresData 67" xfId="36268" xr:uid="{E7089441-0239-4DEE-BEA5-974528F2B9A7}"/>
    <cellStyle name="SAPBEXresData 68" xfId="36269" xr:uid="{A1C2C74E-2D48-47B2-A0F7-1F698C0BA9CA}"/>
    <cellStyle name="SAPBEXresData 69" xfId="36270" xr:uid="{7D9A9814-D14A-424D-97B0-463892CB2F7A}"/>
    <cellStyle name="SAPBEXresData 7" xfId="10404" xr:uid="{B1045DD5-B26B-47A3-B844-1D1F6E1576DA}"/>
    <cellStyle name="SAPBEXresData 7 2" xfId="36271" xr:uid="{6742EBE6-585A-457E-B7F6-BEEEA1576D1F}"/>
    <cellStyle name="SAPBEXresData 70" xfId="36272" xr:uid="{68BCDDC1-50DF-4973-8582-DC1779DF9B9C}"/>
    <cellStyle name="SAPBEXresData 71" xfId="36273" xr:uid="{A5D09396-4334-4E6D-A818-DAA16BC24874}"/>
    <cellStyle name="SAPBEXresData 72" xfId="36274" xr:uid="{B72C4CAF-6684-4C5C-BBCD-FA9F07D194EE}"/>
    <cellStyle name="SAPBEXresData 73" xfId="36275" xr:uid="{EE8AEFC9-639F-4716-8544-F87B0C754346}"/>
    <cellStyle name="SAPBEXresData 74" xfId="36276" xr:uid="{274E9335-D6E5-451E-8D38-8E5F1E44384C}"/>
    <cellStyle name="SAPBEXresData 75" xfId="36277" xr:uid="{3310D1DD-940D-433F-B78B-35B911ACE6FF}"/>
    <cellStyle name="SAPBEXresData 76" xfId="36278" xr:uid="{F8B11AB8-E7A1-4980-8B22-29FBB7DD3D9B}"/>
    <cellStyle name="SAPBEXresData 77" xfId="36279" xr:uid="{E02DA642-15D2-4FFE-BA5C-C9B178B9873F}"/>
    <cellStyle name="SAPBEXresData 78" xfId="36280" xr:uid="{EB366F8C-1C20-482D-93C6-9138EE7736AF}"/>
    <cellStyle name="SAPBEXresData 79" xfId="36281" xr:uid="{D3B0CEDF-A872-4194-96A2-E38A501BD8E0}"/>
    <cellStyle name="SAPBEXresData 8" xfId="10415" xr:uid="{3F9B3B1D-7BE1-48E9-842D-DAD70215758F}"/>
    <cellStyle name="SAPBEXresData 8 2" xfId="36282" xr:uid="{E474F606-1D84-4966-AE4F-74634CEB368D}"/>
    <cellStyle name="SAPBEXresData 80" xfId="36283" xr:uid="{F7C61076-7CC6-4C34-ADB6-7E722F13BF0F}"/>
    <cellStyle name="SAPBEXresData 81" xfId="36284" xr:uid="{E6A1A30C-88C9-4571-A02C-5A533D5947B4}"/>
    <cellStyle name="SAPBEXresData 82" xfId="36285" xr:uid="{6BCDC74A-3882-42E6-A116-B3B49CCC45CB}"/>
    <cellStyle name="SAPBEXresData 83" xfId="36286" xr:uid="{91B679AF-72EA-47E1-B48C-AA385DAD63CE}"/>
    <cellStyle name="SAPBEXresData 84" xfId="36287" xr:uid="{3B951C42-BB26-42ED-99EB-3631ED0D7DCC}"/>
    <cellStyle name="SAPBEXresData 85" xfId="36288" xr:uid="{42A0CABD-8BCE-492E-9B1C-87EB82F9DDE5}"/>
    <cellStyle name="SAPBEXresData 86" xfId="36289" xr:uid="{D2BC67A6-CF7C-4EC1-8661-55956E749137}"/>
    <cellStyle name="SAPBEXresData 87" xfId="36290" xr:uid="{76C27C06-1BB4-47C0-8504-A8E10BF0CF8E}"/>
    <cellStyle name="SAPBEXresData 88" xfId="36291" xr:uid="{10CBB02D-D2A1-498E-9D79-DE68BCA58AF4}"/>
    <cellStyle name="SAPBEXresData 89" xfId="36292" xr:uid="{65F0AC15-1B51-47D7-A9EB-B2AF2FA7BF1C}"/>
    <cellStyle name="SAPBEXresData 9" xfId="36293" xr:uid="{AD6F4126-9DC7-4857-A0BC-3AF766CECEC9}"/>
    <cellStyle name="SAPBEXresData 90" xfId="36294" xr:uid="{73E114CF-8D95-42A6-83C4-3DE8929EBD36}"/>
    <cellStyle name="SAPBEXresData 91" xfId="36295" xr:uid="{BDF842CA-F464-4751-896E-3C60B8E98245}"/>
    <cellStyle name="SAPBEXresData 92" xfId="36296" xr:uid="{E92F9BEE-D0EC-4470-A58F-03D2D9A4A2B1}"/>
    <cellStyle name="SAPBEXresData 93" xfId="36297" xr:uid="{AF2016A8-CC23-4A81-A729-0F7F198FA839}"/>
    <cellStyle name="SAPBEXresData 94" xfId="36298" xr:uid="{B1FE3C49-06DF-46E4-AAD0-7BA68C600B67}"/>
    <cellStyle name="SAPBEXresData 95" xfId="36299" xr:uid="{86F16341-EE8A-426A-9BC2-3904E6FF6A6C}"/>
    <cellStyle name="SAPBEXresData 96" xfId="36300" xr:uid="{D483BD6C-7916-45AB-877D-E7E14C315613}"/>
    <cellStyle name="SAPBEXresData 97" xfId="36301" xr:uid="{FDAE9AA6-84FE-434D-8447-14ED36E63EC9}"/>
    <cellStyle name="SAPBEXresData 98" xfId="36302" xr:uid="{31F09C10-2F34-4E45-B226-4730D360BC3F}"/>
    <cellStyle name="SAPBEXresData 99" xfId="36303" xr:uid="{A49332F6-4A03-44D2-8013-254E9150E099}"/>
    <cellStyle name="SAPBEXresDataEmph" xfId="1983" xr:uid="{608E5554-16BA-4E61-B0A5-60DBEC609CFF}"/>
    <cellStyle name="SAPBEXresDataEmph 10" xfId="36304" xr:uid="{B24282CD-83DB-4C39-8F36-71290F15D8DA}"/>
    <cellStyle name="SAPBEXresDataEmph 10 2" xfId="41215" xr:uid="{4E36A666-9F53-4A58-A102-D1A07CE99019}"/>
    <cellStyle name="SAPBEXresDataEmph 10 3" xfId="38616" xr:uid="{FBF91E1F-CE40-4E57-8DE3-71F2559714BA}"/>
    <cellStyle name="SAPBEXresDataEmph 10 4" xfId="41182" xr:uid="{0A6375D1-5011-4C24-B053-C83D7041B1A6}"/>
    <cellStyle name="SAPBEXresDataEmph 10 5" xfId="38675" xr:uid="{4AC6F00A-2628-4877-933A-F4E8291739FE}"/>
    <cellStyle name="SAPBEXresDataEmph 10 6" xfId="43850" xr:uid="{E486795E-CA20-4117-B754-F423C9A281E8}"/>
    <cellStyle name="SAPBEXresDataEmph 11" xfId="36305" xr:uid="{51B1DDB0-0A2A-4EF3-842A-AA2190699859}"/>
    <cellStyle name="SAPBEXresDataEmph 11 2" xfId="41216" xr:uid="{D0CB3A90-5E5F-4847-B46B-DFDCDDD217FC}"/>
    <cellStyle name="SAPBEXresDataEmph 11 3" xfId="38615" xr:uid="{A0F31987-FDDA-4037-99AB-81889DA536D3}"/>
    <cellStyle name="SAPBEXresDataEmph 11 4" xfId="41183" xr:uid="{82F555DB-5441-432F-833A-E67CF46D263B}"/>
    <cellStyle name="SAPBEXresDataEmph 11 5" xfId="38674" xr:uid="{EA6A7F8A-70A6-4F9D-B141-F6652C38E2D8}"/>
    <cellStyle name="SAPBEXresDataEmph 11 6" xfId="43849" xr:uid="{15E54CD3-2F61-4239-B39C-BB9D3C472287}"/>
    <cellStyle name="SAPBEXresDataEmph 12" xfId="36306" xr:uid="{D89F2694-E06E-474B-80A0-1ABF2BA80907}"/>
    <cellStyle name="SAPBEXresDataEmph 12 2" xfId="41217" xr:uid="{FC0FA05E-D820-4BFF-AC1B-52509057454B}"/>
    <cellStyle name="SAPBEXresDataEmph 12 3" xfId="38614" xr:uid="{B561927B-B030-4009-BDF0-09FB9B42FD62}"/>
    <cellStyle name="SAPBEXresDataEmph 12 4" xfId="41184" xr:uid="{90B69279-DC1B-484C-A9D5-6F53636C8BF6}"/>
    <cellStyle name="SAPBEXresDataEmph 12 5" xfId="38673" xr:uid="{2887C02C-AE4F-4F1C-9DBD-43184E940EEE}"/>
    <cellStyle name="SAPBEXresDataEmph 12 6" xfId="43848" xr:uid="{0C038B0C-102F-4AA5-9E07-32942A362FE8}"/>
    <cellStyle name="SAPBEXresDataEmph 13" xfId="36307" xr:uid="{C5ABC07A-C844-4EF4-B411-C91D861D5E61}"/>
    <cellStyle name="SAPBEXresDataEmph 13 2" xfId="41218" xr:uid="{289ADA7A-1FDF-4E09-B6A8-1E388D13410A}"/>
    <cellStyle name="SAPBEXresDataEmph 13 3" xfId="38613" xr:uid="{6B1FD3A8-EED6-4BA2-84C4-9CFCBC199027}"/>
    <cellStyle name="SAPBEXresDataEmph 13 4" xfId="41185" xr:uid="{5603B025-3609-4B69-9484-9BE1CA0E71C0}"/>
    <cellStyle name="SAPBEXresDataEmph 13 5" xfId="42532" xr:uid="{9F17ABAB-40B0-432E-BC56-23C298BD1E1B}"/>
    <cellStyle name="SAPBEXresDataEmph 13 6" xfId="43847" xr:uid="{9C0920D2-2CD2-4C76-BF2E-3549BF24EB90}"/>
    <cellStyle name="SAPBEXresDataEmph 14" xfId="12884" xr:uid="{070E7831-45D3-4825-9E11-69ADA57996DD}"/>
    <cellStyle name="SAPBEXresDataEmph 14 2" xfId="38271" xr:uid="{BF7F32D4-5BC7-41FE-AE14-A9197D6197F7}"/>
    <cellStyle name="SAPBEXresDataEmph 14 3" xfId="41635" xr:uid="{EE0781AA-6386-438E-A66C-7A097CF74832}"/>
    <cellStyle name="SAPBEXresDataEmph 14 4" xfId="42286" xr:uid="{B8658BAB-C586-4C3B-A45D-B700AD0E8C94}"/>
    <cellStyle name="SAPBEXresDataEmph 14 5" xfId="42878" xr:uid="{549D7B04-D1BD-48E9-9296-8AA7C1E83A71}"/>
    <cellStyle name="SAPBEXresDataEmph 14 6" xfId="43511" xr:uid="{2B8755C0-B776-497A-BFAC-8128A9F481A4}"/>
    <cellStyle name="SAPBEXresDataEmph 15" xfId="38211" xr:uid="{CAFFA19A-FD85-4C4A-A23E-DAD550748CE4}"/>
    <cellStyle name="SAPBEXresDataEmph 16" xfId="41728" xr:uid="{12360A18-5D0E-4AC7-827A-3C08F4F5BB33}"/>
    <cellStyle name="SAPBEXresDataEmph 17" xfId="42373" xr:uid="{10F09FD7-2574-4246-819A-47AC99818DEA}"/>
    <cellStyle name="SAPBEXresDataEmph 18" xfId="42958" xr:uid="{56864765-6D91-434A-A872-E4CFB8A003A7}"/>
    <cellStyle name="SAPBEXresDataEmph 19" xfId="43443" xr:uid="{79118327-0D66-47D8-9665-01EF3D3D0249}"/>
    <cellStyle name="SAPBEXresDataEmph 2" xfId="2249" xr:uid="{9C32ADDB-600A-417A-88AA-E70EC79777CA}"/>
    <cellStyle name="SAPBEXresDataEmph 2 10" xfId="13088" xr:uid="{9F9947B8-7438-4B26-BCDF-D68462EF11DB}"/>
    <cellStyle name="SAPBEXresDataEmph 2 2" xfId="5390" xr:uid="{B84266F6-2632-4FFE-821F-E7D89935E708}"/>
    <cellStyle name="SAPBEXresDataEmph 2 2 10" xfId="36308" xr:uid="{C6340700-AA4E-460B-93FD-D62825935FA0}"/>
    <cellStyle name="SAPBEXresDataEmph 2 2 2" xfId="8475" xr:uid="{C95F8557-85DB-4FD3-B4F0-478C5A4B920E}"/>
    <cellStyle name="SAPBEXresDataEmph 2 2 2 2" xfId="36310" xr:uid="{C2F89D0A-E92B-4E30-B8CD-9421CA76B2BD}"/>
    <cellStyle name="SAPBEXresDataEmph 2 2 2 2 2" xfId="36311" xr:uid="{07EC1EDF-83CC-4536-808F-7CAAD41417CD}"/>
    <cellStyle name="SAPBEXresDataEmph 2 2 2 2 2 2" xfId="41222" xr:uid="{6B48D4F5-36FE-4DA3-A33D-F213BAF11D9E}"/>
    <cellStyle name="SAPBEXresDataEmph 2 2 2 2 2 3" xfId="38609" xr:uid="{7DE8E634-4D1B-4AD4-AC74-4AA106219E5B}"/>
    <cellStyle name="SAPBEXresDataEmph 2 2 2 2 2 4" xfId="41189" xr:uid="{4EE4C9B8-3491-46BD-967A-C9308C303C81}"/>
    <cellStyle name="SAPBEXresDataEmph 2 2 2 2 2 5" xfId="38669" xr:uid="{EB54A8FE-27AB-4E5C-A76F-78E79163A95C}"/>
    <cellStyle name="SAPBEXresDataEmph 2 2 2 2 2 6" xfId="43843" xr:uid="{9E672E07-5F28-4767-A1AE-5C3D7B89399B}"/>
    <cellStyle name="SAPBEXresDataEmph 2 2 2 2 3" xfId="41221" xr:uid="{BE2F2A79-2B7B-40AD-88EC-CC6AD02933F2}"/>
    <cellStyle name="SAPBEXresDataEmph 2 2 2 2 4" xfId="38610" xr:uid="{803B2274-16B9-43A8-B2FA-1CA9A7C4B0EF}"/>
    <cellStyle name="SAPBEXresDataEmph 2 2 2 2 5" xfId="41188" xr:uid="{3F0F8114-2144-4260-9166-F35D248513DD}"/>
    <cellStyle name="SAPBEXresDataEmph 2 2 2 2 6" xfId="38670" xr:uid="{EEA759C4-D700-4A16-9322-8F80BFCAC616}"/>
    <cellStyle name="SAPBEXresDataEmph 2 2 2 2 7" xfId="45175" xr:uid="{D785FE43-9F5E-4B0C-9591-EA42F05F8125}"/>
    <cellStyle name="SAPBEXresDataEmph 2 2 2 2 8" xfId="43844" xr:uid="{700E1314-268F-4923-A9D6-B0EB62249C49}"/>
    <cellStyle name="SAPBEXresDataEmph 2 2 2 3" xfId="36312" xr:uid="{0F89B92E-A1D7-4053-8B87-EA9E0F2A3DF9}"/>
    <cellStyle name="SAPBEXresDataEmph 2 2 2 3 2" xfId="41223" xr:uid="{96C37B7E-2504-49FA-9A5D-A3BFE52F1090}"/>
    <cellStyle name="SAPBEXresDataEmph 2 2 2 3 3" xfId="38608" xr:uid="{C339C476-E742-423E-9BD3-CD97AB0E7875}"/>
    <cellStyle name="SAPBEXresDataEmph 2 2 2 3 4" xfId="41190" xr:uid="{0557D764-330C-4CC8-822C-523994A355B2}"/>
    <cellStyle name="SAPBEXresDataEmph 2 2 2 3 5" xfId="38668" xr:uid="{2269BAB8-A686-4508-90AC-DDA8ABCF1AB0}"/>
    <cellStyle name="SAPBEXresDataEmph 2 2 2 3 6" xfId="43842" xr:uid="{B7D3C11D-D716-421D-B7CB-9586CB29136D}"/>
    <cellStyle name="SAPBEXresDataEmph 2 2 2 4" xfId="41220" xr:uid="{02F53348-9C88-4EA7-8F63-C7B5956FFD92}"/>
    <cellStyle name="SAPBEXresDataEmph 2 2 2 5" xfId="38611" xr:uid="{2620A576-B19A-43DA-9556-905A5D853A2B}"/>
    <cellStyle name="SAPBEXresDataEmph 2 2 2 6" xfId="41187" xr:uid="{865BCCBE-528E-4FB9-9C50-44FAFCD742F5}"/>
    <cellStyle name="SAPBEXresDataEmph 2 2 2 7" xfId="38671" xr:uid="{7FE92FF9-365C-4AD8-8765-0B450EAA9F02}"/>
    <cellStyle name="SAPBEXresDataEmph 2 2 2 8" xfId="43845" xr:uid="{5541E108-738A-4169-BE02-9DE41348993B}"/>
    <cellStyle name="SAPBEXresDataEmph 2 2 2 9" xfId="36309" xr:uid="{60AAFB4A-0261-4228-AECD-D27632717355}"/>
    <cellStyle name="SAPBEXresDataEmph 2 2 3" xfId="36313" xr:uid="{7920DE77-ECC9-45D7-8ADE-B7FFF190189B}"/>
    <cellStyle name="SAPBEXresDataEmph 2 2 3 2" xfId="41224" xr:uid="{66142295-E9C8-4CC5-A27A-FFF636E1DEBE}"/>
    <cellStyle name="SAPBEXresDataEmph 2 2 3 3" xfId="38232" xr:uid="{C72E6F80-FCEA-47B0-961B-A993DC7C933B}"/>
    <cellStyle name="SAPBEXresDataEmph 2 2 3 4" xfId="41191" xr:uid="{654A10CF-604E-499E-A3C0-4E184062D41A}"/>
    <cellStyle name="SAPBEXresDataEmph 2 2 3 5" xfId="38667" xr:uid="{E9DCBC24-D828-4E84-B465-754167E068F3}"/>
    <cellStyle name="SAPBEXresDataEmph 2 2 3 6" xfId="45176" xr:uid="{C69DA7AE-9842-4F11-88ED-25E59901C28D}"/>
    <cellStyle name="SAPBEXresDataEmph 2 2 3 7" xfId="43841" xr:uid="{3B67325B-9BDD-4114-9EB0-5C72BA025967}"/>
    <cellStyle name="SAPBEXresDataEmph 2 2 4" xfId="41219" xr:uid="{1521949E-088B-47B8-B1B7-889E5920A39E}"/>
    <cellStyle name="SAPBEXresDataEmph 2 2 5" xfId="38612" xr:uid="{8F8D98C9-849C-452B-877A-AB0CFD124159}"/>
    <cellStyle name="SAPBEXresDataEmph 2 2 6" xfId="41186" xr:uid="{CACFD4AA-3465-4327-9D67-FF9C577D3BD5}"/>
    <cellStyle name="SAPBEXresDataEmph 2 2 7" xfId="38672" xr:uid="{7D681A6B-8E5E-4740-86E9-EE5649C8FCF4}"/>
    <cellStyle name="SAPBEXresDataEmph 2 2 8" xfId="45174" xr:uid="{08B6208A-8755-4673-A3E1-3F76B7D826B6}"/>
    <cellStyle name="SAPBEXresDataEmph 2 2 9" xfId="43846" xr:uid="{24C16463-8F19-4DC6-B94F-5FB1BD69E6B2}"/>
    <cellStyle name="SAPBEXresDataEmph 2 3" xfId="6112" xr:uid="{38AB7FFB-9FC4-4831-B813-2EDB54E793D6}"/>
    <cellStyle name="SAPBEXresDataEmph 2 3 2" xfId="41225" xr:uid="{63931CC6-F36B-4841-9392-FA25613D8463}"/>
    <cellStyle name="SAPBEXresDataEmph 2 3 3" xfId="38607" xr:uid="{B10F398E-0712-4FF9-8C1A-4D127B4863CF}"/>
    <cellStyle name="SAPBEXresDataEmph 2 3 4" xfId="41192" xr:uid="{B79CE17F-50D6-4125-BCF0-30FE0EB8CF1A}"/>
    <cellStyle name="SAPBEXresDataEmph 2 3 5" xfId="38666" xr:uid="{39B167FB-B212-42AB-94E2-2C76DAA0ADF5}"/>
    <cellStyle name="SAPBEXresDataEmph 2 3 6" xfId="43840" xr:uid="{314D0A4A-02A4-484C-A921-0405CB66869A}"/>
    <cellStyle name="SAPBEXresDataEmph 2 3 7" xfId="36314" xr:uid="{AABD2297-0E47-43A4-830F-1F9F4917274E}"/>
    <cellStyle name="SAPBEXresDataEmph 2 4" xfId="8571" xr:uid="{9F2FE981-7A3C-402F-B8BB-4BC47DAFEBF2}"/>
    <cellStyle name="SAPBEXresDataEmph 2 4 2" xfId="36315" xr:uid="{8A38FDD0-FFAF-4B3E-88C7-EC2055CF65A6}"/>
    <cellStyle name="SAPBEXresDataEmph 2 5" xfId="10321" xr:uid="{9A3538CC-641A-41AF-AA8E-DF90A7890B6B}"/>
    <cellStyle name="SAPBEXresDataEmph 2 5 2" xfId="41789" xr:uid="{E12930C4-01C7-44F9-B359-0952A1F310C2}"/>
    <cellStyle name="SAPBEXresDataEmph 2 5 3" xfId="42433" xr:uid="{2BC1EDCC-14C4-4E2A-9DC7-2969B31ED676}"/>
    <cellStyle name="SAPBEXresDataEmph 2 5 4" xfId="42997" xr:uid="{10CBD49D-079F-431A-9B1F-516F24EA775D}"/>
    <cellStyle name="SAPBEXresDataEmph 2 5 5" xfId="43248" xr:uid="{1A4723EC-E801-4D26-9B89-52960332B431}"/>
    <cellStyle name="SAPBEXresDataEmph 2 5 6" xfId="45632" xr:uid="{E2222FC9-0ED0-4114-89A6-E58ED637F1FF}"/>
    <cellStyle name="SAPBEXresDataEmph 2 5 7" xfId="37845" xr:uid="{D4424F03-C478-42A3-9C7E-3F88B21D9880}"/>
    <cellStyle name="SAPBEXresDataEmph 2 6" xfId="10436" xr:uid="{58A47B41-7F31-4B22-B157-3F56B2F4E32A}"/>
    <cellStyle name="SAPBEXresDataEmph 2 6 2" xfId="38383" xr:uid="{14C7E582-5F32-498F-827D-6C90D88170E9}"/>
    <cellStyle name="SAPBEXresDataEmph 2 7" xfId="41500" xr:uid="{02776368-C87A-43B2-B80D-9B1843F0E94C}"/>
    <cellStyle name="SAPBEXresDataEmph 2 8" xfId="42748" xr:uid="{BC882F60-C678-427A-8375-1F6DE601A7BE}"/>
    <cellStyle name="SAPBEXresDataEmph 2 9" xfId="43604" xr:uid="{188B5BEA-D4CE-43FA-B878-FB9A5AC8BB03}"/>
    <cellStyle name="SAPBEXresDataEmph 20" xfId="45586" xr:uid="{799FC763-4223-49D1-8A24-69481986D5FA}"/>
    <cellStyle name="SAPBEXresDataEmph 21" xfId="12340" xr:uid="{66691154-3F85-4EFF-9E39-AB7E5F6BB2B5}"/>
    <cellStyle name="SAPBEXresDataEmph 22" xfId="46164" xr:uid="{169F907D-EFC0-4C7E-B163-776739F52D19}"/>
    <cellStyle name="SAPBEXresDataEmph 3" xfId="2241" xr:uid="{68690A88-AD6C-4746-8ED3-9829BB2D8318}"/>
    <cellStyle name="SAPBEXresDataEmph 3 2" xfId="5543" xr:uid="{1364DE36-A789-43C7-9784-BB01EA0699EE}"/>
    <cellStyle name="SAPBEXresDataEmph 3 2 2" xfId="41857" xr:uid="{875E28DA-4F92-4E5A-BC45-7B54C12EB5DA}"/>
    <cellStyle name="SAPBEXresDataEmph 3 2 3" xfId="42482" xr:uid="{E4D6B2F6-3A26-4BD3-99DD-8408F1549BBF}"/>
    <cellStyle name="SAPBEXresDataEmph 3 2 4" xfId="43044" xr:uid="{ECFF7FD4-CE93-4154-9B62-354CFC40BE40}"/>
    <cellStyle name="SAPBEXresDataEmph 3 2 5" xfId="43294" xr:uid="{6993DD62-3FDE-493D-8153-472879E1DE49}"/>
    <cellStyle name="SAPBEXresDataEmph 3 2 6" xfId="45974" xr:uid="{736A810B-36D5-4908-B6E7-18BE69A08483}"/>
    <cellStyle name="SAPBEXresDataEmph 3 2 7" xfId="37982" xr:uid="{7A4D9E4F-4F12-419C-852C-E27507D9A243}"/>
    <cellStyle name="SAPBEXresDataEmph 3 3" xfId="10225" xr:uid="{189EDBAD-94AC-4FDF-80CC-D530A4C06F9C}"/>
    <cellStyle name="SAPBEXresDataEmph 3 3 2" xfId="41953" xr:uid="{E0A36394-5C6B-42FD-B7BF-AAF493D82500}"/>
    <cellStyle name="SAPBEXresDataEmph 3 3 3" xfId="42570" xr:uid="{4117C34D-DC16-46B1-86E7-2C43C294B0AD}"/>
    <cellStyle name="SAPBEXresDataEmph 3 3 4" xfId="43124" xr:uid="{66593283-D5FD-4A4F-B459-DD337AE1D799}"/>
    <cellStyle name="SAPBEXresDataEmph 3 3 5" xfId="43373" xr:uid="{079DB85A-8176-4BDC-95A3-C509CA4B66E6}"/>
    <cellStyle name="SAPBEXresDataEmph 3 3 6" xfId="45785" xr:uid="{F9D6A524-0396-4045-9C17-7D174BB593B6}"/>
    <cellStyle name="SAPBEXresDataEmph 3 3 7" xfId="46054" xr:uid="{7581607A-D834-403E-91CD-438E9B36483B}"/>
    <cellStyle name="SAPBEXresDataEmph 3 3 8" xfId="38140" xr:uid="{6307F75B-CD3A-4C5E-89A8-AD35C5543688}"/>
    <cellStyle name="SAPBEXresDataEmph 3 4" xfId="10621" xr:uid="{2A303A43-FC16-4510-B8D3-50DCBC8C144A}"/>
    <cellStyle name="SAPBEXresDataEmph 3 4 2" xfId="38398" xr:uid="{50E37A58-DD76-4217-8458-9B349039B577}"/>
    <cellStyle name="SAPBEXresDataEmph 3 5" xfId="10571" xr:uid="{E2B8FC6F-F7CC-45BF-8DF9-A204C5EF5100}"/>
    <cellStyle name="SAPBEXresDataEmph 3 5 2" xfId="41467" xr:uid="{90B645D7-A198-4B39-928E-16841F970550}"/>
    <cellStyle name="SAPBEXresDataEmph 3 6" xfId="4949" xr:uid="{61722806-BC35-45F9-AFA7-3778145C8635}"/>
    <cellStyle name="SAPBEXresDataEmph 3 6 2" xfId="42733" xr:uid="{FDFF94DD-BE21-46A0-89A4-C0752843EB07}"/>
    <cellStyle name="SAPBEXresDataEmph 3 7" xfId="43619" xr:uid="{3AD8A662-547A-417F-9DEF-437EA9DB608D}"/>
    <cellStyle name="SAPBEXresDataEmph 3 8" xfId="13102" xr:uid="{4D5A4B68-5FC0-4773-B65A-65B06A24773B}"/>
    <cellStyle name="SAPBEXresDataEmph 4" xfId="3105" xr:uid="{F8000582-906E-4A30-8368-863E7D7F68B5}"/>
    <cellStyle name="SAPBEXresDataEmph 4 2" xfId="10094" xr:uid="{824183DF-BFF8-4062-B25F-4E7B3C93E1B4}"/>
    <cellStyle name="SAPBEXresDataEmph 4 2 2" xfId="41895" xr:uid="{9E9676F3-9A72-4AAA-BE57-B61F99C53187}"/>
    <cellStyle name="SAPBEXresDataEmph 4 2 3" xfId="42520" xr:uid="{7BEBB034-6B0F-43C2-A8B4-4AE71A77C57C}"/>
    <cellStyle name="SAPBEXresDataEmph 4 2 4" xfId="43082" xr:uid="{7C884E12-331F-4849-84E9-EF84EF28EF34}"/>
    <cellStyle name="SAPBEXresDataEmph 4 2 5" xfId="43332" xr:uid="{D3176B76-6B48-42D7-8EB7-005829D69C9D}"/>
    <cellStyle name="SAPBEXresDataEmph 4 2 6" xfId="46012" xr:uid="{01FBCFF6-B089-4E21-BB4D-A95151914EB9}"/>
    <cellStyle name="SAPBEXresDataEmph 4 2 7" xfId="38020" xr:uid="{39DFCF75-ED15-471F-A252-1F65A93785FC}"/>
    <cellStyle name="SAPBEXresDataEmph 4 3" xfId="10667" xr:uid="{6717ED47-9960-4106-9A39-757F8E59611C}"/>
    <cellStyle name="SAPBEXresDataEmph 4 3 2" xfId="38429" xr:uid="{B97BF902-2FC1-4500-B4CF-B950FE5AF500}"/>
    <cellStyle name="SAPBEXresDataEmph 4 4" xfId="10751" xr:uid="{B431B2A7-7E6C-4258-8D55-DFF84E97E2CC}"/>
    <cellStyle name="SAPBEXresDataEmph 4 4 2" xfId="41436" xr:uid="{0CADF08C-D55E-48AF-AE3E-681C3BF5B9F4}"/>
    <cellStyle name="SAPBEXresDataEmph 4 5" xfId="10820" xr:uid="{62CAAD0E-813C-4707-9661-72861DD4BCA8}"/>
    <cellStyle name="SAPBEXresDataEmph 4 5 2" xfId="42701" xr:uid="{B71904F2-85EF-4D97-A74B-795B37B9EC85}"/>
    <cellStyle name="SAPBEXresDataEmph 4 6" xfId="8422" xr:uid="{2A1F6C32-42A8-4807-9F48-BCB93862FFA3}"/>
    <cellStyle name="SAPBEXresDataEmph 4 6 2" xfId="43650" xr:uid="{9988B0A6-437F-4231-B02B-F4151470D64A}"/>
    <cellStyle name="SAPBEXresDataEmph 4 7" xfId="13133" xr:uid="{01299F72-A413-4F0D-858B-3CDAF0DA87F4}"/>
    <cellStyle name="SAPBEXresDataEmph 5" xfId="3765" xr:uid="{ED62B258-5A31-4C87-94F4-BA9D061058BD}"/>
    <cellStyle name="SAPBEXresDataEmph 5 2" xfId="8797" xr:uid="{F1D20D60-F67B-4DE7-A4B1-27C6BF374357}"/>
    <cellStyle name="SAPBEXresDataEmph 5 2 2" xfId="41904" xr:uid="{1C925687-8FEF-40C2-8753-796467407CAE}"/>
    <cellStyle name="SAPBEXresDataEmph 5 2 3" xfId="42529" xr:uid="{97B7E7ED-FEB7-4310-9E60-CFCD5CDC77AB}"/>
    <cellStyle name="SAPBEXresDataEmph 5 2 4" xfId="43091" xr:uid="{58E4DB4B-DD03-45AC-A457-2F468E5A5E03}"/>
    <cellStyle name="SAPBEXresDataEmph 5 2 5" xfId="43341" xr:uid="{46E4A3E8-02F9-45B1-B8CE-047812A3D91C}"/>
    <cellStyle name="SAPBEXresDataEmph 5 2 6" xfId="46021" xr:uid="{3B27AEA8-17DA-4072-BAC8-814200A68F8C}"/>
    <cellStyle name="SAPBEXresDataEmph 5 2 7" xfId="38030" xr:uid="{2DC83407-1978-405E-8A24-8B358E48E39E}"/>
    <cellStyle name="SAPBEXresDataEmph 5 3" xfId="38521" xr:uid="{1A5FDBC4-C9EC-4DF9-A463-F803784C27F7}"/>
    <cellStyle name="SAPBEXresDataEmph 5 4" xfId="41346" xr:uid="{0851E333-37D5-4341-8125-35A32340302C}"/>
    <cellStyle name="SAPBEXresDataEmph 5 5" xfId="42617" xr:uid="{6E22B8E3-A4EA-4F8B-8FBE-F05077F796A5}"/>
    <cellStyle name="SAPBEXresDataEmph 5 6" xfId="43735" xr:uid="{44109BD0-4EEB-44B2-A437-A45957E6AEFA}"/>
    <cellStyle name="SAPBEXresDataEmph 5 7" xfId="13232" xr:uid="{3E91EDE5-04DE-4228-B724-8BD462789657}"/>
    <cellStyle name="SAPBEXresDataEmph 6" xfId="2059" xr:uid="{88F4F05E-5636-4FEA-806D-9CC5F25F72D5}"/>
    <cellStyle name="SAPBEXresDataEmph 6 2" xfId="10587" xr:uid="{C253B754-80BE-4C2A-AA11-B5E083E1023E}"/>
    <cellStyle name="SAPBEXresDataEmph 6 2 2" xfId="41226" xr:uid="{CD385740-13AF-4F9D-995B-E5C2B8F9A17E}"/>
    <cellStyle name="SAPBEXresDataEmph 6 2 3" xfId="38606" xr:uid="{F9AD1D01-ADF3-426F-ABC6-C04595D67EF2}"/>
    <cellStyle name="SAPBEXresDataEmph 6 2 4" xfId="41193" xr:uid="{C665A7AF-334B-4F2D-B3AD-A3BA49CE11A1}"/>
    <cellStyle name="SAPBEXresDataEmph 6 2 5" xfId="38665" xr:uid="{60F41869-79AD-4D5D-9AFD-388EC99A4611}"/>
    <cellStyle name="SAPBEXresDataEmph 6 2 6" xfId="43839" xr:uid="{14CA721E-8C45-4668-BB72-AB94C3F6302E}"/>
    <cellStyle name="SAPBEXresDataEmph 6 2 7" xfId="36316" xr:uid="{07B3C7FF-BDC8-49FC-9CEA-59BA9DA80923}"/>
    <cellStyle name="SAPBEXresDataEmph 6 3" xfId="38032" xr:uid="{1BD22D7F-87A9-4838-B185-86630C91A52C}"/>
    <cellStyle name="SAPBEXresDataEmph 6 3 2" xfId="41905" xr:uid="{024E69F8-1D12-4CAD-AC7A-CAECAAC39634}"/>
    <cellStyle name="SAPBEXresDataEmph 6 3 3" xfId="42530" xr:uid="{3FCFF5FA-3EA0-490E-BA93-9A0C72553838}"/>
    <cellStyle name="SAPBEXresDataEmph 6 3 4" xfId="43092" xr:uid="{7C244ABE-2FFB-454B-B7FE-C40CA39C065C}"/>
    <cellStyle name="SAPBEXresDataEmph 6 3 5" xfId="43342" xr:uid="{5337A5DA-6C3D-4E59-BAC0-7CCDA69DFDBB}"/>
    <cellStyle name="SAPBEXresDataEmph 6 3 6" xfId="45743" xr:uid="{D7221D88-E0EC-4E1B-A35C-EED353F50467}"/>
    <cellStyle name="SAPBEXresDataEmph 6 3 7" xfId="46022" xr:uid="{AE12E3D2-D1AD-4B17-933E-FE625087978B}"/>
    <cellStyle name="SAPBEXresDataEmph 6 4" xfId="38544" xr:uid="{6DFA3A89-55DE-4FCE-B7C0-1BA5314FDA23}"/>
    <cellStyle name="SAPBEXresDataEmph 6 5" xfId="41320" xr:uid="{0BBD33DB-2420-4E5F-A636-DBBE7FAEC4E2}"/>
    <cellStyle name="SAPBEXresDataEmph 6 6" xfId="42583" xr:uid="{548449EB-1B76-423B-81AE-EBE3FE0AC341}"/>
    <cellStyle name="SAPBEXresDataEmph 6 7" xfId="43756" xr:uid="{6BFC74B0-471E-4354-A7F3-21CA1A211BDF}"/>
    <cellStyle name="SAPBEXresDataEmph 6 8" xfId="13294" xr:uid="{68F3F123-0285-450A-9C71-33F8506BCB16}"/>
    <cellStyle name="SAPBEXresDataEmph 7" xfId="10607" xr:uid="{134529D7-509E-4026-8508-B250097E4C4B}"/>
    <cellStyle name="SAPBEXresDataEmph 7 2" xfId="36318" xr:uid="{8AF95645-0136-4C75-BD56-B4719EC59381}"/>
    <cellStyle name="SAPBEXresDataEmph 7 2 2" xfId="41227" xr:uid="{E65858FD-23DC-43D3-8153-4BB2AE2DA5CA}"/>
    <cellStyle name="SAPBEXresDataEmph 7 2 3" xfId="38605" xr:uid="{0A909FD6-2939-4686-BDCF-1D481C0F7CEF}"/>
    <cellStyle name="SAPBEXresDataEmph 7 2 4" xfId="41194" xr:uid="{E0B5E25A-47B3-4D3E-AFBC-51CD96AA3BDC}"/>
    <cellStyle name="SAPBEXresDataEmph 7 2 5" xfId="42533" xr:uid="{DB891574-20FE-4E84-9E65-1C86CABA939E}"/>
    <cellStyle name="SAPBEXresDataEmph 7 2 6" xfId="43838" xr:uid="{5DFDE1B0-73D8-46C1-A881-B6A37BAEB2B0}"/>
    <cellStyle name="SAPBEXresDataEmph 7 3" xfId="36317" xr:uid="{08E205C0-9224-4B83-97AA-0E8CD40B5158}"/>
    <cellStyle name="SAPBEXresDataEmph 8" xfId="10471" xr:uid="{76C4D762-9739-4FB2-97FC-868D2CC48D5E}"/>
    <cellStyle name="SAPBEXresDataEmph 8 2" xfId="41228" xr:uid="{8B63860D-7362-41D0-A382-A33D78101CF9}"/>
    <cellStyle name="SAPBEXresDataEmph 8 3" xfId="38604" xr:uid="{F483A1C9-5447-48E2-B264-50ABD8F41345}"/>
    <cellStyle name="SAPBEXresDataEmph 8 4" xfId="41195" xr:uid="{5237081D-F14A-4FAE-A2E6-1CE692347388}"/>
    <cellStyle name="SAPBEXresDataEmph 8 5" xfId="38664" xr:uid="{0E052E86-4CBC-4900-AAA8-3319542F5BB1}"/>
    <cellStyle name="SAPBEXresDataEmph 8 6" xfId="43837" xr:uid="{1EA40E06-ECFC-4B12-867C-6F9029996BA3}"/>
    <cellStyle name="SAPBEXresDataEmph 8 7" xfId="36319" xr:uid="{A9066FBC-C014-4FB0-BE52-4463E95E9A3C}"/>
    <cellStyle name="SAPBEXresDataEmph 9" xfId="36320" xr:uid="{4D0A6426-8B39-426E-AD04-D0A98795F1CF}"/>
    <cellStyle name="SAPBEXresDataEmph 9 2" xfId="41229" xr:uid="{FB280D3F-2290-43D6-925E-6D00CFCD78F3}"/>
    <cellStyle name="SAPBEXresDataEmph 9 3" xfId="38603" xr:uid="{2B66E9BD-1872-45AB-9AE0-067CF93AE13F}"/>
    <cellStyle name="SAPBEXresDataEmph 9 4" xfId="41196" xr:uid="{4FDADBE3-CCB3-407E-A1F4-1C4B98864664}"/>
    <cellStyle name="SAPBEXresDataEmph 9 5" xfId="38663" xr:uid="{BA059DFF-BC2E-4F4E-A735-D78D439A4447}"/>
    <cellStyle name="SAPBEXresDataEmph 9 6" xfId="43836" xr:uid="{2D5271DB-F7A3-477F-9C66-946DF4E8D8E0}"/>
    <cellStyle name="SAPBEXresItem" xfId="1984" xr:uid="{C7CCB0F9-B82B-4DE8-ABAB-FB6C8FF26B0F}"/>
    <cellStyle name="SAPBEXresItem 10" xfId="36321" xr:uid="{E5126039-F8B9-4D65-843C-F7006F730561}"/>
    <cellStyle name="SAPBEXresItem 100" xfId="36322" xr:uid="{D1CEE959-411C-4226-A569-8E11B8E6FFDD}"/>
    <cellStyle name="SAPBEXresItem 101" xfId="36323" xr:uid="{961B4117-3700-4420-8997-401618ACCC3F}"/>
    <cellStyle name="SAPBEXresItem 102" xfId="36324" xr:uid="{E8588BB7-BF56-4147-B18E-A4D102CE42C6}"/>
    <cellStyle name="SAPBEXresItem 103" xfId="36325" xr:uid="{3CD14818-C215-4860-B93B-F8BD60BA4848}"/>
    <cellStyle name="SAPBEXresItem 104" xfId="36326" xr:uid="{735B041A-729B-4AE9-A7F1-65D0CF1262CD}"/>
    <cellStyle name="SAPBEXresItem 105" xfId="36327" xr:uid="{852017CA-8089-45C8-9CD6-511810714C29}"/>
    <cellStyle name="SAPBEXresItem 105 2" xfId="41231" xr:uid="{DCD46B36-EF6B-47A9-A491-03ED9E0EC7AF}"/>
    <cellStyle name="SAPBEXresItem 105 3" xfId="38602" xr:uid="{8AB00101-1AB6-469D-AEEF-82E1C89847E3}"/>
    <cellStyle name="SAPBEXresItem 105 4" xfId="41197" xr:uid="{957995D6-9CF4-401D-A0D7-3A4E2509A61D}"/>
    <cellStyle name="SAPBEXresItem 105 5" xfId="38662" xr:uid="{61FA876C-51E0-4527-AEE6-6694E0C20934}"/>
    <cellStyle name="SAPBEXresItem 105 6" xfId="45177" xr:uid="{90DAFA8B-5DE2-4DB2-8A95-8349AF35753D}"/>
    <cellStyle name="SAPBEXresItem 105 7" xfId="43835" xr:uid="{16F12592-D6C3-42EC-B027-31DADE697C37}"/>
    <cellStyle name="SAPBEXresItem 106" xfId="36328" xr:uid="{DF39D876-9A71-4C87-AE9A-918E7CA1C809}"/>
    <cellStyle name="SAPBEXresItem 106 2" xfId="41232" xr:uid="{04B5D4E1-6296-4608-A304-604105A3369B}"/>
    <cellStyle name="SAPBEXresItem 106 3" xfId="38601" xr:uid="{598974EF-B776-44B7-89C3-CB1053C02E43}"/>
    <cellStyle name="SAPBEXresItem 106 4" xfId="41198" xr:uid="{2F6DDD11-1CBE-444F-934A-12E6E3A97AC5}"/>
    <cellStyle name="SAPBEXresItem 106 5" xfId="38661" xr:uid="{EF418A9C-2999-45CC-933A-C0A72C387817}"/>
    <cellStyle name="SAPBEXresItem 106 6" xfId="45178" xr:uid="{E16BFD1C-2BAD-4964-AFD8-5BEC6DA0C3C5}"/>
    <cellStyle name="SAPBEXresItem 106 7" xfId="43834" xr:uid="{080289A0-FDE1-481E-A7FF-6F47DB6C6FF0}"/>
    <cellStyle name="SAPBEXresItem 107" xfId="36329" xr:uid="{A18CF126-020F-4DFC-9C1C-ABD873425A62}"/>
    <cellStyle name="SAPBEXresItem 107 2" xfId="41233" xr:uid="{B41FE4D3-CEFB-45BA-B461-61CBB1B59CD7}"/>
    <cellStyle name="SAPBEXresItem 107 3" xfId="38600" xr:uid="{C579C9C8-029B-4B2F-BE26-BDB4A29946C7}"/>
    <cellStyle name="SAPBEXresItem 107 4" xfId="41199" xr:uid="{C0EEB7F0-BBC5-4B71-888D-7D885B2889A8}"/>
    <cellStyle name="SAPBEXresItem 107 5" xfId="42534" xr:uid="{18C95BE9-97BF-4041-AD44-EB08C8ECF96C}"/>
    <cellStyle name="SAPBEXresItem 107 6" xfId="45179" xr:uid="{0AE85CCF-9658-488D-9779-3A2383DB11C9}"/>
    <cellStyle name="SAPBEXresItem 107 7" xfId="43833" xr:uid="{B85B0850-6CB1-4414-B2DE-67765298BD90}"/>
    <cellStyle name="SAPBEXresItem 108" xfId="36330" xr:uid="{8634899F-710F-4D6A-90CC-79CC65260F76}"/>
    <cellStyle name="SAPBEXresItem 108 2" xfId="41234" xr:uid="{9D52CBAA-4257-4E16-873D-05546FD363B5}"/>
    <cellStyle name="SAPBEXresItem 108 3" xfId="38599" xr:uid="{36BFDC04-B126-4BEC-A697-C5D98A1EFE0B}"/>
    <cellStyle name="SAPBEXresItem 108 4" xfId="41200" xr:uid="{2EA269AD-D627-4926-B2DD-A2BE50E70366}"/>
    <cellStyle name="SAPBEXresItem 108 5" xfId="38660" xr:uid="{72591483-C9E0-46DA-BF4A-D86A18D3C818}"/>
    <cellStyle name="SAPBEXresItem 108 6" xfId="45180" xr:uid="{86EA0C4E-AC49-4DCE-88F4-C5E7E2DC32D1}"/>
    <cellStyle name="SAPBEXresItem 108 7" xfId="43832" xr:uid="{919F0F72-68F6-4E45-A1D4-11B7E2816805}"/>
    <cellStyle name="SAPBEXresItem 109" xfId="36331" xr:uid="{A318C206-BB0E-49D6-BCC0-EA0F8FE9D262}"/>
    <cellStyle name="SAPBEXresItem 109 2" xfId="41235" xr:uid="{19122F49-D4A8-4CB4-90D0-5019B0A1849E}"/>
    <cellStyle name="SAPBEXresItem 109 3" xfId="38598" xr:uid="{78F83AD0-8694-48F0-90E9-A1130A705569}"/>
    <cellStyle name="SAPBEXresItem 109 4" xfId="41201" xr:uid="{8A5E08E6-B0C2-44F5-9ED0-6ED8FE5178DF}"/>
    <cellStyle name="SAPBEXresItem 109 5" xfId="38659" xr:uid="{938E21A2-8E75-46BB-AC60-9E17E6D121CE}"/>
    <cellStyle name="SAPBEXresItem 109 6" xfId="45181" xr:uid="{175D5BF6-3B19-4C6F-A410-F6188BF96132}"/>
    <cellStyle name="SAPBEXresItem 109 7" xfId="43831" xr:uid="{7491A88E-3A0C-48B3-A7F9-E639D21B9670}"/>
    <cellStyle name="SAPBEXresItem 11" xfId="36332" xr:uid="{13A2D741-7F20-4A3F-913F-63BCD4DB88A3}"/>
    <cellStyle name="SAPBEXresItem 110" xfId="36333" xr:uid="{874744A5-1F8A-42D5-8DA6-1820080F6D08}"/>
    <cellStyle name="SAPBEXresItem 110 2" xfId="41236" xr:uid="{154A04A1-1948-4704-8E1D-5153316EE9FF}"/>
    <cellStyle name="SAPBEXresItem 110 3" xfId="38597" xr:uid="{BA89E2B4-9513-407D-9E7E-82E66D801FF9}"/>
    <cellStyle name="SAPBEXresItem 110 4" xfId="41696" xr:uid="{3A358ADF-6F88-46B7-9689-2C3CF21361CD}"/>
    <cellStyle name="SAPBEXresItem 110 5" xfId="38658" xr:uid="{B31D3527-04A5-4EB8-8FD8-B17F6E2FD83A}"/>
    <cellStyle name="SAPBEXresItem 110 6" xfId="45182" xr:uid="{2EC3CA55-08E3-4642-A40F-B10A08A910BC}"/>
    <cellStyle name="SAPBEXresItem 110 7" xfId="43830" xr:uid="{04368478-A896-4207-B382-7A93153106A2}"/>
    <cellStyle name="SAPBEXresItem 111" xfId="36334" xr:uid="{7561D3BD-DDE0-4CE3-9CA9-CC95F160A3D2}"/>
    <cellStyle name="SAPBEXresItem 111 2" xfId="41237" xr:uid="{55FCA41E-4A9C-4D6F-9006-B594D789B6BB}"/>
    <cellStyle name="SAPBEXresItem 111 3" xfId="38596" xr:uid="{87A04C98-CED2-45B9-B369-74BAE407EC5E}"/>
    <cellStyle name="SAPBEXresItem 111 4" xfId="41202" xr:uid="{23EFE41E-6FBD-45DB-B739-46653D1D3016}"/>
    <cellStyle name="SAPBEXresItem 111 5" xfId="38285" xr:uid="{86C88205-BE29-4CBF-9293-425E57A3E04F}"/>
    <cellStyle name="SAPBEXresItem 111 6" xfId="45183" xr:uid="{922FF3D0-03AD-47DE-A840-C1B956792B0E}"/>
    <cellStyle name="SAPBEXresItem 111 7" xfId="43829" xr:uid="{8270A8B9-5BC1-4172-8EC5-A1ED78F7704C}"/>
    <cellStyle name="SAPBEXresItem 112" xfId="36335" xr:uid="{599EBA9F-D301-462D-B6EB-E9E134B26685}"/>
    <cellStyle name="SAPBEXresItem 112 2" xfId="41238" xr:uid="{00F7A3BB-A64D-4D15-98DE-264C31BA4D1F}"/>
    <cellStyle name="SAPBEXresItem 112 3" xfId="38595" xr:uid="{FB8DA373-17EA-46D9-8AB4-1668034BAA22}"/>
    <cellStyle name="SAPBEXresItem 112 4" xfId="41203" xr:uid="{C80AD92E-AD5F-4227-A24E-726D09CC1A1C}"/>
    <cellStyle name="SAPBEXresItem 112 5" xfId="38155" xr:uid="{C3DB6E8A-5F4A-4BA1-A2FE-B79F3927EE62}"/>
    <cellStyle name="SAPBEXresItem 112 6" xfId="45184" xr:uid="{1525AC9D-B935-4A01-910F-91565F649442}"/>
    <cellStyle name="SAPBEXresItem 112 7" xfId="43828" xr:uid="{2BCAFF26-BEE3-42D9-9B83-D14343FB9257}"/>
    <cellStyle name="SAPBEXresItem 113" xfId="36336" xr:uid="{AFC775C9-5C68-457C-BEE1-436774AC899E}"/>
    <cellStyle name="SAPBEXresItem 113 2" xfId="41239" xr:uid="{DAF8D6D1-4FBB-42F3-ACF4-FAA9DA8B8217}"/>
    <cellStyle name="SAPBEXresItem 113 3" xfId="38594" xr:uid="{F9ABDE0D-69BB-4320-94A5-C83A00D706E2}"/>
    <cellStyle name="SAPBEXresItem 113 4" xfId="41204" xr:uid="{36AFD91B-B6AF-46C7-8185-49AB661C2F0D}"/>
    <cellStyle name="SAPBEXresItem 113 5" xfId="38154" xr:uid="{58F3D738-1FD8-48F2-BF61-9918E12F578C}"/>
    <cellStyle name="SAPBEXresItem 113 6" xfId="45185" xr:uid="{3076692A-9042-487F-AF3D-FFEF86BE6C44}"/>
    <cellStyle name="SAPBEXresItem 113 7" xfId="43827" xr:uid="{70A6F78B-AC2A-4053-8E05-11655A154C8A}"/>
    <cellStyle name="SAPBEXresItem 114" xfId="36337" xr:uid="{65CB3B30-AC6C-41A8-8CEA-AFA893D63E26}"/>
    <cellStyle name="SAPBEXresItem 114 2" xfId="41240" xr:uid="{BD32135E-FF60-4713-B8B0-A41698B271E2}"/>
    <cellStyle name="SAPBEXresItem 114 3" xfId="38593" xr:uid="{88ADBB88-8385-4EFA-AC58-2EC01EE929B6}"/>
    <cellStyle name="SAPBEXresItem 114 4" xfId="41205" xr:uid="{1D1EBE3D-116C-4F8D-B241-6FFE0018DFC4}"/>
    <cellStyle name="SAPBEXresItem 114 5" xfId="38284" xr:uid="{80FB0BD9-4847-4899-AB9A-C611BB41820E}"/>
    <cellStyle name="SAPBEXresItem 114 6" xfId="45186" xr:uid="{0F610E19-B641-44F8-AEEE-4480F9E5E860}"/>
    <cellStyle name="SAPBEXresItem 114 7" xfId="43826" xr:uid="{8DC9D54D-89D9-4C11-9C90-9024147015DF}"/>
    <cellStyle name="SAPBEXresItem 115" xfId="36338" xr:uid="{514B6262-50AE-48CE-9422-FC99DBBA2A5F}"/>
    <cellStyle name="SAPBEXresItem 115 2" xfId="41241" xr:uid="{678DB765-98EC-498B-8E90-35832E089B43}"/>
    <cellStyle name="SAPBEXresItem 115 3" xfId="38592" xr:uid="{6851A4D4-CA66-418E-901B-8618653446CE}"/>
    <cellStyle name="SAPBEXresItem 115 4" xfId="41206" xr:uid="{AE8FF186-51BB-4083-BE70-30AD1BC5451E}"/>
    <cellStyle name="SAPBEXresItem 115 5" xfId="38283" xr:uid="{6D75192E-467E-463D-A88F-0831CD5687AA}"/>
    <cellStyle name="SAPBEXresItem 115 6" xfId="45187" xr:uid="{21BB0061-5D3C-42CA-8E33-C0C1C33F1ADB}"/>
    <cellStyle name="SAPBEXresItem 115 7" xfId="43825" xr:uid="{F71CAC7A-656A-4C62-AD2F-8501CAEF04C5}"/>
    <cellStyle name="SAPBEXresItem 116" xfId="12885" xr:uid="{EB4A5E80-AFD4-4697-A671-49B0EC6A6D53}"/>
    <cellStyle name="SAPBEXresItem 116 2" xfId="38272" xr:uid="{FFF18854-CDF1-4412-8BBE-503FD98F27DA}"/>
    <cellStyle name="SAPBEXresItem 116 3" xfId="41634" xr:uid="{D9822640-DC00-4FD6-9A58-6BE8ECB45783}"/>
    <cellStyle name="SAPBEXresItem 116 4" xfId="42280" xr:uid="{41AA6092-E72E-46AA-BC54-78E6B9A6C7C1}"/>
    <cellStyle name="SAPBEXresItem 116 5" xfId="42877" xr:uid="{201D8565-2201-4F14-8CA3-A3746AABB54A}"/>
    <cellStyle name="SAPBEXresItem 116 6" xfId="43501" xr:uid="{98A1A03A-B100-49D0-9BD0-2FEFBCB59212}"/>
    <cellStyle name="SAPBEXresItem 116 7" xfId="45527" xr:uid="{A890E405-48BC-4397-B930-19E924543D3C}"/>
    <cellStyle name="SAPBEXresItem 117" xfId="38212" xr:uid="{AA297179-FCAE-4C64-BCED-EB0C86C3436E}"/>
    <cellStyle name="SAPBEXresItem 118" xfId="41727" xr:uid="{670FFAB3-9802-4942-9C5D-7714738C0C99}"/>
    <cellStyle name="SAPBEXresItem 119" xfId="42372" xr:uid="{4EBBFC66-4811-4C43-B7F5-22310AEB4607}"/>
    <cellStyle name="SAPBEXresItem 12" xfId="36339" xr:uid="{77108B1B-E329-4D41-82CB-BD0961C8E7FA}"/>
    <cellStyle name="SAPBEXresItem 120" xfId="42957" xr:uid="{166F73CD-06FF-4C31-8EE6-2D0CA3ED66F9}"/>
    <cellStyle name="SAPBEXresItem 121" xfId="43444" xr:uid="{B1C62F80-26D6-439C-A37A-7DCA825C1CCB}"/>
    <cellStyle name="SAPBEXresItem 122" xfId="45585" xr:uid="{70DFC570-B330-4060-A9E6-74F8E61D6F4F}"/>
    <cellStyle name="SAPBEXresItem 123" xfId="12341" xr:uid="{A2C480A0-AAE1-428D-AC03-9678AFC83C07}"/>
    <cellStyle name="SAPBEXresItem 124" xfId="46165" xr:uid="{48A6B372-1F93-46BC-80E7-6F770AD4E9D1}"/>
    <cellStyle name="SAPBEXresItem 13" xfId="36340" xr:uid="{C1A69F12-D919-4D9E-8031-7FD5C7098AC8}"/>
    <cellStyle name="SAPBEXresItem 14" xfId="36341" xr:uid="{C3BE8FDD-4B8B-44FA-8399-4A1DA4E454F1}"/>
    <cellStyle name="SAPBEXresItem 15" xfId="36342" xr:uid="{FDFC7F5E-C0BC-4C3F-AA90-06F0D9E7554A}"/>
    <cellStyle name="SAPBEXresItem 16" xfId="36343" xr:uid="{D49705AC-4CF0-485F-966C-28AD0ACF3E39}"/>
    <cellStyle name="SAPBEXresItem 17" xfId="36344" xr:uid="{96491EC3-6A8C-497F-B8C6-D1573F6E1F40}"/>
    <cellStyle name="SAPBEXresItem 18" xfId="36345" xr:uid="{5717195A-7C2E-4927-BB7E-5E834347CE41}"/>
    <cellStyle name="SAPBEXresItem 19" xfId="36346" xr:uid="{72F29571-5CE0-479A-B6C9-F3E1A43AE67E}"/>
    <cellStyle name="SAPBEXresItem 2" xfId="2274" xr:uid="{87522A81-484B-4357-A212-0A3517FD165D}"/>
    <cellStyle name="SAPBEXresItem 2 10" xfId="45421" xr:uid="{2860B5A3-E678-4A73-A329-371C2EFE4D3B}"/>
    <cellStyle name="SAPBEXresItem 2 11" xfId="13089" xr:uid="{906C72FC-3113-427E-9AB1-31DCC8697430}"/>
    <cellStyle name="SAPBEXresItem 2 2" xfId="5402" xr:uid="{7FC7D617-683C-4AB4-A1CE-1EDECDE16F00}"/>
    <cellStyle name="SAPBEXresItem 2 2 10" xfId="36347" xr:uid="{39926636-8DB0-4FB7-9C1A-301CC6AA8CEA}"/>
    <cellStyle name="SAPBEXresItem 2 2 2" xfId="8476" xr:uid="{7DBDAADA-E50D-41FF-9B35-EC2FA99E73A3}"/>
    <cellStyle name="SAPBEXresItem 2 2 2 10" xfId="36348" xr:uid="{E331ED92-C5FD-4F70-B7F4-9E9E08D93AF9}"/>
    <cellStyle name="SAPBEXresItem 2 2 2 2" xfId="36349" xr:uid="{DB252911-8BA0-411A-AD37-466FAC04AC2B}"/>
    <cellStyle name="SAPBEXresItem 2 2 2 2 2" xfId="36350" xr:uid="{1F83340E-29A4-4BD9-AB24-A9691D56D087}"/>
    <cellStyle name="SAPBEXresItem 2 2 2 2 2 2" xfId="41245" xr:uid="{3B6C87C7-BD48-4E82-8221-C2D0CC3455F9}"/>
    <cellStyle name="SAPBEXresItem 2 2 2 2 2 3" xfId="38587" xr:uid="{8B006F9D-0B2C-420A-AE0E-07801E0E3305}"/>
    <cellStyle name="SAPBEXresItem 2 2 2 2 2 4" xfId="41211" xr:uid="{4B6FC60B-019E-412C-82B9-1D8DE676963F}"/>
    <cellStyle name="SAPBEXresItem 2 2 2 2 2 5" xfId="38655" xr:uid="{D4466AA3-91D8-454D-9B13-78244A098B73}"/>
    <cellStyle name="SAPBEXresItem 2 2 2 2 2 6" xfId="45191" xr:uid="{A97F5D74-68B4-48EB-88BD-08330969D443}"/>
    <cellStyle name="SAPBEXresItem 2 2 2 2 2 7" xfId="43821" xr:uid="{8C297ABA-CEA2-4D30-959A-9A7313970A32}"/>
    <cellStyle name="SAPBEXresItem 2 2 2 2 3" xfId="41244" xr:uid="{82635BA3-A6BC-4020-AAD3-8DB4C0EF44BA}"/>
    <cellStyle name="SAPBEXresItem 2 2 2 2 4" xfId="38588" xr:uid="{BA2A1200-C53C-4852-BEED-4EED45DAC532}"/>
    <cellStyle name="SAPBEXresItem 2 2 2 2 5" xfId="41210" xr:uid="{88C1D895-AB0C-4319-A9D2-6A98EAB6529D}"/>
    <cellStyle name="SAPBEXresItem 2 2 2 2 6" xfId="38656" xr:uid="{C2411FD8-3E0E-4879-B26E-A956B5E187A8}"/>
    <cellStyle name="SAPBEXresItem 2 2 2 2 7" xfId="45190" xr:uid="{A3CB8DD6-EACF-4462-9C45-DD6833AE1818}"/>
    <cellStyle name="SAPBEXresItem 2 2 2 2 8" xfId="43822" xr:uid="{67DB9DA2-2689-4924-939D-B1F648814760}"/>
    <cellStyle name="SAPBEXresItem 2 2 2 3" xfId="36351" xr:uid="{315D56A5-3206-4681-B771-9F6A21344691}"/>
    <cellStyle name="SAPBEXresItem 2 2 2 3 2" xfId="41246" xr:uid="{928D587B-155F-4DE1-8D4A-4D61818A5FA9}"/>
    <cellStyle name="SAPBEXresItem 2 2 2 3 3" xfId="38586" xr:uid="{CC31E84B-2F18-483F-B5AF-66C8AD080A59}"/>
    <cellStyle name="SAPBEXresItem 2 2 2 3 4" xfId="41212" xr:uid="{8E72A8E3-8DAB-4FD0-91E2-95F0EA039B1D}"/>
    <cellStyle name="SAPBEXresItem 2 2 2 3 5" xfId="38654" xr:uid="{FF4CBF18-3D54-46B4-B13D-88BCCBFEB015}"/>
    <cellStyle name="SAPBEXresItem 2 2 2 3 6" xfId="45192" xr:uid="{5B652A35-F105-4259-9B7C-69D5361628B1}"/>
    <cellStyle name="SAPBEXresItem 2 2 2 3 7" xfId="43820" xr:uid="{35F42845-6281-47AF-9E65-84C1D3BCDFC4}"/>
    <cellStyle name="SAPBEXresItem 2 2 2 4" xfId="41243" xr:uid="{E1FEAB44-2D34-4828-9E56-DB576990C1B5}"/>
    <cellStyle name="SAPBEXresItem 2 2 2 5" xfId="38589" xr:uid="{6A17508A-EF65-4E39-BFC5-FAA1E0763DAF}"/>
    <cellStyle name="SAPBEXresItem 2 2 2 6" xfId="41209" xr:uid="{B0263C7F-E1E6-4A1A-822C-93ABA1EE0B37}"/>
    <cellStyle name="SAPBEXresItem 2 2 2 7" xfId="38657" xr:uid="{1D751A34-8D2A-4684-88D1-EE8E825B7E0A}"/>
    <cellStyle name="SAPBEXresItem 2 2 2 8" xfId="45189" xr:uid="{F22B1D6A-C7A1-463C-ACE6-8F0B7BBB572C}"/>
    <cellStyle name="SAPBEXresItem 2 2 2 9" xfId="43823" xr:uid="{100CE273-ED33-475C-8E1C-D0B75D8BB62B}"/>
    <cellStyle name="SAPBEXresItem 2 2 3" xfId="36352" xr:uid="{EC325E16-F614-451F-98AD-7FDF9DE8CB9C}"/>
    <cellStyle name="SAPBEXresItem 2 2 3 2" xfId="41247" xr:uid="{38355562-9198-4D20-9E2C-85666D11194F}"/>
    <cellStyle name="SAPBEXresItem 2 2 3 3" xfId="38585" xr:uid="{BF27227F-08C7-4D5C-B5F3-6D9E63C0B9DB}"/>
    <cellStyle name="SAPBEXresItem 2 2 3 4" xfId="41213" xr:uid="{709EE753-4FAE-4651-95E0-96009C815518}"/>
    <cellStyle name="SAPBEXresItem 2 2 3 5" xfId="38653" xr:uid="{FB83A552-1A39-4689-9BFD-C50E98224B2F}"/>
    <cellStyle name="SAPBEXresItem 2 2 3 6" xfId="45193" xr:uid="{5F4256CD-2BA2-4AEA-A18F-A9B75B00B431}"/>
    <cellStyle name="SAPBEXresItem 2 2 3 7" xfId="43819" xr:uid="{62D80EE0-F11F-4AFD-9ED5-CDCB748E0135}"/>
    <cellStyle name="SAPBEXresItem 2 2 4" xfId="41242" xr:uid="{7D0596F5-8F39-4F23-A1F1-2574D3C3B39B}"/>
    <cellStyle name="SAPBEXresItem 2 2 5" xfId="38590" xr:uid="{FD841C47-6473-4BF8-84A3-FC880CE190E7}"/>
    <cellStyle name="SAPBEXresItem 2 2 6" xfId="41208" xr:uid="{7CA78745-1F69-4999-82EF-A72B3069EEF9}"/>
    <cellStyle name="SAPBEXresItem 2 2 7" xfId="42268" xr:uid="{BE5A9700-7F9F-4617-9662-3CE13588562C}"/>
    <cellStyle name="SAPBEXresItem 2 2 8" xfId="45188" xr:uid="{375BC929-CF0A-44A4-9A33-95464CE25B74}"/>
    <cellStyle name="SAPBEXresItem 2 2 9" xfId="43824" xr:uid="{D134A056-9EF7-4D6B-92E4-B11E65F4EBC2}"/>
    <cellStyle name="SAPBEXresItem 2 3" xfId="6113" xr:uid="{7E97FF63-C670-4C4B-B9EA-18F223BA6EC1}"/>
    <cellStyle name="SAPBEXresItem 2 3 2" xfId="41248" xr:uid="{EF361CFC-7F20-4B33-A39D-70897B378A8D}"/>
    <cellStyle name="SAPBEXresItem 2 3 3" xfId="38584" xr:uid="{AE2ED631-1EE4-4D5B-B1CC-8CB9EA62B3CB}"/>
    <cellStyle name="SAPBEXresItem 2 3 4" xfId="41214" xr:uid="{93A26978-FAEE-4080-9A02-D13566BCD604}"/>
    <cellStyle name="SAPBEXresItem 2 3 5" xfId="38652" xr:uid="{ECB9125D-C3C9-4059-A09F-6FCF5BF00188}"/>
    <cellStyle name="SAPBEXresItem 2 3 6" xfId="45194" xr:uid="{D3745B11-993B-4A95-BC81-9AA0F9792022}"/>
    <cellStyle name="SAPBEXresItem 2 3 7" xfId="43818" xr:uid="{CDC46256-446A-4106-A110-DA13A4119278}"/>
    <cellStyle name="SAPBEXresItem 2 3 8" xfId="36353" xr:uid="{149B4BC2-8302-4855-90A9-E8FAD5B1F8A3}"/>
    <cellStyle name="SAPBEXresItem 2 4" xfId="8802" xr:uid="{F5E9A3DB-5F8F-42B8-8FCA-9AFB36A4F493}"/>
    <cellStyle name="SAPBEXresItem 2 4 2" xfId="36354" xr:uid="{6A45C1E8-4305-49FC-9CBD-E1C6A43E0EB0}"/>
    <cellStyle name="SAPBEXresItem 2 5" xfId="10592" xr:uid="{1E8EBB8C-D5E7-4BE1-81E8-799AB154EA3D}"/>
    <cellStyle name="SAPBEXresItem 2 5 2" xfId="38384" xr:uid="{EAF5D95B-E8BC-4502-8732-9027313CEB04}"/>
    <cellStyle name="SAPBEXresItem 2 6" xfId="10407" xr:uid="{8715EF96-DBE5-4873-84BA-554F7DF60D08}"/>
    <cellStyle name="SAPBEXresItem 2 6 2" xfId="41492" xr:uid="{ED2104EE-5E8E-48CD-A9DC-70DAFD676125}"/>
    <cellStyle name="SAPBEXresItem 2 7" xfId="42137" xr:uid="{9837A119-B37D-4C36-B231-E2BBF7570CE8}"/>
    <cellStyle name="SAPBEXresItem 2 8" xfId="42747" xr:uid="{93CD554D-E22B-41D8-9A71-B7AABE5B0D92}"/>
    <cellStyle name="SAPBEXresItem 2 9" xfId="43605" xr:uid="{3CAB8696-3063-4B08-9B94-3AF8CF3F4C2E}"/>
    <cellStyle name="SAPBEXresItem 20" xfId="36355" xr:uid="{C9A7E73E-A92B-4662-87E1-F4C75F2C49A1}"/>
    <cellStyle name="SAPBEXresItem 21" xfId="36356" xr:uid="{D223D80D-96C8-41E2-AD87-DF5F683DE57E}"/>
    <cellStyle name="SAPBEXresItem 22" xfId="36357" xr:uid="{040DC6B5-3081-4835-8BBB-34AAC1744B4A}"/>
    <cellStyle name="SAPBEXresItem 23" xfId="36358" xr:uid="{F6263BEF-E2BC-4A27-9B20-28DB4ADB56B3}"/>
    <cellStyle name="SAPBEXresItem 24" xfId="36359" xr:uid="{D5515602-FE15-47F6-B45D-E06960306055}"/>
    <cellStyle name="SAPBEXresItem 25" xfId="36360" xr:uid="{0D3F1284-E021-4705-8415-158DB3F83251}"/>
    <cellStyle name="SAPBEXresItem 26" xfId="36361" xr:uid="{603A1AC7-7012-47F9-B95D-DD8613D01EEB}"/>
    <cellStyle name="SAPBEXresItem 27" xfId="36362" xr:uid="{8E2764A7-F23B-428C-AB60-E6A6F4BFD637}"/>
    <cellStyle name="SAPBEXresItem 28" xfId="36363" xr:uid="{34358B4C-313D-4B40-BDAC-A26C9014BDDD}"/>
    <cellStyle name="SAPBEXresItem 29" xfId="36364" xr:uid="{9D9E4FA7-658D-4FF3-8E99-44EFE441DBB3}"/>
    <cellStyle name="SAPBEXresItem 3" xfId="2311" xr:uid="{E51449B3-982A-444F-ACE6-C64DD21DC45F}"/>
    <cellStyle name="SAPBEXresItem 3 10" xfId="45409" xr:uid="{DC11681B-2BB2-4F9E-9887-F90ABF21E559}"/>
    <cellStyle name="SAPBEXresItem 3 11" xfId="13101" xr:uid="{96C9D79B-1085-44C9-8EFE-BCF5C7C4067F}"/>
    <cellStyle name="SAPBEXresItem 3 2" xfId="5550" xr:uid="{AF3D1348-CCC0-4DC0-867A-B92C3817235D}"/>
    <cellStyle name="SAPBEXresItem 3 2 2" xfId="36365" xr:uid="{B673D01D-FC71-4CEC-BF24-51D5CBA3C8C6}"/>
    <cellStyle name="SAPBEXresItem 3 3" xfId="10263" xr:uid="{053F371E-EE1E-4854-A249-0C38A0FF58C3}"/>
    <cellStyle name="SAPBEXresItem 3 3 2" xfId="41858" xr:uid="{E36806B3-B5CB-4206-8F90-7ABB0A87544C}"/>
    <cellStyle name="SAPBEXresItem 3 3 3" xfId="42483" xr:uid="{8822A09C-2F78-45B8-98AE-92F941699CED}"/>
    <cellStyle name="SAPBEXresItem 3 3 4" xfId="43045" xr:uid="{46D217BF-DDD9-43A5-818C-C354B9199DB1}"/>
    <cellStyle name="SAPBEXresItem 3 3 5" xfId="43295" xr:uid="{3D3F3688-551C-4462-8A94-E03CB2AB8994}"/>
    <cellStyle name="SAPBEXresItem 3 3 6" xfId="45698" xr:uid="{981F96DF-8666-4AD3-9229-858063E13629}"/>
    <cellStyle name="SAPBEXresItem 3 3 7" xfId="45975" xr:uid="{393951F9-0DA1-4206-999E-28C77415AF01}"/>
    <cellStyle name="SAPBEXresItem 3 3 8" xfId="37983" xr:uid="{3658AF77-5F2B-4455-97D4-24F6576B5E0C}"/>
    <cellStyle name="SAPBEXresItem 3 4" xfId="8635" xr:uid="{BE2D3206-C877-4B50-9693-21D194AE67F5}"/>
    <cellStyle name="SAPBEXresItem 3 4 2" xfId="41954" xr:uid="{791DB078-525D-4D86-B46B-38D1B98601FC}"/>
    <cellStyle name="SAPBEXresItem 3 4 3" xfId="42571" xr:uid="{AC363318-B4AB-4FA6-820C-D085CD74378E}"/>
    <cellStyle name="SAPBEXresItem 3 4 4" xfId="43125" xr:uid="{760590AA-3476-4DDC-9273-BD7A6BAF4DAF}"/>
    <cellStyle name="SAPBEXresItem 3 4 5" xfId="43374" xr:uid="{50295C48-5339-4522-ACDD-7DF928DF7931}"/>
    <cellStyle name="SAPBEXresItem 3 4 6" xfId="45786" xr:uid="{431317FA-D3B6-49E7-B709-6CC9F4B436A1}"/>
    <cellStyle name="SAPBEXresItem 3 4 7" xfId="46055" xr:uid="{0438C49E-C9F5-4823-86E3-D23B0C91E4A5}"/>
    <cellStyle name="SAPBEXresItem 3 4 8" xfId="38141" xr:uid="{B1AE37A0-0E48-4D71-BFD1-AA7A80EA68F2}"/>
    <cellStyle name="SAPBEXresItem 3 5" xfId="10479" xr:uid="{CFC5D6D0-3BA6-40DB-9410-E78F3E840781}"/>
    <cellStyle name="SAPBEXresItem 3 5 2" xfId="38397" xr:uid="{EC341BC9-AB5A-407C-9406-BCF7C88C4A25}"/>
    <cellStyle name="SAPBEXresItem 3 6" xfId="4956" xr:uid="{0F4CD5CE-CB06-494D-9784-539DCBA82BBE}"/>
    <cellStyle name="SAPBEXresItem 3 6 2" xfId="41468" xr:uid="{3FAA8D86-204D-4F9A-B437-E97019DC89CC}"/>
    <cellStyle name="SAPBEXresItem 3 7" xfId="42124" xr:uid="{EAD07F8C-B8B9-404C-9AFC-1064644B3DC9}"/>
    <cellStyle name="SAPBEXresItem 3 8" xfId="42734" xr:uid="{4D50C45F-CCC3-4C3F-AA3C-FADBF0EF2621}"/>
    <cellStyle name="SAPBEXresItem 3 9" xfId="43618" xr:uid="{3BAB9B4C-A2F7-46D1-BC14-7CEF64B86A7B}"/>
    <cellStyle name="SAPBEXresItem 30" xfId="36366" xr:uid="{2B0BAFDF-FE17-47B0-9143-E908C3BBAAC3}"/>
    <cellStyle name="SAPBEXresItem 31" xfId="36367" xr:uid="{AEA86C4C-315F-48B6-B40F-34FC17ADDAD4}"/>
    <cellStyle name="SAPBEXresItem 32" xfId="36368" xr:uid="{AAE858F6-CDEE-473D-95C6-8BC3B345C033}"/>
    <cellStyle name="SAPBEXresItem 33" xfId="36369" xr:uid="{291689AF-F07F-4171-890E-C6FB80B59145}"/>
    <cellStyle name="SAPBEXresItem 34" xfId="36370" xr:uid="{BB74121B-89C8-4BB5-9D21-BCFCAB58BEFD}"/>
    <cellStyle name="SAPBEXresItem 35" xfId="36371" xr:uid="{40C04480-499F-49D7-B92C-9F121CF380FE}"/>
    <cellStyle name="SAPBEXresItem 36" xfId="36372" xr:uid="{B58D85A1-4F49-4E09-9795-B955A8C254CE}"/>
    <cellStyle name="SAPBEXresItem 37" xfId="36373" xr:uid="{F2BDFECD-6138-4985-A62E-83E6B484EEF3}"/>
    <cellStyle name="SAPBEXresItem 38" xfId="36374" xr:uid="{612D5824-1F47-4DC2-A835-3466D5C51BE0}"/>
    <cellStyle name="SAPBEXresItem 39" xfId="36375" xr:uid="{3D86EE3F-D60E-46BD-AD25-4CC2F88A8B24}"/>
    <cellStyle name="SAPBEXresItem 4" xfId="3148" xr:uid="{0312A827-A0D3-4F59-9760-EE6D8592B1D3}"/>
    <cellStyle name="SAPBEXresItem 4 10" xfId="13134" xr:uid="{B4B4EB99-B0B7-424A-90E8-D54A4C55E3B3}"/>
    <cellStyle name="SAPBEXresItem 4 2" xfId="10135" xr:uid="{C8E45CA4-FCAE-4112-AEC0-D3CE8CC1FFF6}"/>
    <cellStyle name="SAPBEXresItem 4 2 2" xfId="36376" xr:uid="{CD62CB50-0C32-425A-B29F-F62AA93F3C93}"/>
    <cellStyle name="SAPBEXresItem 4 3" xfId="10684" xr:uid="{FEE1DAB8-7B44-4C70-8C57-C1DE841D0284}"/>
    <cellStyle name="SAPBEXresItem 4 3 2" xfId="41896" xr:uid="{A6058926-0E05-4831-8922-108EECF83CD1}"/>
    <cellStyle name="SAPBEXresItem 4 3 3" xfId="42521" xr:uid="{469B57E5-F322-45CB-A3AC-A5D85EDE201E}"/>
    <cellStyle name="SAPBEXresItem 4 3 4" xfId="43083" xr:uid="{C7CF5F67-7E49-4310-8232-F3B11B881C00}"/>
    <cellStyle name="SAPBEXresItem 4 3 5" xfId="43333" xr:uid="{0118CCBD-C635-46AE-B0A4-7672DABDAD25}"/>
    <cellStyle name="SAPBEXresItem 4 3 6" xfId="45735" xr:uid="{60777DCA-CA44-4DD1-956F-261416DAB690}"/>
    <cellStyle name="SAPBEXresItem 4 3 7" xfId="46013" xr:uid="{DBFC1966-9480-48BC-A344-73B2A5C08C2E}"/>
    <cellStyle name="SAPBEXresItem 4 3 8" xfId="38021" xr:uid="{271DA850-E037-4EAF-A562-32D31F7E0FB2}"/>
    <cellStyle name="SAPBEXresItem 4 4" xfId="10764" xr:uid="{8BDAA548-453B-4720-9465-549E7FA4B957}"/>
    <cellStyle name="SAPBEXresItem 4 4 2" xfId="38430" xr:uid="{EE7D5280-E2D3-410A-9903-98221197A92B}"/>
    <cellStyle name="SAPBEXresItem 4 5" xfId="10832" xr:uid="{6F0DE40C-8C19-4173-9256-0998DF974FB4}"/>
    <cellStyle name="SAPBEXresItem 4 5 2" xfId="41435" xr:uid="{585524A7-A404-41B7-A4E7-95F8AD4B2DBB}"/>
    <cellStyle name="SAPBEXresItem 4 6" xfId="8423" xr:uid="{C4D9E21A-F25B-4A6F-B575-7CDF53CCA3C1}"/>
    <cellStyle name="SAPBEXresItem 4 6 2" xfId="42092" xr:uid="{F3B9EB92-292A-4365-AEFB-12F85B3BBB2F}"/>
    <cellStyle name="SAPBEXresItem 4 7" xfId="42700" xr:uid="{7DC37B0F-EA10-4368-92C9-2200AC36D690}"/>
    <cellStyle name="SAPBEXresItem 4 8" xfId="43651" xr:uid="{A0105802-6BF1-42C5-93C1-3010B700D335}"/>
    <cellStyle name="SAPBEXresItem 4 9" xfId="45364" xr:uid="{EE0F8020-EFD4-468F-9A9A-41E0725052FD}"/>
    <cellStyle name="SAPBEXresItem 40" xfId="36377" xr:uid="{8E6AE127-F881-4813-AF13-14C747AD23F9}"/>
    <cellStyle name="SAPBEXresItem 41" xfId="36378" xr:uid="{C23DEB8C-6C2D-4EA7-8D6B-4D4A88B75154}"/>
    <cellStyle name="SAPBEXresItem 42" xfId="36379" xr:uid="{912ACE0C-2C53-4EFE-A53C-BED6478B71E3}"/>
    <cellStyle name="SAPBEXresItem 43" xfId="36380" xr:uid="{31F548D8-B314-450C-87C3-ED2C95DF7877}"/>
    <cellStyle name="SAPBEXresItem 44" xfId="36381" xr:uid="{D5267B5F-51F3-400E-9AB7-E7B842927BA3}"/>
    <cellStyle name="SAPBEXresItem 45" xfId="36382" xr:uid="{04168035-40C8-4CA3-A66C-CCF4D448954B}"/>
    <cellStyle name="SAPBEXresItem 46" xfId="36383" xr:uid="{D0231C37-2D64-412A-93B0-9C182175CB4C}"/>
    <cellStyle name="SAPBEXresItem 47" xfId="36384" xr:uid="{7152BA50-0A94-41DF-8143-58BAD21AAD85}"/>
    <cellStyle name="SAPBEXresItem 48" xfId="36385" xr:uid="{BA9C92BA-5AC1-4DEC-9043-CD1B6DAA0136}"/>
    <cellStyle name="SAPBEXresItem 49" xfId="36386" xr:uid="{F8D437D5-1B22-4F0C-A39C-BC4856011DCB}"/>
    <cellStyle name="SAPBEXresItem 5" xfId="3766" xr:uid="{36A3405D-D233-4DD2-A1F5-D315F9DFA661}"/>
    <cellStyle name="SAPBEXresItem 5 2" xfId="8634" xr:uid="{DDEAA158-8A7E-477C-923E-2E1F6AC67E9E}"/>
    <cellStyle name="SAPBEXresItem 5 2 2" xfId="36387" xr:uid="{533CF8F5-6828-4377-8B44-BDD22DE8BC01}"/>
    <cellStyle name="SAPBEXresItem 5 3" xfId="38522" xr:uid="{89DBFBFF-35FA-43EA-9F37-140293B8584D}"/>
    <cellStyle name="SAPBEXresItem 5 4" xfId="41345" xr:uid="{8D1A0455-6C54-4D5A-BBF6-07DFC0B639CC}"/>
    <cellStyle name="SAPBEXresItem 5 5" xfId="42007" xr:uid="{9B465567-313B-4BC5-AA52-9647277D6248}"/>
    <cellStyle name="SAPBEXresItem 5 6" xfId="42616" xr:uid="{3CA57DE2-1629-4C0C-B79C-A939B063E5E2}"/>
    <cellStyle name="SAPBEXresItem 5 7" xfId="43736" xr:uid="{B6D4AF49-AEAC-4043-A5CF-4EF2AA5E0811}"/>
    <cellStyle name="SAPBEXresItem 5 8" xfId="45285" xr:uid="{E3CB6966-287A-4706-8098-F872CC289830}"/>
    <cellStyle name="SAPBEXresItem 5 9" xfId="13233" xr:uid="{04634037-9000-4D27-81C9-996D7D37E144}"/>
    <cellStyle name="SAPBEXresItem 50" xfId="36388" xr:uid="{E0C18DBB-E679-40D1-989E-86C33936322B}"/>
    <cellStyle name="SAPBEXresItem 51" xfId="36389" xr:uid="{17238728-E5D8-4F59-A3AF-EF649FDE0680}"/>
    <cellStyle name="SAPBEXresItem 52" xfId="36390" xr:uid="{13F48977-71E6-4DAF-9A54-8A3FB5CF9095}"/>
    <cellStyle name="SAPBEXresItem 53" xfId="36391" xr:uid="{CF9CFF4F-268F-4FBF-9799-4B59FD3AC6C8}"/>
    <cellStyle name="SAPBEXresItem 54" xfId="36392" xr:uid="{5B71237B-A65A-4B43-87C3-F28058CB7A51}"/>
    <cellStyle name="SAPBEXresItem 55" xfId="36393" xr:uid="{9F87A353-75EB-4121-9420-06BC97F89E8E}"/>
    <cellStyle name="SAPBEXresItem 56" xfId="36394" xr:uid="{37EECA64-94E0-44CC-B641-FA2C582E20F1}"/>
    <cellStyle name="SAPBEXresItem 57" xfId="36395" xr:uid="{4DAEF599-8253-46AC-B31B-846EE874C3A3}"/>
    <cellStyle name="SAPBEXresItem 58" xfId="36396" xr:uid="{277E3FF2-A8F0-48ED-B47B-C31C4450CBEF}"/>
    <cellStyle name="SAPBEXresItem 59" xfId="36397" xr:uid="{387D3EB0-64C5-47FB-AE87-0A769A63C7A8}"/>
    <cellStyle name="SAPBEXresItem 6" xfId="2071" xr:uid="{7DC3E6EA-E648-4935-AE21-A00F5E689CAE}"/>
    <cellStyle name="SAPBEXresItem 6 2" xfId="10329" xr:uid="{F99737B7-FE4D-4E5D-919F-4090DD59B0D3}"/>
    <cellStyle name="SAPBEXresItem 6 2 2" xfId="36399" xr:uid="{BE6941C0-AA40-4082-9C9D-9A4856970856}"/>
    <cellStyle name="SAPBEXresItem 6 3" xfId="41254" xr:uid="{B48356FF-22A5-4D7E-A690-BEDD5109978E}"/>
    <cellStyle name="SAPBEXresItem 6 4" xfId="38583" xr:uid="{D1D74194-956C-4E79-87B5-04404B58AB08}"/>
    <cellStyle name="SAPBEXresItem 6 5" xfId="41230" xr:uid="{3630CEF5-58DA-4506-9229-8AD3C1ED39C9}"/>
    <cellStyle name="SAPBEXresItem 6 6" xfId="38651" xr:uid="{56D5DC75-AEEF-40BD-B41E-0ED2FC910AB6}"/>
    <cellStyle name="SAPBEXresItem 6 7" xfId="45195" xr:uid="{3E7E2D7A-7CF5-4A0E-9D80-65090BFF3484}"/>
    <cellStyle name="SAPBEXresItem 6 8" xfId="43817" xr:uid="{DC344767-0BF1-490A-9EBD-631C004EFFF2}"/>
    <cellStyle name="SAPBEXresItem 6 9" xfId="36398" xr:uid="{89DB6DDC-72C7-4031-9711-BD4F9BC413C1}"/>
    <cellStyle name="SAPBEXresItem 60" xfId="36400" xr:uid="{8BCE0E2B-B8D6-424D-9DDD-34D5FD543E37}"/>
    <cellStyle name="SAPBEXresItem 61" xfId="36401" xr:uid="{FA9A6C0C-2C5C-4BE2-A967-976B940C0063}"/>
    <cellStyle name="SAPBEXresItem 62" xfId="36402" xr:uid="{4FEF87C1-E0AF-48BC-96D4-779A8B94D6A6}"/>
    <cellStyle name="SAPBEXresItem 63" xfId="36403" xr:uid="{5E0CDA8B-1D5C-46BC-9580-A81BA55D7836}"/>
    <cellStyle name="SAPBEXresItem 64" xfId="36404" xr:uid="{74A62819-4857-47F5-A2BD-2FC910B456AC}"/>
    <cellStyle name="SAPBEXresItem 65" xfId="36405" xr:uid="{DFE70B15-4D07-4493-BFC5-9A73064B67CB}"/>
    <cellStyle name="SAPBEXresItem 66" xfId="36406" xr:uid="{9585CAB0-99FA-430B-99B1-6156F426FFBA}"/>
    <cellStyle name="SAPBEXresItem 67" xfId="36407" xr:uid="{7FB8DAFC-CE12-487B-87A1-85E386871F95}"/>
    <cellStyle name="SAPBEXresItem 68" xfId="36408" xr:uid="{A4E5C4F5-2009-4E95-AD53-0403BAEABF90}"/>
    <cellStyle name="SAPBEXresItem 69" xfId="36409" xr:uid="{117204FD-55F6-449C-8DCE-D138E7A55AB8}"/>
    <cellStyle name="SAPBEXresItem 7" xfId="10601" xr:uid="{7D81B8B6-1F43-45A1-AD02-DF45A8A8654D}"/>
    <cellStyle name="SAPBEXresItem 7 2" xfId="36410" xr:uid="{CD74DE17-C507-4BD0-925A-CDF2AC640188}"/>
    <cellStyle name="SAPBEXresItem 70" xfId="36411" xr:uid="{9A44522F-1741-4272-A7E6-F61B150420B8}"/>
    <cellStyle name="SAPBEXresItem 71" xfId="36412" xr:uid="{51CFF695-CC38-478E-942E-91BB6B02CDBD}"/>
    <cellStyle name="SAPBEXresItem 72" xfId="36413" xr:uid="{A7FBC83D-71B9-4151-93D1-7EB940B7BD4A}"/>
    <cellStyle name="SAPBEXresItem 73" xfId="36414" xr:uid="{A1D3CE68-2AAE-4D06-BE4A-D46A2CAEA2B0}"/>
    <cellStyle name="SAPBEXresItem 74" xfId="36415" xr:uid="{4F0C9615-D5CF-4414-A913-AD52B0DBC90D}"/>
    <cellStyle name="SAPBEXresItem 75" xfId="36416" xr:uid="{E2F1DA3C-8987-44F9-B50B-5471E6A17E28}"/>
    <cellStyle name="SAPBEXresItem 76" xfId="36417" xr:uid="{F7B27A7D-FE6C-4606-AC09-F499E9FA5796}"/>
    <cellStyle name="SAPBEXresItem 77" xfId="36418" xr:uid="{DF8657C4-F077-4B00-B602-1FB3C726355A}"/>
    <cellStyle name="SAPBEXresItem 78" xfId="36419" xr:uid="{359FA3F0-6297-4EB4-92FC-AA541DDD73B7}"/>
    <cellStyle name="SAPBEXresItem 79" xfId="36420" xr:uid="{295D9C2E-C6D4-4D67-B94D-EF1225E0CD01}"/>
    <cellStyle name="SAPBEXresItem 8" xfId="8834" xr:uid="{901DFB6C-D84A-4110-85B0-09F9AB08F66C}"/>
    <cellStyle name="SAPBEXresItem 8 2" xfId="36421" xr:uid="{6975B73E-E830-4C03-B884-EF80E0BF34E1}"/>
    <cellStyle name="SAPBEXresItem 80" xfId="36422" xr:uid="{DA058511-DE5C-489F-A70C-DBF13115C647}"/>
    <cellStyle name="SAPBEXresItem 81" xfId="36423" xr:uid="{F38582C4-9E20-4E5E-B316-F83CF9D69190}"/>
    <cellStyle name="SAPBEXresItem 82" xfId="36424" xr:uid="{524358F4-843C-43C8-A29A-1E14CBC15505}"/>
    <cellStyle name="SAPBEXresItem 83" xfId="36425" xr:uid="{DA219650-A88A-4262-8E59-556DD07CF688}"/>
    <cellStyle name="SAPBEXresItem 84" xfId="36426" xr:uid="{B0C42F90-E89B-420C-BB0D-925414DFAAFF}"/>
    <cellStyle name="SAPBEXresItem 85" xfId="36427" xr:uid="{3CF878A5-13EF-4B9A-9251-0F67FE3E0452}"/>
    <cellStyle name="SAPBEXresItem 86" xfId="36428" xr:uid="{42D0ED76-F746-4F16-9B48-10ACD818F5BC}"/>
    <cellStyle name="SAPBEXresItem 87" xfId="36429" xr:uid="{8054D06A-3826-402B-8B6F-ED92D105C951}"/>
    <cellStyle name="SAPBEXresItem 88" xfId="36430" xr:uid="{DAE31B44-BF1D-493B-A9AE-43B009E2E6C8}"/>
    <cellStyle name="SAPBEXresItem 89" xfId="36431" xr:uid="{0E91E187-C4DC-487D-BE00-2C9334CA3561}"/>
    <cellStyle name="SAPBEXresItem 9" xfId="36432" xr:uid="{4A6B4E47-AAA3-4EE9-98B1-2B6A5A62AD9F}"/>
    <cellStyle name="SAPBEXresItem 90" xfId="36433" xr:uid="{203F0CF2-E45B-439F-9888-913FD6C63AE0}"/>
    <cellStyle name="SAPBEXresItem 91" xfId="36434" xr:uid="{DE82291D-65C6-4541-A940-39FC3B7BB484}"/>
    <cellStyle name="SAPBEXresItem 92" xfId="36435" xr:uid="{8D0F85C5-350B-487F-904A-F00ED3DB706F}"/>
    <cellStyle name="SAPBEXresItem 93" xfId="36436" xr:uid="{45667051-4EA7-483E-8917-92A5A31E071A}"/>
    <cellStyle name="SAPBEXresItem 94" xfId="36437" xr:uid="{8F2F9A9C-24B1-4C3B-8981-AC7DBB24FE0D}"/>
    <cellStyle name="SAPBEXresItem 95" xfId="36438" xr:uid="{B3CE05FD-85ED-461D-905F-1809E5FD5924}"/>
    <cellStyle name="SAPBEXresItem 96" xfId="36439" xr:uid="{DE56204E-30FA-4C54-B5C4-894276F3B5CA}"/>
    <cellStyle name="SAPBEXresItem 97" xfId="36440" xr:uid="{8498D234-28FB-41FD-ABB3-5076B4EA3E62}"/>
    <cellStyle name="SAPBEXresItem 98" xfId="36441" xr:uid="{058150A8-2F54-4A2B-A4C4-E8ABAEC4F0BE}"/>
    <cellStyle name="SAPBEXresItem 99" xfId="36442" xr:uid="{31AD698C-5207-416D-8A9D-B8DFA961A9BC}"/>
    <cellStyle name="SAPBEXresItemX" xfId="1985" xr:uid="{0AB83429-240A-46D6-911B-A6ACE97A633F}"/>
    <cellStyle name="SAPBEXresItemX 10" xfId="36443" xr:uid="{FFDC60E8-A5AD-4995-870E-8E611A9A43C0}"/>
    <cellStyle name="SAPBEXresItemX 100" xfId="36444" xr:uid="{7777BDFC-4DAB-4F07-8785-A16D331A38E5}"/>
    <cellStyle name="SAPBEXresItemX 101" xfId="36445" xr:uid="{24E0B08B-82F7-4350-8C90-53F8B83404FB}"/>
    <cellStyle name="SAPBEXresItemX 102" xfId="36446" xr:uid="{F37ED41E-2091-4A3F-A30D-22B2AE8EEC32}"/>
    <cellStyle name="SAPBEXresItemX 103" xfId="36447" xr:uid="{AA3553D9-149C-4029-A417-BD7B802605F5}"/>
    <cellStyle name="SAPBEXresItemX 104" xfId="36448" xr:uid="{A36AFA1B-03B2-4EAA-9298-035EAFDBEF3E}"/>
    <cellStyle name="SAPBEXresItemX 105" xfId="36449" xr:uid="{989398DD-666E-45A3-9399-F99B005B03F0}"/>
    <cellStyle name="SAPBEXresItemX 105 2" xfId="41268" xr:uid="{819D73A7-ED45-4D71-93F8-32D989EBED3E}"/>
    <cellStyle name="SAPBEXresItemX 105 3" xfId="38564" xr:uid="{516A9430-8F1C-46FF-92D0-A28C1F1DEE9D}"/>
    <cellStyle name="SAPBEXresItemX 105 4" xfId="41249" xr:uid="{924430A8-C2BF-4A01-8B9B-29FFAF938283}"/>
    <cellStyle name="SAPBEXresItemX 105 5" xfId="38634" xr:uid="{686B32CE-B1F4-42BD-B4DF-FC6CE8064E7B}"/>
    <cellStyle name="SAPBEXresItemX 105 6" xfId="45196" xr:uid="{164DF7E1-944E-4B4D-B85A-FD0110605C2F}"/>
    <cellStyle name="SAPBEXresItemX 105 7" xfId="43816" xr:uid="{2148487F-AD0A-4467-880C-94258C066695}"/>
    <cellStyle name="SAPBEXresItemX 106" xfId="36450" xr:uid="{79D0F0BC-564D-41CC-85B1-5FBF10B55DAB}"/>
    <cellStyle name="SAPBEXresItemX 106 2" xfId="41269" xr:uid="{FD472393-E31E-41BA-AC2F-834A99173287}"/>
    <cellStyle name="SAPBEXresItemX 106 3" xfId="38563" xr:uid="{DD691860-210E-4974-ABAE-9A8FE79813F3}"/>
    <cellStyle name="SAPBEXresItemX 106 4" xfId="41250" xr:uid="{7A0EB00D-4EEC-47EB-BD2A-704497955C50}"/>
    <cellStyle name="SAPBEXresItemX 106 5" xfId="38633" xr:uid="{0482953E-E5EC-46C6-A105-A4946E568732}"/>
    <cellStyle name="SAPBEXresItemX 106 6" xfId="45197" xr:uid="{E445C5DA-98F8-495C-B5E7-D1FD50ECD444}"/>
    <cellStyle name="SAPBEXresItemX 106 7" xfId="43815" xr:uid="{1BA24327-3960-44F5-B9B9-FF3FC1E94487}"/>
    <cellStyle name="SAPBEXresItemX 107" xfId="36451" xr:uid="{C6DB64A0-927C-4A31-B2CC-4F75207289FB}"/>
    <cellStyle name="SAPBEXresItemX 107 2" xfId="41270" xr:uid="{E89D65B4-8906-47B3-8B8A-87A2EAC17BEC}"/>
    <cellStyle name="SAPBEXresItemX 107 3" xfId="38562" xr:uid="{EB775D89-EDC8-4BF8-9DD7-0E1941E8ACB5}"/>
    <cellStyle name="SAPBEXresItemX 107 4" xfId="41251" xr:uid="{33C0F546-505A-44BC-AD41-A3B0602A3284}"/>
    <cellStyle name="SAPBEXresItemX 107 5" xfId="38632" xr:uid="{DB0B4053-75F9-49F4-B87D-DD632BDE2390}"/>
    <cellStyle name="SAPBEXresItemX 107 6" xfId="45198" xr:uid="{C5E795B4-A11E-4DEA-BBB1-25DE2FF7A82D}"/>
    <cellStyle name="SAPBEXresItemX 107 7" xfId="43814" xr:uid="{BF8596AF-6A67-4646-B905-31F2BEFB79E9}"/>
    <cellStyle name="SAPBEXresItemX 108" xfId="36452" xr:uid="{12422032-C0FC-4B8C-99B9-77BB81DC4773}"/>
    <cellStyle name="SAPBEXresItemX 108 2" xfId="41271" xr:uid="{833AE696-1585-4588-A7F7-FB8A785A9774}"/>
    <cellStyle name="SAPBEXresItemX 108 3" xfId="38561" xr:uid="{02CD9C72-04BA-494E-A349-DF148C25440B}"/>
    <cellStyle name="SAPBEXresItemX 108 4" xfId="41252" xr:uid="{092F221C-C1CB-48AF-8B5C-475F8B072047}"/>
    <cellStyle name="SAPBEXresItemX 108 5" xfId="38631" xr:uid="{FB541F03-EF35-4432-9FA0-5DA1348F9FCC}"/>
    <cellStyle name="SAPBEXresItemX 108 6" xfId="45199" xr:uid="{48651349-32F1-4AE5-8D0F-D6E8CF18A4F0}"/>
    <cellStyle name="SAPBEXresItemX 108 7" xfId="43813" xr:uid="{C765E9B1-0DA9-4BD0-8DA1-227A4EE7C2A6}"/>
    <cellStyle name="SAPBEXresItemX 109" xfId="36453" xr:uid="{4C6DC4DB-744F-480C-BFAF-514934D889C2}"/>
    <cellStyle name="SAPBEXresItemX 109 2" xfId="41272" xr:uid="{BBB211FA-8B14-402A-B420-CB50B43260D9}"/>
    <cellStyle name="SAPBEXresItemX 109 3" xfId="38560" xr:uid="{36698F8A-DF98-4F55-8082-7642957EE260}"/>
    <cellStyle name="SAPBEXresItemX 109 4" xfId="41253" xr:uid="{E364696B-EC6F-4C08-BD47-B3178267DEC3}"/>
    <cellStyle name="SAPBEXresItemX 109 5" xfId="42357" xr:uid="{87AA7A0D-90F6-44C0-9855-C0B06A982AF6}"/>
    <cellStyle name="SAPBEXresItemX 109 6" xfId="45200" xr:uid="{1F2480FE-E364-4AB7-BA2E-735FFFD070B3}"/>
    <cellStyle name="SAPBEXresItemX 109 7" xfId="43812" xr:uid="{4965E5EC-B9DB-435F-AC0C-9499DF073CF0}"/>
    <cellStyle name="SAPBEXresItemX 11" xfId="36454" xr:uid="{2795ABF8-0C65-46F3-8D9D-80003A8A9B20}"/>
    <cellStyle name="SAPBEXresItemX 110" xfId="36455" xr:uid="{923FE0A1-AB46-4659-9A9C-9195FB82D316}"/>
    <cellStyle name="SAPBEXresItemX 110 2" xfId="41273" xr:uid="{08437B72-3F21-4D47-B4D0-21CDB703BF7E}"/>
    <cellStyle name="SAPBEXresItemX 110 3" xfId="38559" xr:uid="{E6EE14AC-00A1-4378-8083-0134EFF2358F}"/>
    <cellStyle name="SAPBEXresItemX 110 4" xfId="41255" xr:uid="{80FE00B7-9721-4140-A093-94AB3BC60540}"/>
    <cellStyle name="SAPBEXresItemX 110 5" xfId="38630" xr:uid="{B458FBBC-7B2D-4289-A5E9-6A70733558ED}"/>
    <cellStyle name="SAPBEXresItemX 110 6" xfId="45201" xr:uid="{2D3388BD-B768-4413-B1E6-A0A4DDB5C726}"/>
    <cellStyle name="SAPBEXresItemX 110 7" xfId="43811" xr:uid="{0DF23A6A-61C3-4907-B232-39DC3E75E773}"/>
    <cellStyle name="SAPBEXresItemX 111" xfId="36456" xr:uid="{A546021E-65C3-468F-B24C-00EAFA7E61E5}"/>
    <cellStyle name="SAPBEXresItemX 111 2" xfId="41274" xr:uid="{7DF057AD-17D6-4180-A58E-4B416A0C1E6E}"/>
    <cellStyle name="SAPBEXresItemX 111 3" xfId="38558" xr:uid="{63707E4B-74B9-4B8D-9548-77D1F2EC2E76}"/>
    <cellStyle name="SAPBEXresItemX 111 4" xfId="41256" xr:uid="{38C054F1-E6AB-44DA-A9F9-09F3024646F4}"/>
    <cellStyle name="SAPBEXresItemX 111 5" xfId="38629" xr:uid="{8BDD32A5-5A93-43B6-883A-BBB38C1B1AF3}"/>
    <cellStyle name="SAPBEXresItemX 111 6" xfId="45202" xr:uid="{05555023-9FEE-45CA-9D28-B74DF70D3E5F}"/>
    <cellStyle name="SAPBEXresItemX 111 7" xfId="43810" xr:uid="{B4E763B0-97F3-4C7F-AF27-CBD4DC3FDD0B}"/>
    <cellStyle name="SAPBEXresItemX 112" xfId="36457" xr:uid="{35B6A268-0EFC-4E67-BE25-373A138A63E9}"/>
    <cellStyle name="SAPBEXresItemX 112 2" xfId="41275" xr:uid="{20377A2C-5A07-412B-9D5C-EB4FC1A9367F}"/>
    <cellStyle name="SAPBEXresItemX 112 3" xfId="38557" xr:uid="{15B39301-BD3A-4941-B1C2-63BC7DB0FECE}"/>
    <cellStyle name="SAPBEXresItemX 112 4" xfId="41257" xr:uid="{A8680CEA-7B86-4811-ACF9-C24D40BFB94E}"/>
    <cellStyle name="SAPBEXresItemX 112 5" xfId="38628" xr:uid="{35FD4BE2-C1A2-436A-BF83-6CCEED87F41A}"/>
    <cellStyle name="SAPBEXresItemX 112 6" xfId="45203" xr:uid="{E6DAD747-C35D-49C7-8BA6-171C2435628E}"/>
    <cellStyle name="SAPBEXresItemX 112 7" xfId="43467" xr:uid="{B244B394-1D41-4211-9B1E-40A1DF51CF7C}"/>
    <cellStyle name="SAPBEXresItemX 113" xfId="36458" xr:uid="{F9AB6A40-2DFE-4E00-BB17-01898BC0673D}"/>
    <cellStyle name="SAPBEXresItemX 113 2" xfId="41276" xr:uid="{1E8FEE55-A97D-4D21-82C5-C88A2026F371}"/>
    <cellStyle name="SAPBEXresItemX 113 3" xfId="38556" xr:uid="{FC8822C8-82CD-4D77-BA7C-3158488612A6}"/>
    <cellStyle name="SAPBEXresItemX 113 4" xfId="41258" xr:uid="{4CBB0E7B-B94A-4152-B75F-C436085401CB}"/>
    <cellStyle name="SAPBEXresItemX 113 5" xfId="38627" xr:uid="{1F51D84E-DD0C-455F-9B04-3DEE987A8399}"/>
    <cellStyle name="SAPBEXresItemX 113 6" xfId="45204" xr:uid="{2C687F65-99FB-47D3-A2CC-3867AA14C282}"/>
    <cellStyle name="SAPBEXresItemX 113 7" xfId="43809" xr:uid="{C1D313D7-E5B4-441F-B3F3-8BB0EEC08AE9}"/>
    <cellStyle name="SAPBEXresItemX 114" xfId="36459" xr:uid="{35E2B4BD-D15C-4342-A6CA-7C9782149A68}"/>
    <cellStyle name="SAPBEXresItemX 114 2" xfId="41277" xr:uid="{4785899B-DE29-455A-8819-C46B2C2E2603}"/>
    <cellStyle name="SAPBEXresItemX 114 3" xfId="38555" xr:uid="{6325CABE-9C7A-47E7-AA50-A0D5272AFC54}"/>
    <cellStyle name="SAPBEXresItemX 114 4" xfId="41259" xr:uid="{CF121B89-CBF0-4E3A-9302-D2A628352396}"/>
    <cellStyle name="SAPBEXresItemX 114 5" xfId="38626" xr:uid="{B051F0DA-8138-4F7B-8A48-EF00669604E8}"/>
    <cellStyle name="SAPBEXresItemX 114 6" xfId="45205" xr:uid="{7EBB6F84-56FA-4904-B7F0-5421CDACEEBA}"/>
    <cellStyle name="SAPBEXresItemX 114 7" xfId="43808" xr:uid="{202ED8C8-F383-407F-BCD5-1BDD7077DADA}"/>
    <cellStyle name="SAPBEXresItemX 115" xfId="36460" xr:uid="{5C54E906-CAB5-436D-9751-9C2EB5D99A4E}"/>
    <cellStyle name="SAPBEXresItemX 115 2" xfId="41278" xr:uid="{84DFA1A0-4362-43D3-A1CC-77990AB77CF3}"/>
    <cellStyle name="SAPBEXresItemX 115 3" xfId="38554" xr:uid="{47CE3A0E-5DDB-4B6F-939F-29465F3F3A62}"/>
    <cellStyle name="SAPBEXresItemX 115 4" xfId="41260" xr:uid="{399BC325-BB79-4AED-98F6-12E37AD6B071}"/>
    <cellStyle name="SAPBEXresItemX 115 5" xfId="38625" xr:uid="{ADC88737-D679-4057-983C-63CCECE7DB15}"/>
    <cellStyle name="SAPBEXresItemX 115 6" xfId="45206" xr:uid="{06C3DE40-8384-4B7E-91FE-6904AE67CBF2}"/>
    <cellStyle name="SAPBEXresItemX 115 7" xfId="43807" xr:uid="{D687CBF3-9FAF-4E3E-9B76-00A95C25D2B0}"/>
    <cellStyle name="SAPBEXresItemX 116" xfId="12886" xr:uid="{6E7B2CF3-8B22-4D80-8125-453287FBFB22}"/>
    <cellStyle name="SAPBEXresItemX 116 2" xfId="38273" xr:uid="{958A2222-8AA9-4EDE-A2E4-4E54231913FE}"/>
    <cellStyle name="SAPBEXresItemX 116 3" xfId="41633" xr:uid="{B1161BF2-B400-45C2-B540-B00400145208}"/>
    <cellStyle name="SAPBEXresItemX 116 4" xfId="42279" xr:uid="{38B48DE7-89D9-4E02-AF7D-7788B65DF12A}"/>
    <cellStyle name="SAPBEXresItemX 116 5" xfId="42876" xr:uid="{A8A73D3F-1038-4B75-B129-DECDD7306FDE}"/>
    <cellStyle name="SAPBEXresItemX 116 6" xfId="43502" xr:uid="{9D1BE992-E382-456A-9E4A-E1B8C02098FF}"/>
    <cellStyle name="SAPBEXresItemX 116 7" xfId="45526" xr:uid="{7A09E083-3C5F-4757-B470-174CB605449D}"/>
    <cellStyle name="SAPBEXresItemX 117" xfId="38213" xr:uid="{BBDAA9C0-AAEF-45B1-8CED-DB84C16926C4}"/>
    <cellStyle name="SAPBEXresItemX 118" xfId="41726" xr:uid="{D4F37AAA-206A-4B2D-950A-F27A4E9B5CD2}"/>
    <cellStyle name="SAPBEXresItemX 119" xfId="42371" xr:uid="{4D17BA7C-24EE-492C-9B12-5B82E1B52477}"/>
    <cellStyle name="SAPBEXresItemX 12" xfId="36461" xr:uid="{4DA694B2-7CD3-4FF1-9703-F6284666545E}"/>
    <cellStyle name="SAPBEXresItemX 120" xfId="42956" xr:uid="{28086D81-BB8D-458C-8623-3BDFE77F5AAF}"/>
    <cellStyle name="SAPBEXresItemX 121" xfId="43445" xr:uid="{CC603F6B-8EA1-4267-8A1B-C4B37240677B}"/>
    <cellStyle name="SAPBEXresItemX 122" xfId="45584" xr:uid="{D7815933-58FE-47AA-9594-413AAE260FF5}"/>
    <cellStyle name="SAPBEXresItemX 123" xfId="12342" xr:uid="{9AC5214B-D8B5-45ED-BD0E-4C5D6A90AD42}"/>
    <cellStyle name="SAPBEXresItemX 124" xfId="46166" xr:uid="{3C87A769-F2C3-4A0B-A9E6-F867D4525DBC}"/>
    <cellStyle name="SAPBEXresItemX 13" xfId="36462" xr:uid="{E08C1F14-E967-4ED2-8F69-C2695AF593DB}"/>
    <cellStyle name="SAPBEXresItemX 14" xfId="36463" xr:uid="{20099094-9ABC-44A3-8449-10466C38BA11}"/>
    <cellStyle name="SAPBEXresItemX 15" xfId="36464" xr:uid="{D5F07495-EE3A-44DC-858F-89B3E8A8585B}"/>
    <cellStyle name="SAPBEXresItemX 16" xfId="36465" xr:uid="{080CC3C6-635F-4FAF-AC58-73E4EFACDE07}"/>
    <cellStyle name="SAPBEXresItemX 17" xfId="36466" xr:uid="{4AA8B7F3-D13E-40C9-9C70-7CCF9E5FBABC}"/>
    <cellStyle name="SAPBEXresItemX 18" xfId="36467" xr:uid="{90161792-6EA3-498C-8222-0F0844DDF8F4}"/>
    <cellStyle name="SAPBEXresItemX 19" xfId="36468" xr:uid="{4C2EF784-7591-40D0-A8B6-D79EDE1EEC02}"/>
    <cellStyle name="SAPBEXresItemX 2" xfId="2273" xr:uid="{846D434B-F295-41B0-9E84-F763E6D81CB7}"/>
    <cellStyle name="SAPBEXresItemX 2 10" xfId="45420" xr:uid="{1033E1A9-E1A7-4042-8FCC-D33857AA32E4}"/>
    <cellStyle name="SAPBEXresItemX 2 11" xfId="13090" xr:uid="{67FDF72B-FF2C-43FA-9740-EF06EA75705A}"/>
    <cellStyle name="SAPBEXresItemX 2 2" xfId="5401" xr:uid="{06076612-6E31-4F22-B481-7990173C7B25}"/>
    <cellStyle name="SAPBEXresItemX 2 2 10" xfId="36469" xr:uid="{781C737E-E9C7-42A4-AB5A-EE0992891057}"/>
    <cellStyle name="SAPBEXresItemX 2 2 2" xfId="8477" xr:uid="{C1BF95B8-6DF4-407F-AF07-89A7BE791B5D}"/>
    <cellStyle name="SAPBEXresItemX 2 2 2 10" xfId="36470" xr:uid="{BDE9974A-C9DE-4EB0-A5A7-4D8F1FF1EFB2}"/>
    <cellStyle name="SAPBEXresItemX 2 2 2 2" xfId="36471" xr:uid="{9D37121E-9427-4189-BAE2-4156122BCC66}"/>
    <cellStyle name="SAPBEXresItemX 2 2 2 2 2" xfId="36472" xr:uid="{8B080B17-E331-4075-A4DA-C5834C06F058}"/>
    <cellStyle name="SAPBEXresItemX 2 2 2 2 2 2" xfId="41282" xr:uid="{69304D15-6686-4F96-BA43-B38B30850673}"/>
    <cellStyle name="SAPBEXresItemX 2 2 2 2 2 3" xfId="38550" xr:uid="{A1CC06A8-A020-4B2C-9CBF-0C726A55C3F1}"/>
    <cellStyle name="SAPBEXresItemX 2 2 2 2 2 4" xfId="41264" xr:uid="{EAFAC797-6621-4D14-AF93-E6D46F86C773}"/>
    <cellStyle name="SAPBEXresItemX 2 2 2 2 2 5" xfId="38620" xr:uid="{8C0B8451-6A11-4305-A008-707C56E93F74}"/>
    <cellStyle name="SAPBEXresItemX 2 2 2 2 2 6" xfId="45210" xr:uid="{D9238B28-6CFC-4789-B70D-356CA4CA6F53}"/>
    <cellStyle name="SAPBEXresItemX 2 2 2 2 2 7" xfId="43803" xr:uid="{CA2BD5CE-E4A9-4886-8BBB-BBAA2A88265C}"/>
    <cellStyle name="SAPBEXresItemX 2 2 2 2 3" xfId="41281" xr:uid="{8E18EE39-14F1-483A-BA96-1A9579D393FA}"/>
    <cellStyle name="SAPBEXresItemX 2 2 2 2 4" xfId="38551" xr:uid="{D5ED10A1-F351-4A73-AA4E-377CED002DEE}"/>
    <cellStyle name="SAPBEXresItemX 2 2 2 2 5" xfId="41263" xr:uid="{1B3E722B-8A7E-4AE8-9B44-606A2DB9CFD8}"/>
    <cellStyle name="SAPBEXresItemX 2 2 2 2 6" xfId="38621" xr:uid="{EEAF4ECF-DF50-4581-87FC-9A1FB3E44328}"/>
    <cellStyle name="SAPBEXresItemX 2 2 2 2 7" xfId="45209" xr:uid="{184BF9F8-D458-482C-9A1A-D944157596D1}"/>
    <cellStyle name="SAPBEXresItemX 2 2 2 2 8" xfId="43804" xr:uid="{4B7C7BDD-C861-41CA-92B8-5C9708753B1C}"/>
    <cellStyle name="SAPBEXresItemX 2 2 2 3" xfId="36473" xr:uid="{71C1D4CF-BF12-49B8-A7A8-E92A01B01888}"/>
    <cellStyle name="SAPBEXresItemX 2 2 2 3 2" xfId="41283" xr:uid="{A64DA15E-DBFA-4957-A802-20D13AFDB48B}"/>
    <cellStyle name="SAPBEXresItemX 2 2 2 3 3" xfId="38282" xr:uid="{EDA3D8FF-F09B-492E-A993-113760864C88}"/>
    <cellStyle name="SAPBEXresItemX 2 2 2 3 4" xfId="41265" xr:uid="{D5934C96-28FF-4725-A6EA-A602F863B9A0}"/>
    <cellStyle name="SAPBEXresItemX 2 2 2 3 5" xfId="38619" xr:uid="{DB1A62F2-B6E7-42AD-998A-0BD021EFBC35}"/>
    <cellStyle name="SAPBEXresItemX 2 2 2 3 6" xfId="45211" xr:uid="{65B6A50A-AAAD-41EB-B293-4F855A3F20EE}"/>
    <cellStyle name="SAPBEXresItemX 2 2 2 3 7" xfId="43802" xr:uid="{8966137D-1E95-44D0-AFA3-45F58953A2EF}"/>
    <cellStyle name="SAPBEXresItemX 2 2 2 4" xfId="41280" xr:uid="{00600F82-1FCB-4A27-8D93-442F10285BE2}"/>
    <cellStyle name="SAPBEXresItemX 2 2 2 5" xfId="38552" xr:uid="{497C076E-8A66-46AE-A712-D6627EC0EB40}"/>
    <cellStyle name="SAPBEXresItemX 2 2 2 6" xfId="41262" xr:uid="{05DDE4BB-0165-4EF3-9B2A-B41101B25638}"/>
    <cellStyle name="SAPBEXresItemX 2 2 2 7" xfId="38622" xr:uid="{2EE862D6-B86A-405A-855C-6B125C4E149B}"/>
    <cellStyle name="SAPBEXresItemX 2 2 2 8" xfId="45208" xr:uid="{84A5E9CE-AF0C-4FC1-951F-B86DE5BEF142}"/>
    <cellStyle name="SAPBEXresItemX 2 2 2 9" xfId="43805" xr:uid="{03D8B02F-D5C5-46C2-A990-40976538F817}"/>
    <cellStyle name="SAPBEXresItemX 2 2 3" xfId="36474" xr:uid="{5CD98F0E-8B8A-45E1-8D91-E02C92563CCF}"/>
    <cellStyle name="SAPBEXresItemX 2 2 3 2" xfId="41284" xr:uid="{9898B1EF-C4EF-4390-997C-52360EFE8DAC}"/>
    <cellStyle name="SAPBEXresItemX 2 2 3 3" xfId="38549" xr:uid="{60426AD5-93D6-4555-ACDA-421A3287D96F}"/>
    <cellStyle name="SAPBEXresItemX 2 2 3 4" xfId="41266" xr:uid="{4DA7BD65-7228-47BB-BBB9-2961DBCD296F}"/>
    <cellStyle name="SAPBEXresItemX 2 2 3 5" xfId="38618" xr:uid="{715DD4F0-52F5-403D-80FE-EEBD46A8CF1B}"/>
    <cellStyle name="SAPBEXresItemX 2 2 3 6" xfId="45212" xr:uid="{1F2820DF-6A92-4AF2-AB35-9C67C7A634C6}"/>
    <cellStyle name="SAPBEXresItemX 2 2 3 7" xfId="43801" xr:uid="{7E0F206E-F4DB-49CF-AB71-BBF33D50BB81}"/>
    <cellStyle name="SAPBEXresItemX 2 2 4" xfId="41279" xr:uid="{C870A057-3FF3-4697-8739-5FDD315FE157}"/>
    <cellStyle name="SAPBEXresItemX 2 2 5" xfId="38553" xr:uid="{02752F24-0D4D-4709-A682-ECF7F6128AD4}"/>
    <cellStyle name="SAPBEXresItemX 2 2 6" xfId="41261" xr:uid="{229414D0-639B-406F-9277-39ACD18E8030}"/>
    <cellStyle name="SAPBEXresItemX 2 2 7" xfId="38623" xr:uid="{BB9ED5B0-C276-4FA4-8CA1-3E29857C878D}"/>
    <cellStyle name="SAPBEXresItemX 2 2 8" xfId="45207" xr:uid="{17E7AF4E-50B7-4112-8EF3-D68B0CA6A44D}"/>
    <cellStyle name="SAPBEXresItemX 2 2 9" xfId="43806" xr:uid="{0A3B23D6-6E02-433A-93EA-96908BB2296C}"/>
    <cellStyle name="SAPBEXresItemX 2 3" xfId="6114" xr:uid="{C56796CC-9697-4018-882B-6249616FB854}"/>
    <cellStyle name="SAPBEXresItemX 2 3 2" xfId="41285" xr:uid="{0413BBAA-F160-47E4-9BB1-D00EE7FD820F}"/>
    <cellStyle name="SAPBEXresItemX 2 3 3" xfId="38548" xr:uid="{4542C995-8545-401F-A4E5-6B8980D48780}"/>
    <cellStyle name="SAPBEXresItemX 2 3 4" xfId="41267" xr:uid="{E881E8B6-E57D-4A4D-82CB-FB5B8279BEBD}"/>
    <cellStyle name="SAPBEXresItemX 2 3 5" xfId="38617" xr:uid="{4802DB6E-41CA-4886-B598-1A67FE36FC1F}"/>
    <cellStyle name="SAPBEXresItemX 2 3 6" xfId="45213" xr:uid="{DF9F3AC9-CB8B-4FCD-A0A0-F02822F9E246}"/>
    <cellStyle name="SAPBEXresItemX 2 3 7" xfId="43800" xr:uid="{AFB55143-566D-43DE-9BB1-266BA006AC1F}"/>
    <cellStyle name="SAPBEXresItemX 2 3 8" xfId="36475" xr:uid="{A4AA3CA3-A040-4193-AEE7-07AB175B717B}"/>
    <cellStyle name="SAPBEXresItemX 2 4" xfId="8758" xr:uid="{BAE2368B-4DC4-4570-8FAD-94B7B14FECFC}"/>
    <cellStyle name="SAPBEXresItemX 2 4 2" xfId="36476" xr:uid="{6D0863CB-8A16-4425-9562-2D2C528C3DA1}"/>
    <cellStyle name="SAPBEXresItemX 2 5" xfId="10357" xr:uid="{FE59E11D-8302-4E27-A3B5-BDA65EE615D3}"/>
    <cellStyle name="SAPBEXresItemX 2 5 2" xfId="38385" xr:uid="{2F9A935B-38F5-434F-8D28-8B7DCDBAD624}"/>
    <cellStyle name="SAPBEXresItemX 2 6" xfId="10756" xr:uid="{86B400CE-A48B-4A51-AF42-B5F47175FAFC}"/>
    <cellStyle name="SAPBEXresItemX 2 6 2" xfId="41491" xr:uid="{F3D723FE-D9B8-4069-9944-FC537B8B7CBD}"/>
    <cellStyle name="SAPBEXresItemX 2 7" xfId="42136" xr:uid="{B919CEE6-EFA5-40AA-A2B7-4F3B53BD5A99}"/>
    <cellStyle name="SAPBEXresItemX 2 8" xfId="42746" xr:uid="{F4DBF5EA-0ED1-42A0-84F5-EC46783A2E28}"/>
    <cellStyle name="SAPBEXresItemX 2 9" xfId="43606" xr:uid="{802FC049-CD93-45B5-93FC-8D1CD8141851}"/>
    <cellStyle name="SAPBEXresItemX 20" xfId="36477" xr:uid="{14A4B16C-6074-4390-A014-C95F01CD1F0E}"/>
    <cellStyle name="SAPBEXresItemX 21" xfId="36478" xr:uid="{B5F6D0CE-A2E9-4522-820D-CC6FD9178FBF}"/>
    <cellStyle name="SAPBEXresItemX 22" xfId="36479" xr:uid="{442B4D33-0BF4-4AF2-8E06-CAF6D8E51999}"/>
    <cellStyle name="SAPBEXresItemX 23" xfId="36480" xr:uid="{D87E73C1-F794-46D7-840D-CE89D97E95D4}"/>
    <cellStyle name="SAPBEXresItemX 24" xfId="36481" xr:uid="{8D19FA6B-1F1C-45DE-B1AC-E792A561829E}"/>
    <cellStyle name="SAPBEXresItemX 25" xfId="36482" xr:uid="{E023CCBC-996A-42D1-A003-AF4A6785A900}"/>
    <cellStyle name="SAPBEXresItemX 26" xfId="36483" xr:uid="{54A09305-245B-4E1E-A1D6-6A5DF5A8E6B4}"/>
    <cellStyle name="SAPBEXresItemX 27" xfId="36484" xr:uid="{204E647D-FD70-4DDF-8983-68E7D6C5E745}"/>
    <cellStyle name="SAPBEXresItemX 28" xfId="36485" xr:uid="{B754EE8A-1666-4C94-8878-C0C822301F07}"/>
    <cellStyle name="SAPBEXresItemX 29" xfId="36486" xr:uid="{24856453-7475-4621-8303-AE7A29869194}"/>
    <cellStyle name="SAPBEXresItemX 3" xfId="2310" xr:uid="{9941E257-8158-41FA-B047-C6BCEF1BBD27}"/>
    <cellStyle name="SAPBEXresItemX 3 10" xfId="45410" xr:uid="{622B3A29-82FE-4831-9FEE-6605CD23FCA7}"/>
    <cellStyle name="SAPBEXresItemX 3 11" xfId="13100" xr:uid="{6FCB9127-8005-459F-8937-2397EE2FD49E}"/>
    <cellStyle name="SAPBEXresItemX 3 2" xfId="5549" xr:uid="{1288EDA4-9E83-44E2-8CE2-26C17A58C181}"/>
    <cellStyle name="SAPBEXresItemX 3 2 2" xfId="36487" xr:uid="{88359D52-A3CD-4667-BABE-A346B2156BCA}"/>
    <cellStyle name="SAPBEXresItemX 3 3" xfId="10262" xr:uid="{E89E8A24-95F2-407C-870C-53B247D8E04D}"/>
    <cellStyle name="SAPBEXresItemX 3 3 2" xfId="41859" xr:uid="{39146F13-2BBD-4A42-9413-4FFB773AACE2}"/>
    <cellStyle name="SAPBEXresItemX 3 3 3" xfId="42484" xr:uid="{39FA94FD-8FF0-4AAD-B7FD-84D898660EF9}"/>
    <cellStyle name="SAPBEXresItemX 3 3 4" xfId="43046" xr:uid="{FD1F481A-4DFA-495C-BD6A-63A3138017E6}"/>
    <cellStyle name="SAPBEXresItemX 3 3 5" xfId="43296" xr:uid="{2AC80EBD-D936-4E71-B191-6D1F6085629A}"/>
    <cellStyle name="SAPBEXresItemX 3 3 6" xfId="45699" xr:uid="{7DD28E81-B0B3-46D3-9F4C-9809B73FCF6E}"/>
    <cellStyle name="SAPBEXresItemX 3 3 7" xfId="45976" xr:uid="{C5307A01-25D9-4E73-A6CC-AA3FEFA7643D}"/>
    <cellStyle name="SAPBEXresItemX 3 3 8" xfId="37984" xr:uid="{DB0D5F16-0FC0-4D98-8BB9-6C3A66975D1B}"/>
    <cellStyle name="SAPBEXresItemX 3 4" xfId="8871" xr:uid="{85306392-D865-4F5F-A264-60CDAD0EB0DF}"/>
    <cellStyle name="SAPBEXresItemX 3 4 2" xfId="41955" xr:uid="{0FE4E1F3-54AC-4855-9567-3A19F83C9B7E}"/>
    <cellStyle name="SAPBEXresItemX 3 4 3" xfId="42572" xr:uid="{EB701816-829E-4C50-B180-5349E16ACF62}"/>
    <cellStyle name="SAPBEXresItemX 3 4 4" xfId="43126" xr:uid="{39532663-FEF1-4D38-83B8-FB62C6C3EB97}"/>
    <cellStyle name="SAPBEXresItemX 3 4 5" xfId="43375" xr:uid="{833D06F9-88CF-4325-ACD7-08CD397168A8}"/>
    <cellStyle name="SAPBEXresItemX 3 4 6" xfId="45787" xr:uid="{499C6F71-F590-4C16-94F2-C31D078F5957}"/>
    <cellStyle name="SAPBEXresItemX 3 4 7" xfId="46056" xr:uid="{1FD350B5-C831-4F28-A355-E434ACA2ADFD}"/>
    <cellStyle name="SAPBEXresItemX 3 4 8" xfId="38142" xr:uid="{5BDE3C5A-1820-4E20-8BC0-9E518D7B3E1D}"/>
    <cellStyle name="SAPBEXresItemX 3 5" xfId="10644" xr:uid="{79A6C810-8E60-4B49-B754-343BAEEFB03C}"/>
    <cellStyle name="SAPBEXresItemX 3 5 2" xfId="38396" xr:uid="{DC2B40B9-87F1-4AA7-B94C-87D29456D598}"/>
    <cellStyle name="SAPBEXresItemX 3 6" xfId="4955" xr:uid="{91F6A6EC-481C-4629-926B-14E4032940AE}"/>
    <cellStyle name="SAPBEXresItemX 3 6 2" xfId="41469" xr:uid="{2833855A-137A-40C5-8B0A-E3A3CDCB610A}"/>
    <cellStyle name="SAPBEXresItemX 3 7" xfId="42125" xr:uid="{2315A795-AA2E-4BBC-A1F4-8AF9A49ACC9A}"/>
    <cellStyle name="SAPBEXresItemX 3 8" xfId="42735" xr:uid="{24809F97-1530-4A7A-9198-E3D86FC97B3D}"/>
    <cellStyle name="SAPBEXresItemX 3 9" xfId="43617" xr:uid="{895FBBAB-B124-41A9-BD96-A38584AE315A}"/>
    <cellStyle name="SAPBEXresItemX 30" xfId="36488" xr:uid="{30725982-C382-40E6-8AC7-8D8731C9D996}"/>
    <cellStyle name="SAPBEXresItemX 31" xfId="36489" xr:uid="{11FFB7DB-0483-495A-AB39-8BCB8C64DA24}"/>
    <cellStyle name="SAPBEXresItemX 32" xfId="36490" xr:uid="{6C5CCDFC-40B0-4A0C-A35B-F5814747E5A6}"/>
    <cellStyle name="SAPBEXresItemX 33" xfId="36491" xr:uid="{300F303C-1C08-4F21-8CF2-8F87FC3D6B6C}"/>
    <cellStyle name="SAPBEXresItemX 34" xfId="36492" xr:uid="{3DBDFE7E-65A9-4E01-92F2-8750991433BC}"/>
    <cellStyle name="SAPBEXresItemX 35" xfId="36493" xr:uid="{A08E266C-FF4A-408C-A63B-26E722EAA574}"/>
    <cellStyle name="SAPBEXresItemX 36" xfId="36494" xr:uid="{5094901D-F505-4873-B6B7-2C954361E2C7}"/>
    <cellStyle name="SAPBEXresItemX 37" xfId="36495" xr:uid="{5025C1A9-FBB3-45F5-826F-F6999D8354F0}"/>
    <cellStyle name="SAPBEXresItemX 38" xfId="36496" xr:uid="{698564BB-EE85-49A5-85E7-38B6B8F890EC}"/>
    <cellStyle name="SAPBEXresItemX 39" xfId="36497" xr:uid="{4626703E-7F76-474D-B6C3-A51845C1C0E5}"/>
    <cellStyle name="SAPBEXresItemX 4" xfId="3147" xr:uid="{3F561364-B5BF-408A-B6DE-572D8D40A6E5}"/>
    <cellStyle name="SAPBEXresItemX 4 10" xfId="13135" xr:uid="{F9109406-4281-45FE-A647-06B30064AF31}"/>
    <cellStyle name="SAPBEXresItemX 4 2" xfId="10134" xr:uid="{7DB0D485-0C04-4F3A-96E0-F02144752226}"/>
    <cellStyle name="SAPBEXresItemX 4 2 2" xfId="36498" xr:uid="{35322684-836D-4865-B204-221DC372C816}"/>
    <cellStyle name="SAPBEXresItemX 4 3" xfId="10683" xr:uid="{F3AA3B50-E143-4A1D-B645-E16D281C38C6}"/>
    <cellStyle name="SAPBEXresItemX 4 3 2" xfId="41897" xr:uid="{997128A2-0A35-4A52-AB45-6A8D427CE6C3}"/>
    <cellStyle name="SAPBEXresItemX 4 3 3" xfId="42522" xr:uid="{5FCA5E1B-8265-4C6A-8528-6D57D386472F}"/>
    <cellStyle name="SAPBEXresItemX 4 3 4" xfId="43084" xr:uid="{80ED536C-543A-4A7B-8A2C-5631F41BDDA7}"/>
    <cellStyle name="SAPBEXresItemX 4 3 5" xfId="43334" xr:uid="{7C3C8515-90A2-4A91-81FD-CCF13E1DC873}"/>
    <cellStyle name="SAPBEXresItemX 4 3 6" xfId="45736" xr:uid="{3732056C-BFB6-4724-AFB3-369170F7A82E}"/>
    <cellStyle name="SAPBEXresItemX 4 3 7" xfId="46014" xr:uid="{17BCECF2-3A0F-457A-92DD-5F6B88208710}"/>
    <cellStyle name="SAPBEXresItemX 4 3 8" xfId="38022" xr:uid="{1D0D9E6E-F99E-4F48-B662-7087BA9DCCE6}"/>
    <cellStyle name="SAPBEXresItemX 4 4" xfId="10763" xr:uid="{02E96DA2-D103-4DEA-AA38-66994F1A8671}"/>
    <cellStyle name="SAPBEXresItemX 4 4 2" xfId="38431" xr:uid="{CC7E58DD-3A06-4CFE-81BA-C541B2CC56D8}"/>
    <cellStyle name="SAPBEXresItemX 4 5" xfId="10831" xr:uid="{0BE91636-C81C-4586-AC22-8462E5D67F8E}"/>
    <cellStyle name="SAPBEXresItemX 4 5 2" xfId="41434" xr:uid="{A2D9D8DE-511B-4C5C-AE9E-63EF33275ACC}"/>
    <cellStyle name="SAPBEXresItemX 4 6" xfId="8424" xr:uid="{23870115-FE18-411E-80E5-5AE471002682}"/>
    <cellStyle name="SAPBEXresItemX 4 6 2" xfId="42091" xr:uid="{E7659D05-181E-48D2-821F-73EF6BC0E0B2}"/>
    <cellStyle name="SAPBEXresItemX 4 7" xfId="42699" xr:uid="{7316CB99-65DE-4865-9C9C-98F26F40744D}"/>
    <cellStyle name="SAPBEXresItemX 4 8" xfId="43652" xr:uid="{8DF730B2-43B3-4A6E-BB63-7F104E5F723A}"/>
    <cellStyle name="SAPBEXresItemX 4 9" xfId="45363" xr:uid="{ABD47328-FE99-4F35-9327-881802A693D7}"/>
    <cellStyle name="SAPBEXresItemX 40" xfId="36499" xr:uid="{4405307A-BBE8-45C9-A069-338EED87B2E9}"/>
    <cellStyle name="SAPBEXresItemX 41" xfId="36500" xr:uid="{852A6A30-D0CD-44CC-A04E-0CA6BFE1874B}"/>
    <cellStyle name="SAPBEXresItemX 42" xfId="36501" xr:uid="{AB989C68-8E93-4BDD-A395-550BBA47606A}"/>
    <cellStyle name="SAPBEXresItemX 43" xfId="36502" xr:uid="{33BF0C38-9C98-4C1E-823D-7D3528E96090}"/>
    <cellStyle name="SAPBEXresItemX 44" xfId="36503" xr:uid="{D88CEADE-6B4E-4BA9-8683-EB7540E4337F}"/>
    <cellStyle name="SAPBEXresItemX 45" xfId="36504" xr:uid="{4FFF38E9-6F63-4C22-9ABA-B1F2B6A909EA}"/>
    <cellStyle name="SAPBEXresItemX 46" xfId="36505" xr:uid="{BD65E8AF-91A5-4A38-A193-2A2286F005A9}"/>
    <cellStyle name="SAPBEXresItemX 47" xfId="36506" xr:uid="{278448FE-492E-4922-AA7F-45584DDB399A}"/>
    <cellStyle name="SAPBEXresItemX 48" xfId="36507" xr:uid="{67EA4821-2803-4164-B37A-A65C9BDB5AE4}"/>
    <cellStyle name="SAPBEXresItemX 49" xfId="36508" xr:uid="{3C33829B-0B9E-4A43-A08C-705EF380DCC9}"/>
    <cellStyle name="SAPBEXresItemX 5" xfId="2070" xr:uid="{220AD18B-397F-4A23-B8B2-B5F3A5CDFA68}"/>
    <cellStyle name="SAPBEXresItemX 5 2" xfId="8861" xr:uid="{B75928E7-414D-4A6B-B1DE-074EF6DF86C1}"/>
    <cellStyle name="SAPBEXresItemX 5 2 2" xfId="36509" xr:uid="{CCF6AF48-09C1-4AE9-BCB2-0F4C82EEAF90}"/>
    <cellStyle name="SAPBEXresItemX 5 3" xfId="38523" xr:uid="{FDB4DA17-88D3-433E-ADE5-4E9410DE50D9}"/>
    <cellStyle name="SAPBEXresItemX 5 4" xfId="41344" xr:uid="{B4EECF46-F7F4-4D07-B252-BF9FF594ADCE}"/>
    <cellStyle name="SAPBEXresItemX 5 5" xfId="42006" xr:uid="{9715DB60-C2E7-46A2-9BA9-3B5664DE9A28}"/>
    <cellStyle name="SAPBEXresItemX 5 6" xfId="42615" xr:uid="{CFCF81D1-32DE-479C-9D5E-5657313C7D34}"/>
    <cellStyle name="SAPBEXresItemX 5 7" xfId="43737" xr:uid="{A1F90E16-84E2-4F98-BCBD-599D3A61CAD4}"/>
    <cellStyle name="SAPBEXresItemX 5 8" xfId="45284" xr:uid="{5E519106-A4BA-468C-AE37-ED3A9AB6CC3B}"/>
    <cellStyle name="SAPBEXresItemX 5 9" xfId="13234" xr:uid="{95A2B299-2F0A-41F3-A531-C552E1912FC4}"/>
    <cellStyle name="SAPBEXresItemX 50" xfId="36510" xr:uid="{E7FE9F69-2756-45C3-8B6C-F67060F5D100}"/>
    <cellStyle name="SAPBEXresItemX 51" xfId="36511" xr:uid="{B79EDBD5-2F59-436E-91CD-E4AB315184D4}"/>
    <cellStyle name="SAPBEXresItemX 52" xfId="36512" xr:uid="{040E2B62-AA59-4507-B215-F5BC3CB1C627}"/>
    <cellStyle name="SAPBEXresItemX 53" xfId="36513" xr:uid="{790C47D4-5C1E-48E8-BBD9-7C4251C56D08}"/>
    <cellStyle name="SAPBEXresItemX 54" xfId="36514" xr:uid="{F0730FD1-8EFB-479D-AEF2-81FDA1F3A84E}"/>
    <cellStyle name="SAPBEXresItemX 55" xfId="36515" xr:uid="{8DB5D869-0834-4605-98E4-048BD0104181}"/>
    <cellStyle name="SAPBEXresItemX 56" xfId="36516" xr:uid="{56E507AE-EBAE-45C1-AAF3-B1E1BC7A0DC9}"/>
    <cellStyle name="SAPBEXresItemX 57" xfId="36517" xr:uid="{DB52CD54-24AA-4FEB-ADF7-1EA166F09C81}"/>
    <cellStyle name="SAPBEXresItemX 58" xfId="36518" xr:uid="{28A53DCB-6F82-4B9C-8826-630C94874276}"/>
    <cellStyle name="SAPBEXresItemX 59" xfId="36519" xr:uid="{02CDE21E-0A2B-45CD-9EC8-BD3EC649F7CF}"/>
    <cellStyle name="SAPBEXresItemX 6" xfId="10460" xr:uid="{11C8F23E-25E5-423A-99DD-E66ABB058D80}"/>
    <cellStyle name="SAPBEXresItemX 6 2" xfId="36521" xr:uid="{3D2CB7D0-C50C-4769-9B5C-47787B4CF375}"/>
    <cellStyle name="SAPBEXresItemX 6 3" xfId="41287" xr:uid="{229395E6-216E-43BE-85A7-47DA4A88AF2F}"/>
    <cellStyle name="SAPBEXresItemX 6 4" xfId="41964" xr:uid="{DD8CFDEC-968B-480B-8BF2-AAEA9830D3EC}"/>
    <cellStyle name="SAPBEXresItemX 6 5" xfId="41286" xr:uid="{A379BD9E-AA87-46E7-9C25-2978682E2229}"/>
    <cellStyle name="SAPBEXresItemX 6 6" xfId="38591" xr:uid="{0E5A432F-1DBB-4B3E-BCAC-44294AE58D90}"/>
    <cellStyle name="SAPBEXresItemX 6 7" xfId="45214" xr:uid="{A508FAFC-8741-4282-AA80-CE3522745DE1}"/>
    <cellStyle name="SAPBEXresItemX 6 8" xfId="43799" xr:uid="{5832F436-C07E-4762-9AC4-1ACD7F1BD264}"/>
    <cellStyle name="SAPBEXresItemX 6 9" xfId="36520" xr:uid="{C397294D-3778-4718-8272-AAC0C355295E}"/>
    <cellStyle name="SAPBEXresItemX 60" xfId="36522" xr:uid="{2BCA709A-7411-4E46-8D96-369956B63EBA}"/>
    <cellStyle name="SAPBEXresItemX 61" xfId="36523" xr:uid="{EA795236-BBEC-40EC-AFE3-C09D278EED70}"/>
    <cellStyle name="SAPBEXresItemX 62" xfId="36524" xr:uid="{E3B90423-092A-4507-9469-A21CE6F1573C}"/>
    <cellStyle name="SAPBEXresItemX 63" xfId="36525" xr:uid="{DC407242-6808-44CC-9C4A-60D3C77B84DF}"/>
    <cellStyle name="SAPBEXresItemX 64" xfId="36526" xr:uid="{C900FC44-4FC3-477A-BAC4-6DEF4F88373C}"/>
    <cellStyle name="SAPBEXresItemX 65" xfId="36527" xr:uid="{A3A5CBE9-55DC-4159-9BA1-FF512C5562FB}"/>
    <cellStyle name="SAPBEXresItemX 66" xfId="36528" xr:uid="{53C4FC50-BF48-458B-9D12-0EC522A083C8}"/>
    <cellStyle name="SAPBEXresItemX 67" xfId="36529" xr:uid="{579346F4-61EB-463E-8B71-98A45F8F2174}"/>
    <cellStyle name="SAPBEXresItemX 68" xfId="36530" xr:uid="{396B7C12-82EC-4D9A-942B-C61D2E1DF175}"/>
    <cellStyle name="SAPBEXresItemX 69" xfId="36531" xr:uid="{88610378-19A3-4CE1-86A3-8BDA838C4A6E}"/>
    <cellStyle name="SAPBEXresItemX 7" xfId="8673" xr:uid="{A90FEF17-F25C-4932-9492-AD3E2BDC9845}"/>
    <cellStyle name="SAPBEXresItemX 7 2" xfId="36532" xr:uid="{7F8E4968-0144-4A50-B5BC-A311F1B5CC2E}"/>
    <cellStyle name="SAPBEXresItemX 70" xfId="36533" xr:uid="{63BB0564-7511-46C3-A504-6FA30D164623}"/>
    <cellStyle name="SAPBEXresItemX 71" xfId="36534" xr:uid="{38E61D4C-E5E2-4614-8A77-66087E5AD97A}"/>
    <cellStyle name="SAPBEXresItemX 72" xfId="36535" xr:uid="{B6A22F67-0D23-43D1-BA03-14CF662A7D48}"/>
    <cellStyle name="SAPBEXresItemX 73" xfId="36536" xr:uid="{8D12975E-D356-496A-B2B8-6A8E8671A021}"/>
    <cellStyle name="SAPBEXresItemX 74" xfId="36537" xr:uid="{73CB9C5A-A57C-46E7-AF57-72973D2ACA25}"/>
    <cellStyle name="SAPBEXresItemX 75" xfId="36538" xr:uid="{49CDB96D-34CB-43E0-8691-957DFDE91EEE}"/>
    <cellStyle name="SAPBEXresItemX 76" xfId="36539" xr:uid="{5BB953C0-C36A-4125-B0B9-C9773FD413A6}"/>
    <cellStyle name="SAPBEXresItemX 77" xfId="36540" xr:uid="{4A2828C5-0889-4A20-8FB8-3C1F1F2DFDAB}"/>
    <cellStyle name="SAPBEXresItemX 78" xfId="36541" xr:uid="{D9DE98C6-7466-4C5B-B74E-58B5875BE07F}"/>
    <cellStyle name="SAPBEXresItemX 79" xfId="36542" xr:uid="{FCBB8AFD-0588-4DDD-9C2B-0836B7CA4F79}"/>
    <cellStyle name="SAPBEXresItemX 8" xfId="10743" xr:uid="{89792749-7C4A-4AFE-AC71-5E741798F65E}"/>
    <cellStyle name="SAPBEXresItemX 8 2" xfId="36543" xr:uid="{F621F694-1966-43A1-906A-5BD2C5EB0A93}"/>
    <cellStyle name="SAPBEXresItemX 80" xfId="36544" xr:uid="{F4580D08-98CF-4D20-98F8-677C537D25AB}"/>
    <cellStyle name="SAPBEXresItemX 81" xfId="36545" xr:uid="{F9FE6A9F-AEA2-4481-AAA1-12DA76C42470}"/>
    <cellStyle name="SAPBEXresItemX 82" xfId="36546" xr:uid="{9236A45F-A84A-4D7A-ACBB-1567545217FC}"/>
    <cellStyle name="SAPBEXresItemX 83" xfId="36547" xr:uid="{DAA17F53-4152-4F54-901F-B6425942AB3A}"/>
    <cellStyle name="SAPBEXresItemX 84" xfId="36548" xr:uid="{5A067A9E-A598-44FB-95BF-83DD407727B2}"/>
    <cellStyle name="SAPBEXresItemX 85" xfId="36549" xr:uid="{166E41B9-C91B-48CD-8225-64FF718B18C9}"/>
    <cellStyle name="SAPBEXresItemX 86" xfId="36550" xr:uid="{6A80CCF9-E0B5-42D2-B84F-6D51FD27A5A6}"/>
    <cellStyle name="SAPBEXresItemX 87" xfId="36551" xr:uid="{FEAA26A0-894D-4A25-8EAA-8BD514E4F4D1}"/>
    <cellStyle name="SAPBEXresItemX 88" xfId="36552" xr:uid="{0BA12376-8A2D-4236-B66C-6087D447766F}"/>
    <cellStyle name="SAPBEXresItemX 89" xfId="36553" xr:uid="{611D0DAF-9ACA-46B3-8CF8-1B9C7F48FA42}"/>
    <cellStyle name="SAPBEXresItemX 9" xfId="36554" xr:uid="{B2B5D1E7-13AF-4FC2-95AE-05BE21323B20}"/>
    <cellStyle name="SAPBEXresItemX 90" xfId="36555" xr:uid="{0A5C889D-9064-493C-8FBB-D954ED08CF5B}"/>
    <cellStyle name="SAPBEXresItemX 91" xfId="36556" xr:uid="{35E7BAC6-C890-4089-9A14-077AE7880573}"/>
    <cellStyle name="SAPBEXresItemX 92" xfId="36557" xr:uid="{8D26C5A9-3050-4C53-A59C-56A2346965BA}"/>
    <cellStyle name="SAPBEXresItemX 93" xfId="36558" xr:uid="{7D6A6440-5922-4181-BABA-91D4F9D21650}"/>
    <cellStyle name="SAPBEXresItemX 94" xfId="36559" xr:uid="{C171A254-3E72-49EE-9401-B7715AA73D12}"/>
    <cellStyle name="SAPBEXresItemX 95" xfId="36560" xr:uid="{85F42C4A-D2B8-41DC-BD2C-71C5C7AFF197}"/>
    <cellStyle name="SAPBEXresItemX 96" xfId="36561" xr:uid="{F794170D-8A90-4E3D-90C6-B9FF749895C3}"/>
    <cellStyle name="SAPBEXresItemX 97" xfId="36562" xr:uid="{F1F14E4E-F27E-4AB8-B24D-97DD175E46AD}"/>
    <cellStyle name="SAPBEXresItemX 98" xfId="36563" xr:uid="{0AAE6E06-03A8-40BA-B631-1BF5886E7AA4}"/>
    <cellStyle name="SAPBEXresItemX 99" xfId="36564" xr:uid="{0F6F6092-A613-4CDF-830B-D8EFAD825CFB}"/>
    <cellStyle name="SAPBEXstdData" xfId="1986" xr:uid="{18B035E6-920E-461E-ADA7-800B7245BD99}"/>
    <cellStyle name="SAPBEXstdData 10" xfId="36565" xr:uid="{ABD53B06-A62C-495E-B059-B677808BCBB7}"/>
    <cellStyle name="SAPBEXstdData 100" xfId="36566" xr:uid="{103C84EA-2EB1-44D2-837C-A3850CFF7814}"/>
    <cellStyle name="SAPBEXstdData 101" xfId="36567" xr:uid="{1903B7C9-D359-4273-A878-9C0D362AE6B5}"/>
    <cellStyle name="SAPBEXstdData 102" xfId="36568" xr:uid="{A3849D02-6DA6-4967-857B-5388FE5AFCFB}"/>
    <cellStyle name="SAPBEXstdData 103" xfId="36569" xr:uid="{C9854A5C-61EB-479F-926D-EE5E58B64B31}"/>
    <cellStyle name="SAPBEXstdData 104" xfId="36570" xr:uid="{83630D2C-605F-43B2-AAF1-790F6617CF78}"/>
    <cellStyle name="SAPBEXstdData 105" xfId="36571" xr:uid="{4144E1CD-9E26-4332-890E-0357318F2255}"/>
    <cellStyle name="SAPBEXstdData 106" xfId="36572" xr:uid="{34280E22-EA8B-43D9-B400-A6FFB794219C}"/>
    <cellStyle name="SAPBEXstdData 106 2" xfId="41306" xr:uid="{C2760CDE-7A91-4547-BBF7-3CB8BFE02620}"/>
    <cellStyle name="SAPBEXstdData 106 3" xfId="41973" xr:uid="{8B1220E5-6949-4891-BDFA-FD7413AC3D07}"/>
    <cellStyle name="SAPBEXstdData 106 4" xfId="41288" xr:uid="{3112DFFA-4A76-477D-9586-5BF4B5F6358B}"/>
    <cellStyle name="SAPBEXstdData 106 5" xfId="38582" xr:uid="{472FD2C7-68BA-4AED-A0F4-93820027DC5B}"/>
    <cellStyle name="SAPBEXstdData 106 6" xfId="45215" xr:uid="{E6B0BB1D-AF14-436A-855B-E9D484C527D3}"/>
    <cellStyle name="SAPBEXstdData 106 7" xfId="43798" xr:uid="{8AEBED7B-02E5-439E-B10B-3AA6E6988314}"/>
    <cellStyle name="SAPBEXstdData 107" xfId="36573" xr:uid="{D65A95E7-1CB0-4554-AFED-D1C62C8A4C84}"/>
    <cellStyle name="SAPBEXstdData 107 2" xfId="41307" xr:uid="{7BF2FF5B-4309-4C5F-BC9A-EA7A8A8DA490}"/>
    <cellStyle name="SAPBEXstdData 107 3" xfId="41974" xr:uid="{6807DFE4-C789-439D-92EE-8FEB970BE972}"/>
    <cellStyle name="SAPBEXstdData 107 4" xfId="41289" xr:uid="{8A2EE19D-3173-4452-9DBD-3AC7D0231D9B}"/>
    <cellStyle name="SAPBEXstdData 107 5" xfId="38581" xr:uid="{F2ACC422-13DF-4D30-8FBD-959C9E5D8F09}"/>
    <cellStyle name="SAPBEXstdData 107 6" xfId="45216" xr:uid="{E0417CE3-1D02-4479-AC81-1FE151830C13}"/>
    <cellStyle name="SAPBEXstdData 107 7" xfId="43797" xr:uid="{D88770C4-73D6-43F9-BA8F-A5CCEF714B75}"/>
    <cellStyle name="SAPBEXstdData 108" xfId="36574" xr:uid="{251760E0-E740-47FB-A480-A5F1206FFD1A}"/>
    <cellStyle name="SAPBEXstdData 108 2" xfId="41308" xr:uid="{7653AF11-1183-48ED-8859-BC84AF0FE820}"/>
    <cellStyle name="SAPBEXstdData 108 3" xfId="41975" xr:uid="{996D5E3B-F8BB-4978-9351-2F195E44E961}"/>
    <cellStyle name="SAPBEXstdData 108 4" xfId="41290" xr:uid="{3E7144C4-B997-4E36-8FBD-D4F0F122FFBC}"/>
    <cellStyle name="SAPBEXstdData 108 5" xfId="38580" xr:uid="{03C2F3CE-6BAE-4DD1-A010-E4BAA42A0502}"/>
    <cellStyle name="SAPBEXstdData 108 6" xfId="45217" xr:uid="{003F025D-2574-4E6C-B69F-BDD9AF1721D1}"/>
    <cellStyle name="SAPBEXstdData 108 7" xfId="43796" xr:uid="{621EB4B3-9DE1-4930-B061-49A66C4B1899}"/>
    <cellStyle name="SAPBEXstdData 109" xfId="36575" xr:uid="{38D7DB35-F842-4672-A5C9-BB87B94AB080}"/>
    <cellStyle name="SAPBEXstdData 109 2" xfId="41309" xr:uid="{49D898EE-9107-4313-9921-0FAACBDC3B09}"/>
    <cellStyle name="SAPBEXstdData 109 3" xfId="41976" xr:uid="{098B202E-DBB5-4D32-B9CB-3769EA0717B4}"/>
    <cellStyle name="SAPBEXstdData 109 4" xfId="41291" xr:uid="{9B2F73ED-23A7-48D5-82B3-711988D31F4C}"/>
    <cellStyle name="SAPBEXstdData 109 5" xfId="38579" xr:uid="{601B404F-E209-47B7-99A2-E3E37D00C22B}"/>
    <cellStyle name="SAPBEXstdData 109 6" xfId="45218" xr:uid="{0B4E85B2-BE26-4173-8575-539B7D472951}"/>
    <cellStyle name="SAPBEXstdData 109 7" xfId="43795" xr:uid="{A4ADCD33-2704-481A-AECE-348231E2D3C4}"/>
    <cellStyle name="SAPBEXstdData 11" xfId="36576" xr:uid="{172D68EA-AFA2-4643-90C0-83423E8EAD48}"/>
    <cellStyle name="SAPBEXstdData 110" xfId="36577" xr:uid="{417162D6-112F-4003-8A86-9230DD27FA22}"/>
    <cellStyle name="SAPBEXstdData 110 2" xfId="41310" xr:uid="{3FB2D013-6354-4621-8F6C-5994E93124E9}"/>
    <cellStyle name="SAPBEXstdData 110 3" xfId="41977" xr:uid="{90A8E828-BC63-4C83-AEAA-E1C5A9A70FC9}"/>
    <cellStyle name="SAPBEXstdData 110 4" xfId="41292" xr:uid="{C14D050F-35B3-4A5E-8A06-A11C8F23DE20}"/>
    <cellStyle name="SAPBEXstdData 110 5" xfId="38578" xr:uid="{96AA9D4E-3E26-4E8B-A0C0-A5571D50EFED}"/>
    <cellStyle name="SAPBEXstdData 110 6" xfId="45219" xr:uid="{36AFE004-603E-47B9-87AC-4DBBA3FA3F4C}"/>
    <cellStyle name="SAPBEXstdData 110 7" xfId="43794" xr:uid="{40AB2ABC-4C69-49FE-9167-0E7A5110B76B}"/>
    <cellStyle name="SAPBEXstdData 111" xfId="36578" xr:uid="{BDBF950B-BA86-4434-BF19-98CBA13F777B}"/>
    <cellStyle name="SAPBEXstdData 111 2" xfId="41311" xr:uid="{B2E3DAFA-4E4C-4FAC-A8DB-B809D8C9788C}"/>
    <cellStyle name="SAPBEXstdData 111 3" xfId="41978" xr:uid="{EE0E28B3-236A-4AF4-9245-D393170D63AF}"/>
    <cellStyle name="SAPBEXstdData 111 4" xfId="41293" xr:uid="{BECA236E-C413-46ED-B86F-BD1049A0E473}"/>
    <cellStyle name="SAPBEXstdData 111 5" xfId="38577" xr:uid="{6211BF85-D566-4292-A2C8-E7D9B32B8A40}"/>
    <cellStyle name="SAPBEXstdData 111 6" xfId="45220" xr:uid="{CA28B4D6-E3F3-4611-A978-C6C75627C8B9}"/>
    <cellStyle name="SAPBEXstdData 111 7" xfId="43793" xr:uid="{A53B1C60-7DBE-436A-B5D0-9F1E29163D1F}"/>
    <cellStyle name="SAPBEXstdData 112" xfId="36579" xr:uid="{F9561C47-FEA1-4E08-925D-D885B720A47F}"/>
    <cellStyle name="SAPBEXstdData 112 2" xfId="41312" xr:uid="{982F1826-55C3-4BBA-9AFE-534BDA000C05}"/>
    <cellStyle name="SAPBEXstdData 112 3" xfId="41979" xr:uid="{5FE6417F-FF90-4513-8092-EB5BA3AD3906}"/>
    <cellStyle name="SAPBEXstdData 112 4" xfId="41294" xr:uid="{205CEEF1-4EBB-48D5-9483-EE241754F8A1}"/>
    <cellStyle name="SAPBEXstdData 112 5" xfId="38576" xr:uid="{B5AE1D92-80BA-4166-BD99-71A8E2F335A0}"/>
    <cellStyle name="SAPBEXstdData 112 6" xfId="45221" xr:uid="{222CCB3F-99AC-4720-AA14-5F1A7917EBE1}"/>
    <cellStyle name="SAPBEXstdData 112 7" xfId="43792" xr:uid="{8D4C8568-A2D1-4B92-95E8-8EC5D8FAEBFD}"/>
    <cellStyle name="SAPBEXstdData 113" xfId="36580" xr:uid="{8633EC18-2247-45AC-A47E-F2CACB393DA6}"/>
    <cellStyle name="SAPBEXstdData 113 2" xfId="41313" xr:uid="{AE3F177E-1576-4598-8F70-A66C4F936BE5}"/>
    <cellStyle name="SAPBEXstdData 113 3" xfId="41980" xr:uid="{C4991009-3E51-4DC6-94C7-A27E95D2D792}"/>
    <cellStyle name="SAPBEXstdData 113 4" xfId="41295" xr:uid="{3586BDE9-2379-4332-952C-97EF5B850619}"/>
    <cellStyle name="SAPBEXstdData 113 5" xfId="38575" xr:uid="{269286D1-6A72-4CA7-9207-783AE11447AF}"/>
    <cellStyle name="SAPBEXstdData 113 6" xfId="45222" xr:uid="{048BDF71-67B1-48E3-B939-02135192C3B5}"/>
    <cellStyle name="SAPBEXstdData 113 7" xfId="43791" xr:uid="{24CFDE86-A3C0-4A2D-8153-4B1A1A36FE59}"/>
    <cellStyle name="SAPBEXstdData 114" xfId="36581" xr:uid="{55EDCD36-8648-412D-8CEF-0462031B7BF0}"/>
    <cellStyle name="SAPBEXstdData 114 2" xfId="41314" xr:uid="{F38A87F6-FF73-4651-B1B6-E1DE9202A724}"/>
    <cellStyle name="SAPBEXstdData 114 3" xfId="41981" xr:uid="{BCFA4EA2-E52C-4256-8484-FEC2D0FFE5A3}"/>
    <cellStyle name="SAPBEXstdData 114 4" xfId="41296" xr:uid="{1F40542E-D3F0-4BC3-8212-850A95117B62}"/>
    <cellStyle name="SAPBEXstdData 114 5" xfId="38574" xr:uid="{94EC36AF-F1A5-4E35-8A40-63E3C69E30D2}"/>
    <cellStyle name="SAPBEXstdData 114 6" xfId="45223" xr:uid="{B82A9173-3709-4C19-A205-50D8CC725D9D}"/>
    <cellStyle name="SAPBEXstdData 114 7" xfId="43790" xr:uid="{E369A0B0-5058-4980-86FC-1C7EAEBBFB6D}"/>
    <cellStyle name="SAPBEXstdData 115" xfId="36582" xr:uid="{7A4CD02D-C08E-4C70-9450-3A9182AC5029}"/>
    <cellStyle name="SAPBEXstdData 115 2" xfId="41315" xr:uid="{A48E267A-21E4-4E12-B6C2-E517D7959D05}"/>
    <cellStyle name="SAPBEXstdData 115 3" xfId="41982" xr:uid="{B56289B9-A5E0-4CD3-85A7-111831191DEE}"/>
    <cellStyle name="SAPBEXstdData 115 4" xfId="41297" xr:uid="{8D972C90-6D8A-43B3-BC91-BD174B4AA566}"/>
    <cellStyle name="SAPBEXstdData 115 5" xfId="38573" xr:uid="{3EDCCA1A-52CA-47F6-B260-6022E9AF252E}"/>
    <cellStyle name="SAPBEXstdData 115 6" xfId="45224" xr:uid="{8BD03883-ADC9-4666-8619-1D557DB0946B}"/>
    <cellStyle name="SAPBEXstdData 115 7" xfId="43789" xr:uid="{6E1269C8-A47C-44E1-A3BD-6409BFA85F19}"/>
    <cellStyle name="SAPBEXstdData 116" xfId="36583" xr:uid="{B6BB10AD-34A0-40C0-AF74-3B78E76D50E8}"/>
    <cellStyle name="SAPBEXstdData 116 2" xfId="41316" xr:uid="{77914546-3EA6-4C50-A200-52CF5269426F}"/>
    <cellStyle name="SAPBEXstdData 116 3" xfId="41983" xr:uid="{38A67D8D-FDED-4E0D-81AD-20E3EC7088EE}"/>
    <cellStyle name="SAPBEXstdData 116 4" xfId="41298" xr:uid="{03813F56-2AF9-4FB1-A62F-55ADA131D013}"/>
    <cellStyle name="SAPBEXstdData 116 5" xfId="38572" xr:uid="{2C608C5A-2994-4F9C-9B70-7D97911D91BE}"/>
    <cellStyle name="SAPBEXstdData 116 6" xfId="45225" xr:uid="{119B6D4D-23D4-4295-8A90-CC7EE9ACFDF3}"/>
    <cellStyle name="SAPBEXstdData 116 7" xfId="43788" xr:uid="{9791C73E-63D9-4967-B820-AAD02F38E72F}"/>
    <cellStyle name="SAPBEXstdData 117" xfId="12887" xr:uid="{94801B0C-DDDD-4B28-B48C-A38FBAA2FFB3}"/>
    <cellStyle name="SAPBEXstdData 117 2" xfId="38274" xr:uid="{7A9A4BA9-17AA-4DF0-BD57-AC264305AE34}"/>
    <cellStyle name="SAPBEXstdData 117 3" xfId="41632" xr:uid="{A908F298-526C-4181-BAA7-E56418A830BD}"/>
    <cellStyle name="SAPBEXstdData 117 4" xfId="42278" xr:uid="{8E2255D3-4C6D-48E6-9CB5-9D14A38D3AEE}"/>
    <cellStyle name="SAPBEXstdData 117 5" xfId="42875" xr:uid="{A7A8735B-D17D-4E8E-8D00-24F271ECFCC3}"/>
    <cellStyle name="SAPBEXstdData 117 6" xfId="43503" xr:uid="{9B44B14F-5D26-4622-9655-FE69D4DC9300}"/>
    <cellStyle name="SAPBEXstdData 117 7" xfId="45525" xr:uid="{CC6B645C-7713-49B3-A65F-ED1C535FD40E}"/>
    <cellStyle name="SAPBEXstdData 118" xfId="38214" xr:uid="{F309E031-7179-4D5D-B09A-C8145082FDCB}"/>
    <cellStyle name="SAPBEXstdData 119" xfId="41725" xr:uid="{57D9747A-BE6A-427A-9DE2-093C62447B14}"/>
    <cellStyle name="SAPBEXstdData 12" xfId="36584" xr:uid="{3C5CC4B1-B8EA-43C7-BB9D-114998232C63}"/>
    <cellStyle name="SAPBEXstdData 120" xfId="42370" xr:uid="{EF1D100E-8651-4551-88B3-E9591EDB898E}"/>
    <cellStyle name="SAPBEXstdData 121" xfId="42955" xr:uid="{EABF6DF7-0948-44EE-B657-F9A3BA551633}"/>
    <cellStyle name="SAPBEXstdData 122" xfId="43446" xr:uid="{63A2E034-042B-414E-9690-B3EE951F35B0}"/>
    <cellStyle name="SAPBEXstdData 123" xfId="45583" xr:uid="{6B32C1D7-BE82-4586-89E2-5C5568D38313}"/>
    <cellStyle name="SAPBEXstdData 124" xfId="12343" xr:uid="{AD8E7349-5BA2-4AB1-9ACE-43E89FE93A4D}"/>
    <cellStyle name="SAPBEXstdData 125" xfId="46167" xr:uid="{5C8FC6AA-EC48-42F7-80C1-7EDC58F32244}"/>
    <cellStyle name="SAPBEXstdData 13" xfId="36585" xr:uid="{6DD80B72-0887-4208-B6FD-F00969767C1F}"/>
    <cellStyle name="SAPBEXstdData 14" xfId="36586" xr:uid="{80C555A0-6EFE-498B-AD64-177CA53B6814}"/>
    <cellStyle name="SAPBEXstdData 15" xfId="36587" xr:uid="{127C3E58-523E-429E-A0F6-130A4007829C}"/>
    <cellStyle name="SAPBEXstdData 16" xfId="36588" xr:uid="{C0632C60-0487-4D25-9325-195F6047BBFB}"/>
    <cellStyle name="SAPBEXstdData 17" xfId="36589" xr:uid="{9EBA6F28-9486-42EA-95E2-15C53412F417}"/>
    <cellStyle name="SAPBEXstdData 18" xfId="36590" xr:uid="{A450919A-B450-44D7-AB30-8F8ADD52C5DE}"/>
    <cellStyle name="SAPBEXstdData 19" xfId="36591" xr:uid="{4D7298E7-49C4-4F71-BB52-AB3F7A098CC9}"/>
    <cellStyle name="SAPBEXstdData 2" xfId="2296" xr:uid="{8EBC7901-0D2A-48FC-81C1-13C6C935CE17}"/>
    <cellStyle name="SAPBEXstdData 2 10" xfId="45419" xr:uid="{B825BA14-F186-44D2-B0B2-6E8857BCADEC}"/>
    <cellStyle name="SAPBEXstdData 2 11" xfId="13091" xr:uid="{45212CB4-337B-46DE-9F0A-4560315D850D}"/>
    <cellStyle name="SAPBEXstdData 2 2" xfId="5420" xr:uid="{179E1C68-579B-4BEE-8E19-561224BBBE3B}"/>
    <cellStyle name="SAPBEXstdData 2 2 10" xfId="36592" xr:uid="{B3B505D5-3D40-4714-9FC0-223C1A12D023}"/>
    <cellStyle name="SAPBEXstdData 2 2 2" xfId="8478" xr:uid="{A9D675FD-37FD-4B7F-A105-3CFF5D370F86}"/>
    <cellStyle name="SAPBEXstdData 2 2 2 10" xfId="36593" xr:uid="{7A8A9E2A-1533-44F3-891F-A143C539346A}"/>
    <cellStyle name="SAPBEXstdData 2 2 2 2" xfId="36594" xr:uid="{7A9C051C-9537-4877-8F41-3BFFC3D6B6BE}"/>
    <cellStyle name="SAPBEXstdData 2 2 2 2 2" xfId="36595" xr:uid="{E235253B-6C2F-4B27-93B1-ACB52A210F50}"/>
    <cellStyle name="SAPBEXstdData 2 2 2 2 2 2" xfId="41324" xr:uid="{A42219FE-6077-4142-A47F-1977BF85B289}"/>
    <cellStyle name="SAPBEXstdData 2 2 2 2 2 3" xfId="41987" xr:uid="{A0ABB4C6-81B4-4807-B011-795CCE4B1ED6}"/>
    <cellStyle name="SAPBEXstdData 2 2 2 2 2 4" xfId="41302" xr:uid="{33EC466A-541C-46FD-BB78-8EC927AA1242}"/>
    <cellStyle name="SAPBEXstdData 2 2 2 2 2 5" xfId="38568" xr:uid="{333A54CD-A188-488A-9002-08B9CD5CBB39}"/>
    <cellStyle name="SAPBEXstdData 2 2 2 2 2 6" xfId="45229" xr:uid="{85A49160-1517-48C4-A6E8-D8FEFCDEF49C}"/>
    <cellStyle name="SAPBEXstdData 2 2 2 2 2 7" xfId="43784" xr:uid="{563B92F4-6DAE-4F73-9443-A3B9ECD7BC2C}"/>
    <cellStyle name="SAPBEXstdData 2 2 2 2 3" xfId="41323" xr:uid="{6343D0A2-5925-4066-A64E-3E03A8DCD995}"/>
    <cellStyle name="SAPBEXstdData 2 2 2 2 4" xfId="41986" xr:uid="{278C74F4-DDC5-4D31-AF42-502B2462CDBF}"/>
    <cellStyle name="SAPBEXstdData 2 2 2 2 5" xfId="41301" xr:uid="{43EA6C01-77A6-45AC-895A-99CD64DF9E32}"/>
    <cellStyle name="SAPBEXstdData 2 2 2 2 6" xfId="38569" xr:uid="{96BB5DAD-E35D-4742-A606-F8B74E91CE6E}"/>
    <cellStyle name="SAPBEXstdData 2 2 2 2 7" xfId="45228" xr:uid="{962AA570-06B9-48B8-9720-5304AA5958B2}"/>
    <cellStyle name="SAPBEXstdData 2 2 2 2 8" xfId="43785" xr:uid="{13945809-A2A2-4C7A-9931-6B03CC4EE990}"/>
    <cellStyle name="SAPBEXstdData 2 2 2 3" xfId="36596" xr:uid="{05604196-2C37-4E56-A652-92F07473F5D4}"/>
    <cellStyle name="SAPBEXstdData 2 2 2 3 2" xfId="41325" xr:uid="{98961FC6-182E-4B93-83FC-66957910B91A}"/>
    <cellStyle name="SAPBEXstdData 2 2 2 3 3" xfId="41988" xr:uid="{49D1E727-B650-43E5-8BC1-AA147D980114}"/>
    <cellStyle name="SAPBEXstdData 2 2 2 3 4" xfId="41303" xr:uid="{65450765-EBCA-4F96-8DAF-B383E5DCFE4B}"/>
    <cellStyle name="SAPBEXstdData 2 2 2 3 5" xfId="38567" xr:uid="{9B1A6069-B2FB-44C3-8B03-884ED5D1D551}"/>
    <cellStyle name="SAPBEXstdData 2 2 2 3 6" xfId="45230" xr:uid="{B37A9996-7ECD-4CFE-A75C-0F0997D9CF19}"/>
    <cellStyle name="SAPBEXstdData 2 2 2 3 7" xfId="43783" xr:uid="{6D8980AA-EC5A-4B9D-B746-C73E045DB28C}"/>
    <cellStyle name="SAPBEXstdData 2 2 2 4" xfId="41322" xr:uid="{FDDBC48C-C85B-4F2C-AB0C-EA1CD932F404}"/>
    <cellStyle name="SAPBEXstdData 2 2 2 5" xfId="41985" xr:uid="{A1E14999-7DD2-49BD-8894-ACD7EC480A00}"/>
    <cellStyle name="SAPBEXstdData 2 2 2 6" xfId="41300" xr:uid="{E12E8DDC-31B2-437E-9BFD-6400182A6EF5}"/>
    <cellStyle name="SAPBEXstdData 2 2 2 7" xfId="38570" xr:uid="{D330CE16-B71D-4EEB-949F-02193BB79E00}"/>
    <cellStyle name="SAPBEXstdData 2 2 2 8" xfId="45227" xr:uid="{B903E597-09CC-4539-9A66-B9EB91DED8F0}"/>
    <cellStyle name="SAPBEXstdData 2 2 2 9" xfId="43786" xr:uid="{72B11680-968C-4ACA-9513-061CA0EBD23B}"/>
    <cellStyle name="SAPBEXstdData 2 2 3" xfId="36597" xr:uid="{9E270EF9-F48F-44B1-9955-A16E2DF2EDAF}"/>
    <cellStyle name="SAPBEXstdData 2 2 3 2" xfId="41326" xr:uid="{66279718-5CF7-458F-8131-F2127C522CB7}"/>
    <cellStyle name="SAPBEXstdData 2 2 3 3" xfId="41989" xr:uid="{7639AA23-2D41-4EAA-B87A-AB71305D794D}"/>
    <cellStyle name="SAPBEXstdData 2 2 3 4" xfId="41304" xr:uid="{543BD2CB-63AA-46EA-899C-FBECE2F52DC6}"/>
    <cellStyle name="SAPBEXstdData 2 2 3 5" xfId="38566" xr:uid="{1CFCE51B-F369-4691-8E62-266F0963627F}"/>
    <cellStyle name="SAPBEXstdData 2 2 3 6" xfId="45231" xr:uid="{43A06132-EB70-4C84-A9B7-4F65334FB3D5}"/>
    <cellStyle name="SAPBEXstdData 2 2 3 7" xfId="43782" xr:uid="{87A4D65F-6AE9-47E9-9F66-38EF02A89A9E}"/>
    <cellStyle name="SAPBEXstdData 2 2 4" xfId="41321" xr:uid="{198D4455-9EA2-4B4B-B6A0-31BE82D05552}"/>
    <cellStyle name="SAPBEXstdData 2 2 5" xfId="41984" xr:uid="{E95C0FC4-3F9E-4779-931C-628C04EE8EF4}"/>
    <cellStyle name="SAPBEXstdData 2 2 6" xfId="41299" xr:uid="{3A68084F-549D-42E4-8492-0379950BC39A}"/>
    <cellStyle name="SAPBEXstdData 2 2 7" xfId="38571" xr:uid="{D7BA2126-021B-4F44-9008-03DC4127ACA6}"/>
    <cellStyle name="SAPBEXstdData 2 2 8" xfId="45226" xr:uid="{192237A3-3B7A-4FE3-96A6-359CCF3D22F3}"/>
    <cellStyle name="SAPBEXstdData 2 2 9" xfId="43787" xr:uid="{91233FDF-2324-4ECA-A152-64DCCD2A6ED1}"/>
    <cellStyle name="SAPBEXstdData 2 3" xfId="6115" xr:uid="{C1C7574D-28D9-4504-B5FC-64BFFD9F0100}"/>
    <cellStyle name="SAPBEXstdData 2 3 2" xfId="41327" xr:uid="{C9B33BD1-D805-4115-978A-EA61066A5001}"/>
    <cellStyle name="SAPBEXstdData 2 3 3" xfId="41990" xr:uid="{C67971D6-CF32-49AD-AF14-88FB6623934F}"/>
    <cellStyle name="SAPBEXstdData 2 3 4" xfId="41305" xr:uid="{11AB491F-5401-45EF-8269-27FA7C009790}"/>
    <cellStyle name="SAPBEXstdData 2 3 5" xfId="38565" xr:uid="{F2CCD6EB-E3D2-4454-82B9-10CBA6F91AD0}"/>
    <cellStyle name="SAPBEXstdData 2 3 6" xfId="45232" xr:uid="{7CE675FA-258D-49C7-95CE-F6A88F3C5D04}"/>
    <cellStyle name="SAPBEXstdData 2 3 7" xfId="43781" xr:uid="{FEA56E5E-A4CA-45C7-A3F2-499A929DB3BE}"/>
    <cellStyle name="SAPBEXstdData 2 3 8" xfId="36598" xr:uid="{FE6BEE62-DF6A-4881-BCF4-4BFBCF56BA2F}"/>
    <cellStyle name="SAPBEXstdData 2 4" xfId="8550" xr:uid="{2E22EC43-C8C9-462B-9E7F-768D23F3CA13}"/>
    <cellStyle name="SAPBEXstdData 2 4 2" xfId="36599" xr:uid="{42B2A9A8-CFC2-4D4B-AF61-649D43E3669D}"/>
    <cellStyle name="SAPBEXstdData 2 5" xfId="10354" xr:uid="{C6EB2422-677C-45EE-924B-38DF9BD82987}"/>
    <cellStyle name="SAPBEXstdData 2 5 2" xfId="38386" xr:uid="{30116E84-B18C-42D6-BE2E-0CDBA661547E}"/>
    <cellStyle name="SAPBEXstdData 2 6" xfId="10535" xr:uid="{58E42103-E0CC-40B3-8E40-6DFD59095576}"/>
    <cellStyle name="SAPBEXstdData 2 6 2" xfId="41490" xr:uid="{8AFE3E7A-46C5-4673-B0F7-22466FFF57FC}"/>
    <cellStyle name="SAPBEXstdData 2 7" xfId="42135" xr:uid="{B70699CD-CBC9-4F68-BF66-7DEAAE50AD04}"/>
    <cellStyle name="SAPBEXstdData 2 8" xfId="42745" xr:uid="{BC6724BD-1F60-4444-8A35-6EB166A7E0F7}"/>
    <cellStyle name="SAPBEXstdData 2 9" xfId="43607" xr:uid="{9C023216-6242-412D-858D-3580EF5CF11B}"/>
    <cellStyle name="SAPBEXstdData 20" xfId="36600" xr:uid="{783A4039-CEBE-400B-B856-60EF33B78F52}"/>
    <cellStyle name="SAPBEXstdData 21" xfId="36601" xr:uid="{45CF48FC-368D-4151-965F-13A1DB833395}"/>
    <cellStyle name="SAPBEXstdData 22" xfId="36602" xr:uid="{ED966C52-139C-44A8-A823-3388DA44F361}"/>
    <cellStyle name="SAPBEXstdData 23" xfId="36603" xr:uid="{7B79FF37-26EF-45FE-81CB-74D29AFE29E4}"/>
    <cellStyle name="SAPBEXstdData 24" xfId="36604" xr:uid="{3B100BFB-CCBF-46BC-BE69-163F5F9A44F2}"/>
    <cellStyle name="SAPBEXstdData 25" xfId="36605" xr:uid="{870EE642-923A-4C07-814B-3365FC317452}"/>
    <cellStyle name="SAPBEXstdData 26" xfId="36606" xr:uid="{79FC942D-1093-4B5B-9BCE-BA395E4917AA}"/>
    <cellStyle name="SAPBEXstdData 27" xfId="36607" xr:uid="{A40B149D-AAFE-44DC-BF4C-0918CBABD391}"/>
    <cellStyle name="SAPBEXstdData 28" xfId="36608" xr:uid="{032AE50A-052E-44BB-BEC3-4B85B53C7BD0}"/>
    <cellStyle name="SAPBEXstdData 29" xfId="36609" xr:uid="{05D83B4B-249D-44B9-AA07-69759EACAAD7}"/>
    <cellStyle name="SAPBEXstdData 3" xfId="2334" xr:uid="{F9A504D5-F659-4729-8815-A57C3912AA60}"/>
    <cellStyle name="SAPBEXstdData 3 10" xfId="45488" xr:uid="{85EE6092-BC35-42D4-989B-647B4C604303}"/>
    <cellStyle name="SAPBEXstdData 3 11" xfId="13023" xr:uid="{6615E54B-3465-49C1-8757-4F5D0D6D1AC0}"/>
    <cellStyle name="SAPBEXstdData 3 2" xfId="5568" xr:uid="{6D12931C-ED46-4E44-A0ED-7B25FCE137AD}"/>
    <cellStyle name="SAPBEXstdData 3 2 2" xfId="36610" xr:uid="{9968DC67-BA87-496C-9992-19787F5C00AF}"/>
    <cellStyle name="SAPBEXstdData 3 3" xfId="10283" xr:uid="{15CAD4F8-C43A-4E3A-8AFB-087461930CD6}"/>
    <cellStyle name="SAPBEXstdData 3 3 2" xfId="41860" xr:uid="{C0A1B07C-B44C-4A91-95DE-249D42683F00}"/>
    <cellStyle name="SAPBEXstdData 3 3 3" xfId="42485" xr:uid="{F44738BE-4B8A-4C66-97CF-DCA552FCE8EB}"/>
    <cellStyle name="SAPBEXstdData 3 3 4" xfId="43047" xr:uid="{D501BCF3-148E-4700-AEE7-ECEC2909E5A4}"/>
    <cellStyle name="SAPBEXstdData 3 3 5" xfId="43297" xr:uid="{A525F985-4D5E-41CA-BB6B-2D65DB5B830E}"/>
    <cellStyle name="SAPBEXstdData 3 3 6" xfId="45700" xr:uid="{B043F50F-D7FB-44E6-A3B0-460F94ED8A43}"/>
    <cellStyle name="SAPBEXstdData 3 3 7" xfId="45977" xr:uid="{7F595C96-9D1B-46F9-B260-D4AB1C19601C}"/>
    <cellStyle name="SAPBEXstdData 3 3 8" xfId="37985" xr:uid="{D609F6A4-27BD-420A-A956-8EB7D2C936DF}"/>
    <cellStyle name="SAPBEXstdData 3 4" xfId="10380" xr:uid="{68FCFC2E-492D-47F5-9CD5-2B11D03F2E41}"/>
    <cellStyle name="SAPBEXstdData 3 4 2" xfId="41956" xr:uid="{E9B9DFAC-DE79-4334-B225-46D00AC0E85A}"/>
    <cellStyle name="SAPBEXstdData 3 4 3" xfId="42573" xr:uid="{CC2D205A-E335-41A6-A275-336E593F2C32}"/>
    <cellStyle name="SAPBEXstdData 3 4 4" xfId="43127" xr:uid="{9DF7CC40-96DF-4D45-8CAE-EB4CC0CCA6C9}"/>
    <cellStyle name="SAPBEXstdData 3 4 5" xfId="43376" xr:uid="{01081FAB-AA34-4CD6-A353-66CEF800E278}"/>
    <cellStyle name="SAPBEXstdData 3 4 6" xfId="45788" xr:uid="{2ED6DE6D-A57A-4233-95B3-599318896C33}"/>
    <cellStyle name="SAPBEXstdData 3 4 7" xfId="46057" xr:uid="{7A887F24-EAF5-4107-91CE-EA16442CA773}"/>
    <cellStyle name="SAPBEXstdData 3 4 8" xfId="38143" xr:uid="{FA0B528C-A22D-4BDC-99D1-608FF5093189}"/>
    <cellStyle name="SAPBEXstdData 3 5" xfId="10430" xr:uid="{012EDC37-8B6D-4AD2-8093-CA87D679ADAA}"/>
    <cellStyle name="SAPBEXstdData 3 5 2" xfId="38316" xr:uid="{387CD1B9-1691-42DF-9239-1D3F8783CD16}"/>
    <cellStyle name="SAPBEXstdData 3 6" xfId="4974" xr:uid="{6FCE49A7-F75E-4823-895A-753D3060C45D}"/>
    <cellStyle name="SAPBEXstdData 3 6 2" xfId="41568" xr:uid="{CB0E89D6-26E2-4ACC-B36B-4F61C0D559D9}"/>
    <cellStyle name="SAPBEXstdData 3 7" xfId="42222" xr:uid="{E326F412-101E-465D-9E65-957C16AB78A3}"/>
    <cellStyle name="SAPBEXstdData 3 8" xfId="42833" xr:uid="{0E102770-DB99-4B35-A27F-ADFFB13F2308}"/>
    <cellStyle name="SAPBEXstdData 3 9" xfId="43537" xr:uid="{1FC36181-C42C-46E3-AAB5-2B7C803A4DCB}"/>
    <cellStyle name="SAPBEXstdData 30" xfId="36611" xr:uid="{DD06A0E6-101E-40CC-B18E-6FB1B635CD80}"/>
    <cellStyle name="SAPBEXstdData 31" xfId="36612" xr:uid="{12F6775D-F0E8-4004-9618-F5A87BF202B1}"/>
    <cellStyle name="SAPBEXstdData 32" xfId="36613" xr:uid="{5E80C5D3-9D3D-4A0B-A4F0-D53C618B2544}"/>
    <cellStyle name="SAPBEXstdData 33" xfId="36614" xr:uid="{2F087734-A1BA-475B-8D03-F2E00226184D}"/>
    <cellStyle name="SAPBEXstdData 34" xfId="36615" xr:uid="{4529DCD6-6E5A-430B-AE4C-A94DA06150F3}"/>
    <cellStyle name="SAPBEXstdData 35" xfId="36616" xr:uid="{0A9A764D-5B8E-43DF-B892-50A651DA58A6}"/>
    <cellStyle name="SAPBEXstdData 36" xfId="36617" xr:uid="{57B8CA23-40D1-4AA4-B012-31ED023A319A}"/>
    <cellStyle name="SAPBEXstdData 37" xfId="36618" xr:uid="{F6C04F6A-2C99-4DFA-BF76-58FEF533AEEB}"/>
    <cellStyle name="SAPBEXstdData 38" xfId="36619" xr:uid="{A2F86C09-C4BD-47F6-BD8E-4FB86244E193}"/>
    <cellStyle name="SAPBEXstdData 39" xfId="36620" xr:uid="{67E046D8-A942-4401-86B2-6E2FB130FD91}"/>
    <cellStyle name="SAPBEXstdData 4" xfId="3166" xr:uid="{3D2EF224-371C-4FE6-B895-B46ED0FB945E}"/>
    <cellStyle name="SAPBEXstdData 4 10" xfId="13136" xr:uid="{89319B4B-BD05-4B7D-AD8D-9230343B0B2A}"/>
    <cellStyle name="SAPBEXstdData 4 2" xfId="10149" xr:uid="{C1C4FC59-A512-4AD3-8AEE-9595D40D2DF3}"/>
    <cellStyle name="SAPBEXstdData 4 2 2" xfId="36621" xr:uid="{B254793E-78A5-4807-9E5F-861F4FEE0205}"/>
    <cellStyle name="SAPBEXstdData 4 3" xfId="10702" xr:uid="{34687E68-870E-4F07-9DC2-7EAEE2F47C59}"/>
    <cellStyle name="SAPBEXstdData 4 3 2" xfId="41898" xr:uid="{BDB36E38-CE53-473D-89D0-0B85DA293BF4}"/>
    <cellStyle name="SAPBEXstdData 4 3 3" xfId="42523" xr:uid="{2577F0D3-6D35-4EF1-A56A-4D628BBDE895}"/>
    <cellStyle name="SAPBEXstdData 4 3 4" xfId="43085" xr:uid="{2A67224A-B330-420E-8EB8-B4A7826A46CA}"/>
    <cellStyle name="SAPBEXstdData 4 3 5" xfId="43335" xr:uid="{DF0D6457-FF4D-4EB5-8DE6-CB86B4F5C4EB}"/>
    <cellStyle name="SAPBEXstdData 4 3 6" xfId="45737" xr:uid="{FB577160-BDC7-463F-8D76-35BCF42CA846}"/>
    <cellStyle name="SAPBEXstdData 4 3 7" xfId="46015" xr:uid="{E74E38C0-B3DF-4758-97D5-F1693EEE74A5}"/>
    <cellStyle name="SAPBEXstdData 4 3 8" xfId="38023" xr:uid="{C141222C-9155-4DFB-AB7B-34692D6D5980}"/>
    <cellStyle name="SAPBEXstdData 4 4" xfId="10782" xr:uid="{09BD42E6-3B6E-43C9-BBD9-165298946DD9}"/>
    <cellStyle name="SAPBEXstdData 4 4 2" xfId="38432" xr:uid="{CD2F2CCA-6F61-43D3-A067-10015AF5B73B}"/>
    <cellStyle name="SAPBEXstdData 4 5" xfId="10850" xr:uid="{6DB72F91-E08F-411A-9597-A8583D08AE21}"/>
    <cellStyle name="SAPBEXstdData 4 5 2" xfId="41433" xr:uid="{96733A21-864E-4754-93CA-1CD031269D8D}"/>
    <cellStyle name="SAPBEXstdData 4 6" xfId="8425" xr:uid="{C5E60B85-4514-459E-B64F-BA137CA4092C}"/>
    <cellStyle name="SAPBEXstdData 4 6 2" xfId="42090" xr:uid="{50707011-4B47-4ECE-99A4-CAB9880DDC3B}"/>
    <cellStyle name="SAPBEXstdData 4 7" xfId="42698" xr:uid="{86D1A89B-A272-4133-B88C-183426E37605}"/>
    <cellStyle name="SAPBEXstdData 4 8" xfId="43653" xr:uid="{8CEEB1DB-4802-4E16-90E0-963367365C6E}"/>
    <cellStyle name="SAPBEXstdData 4 9" xfId="45362" xr:uid="{BBEBB599-A97C-478E-ADFA-D6498FEFFCCA}"/>
    <cellStyle name="SAPBEXstdData 40" xfId="36622" xr:uid="{A71F8E94-EB93-436F-844E-54D2A4AD5905}"/>
    <cellStyle name="SAPBEXstdData 41" xfId="36623" xr:uid="{91CEF35F-6F85-4DB7-9201-43A33F1F63D8}"/>
    <cellStyle name="SAPBEXstdData 42" xfId="36624" xr:uid="{6AED986B-169A-4AAC-A217-B7374D4F1D26}"/>
    <cellStyle name="SAPBEXstdData 43" xfId="36625" xr:uid="{E8309ABD-EF8B-4357-98BE-26536F4AB07E}"/>
    <cellStyle name="SAPBEXstdData 44" xfId="36626" xr:uid="{0852278C-8E42-44C9-A807-34DEDD0F6BBA}"/>
    <cellStyle name="SAPBEXstdData 45" xfId="36627" xr:uid="{10043173-2C69-4155-899B-A5682B6CE9AE}"/>
    <cellStyle name="SAPBEXstdData 46" xfId="36628" xr:uid="{5CE962C5-26A6-4015-AC1C-E747E1156710}"/>
    <cellStyle name="SAPBEXstdData 47" xfId="36629" xr:uid="{849AFEE2-DB85-4ECB-A5EC-B47D0D067F7F}"/>
    <cellStyle name="SAPBEXstdData 48" xfId="36630" xr:uid="{BEDC476E-0C45-4ED7-87B6-65AFCAF24ED0}"/>
    <cellStyle name="SAPBEXstdData 49" xfId="36631" xr:uid="{8D3BE9AC-64A0-469C-B58D-192EBE35350B}"/>
    <cellStyle name="SAPBEXstdData 5" xfId="3767" xr:uid="{B9EF3E8F-2057-472E-AB98-676EC01C34B0}"/>
    <cellStyle name="SAPBEXstdData 5 2" xfId="9277" xr:uid="{72752C4B-85F2-4F93-B97C-D1888C73FF7C}"/>
    <cellStyle name="SAPBEXstdData 5 2 2" xfId="36632" xr:uid="{D4266CC0-B28E-4C3F-B563-C2AA9D9CAD61}"/>
    <cellStyle name="SAPBEXstdData 5 3" xfId="38524" xr:uid="{A8B0BE19-53C6-40EC-9618-EFF37EEDADC9}"/>
    <cellStyle name="SAPBEXstdData 5 4" xfId="41343" xr:uid="{0CA2CFD0-13F6-4659-8EB7-BA7FFDA287AF}"/>
    <cellStyle name="SAPBEXstdData 5 5" xfId="42005" xr:uid="{35A15A86-790F-4478-A7E1-514614035F1A}"/>
    <cellStyle name="SAPBEXstdData 5 6" xfId="42614" xr:uid="{58C9B0A9-3104-4693-AEC3-73CEAEBF9089}"/>
    <cellStyle name="SAPBEXstdData 5 7" xfId="43738" xr:uid="{4CC5A604-E3A8-4643-86A6-2D10C7CDE56B}"/>
    <cellStyle name="SAPBEXstdData 5 8" xfId="45283" xr:uid="{9BE730D5-F0C3-4F5A-B649-E77B5C44F27F}"/>
    <cellStyle name="SAPBEXstdData 5 9" xfId="13235" xr:uid="{274AAE61-0BF2-48A5-958C-39B567C7CCFC}"/>
    <cellStyle name="SAPBEXstdData 50" xfId="36633" xr:uid="{CAF11D5A-2540-4F96-9B84-0DE22CCD7D54}"/>
    <cellStyle name="SAPBEXstdData 51" xfId="36634" xr:uid="{F4489DB6-9087-481D-A9AF-00169816CD9D}"/>
    <cellStyle name="SAPBEXstdData 52" xfId="36635" xr:uid="{AA717950-4A4B-4CCC-A6C2-41BFA52BC31C}"/>
    <cellStyle name="SAPBEXstdData 53" xfId="36636" xr:uid="{A94C11CB-F178-4CE4-9F44-4A2EBC43438E}"/>
    <cellStyle name="SAPBEXstdData 54" xfId="36637" xr:uid="{A60013FC-2558-498D-8C1F-C76EEDCC725C}"/>
    <cellStyle name="SAPBEXstdData 55" xfId="36638" xr:uid="{7DF44181-DEB9-40A0-BC3F-28421CA97610}"/>
    <cellStyle name="SAPBEXstdData 56" xfId="36639" xr:uid="{B2E1C066-E4FF-4CD1-8BA0-84D17266D390}"/>
    <cellStyle name="SAPBEXstdData 57" xfId="36640" xr:uid="{2F459C9B-D04E-4186-8C90-F6D0BDCA4987}"/>
    <cellStyle name="SAPBEXstdData 58" xfId="36641" xr:uid="{19F1274B-3E93-4896-BEFB-366F0DF70524}"/>
    <cellStyle name="SAPBEXstdData 59" xfId="36642" xr:uid="{D88D90B7-4DD7-4288-911F-09C1EBE0BEE4}"/>
    <cellStyle name="SAPBEXstdData 6" xfId="2089" xr:uid="{0BFB577D-163E-493F-9D50-F9A5F8CEBDAD}"/>
    <cellStyle name="SAPBEXstdData 6 2" xfId="10550" xr:uid="{9263ED60-284A-4014-ACC0-5449C9E26D28}"/>
    <cellStyle name="SAPBEXstdData 6 2 2" xfId="36644" xr:uid="{17D04418-009F-4EB2-80B3-3DF7840296B2}"/>
    <cellStyle name="SAPBEXstdData 6 3" xfId="41331" xr:uid="{A7FC7046-FFDD-4E9B-A284-BB125EAB14B7}"/>
    <cellStyle name="SAPBEXstdData 6 4" xfId="42017" xr:uid="{A8CE90D8-82A9-4E4C-B0E5-1C6E227D9E66}"/>
    <cellStyle name="SAPBEXstdData 6 5" xfId="42579" xr:uid="{1103BD6D-464E-477F-8773-9EE5572CA516}"/>
    <cellStyle name="SAPBEXstdData 6 6" xfId="41963" xr:uid="{E66E5ED1-CB6D-4C98-B26F-50B92A39A97D}"/>
    <cellStyle name="SAPBEXstdData 6 7" xfId="45233" xr:uid="{426FA8AD-570C-4AB6-8B7B-75E7B3DB12EC}"/>
    <cellStyle name="SAPBEXstdData 6 8" xfId="43780" xr:uid="{3997B957-CDAA-47EA-94ED-42DF2B6AEE9F}"/>
    <cellStyle name="SAPBEXstdData 6 9" xfId="36643" xr:uid="{8196B6D1-4923-47CD-9BB2-1F92369DCC02}"/>
    <cellStyle name="SAPBEXstdData 60" xfId="36645" xr:uid="{7F7C091A-BA1D-4E73-B01D-1F034E3B3690}"/>
    <cellStyle name="SAPBEXstdData 61" xfId="36646" xr:uid="{18D1BC8B-D256-4CC9-8B86-1DB1A236B309}"/>
    <cellStyle name="SAPBEXstdData 62" xfId="36647" xr:uid="{42CF11F1-94A3-4594-ADD8-0CFE2EFC2049}"/>
    <cellStyle name="SAPBEXstdData 63" xfId="36648" xr:uid="{E82FA5CB-E73D-4C78-A21A-8DE6E8047FC3}"/>
    <cellStyle name="SAPBEXstdData 64" xfId="36649" xr:uid="{C935E3F3-AE4A-4DA4-A6B0-AEBFD35FCCA2}"/>
    <cellStyle name="SAPBEXstdData 65" xfId="36650" xr:uid="{E89F4255-C967-4A28-B225-9AC86DDD8AB9}"/>
    <cellStyle name="SAPBEXstdData 66" xfId="36651" xr:uid="{92FF68B7-BBA2-491C-93C0-18617D59A71C}"/>
    <cellStyle name="SAPBEXstdData 67" xfId="36652" xr:uid="{3EE1B554-9B08-4B01-955D-13A1221D0025}"/>
    <cellStyle name="SAPBEXstdData 68" xfId="36653" xr:uid="{5AC3AAA3-3075-4DE3-99B6-CF32E0BCEEF2}"/>
    <cellStyle name="SAPBEXstdData 69" xfId="36654" xr:uid="{CB26E74E-23BE-48F8-B50C-855276BC2D2B}"/>
    <cellStyle name="SAPBEXstdData 7" xfId="9297" xr:uid="{80A4BE25-E13D-45F8-87FA-532B40316F7B}"/>
    <cellStyle name="SAPBEXstdData 7 2" xfId="36655" xr:uid="{C1008D61-7A36-4275-9D7E-1E40D632F059}"/>
    <cellStyle name="SAPBEXstdData 70" xfId="36656" xr:uid="{D32ACD46-DB58-442E-8160-B83665EB555D}"/>
    <cellStyle name="SAPBEXstdData 71" xfId="36657" xr:uid="{EC551AFF-ECA9-4BD2-89DF-E2A1953507B2}"/>
    <cellStyle name="SAPBEXstdData 72" xfId="36658" xr:uid="{B70D8A81-2152-45E1-9E2A-D96E1E6E7294}"/>
    <cellStyle name="SAPBEXstdData 73" xfId="36659" xr:uid="{E0A71CA4-F8AF-47AA-8166-E04EF1233A7E}"/>
    <cellStyle name="SAPBEXstdData 74" xfId="36660" xr:uid="{1D0BB79D-6531-4CA7-84BD-75ED9AF731B5}"/>
    <cellStyle name="SAPBEXstdData 75" xfId="36661" xr:uid="{BF59C333-D2D3-4E28-AB04-E83811D92CC7}"/>
    <cellStyle name="SAPBEXstdData 76" xfId="36662" xr:uid="{8A44C4AE-FA68-47F6-B805-6F14ED6DE750}"/>
    <cellStyle name="SAPBEXstdData 77" xfId="36663" xr:uid="{8ACFFD79-E031-4983-B555-BF564F5A0568}"/>
    <cellStyle name="SAPBEXstdData 78" xfId="36664" xr:uid="{3AD56026-BADF-4692-98E2-C01ECADCBED9}"/>
    <cellStyle name="SAPBEXstdData 79" xfId="36665" xr:uid="{7AB7BDD0-C041-497D-804D-5BFECB17AC1F}"/>
    <cellStyle name="SAPBEXstdData 8" xfId="10572" xr:uid="{ACEFC94E-06AD-4695-8CAE-3C3C0F303809}"/>
    <cellStyle name="SAPBEXstdData 8 2" xfId="36666" xr:uid="{4560FEE4-DE98-4BB3-9B85-3AA16E5A97C9}"/>
    <cellStyle name="SAPBEXstdData 80" xfId="36667" xr:uid="{09A4E6A1-29E1-4390-850A-275404A1A608}"/>
    <cellStyle name="SAPBEXstdData 81" xfId="36668" xr:uid="{A62C2566-631A-45C6-90A1-66C2F37069A9}"/>
    <cellStyle name="SAPBEXstdData 82" xfId="36669" xr:uid="{35246861-B84F-4696-928C-32ED266C1C77}"/>
    <cellStyle name="SAPBEXstdData 83" xfId="36670" xr:uid="{83C865AC-CFDF-4227-9BF6-E952D353E24C}"/>
    <cellStyle name="SAPBEXstdData 84" xfId="36671" xr:uid="{0470D3B5-73C2-4E62-BE06-84105DF8CF81}"/>
    <cellStyle name="SAPBEXstdData 85" xfId="36672" xr:uid="{379FD4A7-DBD5-45E1-9874-E56FA837EB89}"/>
    <cellStyle name="SAPBEXstdData 86" xfId="36673" xr:uid="{81783369-32E8-439B-9552-CE2CD6EDF9E2}"/>
    <cellStyle name="SAPBEXstdData 87" xfId="36674" xr:uid="{C909CBB3-E37A-4C65-BDAC-5B4D7FE87B70}"/>
    <cellStyle name="SAPBEXstdData 88" xfId="36675" xr:uid="{FB146AC2-2568-4F85-B64E-83A3A0702A96}"/>
    <cellStyle name="SAPBEXstdData 89" xfId="36676" xr:uid="{C793B164-A295-414C-A4F9-D0AB60AD371D}"/>
    <cellStyle name="SAPBEXstdData 9" xfId="36677" xr:uid="{6882FAD3-F079-48D9-BCC5-A30EA198670E}"/>
    <cellStyle name="SAPBEXstdData 90" xfId="36678" xr:uid="{6173BB09-4018-4D8F-82E1-7B1E0F31691F}"/>
    <cellStyle name="SAPBEXstdData 91" xfId="36679" xr:uid="{637A9536-FA58-4E3F-B552-892EA528805A}"/>
    <cellStyle name="SAPBEXstdData 92" xfId="36680" xr:uid="{41CDE8F9-3696-4250-8B36-B08F5C778FB2}"/>
    <cellStyle name="SAPBEXstdData 93" xfId="36681" xr:uid="{BCEA4F78-6600-4B4D-ACB7-7688169C11E8}"/>
    <cellStyle name="SAPBEXstdData 94" xfId="36682" xr:uid="{25A8B042-B7D8-4E3F-8932-CE94FB017F27}"/>
    <cellStyle name="SAPBEXstdData 95" xfId="36683" xr:uid="{44E4C7EE-D303-4299-B4A1-96101C5A7BDE}"/>
    <cellStyle name="SAPBEXstdData 96" xfId="36684" xr:uid="{AB0F6C9F-3C50-413D-8C23-3D44848781F9}"/>
    <cellStyle name="SAPBEXstdData 97" xfId="36685" xr:uid="{12B39775-A1A1-4A67-B1CC-5455E295277B}"/>
    <cellStyle name="SAPBEXstdData 98" xfId="36686" xr:uid="{3A6D3A5A-C784-43D2-903B-90BE9456F0B3}"/>
    <cellStyle name="SAPBEXstdData 99" xfId="36687" xr:uid="{A49D1559-E657-4BD9-96BA-2875093986A4}"/>
    <cellStyle name="SAPBEXstdDataEmph" xfId="1987" xr:uid="{FB5A2C6C-87F3-416A-A3EE-5AF3893B2782}"/>
    <cellStyle name="SAPBEXstdDataEmph 10" xfId="36688" xr:uid="{18F1C388-6CFC-493E-9D3B-345CD36744E0}"/>
    <cellStyle name="SAPBEXstdDataEmph 100" xfId="36689" xr:uid="{B088EF79-132F-442D-B576-09F6A8334681}"/>
    <cellStyle name="SAPBEXstdDataEmph 101" xfId="36690" xr:uid="{C75E5234-A000-44C9-9193-B0EF592DBAC2}"/>
    <cellStyle name="SAPBEXstdDataEmph 102" xfId="36691" xr:uid="{C3143F74-F00A-4B1D-A028-7F8E4C2CBF64}"/>
    <cellStyle name="SAPBEXstdDataEmph 103" xfId="36692" xr:uid="{19B9774E-5CBE-4B61-B861-4ADF89F4C515}"/>
    <cellStyle name="SAPBEXstdDataEmph 104" xfId="36693" xr:uid="{1909D10C-52E5-4362-83A3-F0076D10D2BA}"/>
    <cellStyle name="SAPBEXstdDataEmph 105" xfId="36694" xr:uid="{06AC1996-2C15-4F71-9859-DD0D5996A914}"/>
    <cellStyle name="SAPBEXstdDataEmph 105 2" xfId="41379" xr:uid="{8E40A41D-161A-4533-8F64-3DE1C7AD6C69}"/>
    <cellStyle name="SAPBEXstdDataEmph 105 3" xfId="42044" xr:uid="{B95A04D7-2003-4011-9296-C872A369F1B2}"/>
    <cellStyle name="SAPBEXstdDataEmph 105 4" xfId="42584" xr:uid="{DBE43CED-45A2-493D-A4B8-218ABEEBE941}"/>
    <cellStyle name="SAPBEXstdDataEmph 105 5" xfId="42269" xr:uid="{1C0674AC-AE70-4069-A3DB-4D1E682C4E5F}"/>
    <cellStyle name="SAPBEXstdDataEmph 105 6" xfId="45234" xr:uid="{9B547780-9D2F-4D18-B9C1-61D85D146345}"/>
    <cellStyle name="SAPBEXstdDataEmph 105 7" xfId="43777" xr:uid="{BDBBD3C8-0AB0-4895-903A-481407052057}"/>
    <cellStyle name="SAPBEXstdDataEmph 106" xfId="36695" xr:uid="{F57FD3EC-57FA-4B99-8C98-439EA286F01A}"/>
    <cellStyle name="SAPBEXstdDataEmph 106 2" xfId="41380" xr:uid="{92726E27-2228-42C2-8286-369D91043498}"/>
    <cellStyle name="SAPBEXstdDataEmph 106 3" xfId="42045" xr:uid="{66549E72-EFC1-4366-A4A6-F8D6B5FEC5AA}"/>
    <cellStyle name="SAPBEXstdDataEmph 106 4" xfId="42585" xr:uid="{90121D43-26ED-4DEB-92FF-B9E108C11BB7}"/>
    <cellStyle name="SAPBEXstdDataEmph 106 5" xfId="41965" xr:uid="{8F0D3C3E-3695-4BDD-9E20-4AE085310AAA}"/>
    <cellStyle name="SAPBEXstdDataEmph 106 6" xfId="45235" xr:uid="{79A5540D-CE55-45AF-86CC-AFCE6288C766}"/>
    <cellStyle name="SAPBEXstdDataEmph 106 7" xfId="43776" xr:uid="{A1029E57-758B-4B24-8119-ECCCB64B5C5D}"/>
    <cellStyle name="SAPBEXstdDataEmph 107" xfId="36696" xr:uid="{72CC06DA-5C58-4362-9CC8-7888BEA78CE9}"/>
    <cellStyle name="SAPBEXstdDataEmph 107 2" xfId="41381" xr:uid="{C07F15AF-0168-4919-A053-CCE3036340C9}"/>
    <cellStyle name="SAPBEXstdDataEmph 107 3" xfId="42046" xr:uid="{C0758874-5475-4655-A303-0ED0A45BE49F}"/>
    <cellStyle name="SAPBEXstdDataEmph 107 4" xfId="42586" xr:uid="{6D494669-5F2E-489B-8773-40FA7458239C}"/>
    <cellStyle name="SAPBEXstdDataEmph 107 5" xfId="41966" xr:uid="{DF6CDC87-3835-4F3A-8B6D-ACA56436B5A6}"/>
    <cellStyle name="SAPBEXstdDataEmph 107 6" xfId="45236" xr:uid="{B00B3327-FCEA-4703-AE8F-8891F2860CFB}"/>
    <cellStyle name="SAPBEXstdDataEmph 107 7" xfId="43775" xr:uid="{84C8B12D-F6F1-4D8A-8570-E03929C6CFAE}"/>
    <cellStyle name="SAPBEXstdDataEmph 108" xfId="36697" xr:uid="{24082348-6CB2-4F52-BFE0-5F5A0D91B4F8}"/>
    <cellStyle name="SAPBEXstdDataEmph 108 2" xfId="41382" xr:uid="{D0FCFE33-327A-4DC6-A07D-C369A62E8CE7}"/>
    <cellStyle name="SAPBEXstdDataEmph 108 3" xfId="42047" xr:uid="{3A8D6529-71E2-4CF8-AAAA-22BDD6E1720B}"/>
    <cellStyle name="SAPBEXstdDataEmph 108 4" xfId="42587" xr:uid="{C26158D8-B473-4283-A7B2-4355C3243190}"/>
    <cellStyle name="SAPBEXstdDataEmph 108 5" xfId="41967" xr:uid="{D70DF7F1-CB69-4122-BBF7-6F1753F40368}"/>
    <cellStyle name="SAPBEXstdDataEmph 108 6" xfId="45237" xr:uid="{2185FC53-CD7E-4459-AD10-7D1AD21F5C6B}"/>
    <cellStyle name="SAPBEXstdDataEmph 108 7" xfId="43774" xr:uid="{D7FD37D7-9007-4B5B-A0D5-B12D366A28E8}"/>
    <cellStyle name="SAPBEXstdDataEmph 109" xfId="36698" xr:uid="{6890C794-723D-4839-95D3-CAF83884E2D1}"/>
    <cellStyle name="SAPBEXstdDataEmph 109 2" xfId="41383" xr:uid="{C6751DCF-221C-4CCD-9611-AB9F33D656BA}"/>
    <cellStyle name="SAPBEXstdDataEmph 109 3" xfId="42048" xr:uid="{C71B19E5-F758-4477-AEBD-4D806CE7770C}"/>
    <cellStyle name="SAPBEXstdDataEmph 109 4" xfId="42588" xr:uid="{D8827D78-9E8D-48A8-AAAF-BDD7A7C1F647}"/>
    <cellStyle name="SAPBEXstdDataEmph 109 5" xfId="41968" xr:uid="{FBC05DC0-23D2-40CB-B78E-ADAECF75376B}"/>
    <cellStyle name="SAPBEXstdDataEmph 109 6" xfId="45238" xr:uid="{8FAC4599-A2C8-47E3-9BE1-44FDDC797694}"/>
    <cellStyle name="SAPBEXstdDataEmph 109 7" xfId="43773" xr:uid="{9C090FFB-D605-4E2F-AF83-FBD291130F4F}"/>
    <cellStyle name="SAPBEXstdDataEmph 11" xfId="36699" xr:uid="{1AD8C8C0-6EF3-4022-8045-62DEBE72D0F7}"/>
    <cellStyle name="SAPBEXstdDataEmph 110" xfId="36700" xr:uid="{84B47546-997B-4B83-8C2B-9C1F7F681C82}"/>
    <cellStyle name="SAPBEXstdDataEmph 110 2" xfId="41385" xr:uid="{BA6CC182-4152-44C1-9D4B-776BFEB4E597}"/>
    <cellStyle name="SAPBEXstdDataEmph 110 3" xfId="42049" xr:uid="{927511CA-C2B9-44E1-A620-269A3192CE02}"/>
    <cellStyle name="SAPBEXstdDataEmph 110 4" xfId="42589" xr:uid="{C6D4225A-8090-4D2F-8478-9960F1F3C9C6}"/>
    <cellStyle name="SAPBEXstdDataEmph 110 5" xfId="41969" xr:uid="{80C1999C-7246-47A9-9F00-67306CF2ACBA}"/>
    <cellStyle name="SAPBEXstdDataEmph 110 6" xfId="45239" xr:uid="{1704F0A6-D5B9-4B54-9D5D-D386CAAA633B}"/>
    <cellStyle name="SAPBEXstdDataEmph 110 7" xfId="43772" xr:uid="{904E16CB-3896-41FB-9452-B80A647D70C4}"/>
    <cellStyle name="SAPBEXstdDataEmph 111" xfId="36701" xr:uid="{ABC2F59B-056A-4230-88E4-7CEC1805333A}"/>
    <cellStyle name="SAPBEXstdDataEmph 111 2" xfId="41386" xr:uid="{F9FCAF23-A0AD-4450-B4F8-DDC2D138DBC2}"/>
    <cellStyle name="SAPBEXstdDataEmph 111 3" xfId="42050" xr:uid="{1211E965-3DB3-47B6-80CA-7347CD89788C}"/>
    <cellStyle name="SAPBEXstdDataEmph 111 4" xfId="42590" xr:uid="{801CC413-4B5D-4F6D-AFE0-2A667CB0BBDB}"/>
    <cellStyle name="SAPBEXstdDataEmph 111 5" xfId="42409" xr:uid="{86038F17-944C-4F9E-A093-E0BF50F99F76}"/>
    <cellStyle name="SAPBEXstdDataEmph 111 6" xfId="45240" xr:uid="{DBBA074B-8497-4DFF-83A7-A622750793CA}"/>
    <cellStyle name="SAPBEXstdDataEmph 111 7" xfId="43771" xr:uid="{3F00F593-AEEE-494E-B444-263485D2E616}"/>
    <cellStyle name="SAPBEXstdDataEmph 112" xfId="36702" xr:uid="{FF4FC6AE-2E35-4D82-987F-0C694F85B484}"/>
    <cellStyle name="SAPBEXstdDataEmph 112 2" xfId="41387" xr:uid="{7FCEF2C9-1110-4F15-8996-EB305FCC70CC}"/>
    <cellStyle name="SAPBEXstdDataEmph 112 3" xfId="42051" xr:uid="{1EE41F12-7F93-46CE-8CFB-A03EF1B408A7}"/>
    <cellStyle name="SAPBEXstdDataEmph 112 4" xfId="42591" xr:uid="{B14EAA70-A61C-497F-9D31-B7F70BDD9634}"/>
    <cellStyle name="SAPBEXstdDataEmph 112 5" xfId="42410" xr:uid="{286A6437-F195-436F-8085-5D1F2228A92E}"/>
    <cellStyle name="SAPBEXstdDataEmph 112 6" xfId="45241" xr:uid="{E2094E81-FE52-47B7-A33E-42A53652B1AC}"/>
    <cellStyle name="SAPBEXstdDataEmph 112 7" xfId="43770" xr:uid="{8E403EAB-DDB4-4CE9-A50A-459DFD80089A}"/>
    <cellStyle name="SAPBEXstdDataEmph 113" xfId="36703" xr:uid="{C4C6CE86-8700-487C-89CF-DD5953608A42}"/>
    <cellStyle name="SAPBEXstdDataEmph 113 2" xfId="41388" xr:uid="{C45ECFDB-9960-43F6-9782-000C9057E993}"/>
    <cellStyle name="SAPBEXstdDataEmph 113 3" xfId="42052" xr:uid="{1BEF5506-D39C-42DE-AFB5-A9F1A94EFD90}"/>
    <cellStyle name="SAPBEXstdDataEmph 113 4" xfId="42592" xr:uid="{1C3D1E59-F701-4807-923B-13C41FC05667}"/>
    <cellStyle name="SAPBEXstdDataEmph 113 5" xfId="42411" xr:uid="{C3A09F3F-0E94-4292-B60B-93CA747BC835}"/>
    <cellStyle name="SAPBEXstdDataEmph 113 6" xfId="45242" xr:uid="{CB99DA9E-B7E3-4116-B129-A94970707C00}"/>
    <cellStyle name="SAPBEXstdDataEmph 113 7" xfId="43769" xr:uid="{80E46486-238B-46B0-A190-BCBD45B3198B}"/>
    <cellStyle name="SAPBEXstdDataEmph 114" xfId="36704" xr:uid="{E51399C1-34CD-442E-9A5B-EAB50BDB5414}"/>
    <cellStyle name="SAPBEXstdDataEmph 114 2" xfId="41389" xr:uid="{57D19C4B-F821-4656-8EA3-35915A547E9F}"/>
    <cellStyle name="SAPBEXstdDataEmph 114 3" xfId="42053" xr:uid="{D4503CD8-EB5A-40C0-AD3B-CE0C1B93BE0F}"/>
    <cellStyle name="SAPBEXstdDataEmph 114 4" xfId="42593" xr:uid="{5F775C59-84FA-4AD2-802D-C19C0549F42B}"/>
    <cellStyle name="SAPBEXstdDataEmph 114 5" xfId="42412" xr:uid="{5414FB2B-F4C7-4EC9-BE8B-287743D4B5FE}"/>
    <cellStyle name="SAPBEXstdDataEmph 114 6" xfId="45243" xr:uid="{C7CA7810-7E2D-450E-AF56-078E83ED05F0}"/>
    <cellStyle name="SAPBEXstdDataEmph 114 7" xfId="43768" xr:uid="{98AF8644-0E71-4B25-BCFC-30AFC3E4D729}"/>
    <cellStyle name="SAPBEXstdDataEmph 115" xfId="36705" xr:uid="{70724B99-2C88-48A4-846A-C3BEF2060AC8}"/>
    <cellStyle name="SAPBEXstdDataEmph 115 2" xfId="41390" xr:uid="{5E8EC23F-6134-48CA-9E10-27AF3C775664}"/>
    <cellStyle name="SAPBEXstdDataEmph 115 3" xfId="42054" xr:uid="{C3206FBE-8AFB-44BA-9561-2FB8B01D4276}"/>
    <cellStyle name="SAPBEXstdDataEmph 115 4" xfId="42594" xr:uid="{1723E4CF-B567-42D8-9022-C0328A5B6E69}"/>
    <cellStyle name="SAPBEXstdDataEmph 115 5" xfId="42413" xr:uid="{B498D8A5-F23F-4CBD-8D8C-F1407F0017BC}"/>
    <cellStyle name="SAPBEXstdDataEmph 115 6" xfId="45244" xr:uid="{30C218D3-0356-4E68-A1F2-00BA33729A2B}"/>
    <cellStyle name="SAPBEXstdDataEmph 115 7" xfId="43767" xr:uid="{7FD5E578-1051-4006-80AB-EAA9A0E08BF5}"/>
    <cellStyle name="SAPBEXstdDataEmph 116" xfId="12888" xr:uid="{BD733242-98BD-4AF5-9377-CF156CA41372}"/>
    <cellStyle name="SAPBEXstdDataEmph 116 2" xfId="38275" xr:uid="{E4C36436-E008-4025-8E1E-985418341A9D}"/>
    <cellStyle name="SAPBEXstdDataEmph 116 3" xfId="41631" xr:uid="{909E6B78-C249-4FCC-BB1A-9F666D98009E}"/>
    <cellStyle name="SAPBEXstdDataEmph 116 4" xfId="42277" xr:uid="{28656901-7D15-4371-9D48-D530C920806E}"/>
    <cellStyle name="SAPBEXstdDataEmph 116 5" xfId="42874" xr:uid="{271F4951-4EDF-441A-98B8-F37F167EEF57}"/>
    <cellStyle name="SAPBEXstdDataEmph 116 6" xfId="43504" xr:uid="{8AEBC7C4-17BA-40C3-ADBE-32801AAAB0A7}"/>
    <cellStyle name="SAPBEXstdDataEmph 116 7" xfId="45524" xr:uid="{7E59B999-BD72-4939-AF9F-BA0EA64A4775}"/>
    <cellStyle name="SAPBEXstdDataEmph 117" xfId="38215" xr:uid="{6BCF8565-9D80-4CED-9BBB-14471A5888BA}"/>
    <cellStyle name="SAPBEXstdDataEmph 118" xfId="41724" xr:uid="{F7DB4BE2-999C-4DB0-B0D7-02A75BD7E524}"/>
    <cellStyle name="SAPBEXstdDataEmph 119" xfId="42369" xr:uid="{977243E3-C8E5-46E2-B617-759B7E79B735}"/>
    <cellStyle name="SAPBEXstdDataEmph 12" xfId="36706" xr:uid="{D218281D-83FE-4E21-AE7D-8B333F433E47}"/>
    <cellStyle name="SAPBEXstdDataEmph 120" xfId="42954" xr:uid="{8825E97B-729C-4B3F-A001-693B13441C53}"/>
    <cellStyle name="SAPBEXstdDataEmph 121" xfId="43447" xr:uid="{878DA496-A360-4A4A-9ED5-CFF89CB2D57D}"/>
    <cellStyle name="SAPBEXstdDataEmph 122" xfId="45582" xr:uid="{A7B5E95E-63C3-4F60-885B-8757B938A544}"/>
    <cellStyle name="SAPBEXstdDataEmph 123" xfId="12344" xr:uid="{92F5797E-EDE9-4A0D-9B69-991EBC067874}"/>
    <cellStyle name="SAPBEXstdDataEmph 124" xfId="46168" xr:uid="{EBBC1C88-BB24-4781-AC5C-ED03F5959D3A}"/>
    <cellStyle name="SAPBEXstdDataEmph 13" xfId="36707" xr:uid="{B8C42CA1-AB39-43EF-B76E-AF7DCEABB56A}"/>
    <cellStyle name="SAPBEXstdDataEmph 14" xfId="36708" xr:uid="{55A8D669-EA1A-4913-A0C9-4F3B090E3309}"/>
    <cellStyle name="SAPBEXstdDataEmph 15" xfId="36709" xr:uid="{20722D7F-AE51-4F00-B96A-C154D9D5D2D9}"/>
    <cellStyle name="SAPBEXstdDataEmph 16" xfId="36710" xr:uid="{01A4DA12-2E42-4F0B-9E01-73D9608610BF}"/>
    <cellStyle name="SAPBEXstdDataEmph 17" xfId="36711" xr:uid="{C8E42D61-A172-4C8D-A219-00AF916387BE}"/>
    <cellStyle name="SAPBEXstdDataEmph 18" xfId="36712" xr:uid="{3444A2A8-3FC4-4A45-B0B7-32EA8C7A8D1A}"/>
    <cellStyle name="SAPBEXstdDataEmph 19" xfId="36713" xr:uid="{748000F3-050E-412B-B99A-69C872E7B0DB}"/>
    <cellStyle name="SAPBEXstdDataEmph 2" xfId="2269" xr:uid="{F81A7571-8258-4BC8-9198-CB42AA9D4865}"/>
    <cellStyle name="SAPBEXstdDataEmph 2 10" xfId="45418" xr:uid="{F7AA6D20-BC26-4E3A-98B5-5BB103C5F4DE}"/>
    <cellStyle name="SAPBEXstdDataEmph 2 11" xfId="13092" xr:uid="{6E9E6E4D-9890-456D-B842-FF6E7F4E0609}"/>
    <cellStyle name="SAPBEXstdDataEmph 2 2" xfId="5400" xr:uid="{EBDE9252-20EB-41C6-BBC6-9E5F3779C4AE}"/>
    <cellStyle name="SAPBEXstdDataEmph 2 2 10" xfId="36714" xr:uid="{DE265641-03E9-4752-A39E-BD431BEB6BD7}"/>
    <cellStyle name="SAPBEXstdDataEmph 2 2 2" xfId="8479" xr:uid="{32CBCA29-3138-49A0-BAAD-A7A7B9AB68B3}"/>
    <cellStyle name="SAPBEXstdDataEmph 2 2 2 10" xfId="36715" xr:uid="{156681FE-9C65-4301-9974-FFBE73A6EFC5}"/>
    <cellStyle name="SAPBEXstdDataEmph 2 2 2 2" xfId="36716" xr:uid="{CD2BBAE4-7B31-4D6B-88E6-C921B5E0F6EB}"/>
    <cellStyle name="SAPBEXstdDataEmph 2 2 2 2 2" xfId="36717" xr:uid="{ABA3CBEF-F604-4FE3-8E20-F90A85984708}"/>
    <cellStyle name="SAPBEXstdDataEmph 2 2 2 2 2 2" xfId="41399" xr:uid="{FCA0EC73-7891-4AF8-BE30-C8D023933F84}"/>
    <cellStyle name="SAPBEXstdDataEmph 2 2 2 2 2 3" xfId="42058" xr:uid="{1C897673-9490-4C73-A5D8-B1F5441C6773}"/>
    <cellStyle name="SAPBEXstdDataEmph 2 2 2 2 2 4" xfId="42598" xr:uid="{8E627D24-2287-431C-A6C3-85E48971E0E0}"/>
    <cellStyle name="SAPBEXstdDataEmph 2 2 2 2 2 5" xfId="43136" xr:uid="{98F48796-6D2D-40A5-894A-8936542AE7A3}"/>
    <cellStyle name="SAPBEXstdDataEmph 2 2 2 2 2 6" xfId="45248" xr:uid="{35804E7D-4F84-48BD-80BA-0C7E87DED305}"/>
    <cellStyle name="SAPBEXstdDataEmph 2 2 2 2 2 7" xfId="43763" xr:uid="{22B27995-5302-4029-B593-A0EC5729533B}"/>
    <cellStyle name="SAPBEXstdDataEmph 2 2 2 2 3" xfId="41398" xr:uid="{6CE2D870-5FA3-4BB7-8363-89A7DAC72604}"/>
    <cellStyle name="SAPBEXstdDataEmph 2 2 2 2 4" xfId="42057" xr:uid="{51D6E70B-ABAE-4FF5-99C4-80C666027F5F}"/>
    <cellStyle name="SAPBEXstdDataEmph 2 2 2 2 5" xfId="42597" xr:uid="{41C24B50-1510-4ECA-B0B8-86CE68AAAA14}"/>
    <cellStyle name="SAPBEXstdDataEmph 2 2 2 2 6" xfId="43135" xr:uid="{169DE85E-D49B-424E-BEE5-5641D70F61D2}"/>
    <cellStyle name="SAPBEXstdDataEmph 2 2 2 2 7" xfId="45247" xr:uid="{E04E8937-4686-4D64-8D2F-EFC7EDD3CAC7}"/>
    <cellStyle name="SAPBEXstdDataEmph 2 2 2 2 8" xfId="43764" xr:uid="{FC805007-A9F1-4E9E-993C-26AF31339DBA}"/>
    <cellStyle name="SAPBEXstdDataEmph 2 2 2 3" xfId="36718" xr:uid="{8AE0738B-DECF-4EB8-B370-9E80FFC2C99F}"/>
    <cellStyle name="SAPBEXstdDataEmph 2 2 2 3 2" xfId="41400" xr:uid="{1A4504F8-A580-4D73-B85B-7F418983CD3D}"/>
    <cellStyle name="SAPBEXstdDataEmph 2 2 2 3 3" xfId="42059" xr:uid="{156B6022-FEB5-4C24-92F3-23758A83B3EA}"/>
    <cellStyle name="SAPBEXstdDataEmph 2 2 2 3 4" xfId="42599" xr:uid="{D1552801-5DE1-4238-B90D-51B5E2098FCC}"/>
    <cellStyle name="SAPBEXstdDataEmph 2 2 2 3 5" xfId="43137" xr:uid="{DE32F786-E1D8-4C29-965F-1D48CB4F981C}"/>
    <cellStyle name="SAPBEXstdDataEmph 2 2 2 3 6" xfId="45249" xr:uid="{96357B94-7039-432C-825E-A5BCE7A893D5}"/>
    <cellStyle name="SAPBEXstdDataEmph 2 2 2 3 7" xfId="43762" xr:uid="{7F1E36DE-002A-498C-9EE4-E5E03B11C213}"/>
    <cellStyle name="SAPBEXstdDataEmph 2 2 2 4" xfId="41397" xr:uid="{5CAA5AAF-E9B9-43FF-B1F5-72BEAD369C9D}"/>
    <cellStyle name="SAPBEXstdDataEmph 2 2 2 5" xfId="42056" xr:uid="{6AA5A78A-AA7E-49AF-8FB3-81E95B4BD6E9}"/>
    <cellStyle name="SAPBEXstdDataEmph 2 2 2 6" xfId="42596" xr:uid="{AAF4F8FF-A98B-48C6-841A-73AA85B36F51}"/>
    <cellStyle name="SAPBEXstdDataEmph 2 2 2 7" xfId="43134" xr:uid="{0F46CB41-5E15-46A1-B833-38018FCFD5F8}"/>
    <cellStyle name="SAPBEXstdDataEmph 2 2 2 8" xfId="45246" xr:uid="{3E6DB42D-EC69-41C8-86FF-E52EA1BA7DB7}"/>
    <cellStyle name="SAPBEXstdDataEmph 2 2 2 9" xfId="43765" xr:uid="{D1D3B54A-0933-4804-A436-D726429EF336}"/>
    <cellStyle name="SAPBEXstdDataEmph 2 2 3" xfId="36719" xr:uid="{FDB58A34-2706-4663-94A1-3C01D17AFC7F}"/>
    <cellStyle name="SAPBEXstdDataEmph 2 2 3 2" xfId="41401" xr:uid="{FD442FC3-BDE5-4CEE-B981-CAF402686F0E}"/>
    <cellStyle name="SAPBEXstdDataEmph 2 2 3 3" xfId="42060" xr:uid="{3EBC383B-F671-4CA8-BB05-F2A06E9B2E93}"/>
    <cellStyle name="SAPBEXstdDataEmph 2 2 3 4" xfId="42600" xr:uid="{A8DEDE6D-9D2C-4D54-83CE-01F1DF0C9A28}"/>
    <cellStyle name="SAPBEXstdDataEmph 2 2 3 5" xfId="43138" xr:uid="{96DD4F74-2A03-46DC-9B67-D945E8073CCD}"/>
    <cellStyle name="SAPBEXstdDataEmph 2 2 3 6" xfId="45250" xr:uid="{1573121E-A162-4C6F-ACCF-BA2F2738C523}"/>
    <cellStyle name="SAPBEXstdDataEmph 2 2 3 7" xfId="43761" xr:uid="{023808BC-B2B3-4C6E-BA3E-2B04F5A8CB24}"/>
    <cellStyle name="SAPBEXstdDataEmph 2 2 4" xfId="41396" xr:uid="{D22AA1D5-CD0E-4F87-AD72-B52D72D69A06}"/>
    <cellStyle name="SAPBEXstdDataEmph 2 2 5" xfId="42055" xr:uid="{E3D3449C-F954-453F-A7D8-04ACC58DFF0F}"/>
    <cellStyle name="SAPBEXstdDataEmph 2 2 6" xfId="42595" xr:uid="{85339436-1EF5-43C7-9B68-FDA2BB8CF1A1}"/>
    <cellStyle name="SAPBEXstdDataEmph 2 2 7" xfId="43133" xr:uid="{A040F5A7-B269-4C9F-9B7E-C7A2C127AD44}"/>
    <cellStyle name="SAPBEXstdDataEmph 2 2 8" xfId="45245" xr:uid="{C8FE85DA-40F7-44CD-B47E-6F1EAD1A58B9}"/>
    <cellStyle name="SAPBEXstdDataEmph 2 2 9" xfId="43766" xr:uid="{5B4E52D0-863D-42F6-8F8A-2E7999DDBBB3}"/>
    <cellStyle name="SAPBEXstdDataEmph 2 3" xfId="6116" xr:uid="{E36B4CAA-5490-42CE-915C-4334D1EED926}"/>
    <cellStyle name="SAPBEXstdDataEmph 2 3 2" xfId="41402" xr:uid="{9124252F-C9C7-4AFD-96AE-D1A931D29DEF}"/>
    <cellStyle name="SAPBEXstdDataEmph 2 3 3" xfId="42061" xr:uid="{BF6A0CDF-E792-42F7-9668-5730D63D9BD7}"/>
    <cellStyle name="SAPBEXstdDataEmph 2 3 4" xfId="42601" xr:uid="{B3CF6E58-A3C5-4C69-BF26-5FCB940A670E}"/>
    <cellStyle name="SAPBEXstdDataEmph 2 3 5" xfId="43139" xr:uid="{208AE0C9-678B-4B18-A0AE-54A3BC92C3D8}"/>
    <cellStyle name="SAPBEXstdDataEmph 2 3 6" xfId="45251" xr:uid="{0C3A2F61-0E8B-4216-B529-3177F2B6728A}"/>
    <cellStyle name="SAPBEXstdDataEmph 2 3 7" xfId="43760" xr:uid="{3EF14FCC-4948-4E84-9BF1-63F878248FC8}"/>
    <cellStyle name="SAPBEXstdDataEmph 2 3 8" xfId="36720" xr:uid="{F9BA8E98-6EB3-45CD-B4FD-FAE0FFFD3988}"/>
    <cellStyle name="SAPBEXstdDataEmph 2 4" xfId="8721" xr:uid="{180DAA6A-AB88-45D0-8217-6D28A946261D}"/>
    <cellStyle name="SAPBEXstdDataEmph 2 4 2" xfId="36721" xr:uid="{FFDEFA30-B3AB-481D-8D9A-D0269623058F}"/>
    <cellStyle name="SAPBEXstdDataEmph 2 5" xfId="10368" xr:uid="{051812B8-B23C-4364-9E03-897803C97506}"/>
    <cellStyle name="SAPBEXstdDataEmph 2 5 2" xfId="38387" xr:uid="{2B4A5443-3DC9-4E09-AB7F-8C86828D2889}"/>
    <cellStyle name="SAPBEXstdDataEmph 2 6" xfId="10674" xr:uid="{DFE0F9CA-EC5A-4D34-A283-A8F17C316BFD}"/>
    <cellStyle name="SAPBEXstdDataEmph 2 6 2" xfId="41489" xr:uid="{5CB99BAB-4470-480D-B4B1-47BB91C05CD3}"/>
    <cellStyle name="SAPBEXstdDataEmph 2 7" xfId="42134" xr:uid="{7F6EA7F4-C78D-4D13-BC0C-ABA95931EB99}"/>
    <cellStyle name="SAPBEXstdDataEmph 2 8" xfId="42744" xr:uid="{77A6AC55-05D2-4139-8C27-7F6F95A252D3}"/>
    <cellStyle name="SAPBEXstdDataEmph 2 9" xfId="43608" xr:uid="{BB77A6BB-E6BD-4DD7-9091-AED48420B3DA}"/>
    <cellStyle name="SAPBEXstdDataEmph 20" xfId="36722" xr:uid="{8DC89DE3-D081-49C9-AD55-23EF2F9651F3}"/>
    <cellStyle name="SAPBEXstdDataEmph 21" xfId="36723" xr:uid="{A1355970-4459-4DC3-BDF6-930A43860097}"/>
    <cellStyle name="SAPBEXstdDataEmph 22" xfId="36724" xr:uid="{9AC6F871-2257-4086-955A-61F67D42E326}"/>
    <cellStyle name="SAPBEXstdDataEmph 23" xfId="36725" xr:uid="{24B4DFF0-DB8A-4FF1-8C43-55564940C070}"/>
    <cellStyle name="SAPBEXstdDataEmph 24" xfId="36726" xr:uid="{20D85061-96DB-48E6-B34A-08861A543467}"/>
    <cellStyle name="SAPBEXstdDataEmph 25" xfId="36727" xr:uid="{FE54E4DC-669C-4039-98E2-47C046716832}"/>
    <cellStyle name="SAPBEXstdDataEmph 26" xfId="36728" xr:uid="{6FC0297D-23B5-449F-A3EE-56CA5A0262C3}"/>
    <cellStyle name="SAPBEXstdDataEmph 27" xfId="36729" xr:uid="{2ADA6FE8-3119-460E-9FCC-B16F9BA0495A}"/>
    <cellStyle name="SAPBEXstdDataEmph 28" xfId="36730" xr:uid="{45887297-BF5A-4D24-BE55-A8D269276431}"/>
    <cellStyle name="SAPBEXstdDataEmph 29" xfId="36731" xr:uid="{96C287C9-4AC4-48A4-A315-5742F6C4A217}"/>
    <cellStyle name="SAPBEXstdDataEmph 3" xfId="2304" xr:uid="{277705D2-D5A0-48E8-9284-69CE4AB65252}"/>
    <cellStyle name="SAPBEXstdDataEmph 3 10" xfId="45489" xr:uid="{4557EFAB-CAFF-4316-A6BA-CEA6AED49E56}"/>
    <cellStyle name="SAPBEXstdDataEmph 3 11" xfId="13022" xr:uid="{4F0E35A4-F837-498E-8DA9-5EA731C516DD}"/>
    <cellStyle name="SAPBEXstdDataEmph 3 2" xfId="5548" xr:uid="{57522CF7-BC4F-464E-A88A-228AC0F50165}"/>
    <cellStyle name="SAPBEXstdDataEmph 3 2 2" xfId="36732" xr:uid="{812E54E5-99F3-4A55-B69C-2632E222C305}"/>
    <cellStyle name="SAPBEXstdDataEmph 3 3" xfId="10259" xr:uid="{EE12419F-0EB3-4B4D-B640-40B171CE3A8C}"/>
    <cellStyle name="SAPBEXstdDataEmph 3 3 2" xfId="41861" xr:uid="{4F129E83-3DF9-4624-8447-6349DAD0C743}"/>
    <cellStyle name="SAPBEXstdDataEmph 3 3 3" xfId="42486" xr:uid="{7EDB5A55-9DE8-45E1-8D98-E0B9D89BC599}"/>
    <cellStyle name="SAPBEXstdDataEmph 3 3 4" xfId="43048" xr:uid="{D4F0A0BE-65BE-4291-99C0-4F0F4A6BBECE}"/>
    <cellStyle name="SAPBEXstdDataEmph 3 3 5" xfId="43298" xr:uid="{D87E4072-53FA-43E2-950C-D05E8CE601AA}"/>
    <cellStyle name="SAPBEXstdDataEmph 3 3 6" xfId="45701" xr:uid="{9886476B-7207-4899-9D33-D9619A5CD654}"/>
    <cellStyle name="SAPBEXstdDataEmph 3 3 7" xfId="45978" xr:uid="{97DF76B2-2D91-4B6F-AC44-C72C2E34619B}"/>
    <cellStyle name="SAPBEXstdDataEmph 3 3 8" xfId="37986" xr:uid="{33BCC6DC-EC6C-45AC-A3F3-5FA53452F56E}"/>
    <cellStyle name="SAPBEXstdDataEmph 3 4" xfId="10387" xr:uid="{07CD3CF0-96D8-4755-B101-7F10D6461929}"/>
    <cellStyle name="SAPBEXstdDataEmph 3 4 2" xfId="41957" xr:uid="{E66F3A50-5868-420F-99FB-1AEA61118C98}"/>
    <cellStyle name="SAPBEXstdDataEmph 3 4 3" xfId="42574" xr:uid="{B29FAA2C-8C31-4283-AB34-7C2D901D2CF7}"/>
    <cellStyle name="SAPBEXstdDataEmph 3 4 4" xfId="43128" xr:uid="{F1125032-54BA-4E58-AEEE-0B35C0A8D76C}"/>
    <cellStyle name="SAPBEXstdDataEmph 3 4 5" xfId="43377" xr:uid="{23C5B0F1-45C1-47CC-AD29-CAE95F953E81}"/>
    <cellStyle name="SAPBEXstdDataEmph 3 4 6" xfId="45789" xr:uid="{001AF42A-27A9-45AD-A1A1-16D726E19652}"/>
    <cellStyle name="SAPBEXstdDataEmph 3 4 7" xfId="46058" xr:uid="{9AD3E59B-4519-4F8D-A55E-0C963AE45EB1}"/>
    <cellStyle name="SAPBEXstdDataEmph 3 4 8" xfId="38144" xr:uid="{398E5F75-6899-4CB0-A668-4D21F2B407E2}"/>
    <cellStyle name="SAPBEXstdDataEmph 3 5" xfId="10427" xr:uid="{4ACE60BD-181B-42BD-87AA-81ABEAC03E26}"/>
    <cellStyle name="SAPBEXstdDataEmph 3 5 2" xfId="38315" xr:uid="{D6D25D56-56B3-4C39-AF3D-A13D8BA863B5}"/>
    <cellStyle name="SAPBEXstdDataEmph 3 6" xfId="4954" xr:uid="{F6BCA44C-0732-470E-BD60-ED5784070934}"/>
    <cellStyle name="SAPBEXstdDataEmph 3 6 2" xfId="41569" xr:uid="{9C266547-488D-4CC1-BA22-7F20961D4F56}"/>
    <cellStyle name="SAPBEXstdDataEmph 3 7" xfId="42223" xr:uid="{01998981-4145-432E-8ADA-838393998387}"/>
    <cellStyle name="SAPBEXstdDataEmph 3 8" xfId="42834" xr:uid="{39E7C470-C00F-4AFB-A4A8-5225B2FF7B1E}"/>
    <cellStyle name="SAPBEXstdDataEmph 3 9" xfId="43536" xr:uid="{84515918-213D-4870-B838-8C65B46FCB11}"/>
    <cellStyle name="SAPBEXstdDataEmph 30" xfId="36733" xr:uid="{88ED5B25-E0DB-4F8C-851D-AF907C3CDC10}"/>
    <cellStyle name="SAPBEXstdDataEmph 31" xfId="36734" xr:uid="{7CAB29A0-EE31-400D-93EE-DE8E3A462D6E}"/>
    <cellStyle name="SAPBEXstdDataEmph 32" xfId="36735" xr:uid="{1364E928-BAE5-4A5B-B66B-D3D6FEAA9174}"/>
    <cellStyle name="SAPBEXstdDataEmph 33" xfId="36736" xr:uid="{AEF3EE95-4B2E-40C9-B365-AD64ABBF493B}"/>
    <cellStyle name="SAPBEXstdDataEmph 34" xfId="36737" xr:uid="{2089CC39-0FA4-496D-BDF9-9FE045120471}"/>
    <cellStyle name="SAPBEXstdDataEmph 35" xfId="36738" xr:uid="{F3621BCA-7982-4DC1-863E-B7AA5E9ABAD5}"/>
    <cellStyle name="SAPBEXstdDataEmph 36" xfId="36739" xr:uid="{38CE384F-9332-4B88-97B0-A2F712371880}"/>
    <cellStyle name="SAPBEXstdDataEmph 37" xfId="36740" xr:uid="{886E005A-0A9E-4514-B1D9-D38C8D5AFB57}"/>
    <cellStyle name="SAPBEXstdDataEmph 38" xfId="36741" xr:uid="{633FDA2B-4DF4-47ED-89B4-70FE98E4D884}"/>
    <cellStyle name="SAPBEXstdDataEmph 39" xfId="36742" xr:uid="{FCF38F61-F301-4643-AF6B-29863D2D48FB}"/>
    <cellStyle name="SAPBEXstdDataEmph 4" xfId="3146" xr:uid="{11CD3502-F059-47D4-A2B5-279B40E743C7}"/>
    <cellStyle name="SAPBEXstdDataEmph 4 10" xfId="13137" xr:uid="{379744EF-78D1-4482-9BEC-E71A130942EE}"/>
    <cellStyle name="SAPBEXstdDataEmph 4 2" xfId="10133" xr:uid="{E7BB09A7-8C98-400E-BD6E-FB234F65D85E}"/>
    <cellStyle name="SAPBEXstdDataEmph 4 2 2" xfId="36743" xr:uid="{3A5F0B1C-25AD-40CE-8677-C1E44C68E38E}"/>
    <cellStyle name="SAPBEXstdDataEmph 4 3" xfId="10682" xr:uid="{DC876149-3833-4387-B811-B8B634333602}"/>
    <cellStyle name="SAPBEXstdDataEmph 4 3 2" xfId="41899" xr:uid="{E5EE528E-C2A3-4F65-B407-4B3433FB131C}"/>
    <cellStyle name="SAPBEXstdDataEmph 4 3 3" xfId="42524" xr:uid="{4EDEE99A-C58F-4900-987E-F2210D2F4F72}"/>
    <cellStyle name="SAPBEXstdDataEmph 4 3 4" xfId="43086" xr:uid="{B7CFD12B-4BCB-45DD-8B24-70333E288C8C}"/>
    <cellStyle name="SAPBEXstdDataEmph 4 3 5" xfId="43336" xr:uid="{A9939E06-BD86-4D42-9FD9-8DFAEA08BD5F}"/>
    <cellStyle name="SAPBEXstdDataEmph 4 3 6" xfId="45738" xr:uid="{B9624B54-A764-4736-A196-8524CCF49DBD}"/>
    <cellStyle name="SAPBEXstdDataEmph 4 3 7" xfId="46016" xr:uid="{7BFB4910-4D78-49CC-9AA0-123EDB11C824}"/>
    <cellStyle name="SAPBEXstdDataEmph 4 3 8" xfId="38024" xr:uid="{AC238D53-418E-45AE-8FBC-19D2153D60D4}"/>
    <cellStyle name="SAPBEXstdDataEmph 4 4" xfId="10762" xr:uid="{4417A217-A1D2-49CD-8FD8-04D224590AB7}"/>
    <cellStyle name="SAPBEXstdDataEmph 4 4 2" xfId="38433" xr:uid="{5A3651D5-4EEB-47D4-9235-A1F02DDE8C2F}"/>
    <cellStyle name="SAPBEXstdDataEmph 4 5" xfId="10830" xr:uid="{30EF40F3-9629-4426-81D4-1DD27E508DEC}"/>
    <cellStyle name="SAPBEXstdDataEmph 4 5 2" xfId="41432" xr:uid="{E3D46787-731A-4FFD-931C-26E91D1E0EFB}"/>
    <cellStyle name="SAPBEXstdDataEmph 4 6" xfId="8426" xr:uid="{FA4E9A23-EC99-45A2-9322-97A84EAEB97B}"/>
    <cellStyle name="SAPBEXstdDataEmph 4 6 2" xfId="42089" xr:uid="{644D800B-9A59-48F3-802B-A65AD558BC81}"/>
    <cellStyle name="SAPBEXstdDataEmph 4 7" xfId="42697" xr:uid="{65719B41-C3C6-49FF-A81D-74D2C77959AC}"/>
    <cellStyle name="SAPBEXstdDataEmph 4 8" xfId="43654" xr:uid="{C2D058FA-60C4-46CD-ABD8-BC04ECE4B5E5}"/>
    <cellStyle name="SAPBEXstdDataEmph 4 9" xfId="45361" xr:uid="{C3EA88BB-D445-4599-A111-5F3B52FC4257}"/>
    <cellStyle name="SAPBEXstdDataEmph 40" xfId="36744" xr:uid="{448B8C68-CEAD-471A-B742-A8C0063EB14B}"/>
    <cellStyle name="SAPBEXstdDataEmph 41" xfId="36745" xr:uid="{672ED826-FF84-4BAB-90E5-9D3F7BF12B91}"/>
    <cellStyle name="SAPBEXstdDataEmph 42" xfId="36746" xr:uid="{46B85F07-460C-458C-9DAC-DE6A4FB0F6F5}"/>
    <cellStyle name="SAPBEXstdDataEmph 43" xfId="36747" xr:uid="{895ED811-522F-4525-959F-F32A5DD74326}"/>
    <cellStyle name="SAPBEXstdDataEmph 44" xfId="36748" xr:uid="{41D601AC-0547-423E-AA5D-2F3B5F64E5BA}"/>
    <cellStyle name="SAPBEXstdDataEmph 45" xfId="36749" xr:uid="{DD808B2B-3843-49EC-95B4-A93A0B14C9F2}"/>
    <cellStyle name="SAPBEXstdDataEmph 46" xfId="36750" xr:uid="{78D9FAF7-65F4-4C76-86B0-C9342F7CCDDE}"/>
    <cellStyle name="SAPBEXstdDataEmph 47" xfId="36751" xr:uid="{5A497906-9C7D-4ED0-9386-800E08715289}"/>
    <cellStyle name="SAPBEXstdDataEmph 48" xfId="36752" xr:uid="{993ED663-6A0C-4B0A-8F3F-9D60254D54C2}"/>
    <cellStyle name="SAPBEXstdDataEmph 49" xfId="36753" xr:uid="{E6ABA788-4A20-4F9D-AE4A-707C685546D6}"/>
    <cellStyle name="SAPBEXstdDataEmph 5" xfId="3768" xr:uid="{38A4A905-4ED1-4C5A-A17D-4B51665DFB02}"/>
    <cellStyle name="SAPBEXstdDataEmph 5 2" xfId="8978" xr:uid="{9DEF7C86-AF52-4F6B-90E9-316D5625F767}"/>
    <cellStyle name="SAPBEXstdDataEmph 5 2 2" xfId="36754" xr:uid="{5ADD584C-7E28-4926-B607-76AB115CDCFE}"/>
    <cellStyle name="SAPBEXstdDataEmph 5 3" xfId="38525" xr:uid="{E1D7BB9D-063E-4D17-96A8-1CA927C46AB2}"/>
    <cellStyle name="SAPBEXstdDataEmph 5 4" xfId="41342" xr:uid="{15B0CB36-ECE9-4B48-94EC-6D996DEB9D52}"/>
    <cellStyle name="SAPBEXstdDataEmph 5 5" xfId="42004" xr:uid="{6E54E96D-403C-4367-BEE4-FF5AC7BF2E02}"/>
    <cellStyle name="SAPBEXstdDataEmph 5 6" xfId="42613" xr:uid="{C50CE1BF-208D-4C99-A235-A3BDD7212227}"/>
    <cellStyle name="SAPBEXstdDataEmph 5 7" xfId="43739" xr:uid="{010E55D6-C94F-4FE1-A270-7EBE5417B568}"/>
    <cellStyle name="SAPBEXstdDataEmph 5 8" xfId="45282" xr:uid="{FA88C8FF-3A37-4B6F-85DC-06E5D5163453}"/>
    <cellStyle name="SAPBEXstdDataEmph 5 9" xfId="13236" xr:uid="{834B48E3-E586-4C9E-AA6E-B1E5017A3E56}"/>
    <cellStyle name="SAPBEXstdDataEmph 50" xfId="36755" xr:uid="{E9715731-7A02-450B-835F-B5CCA5DABB43}"/>
    <cellStyle name="SAPBEXstdDataEmph 51" xfId="36756" xr:uid="{139BD022-447F-480D-BF0B-4AB13F3C5D0C}"/>
    <cellStyle name="SAPBEXstdDataEmph 52" xfId="36757" xr:uid="{ADB70B9A-E913-4BC1-981D-3F0041B818C3}"/>
    <cellStyle name="SAPBEXstdDataEmph 53" xfId="36758" xr:uid="{7F6E5659-1294-4045-ADAD-5623CC85AADE}"/>
    <cellStyle name="SAPBEXstdDataEmph 54" xfId="36759" xr:uid="{B18421F7-CBB8-4959-84D4-FE67A493C12B}"/>
    <cellStyle name="SAPBEXstdDataEmph 55" xfId="36760" xr:uid="{C3B1676E-442B-474F-AE73-BEE499EBCF77}"/>
    <cellStyle name="SAPBEXstdDataEmph 56" xfId="36761" xr:uid="{F7D145F2-6397-4CEF-AEF7-E051BF203B37}"/>
    <cellStyle name="SAPBEXstdDataEmph 57" xfId="36762" xr:uid="{AD68E1AE-0BD7-4F73-9A86-DB76099FD195}"/>
    <cellStyle name="SAPBEXstdDataEmph 58" xfId="36763" xr:uid="{90BF7314-3669-4EDD-BB15-0D6AA383812A}"/>
    <cellStyle name="SAPBEXstdDataEmph 59" xfId="36764" xr:uid="{A780073D-1A66-4887-9D2E-A5B0E5BB3AE6}"/>
    <cellStyle name="SAPBEXstdDataEmph 6" xfId="2069" xr:uid="{40DA878A-F43B-4D2A-976F-504A8BF7F5E9}"/>
    <cellStyle name="SAPBEXstdDataEmph 6 2" xfId="10330" xr:uid="{2077BE48-492F-44DC-B829-702934B42F8C}"/>
    <cellStyle name="SAPBEXstdDataEmph 6 2 2" xfId="36766" xr:uid="{28B46CFB-B263-4948-83F4-D8B7D5081482}"/>
    <cellStyle name="SAPBEXstdDataEmph 6 3" xfId="41421" xr:uid="{43A475E3-35B1-40F9-B96E-5ABEF21E753B}"/>
    <cellStyle name="SAPBEXstdDataEmph 6 4" xfId="42104" xr:uid="{F3FCCEF9-1E3B-44C8-8C96-281D45B3112E}"/>
    <cellStyle name="SAPBEXstdDataEmph 6 5" xfId="42643" xr:uid="{603A9434-234A-4E98-A8F9-625EF0508198}"/>
    <cellStyle name="SAPBEXstdDataEmph 6 6" xfId="43140" xr:uid="{9C2CDCA6-AE83-4B80-93F8-EDC87AEBF6FF}"/>
    <cellStyle name="SAPBEXstdDataEmph 6 7" xfId="45252" xr:uid="{4283BD12-35C0-4305-B31A-77E6C891262F}"/>
    <cellStyle name="SAPBEXstdDataEmph 6 8" xfId="45796" xr:uid="{B15D746F-A395-465E-9E89-0C2491D23DFE}"/>
    <cellStyle name="SAPBEXstdDataEmph 6 9" xfId="36765" xr:uid="{42A277BA-F0A7-4BF5-A9E3-8E463451E2B5}"/>
    <cellStyle name="SAPBEXstdDataEmph 60" xfId="36767" xr:uid="{CCDB4039-38FA-40B6-A031-716D2CF55392}"/>
    <cellStyle name="SAPBEXstdDataEmph 61" xfId="36768" xr:uid="{4A1A8D9D-E081-4F19-91A2-BC99A8931BA7}"/>
    <cellStyle name="SAPBEXstdDataEmph 62" xfId="36769" xr:uid="{4D43DEB5-DBBD-4260-8FDF-61B0B1345326}"/>
    <cellStyle name="SAPBEXstdDataEmph 63" xfId="36770" xr:uid="{3B843B12-FDDF-486C-BDD6-7434626EF1DF}"/>
    <cellStyle name="SAPBEXstdDataEmph 64" xfId="36771" xr:uid="{7CAB598D-EB5C-4FDF-8DE8-AABE3A2DDC39}"/>
    <cellStyle name="SAPBEXstdDataEmph 65" xfId="36772" xr:uid="{18B07918-3E3B-4CBA-9F12-2AAF7191021C}"/>
    <cellStyle name="SAPBEXstdDataEmph 66" xfId="36773" xr:uid="{F35F539C-D6B9-4F9E-94E2-059FE1C982CD}"/>
    <cellStyle name="SAPBEXstdDataEmph 67" xfId="36774" xr:uid="{63662EC3-DBAF-4E0C-AD9A-4EBCD3BBA664}"/>
    <cellStyle name="SAPBEXstdDataEmph 68" xfId="36775" xr:uid="{A2E65758-B6B8-402B-8474-DA0A8CD9A14A}"/>
    <cellStyle name="SAPBEXstdDataEmph 69" xfId="36776" xr:uid="{25BA066D-69F6-4488-90D6-551BA8BB0A6A}"/>
    <cellStyle name="SAPBEXstdDataEmph 7" xfId="10185" xr:uid="{F700BB42-1A1C-4281-87B8-DA45EABCD2EF}"/>
    <cellStyle name="SAPBEXstdDataEmph 7 2" xfId="36777" xr:uid="{97F7C029-4F84-4033-B4C7-684CE06F1ABA}"/>
    <cellStyle name="SAPBEXstdDataEmph 70" xfId="36778" xr:uid="{75AC513B-15E0-41B8-BC7D-5D267A10D779}"/>
    <cellStyle name="SAPBEXstdDataEmph 71" xfId="36779" xr:uid="{79F98852-7FC2-47A6-806B-D234F66EF98E}"/>
    <cellStyle name="SAPBEXstdDataEmph 72" xfId="36780" xr:uid="{C72B941D-B174-48F4-B274-83EB4EAB1E35}"/>
    <cellStyle name="SAPBEXstdDataEmph 73" xfId="36781" xr:uid="{A43539B0-386B-4BD0-8936-A3CE688A2242}"/>
    <cellStyle name="SAPBEXstdDataEmph 74" xfId="36782" xr:uid="{008A0AEE-FA4D-4A47-BD8E-877A861A85E3}"/>
    <cellStyle name="SAPBEXstdDataEmph 75" xfId="36783" xr:uid="{BAC65CFA-A166-4355-887F-6D82BDE58FCA}"/>
    <cellStyle name="SAPBEXstdDataEmph 76" xfId="36784" xr:uid="{37F9F4FB-5398-42B2-824A-2751DB10CDA1}"/>
    <cellStyle name="SAPBEXstdDataEmph 77" xfId="36785" xr:uid="{5EA19A2D-5580-4E5E-B171-BB82EE1CD76A}"/>
    <cellStyle name="SAPBEXstdDataEmph 78" xfId="36786" xr:uid="{23C43D8E-22A4-4CB6-9E4E-D5EDD5F4C410}"/>
    <cellStyle name="SAPBEXstdDataEmph 79" xfId="36787" xr:uid="{CF3CCB7B-CD49-4FF3-8E80-8EC73853C921}"/>
    <cellStyle name="SAPBEXstdDataEmph 8" xfId="10406" xr:uid="{4FFB45DB-DA45-4399-9A58-DA708FF4CF78}"/>
    <cellStyle name="SAPBEXstdDataEmph 8 2" xfId="36788" xr:uid="{E793F15E-3AF1-4763-9316-5EC062C3E3EF}"/>
    <cellStyle name="SAPBEXstdDataEmph 80" xfId="36789" xr:uid="{0586FA85-3A35-4B78-BDAD-9F52E013679D}"/>
    <cellStyle name="SAPBEXstdDataEmph 81" xfId="36790" xr:uid="{6C5C4403-BC6E-4563-8144-C2DE4A81EB07}"/>
    <cellStyle name="SAPBEXstdDataEmph 82" xfId="36791" xr:uid="{8C568462-C6E4-40AF-9592-1267D61304F9}"/>
    <cellStyle name="SAPBEXstdDataEmph 83" xfId="36792" xr:uid="{BA4CB0DE-E7D4-4AFA-AB1C-B6F19FF0FD10}"/>
    <cellStyle name="SAPBEXstdDataEmph 84" xfId="36793" xr:uid="{24F7B777-7577-4FEA-8C5B-611EB6B12C89}"/>
    <cellStyle name="SAPBEXstdDataEmph 85" xfId="36794" xr:uid="{DEBB4C3F-9A7D-4A06-98F7-88F02C8872EC}"/>
    <cellStyle name="SAPBEXstdDataEmph 86" xfId="36795" xr:uid="{86E73699-A9DC-41F6-9BED-1DBAC531C40F}"/>
    <cellStyle name="SAPBEXstdDataEmph 87" xfId="36796" xr:uid="{98E07234-327B-4224-B9B2-AF37BCF74D53}"/>
    <cellStyle name="SAPBEXstdDataEmph 88" xfId="36797" xr:uid="{58F89D6B-B090-44C9-937A-17751225A22A}"/>
    <cellStyle name="SAPBEXstdDataEmph 89" xfId="36798" xr:uid="{73E073BE-3A7E-4384-90F8-BD9E8A339510}"/>
    <cellStyle name="SAPBEXstdDataEmph 9" xfId="36799" xr:uid="{7A9C295D-F5E3-482C-9BD2-438BCE6CE810}"/>
    <cellStyle name="SAPBEXstdDataEmph 90" xfId="36800" xr:uid="{CA499788-43BA-47E7-B6BA-16F561DD6CF4}"/>
    <cellStyle name="SAPBEXstdDataEmph 91" xfId="36801" xr:uid="{5C37EC2A-251A-4B94-8771-99B2FD9A41BB}"/>
    <cellStyle name="SAPBEXstdDataEmph 92" xfId="36802" xr:uid="{C735C678-40BA-4BC4-9294-E5F41973DF36}"/>
    <cellStyle name="SAPBEXstdDataEmph 93" xfId="36803" xr:uid="{04D94B86-ACE3-414B-BDA0-A6745E03AFD0}"/>
    <cellStyle name="SAPBEXstdDataEmph 94" xfId="36804" xr:uid="{6F8FD3AD-FC9E-4FC4-B827-EDCC4C307CCD}"/>
    <cellStyle name="SAPBEXstdDataEmph 95" xfId="36805" xr:uid="{C9180C69-DD0F-4257-A130-10D6B56006D2}"/>
    <cellStyle name="SAPBEXstdDataEmph 96" xfId="36806" xr:uid="{6812AAF8-ECFA-4980-809B-C654994044E3}"/>
    <cellStyle name="SAPBEXstdDataEmph 97" xfId="36807" xr:uid="{F8D21A58-48D2-42BA-B2D8-B3D4F4A49BB9}"/>
    <cellStyle name="SAPBEXstdDataEmph 98" xfId="36808" xr:uid="{B9C20116-7ABD-4EE0-96AC-C63D8C13A3FF}"/>
    <cellStyle name="SAPBEXstdDataEmph 99" xfId="36809" xr:uid="{C91DC317-50E5-4F74-B5EB-FB376AFF1FE4}"/>
    <cellStyle name="SAPBEXstdItem" xfId="1988" xr:uid="{8295F2E4-B03E-4958-BE68-7FAF9D3F8224}"/>
    <cellStyle name="SAPBEXstdItem 10" xfId="36810" xr:uid="{ACC8E142-F99A-4D77-A4CD-B08754CB790E}"/>
    <cellStyle name="SAPBEXstdItem 100" xfId="36811" xr:uid="{1C8B1915-481E-4C50-B021-BD315E5948AC}"/>
    <cellStyle name="SAPBEXstdItem 101" xfId="36812" xr:uid="{309BA338-0399-45D0-A0EA-F29AEF0A0E5C}"/>
    <cellStyle name="SAPBEXstdItem 102" xfId="36813" xr:uid="{6DCB19E0-B0E2-4EC6-B617-7C46ADC43038}"/>
    <cellStyle name="SAPBEXstdItem 103" xfId="36814" xr:uid="{F4BFFDE9-BC75-49BE-93EC-962AF7DE6187}"/>
    <cellStyle name="SAPBEXstdItem 104" xfId="36815" xr:uid="{E236EB82-212D-4A0F-A6A2-39DC307BC743}"/>
    <cellStyle name="SAPBEXstdItem 105" xfId="36816" xr:uid="{CD85793C-5E36-4738-8D8C-32702492F86A}"/>
    <cellStyle name="SAPBEXstdItem 106" xfId="36817" xr:uid="{1874B7F4-04A4-4BF1-BCEE-E3DA70B78A57}"/>
    <cellStyle name="SAPBEXstdItem 106 2" xfId="41473" xr:uid="{92925569-7BBB-438D-B967-4CF932326878}"/>
    <cellStyle name="SAPBEXstdItem 106 3" xfId="42154" xr:uid="{CADAE5AB-B166-4521-B58D-E3A1E35EF333}"/>
    <cellStyle name="SAPBEXstdItem 106 4" xfId="42661" xr:uid="{45A084CB-62F6-4693-BAEC-3935A31D65BF}"/>
    <cellStyle name="SAPBEXstdItem 106 5" xfId="43141" xr:uid="{42767958-45C0-402B-A51F-D6FF4AAD3F8C}"/>
    <cellStyle name="SAPBEXstdItem 106 6" xfId="45253" xr:uid="{CC25F814-9458-4030-965E-33C0C1A638D2}"/>
    <cellStyle name="SAPBEXstdItem 106 7" xfId="45797" xr:uid="{B74398A9-9086-4658-ABC7-85AB192927C0}"/>
    <cellStyle name="SAPBEXstdItem 107" xfId="36818" xr:uid="{87776EED-A5C3-4A40-87FF-56005774DAD0}"/>
    <cellStyle name="SAPBEXstdItem 107 2" xfId="41474" xr:uid="{40713D7D-4795-4E64-97A8-A25536A20064}"/>
    <cellStyle name="SAPBEXstdItem 107 3" xfId="42155" xr:uid="{B35BA716-0B82-4BAE-977B-49D55EEB313D}"/>
    <cellStyle name="SAPBEXstdItem 107 4" xfId="42662" xr:uid="{A1E60708-3829-4C24-B6D1-A0E9245C8D8A}"/>
    <cellStyle name="SAPBEXstdItem 107 5" xfId="43142" xr:uid="{F2592BF5-3BA4-46C6-B055-969DFB0F323F}"/>
    <cellStyle name="SAPBEXstdItem 107 6" xfId="45254" xr:uid="{37D06184-F423-4240-925D-06786255ABEE}"/>
    <cellStyle name="SAPBEXstdItem 107 7" xfId="45798" xr:uid="{39587E63-62DF-44B1-AD50-FE348C4EC52F}"/>
    <cellStyle name="SAPBEXstdItem 108" xfId="36819" xr:uid="{8A2596CC-7F71-4810-B9D9-F4F5B8638122}"/>
    <cellStyle name="SAPBEXstdItem 108 2" xfId="41475" xr:uid="{F3C98707-10C7-459D-9214-A726EF1CB69D}"/>
    <cellStyle name="SAPBEXstdItem 108 3" xfId="42156" xr:uid="{E54AAFD8-D029-44F4-99EA-A6782F40C72C}"/>
    <cellStyle name="SAPBEXstdItem 108 4" xfId="42663" xr:uid="{325E0F61-FA24-4A70-ABAB-8901D62E80DC}"/>
    <cellStyle name="SAPBEXstdItem 108 5" xfId="43143" xr:uid="{6B2CCC2D-A6F3-4F8E-8058-C06F0A173192}"/>
    <cellStyle name="SAPBEXstdItem 108 6" xfId="45255" xr:uid="{8AEE31B9-AEA9-426A-9A7D-EF50DC6D911E}"/>
    <cellStyle name="SAPBEXstdItem 108 7" xfId="45799" xr:uid="{61B31B53-26E5-43FA-AFE0-477C52659B3E}"/>
    <cellStyle name="SAPBEXstdItem 109" xfId="36820" xr:uid="{642B6616-A039-4898-BA80-42C6E3408E49}"/>
    <cellStyle name="SAPBEXstdItem 109 2" xfId="41476" xr:uid="{A5ECE816-8767-4EB5-AE51-132DED77BB12}"/>
    <cellStyle name="SAPBEXstdItem 109 3" xfId="42157" xr:uid="{F2BFE4C8-6CDA-46FD-A89A-FDD5FD839AB5}"/>
    <cellStyle name="SAPBEXstdItem 109 4" xfId="42664" xr:uid="{9D2298C0-3A7B-4E9F-823D-BBACE2FA37B3}"/>
    <cellStyle name="SAPBEXstdItem 109 5" xfId="43144" xr:uid="{D6182806-3267-4AD7-BFBF-947F6AAB41DC}"/>
    <cellStyle name="SAPBEXstdItem 109 6" xfId="45256" xr:uid="{57245A80-EADA-4C70-A82E-AFAB155E3FBB}"/>
    <cellStyle name="SAPBEXstdItem 109 7" xfId="45800" xr:uid="{846F1237-EA71-4B94-BF2C-DDFF0600CBDE}"/>
    <cellStyle name="SAPBEXstdItem 11" xfId="36821" xr:uid="{1979001D-170C-4F72-909B-325661E85A20}"/>
    <cellStyle name="SAPBEXstdItem 110" xfId="36822" xr:uid="{E1272A1D-D99D-4A71-A561-44A8E5D64293}"/>
    <cellStyle name="SAPBEXstdItem 110 2" xfId="41478" xr:uid="{04D03BFE-1133-46C7-A9CE-131B0EF4620E}"/>
    <cellStyle name="SAPBEXstdItem 110 3" xfId="42159" xr:uid="{74879D44-FB9C-4AD1-A62C-1C6232E6A310}"/>
    <cellStyle name="SAPBEXstdItem 110 4" xfId="42666" xr:uid="{47837D42-F1E3-448C-97F2-92BFEE5B4015}"/>
    <cellStyle name="SAPBEXstdItem 110 5" xfId="43145" xr:uid="{F8ECE72B-F1A1-4BE6-8F07-6C66C1DE62FD}"/>
    <cellStyle name="SAPBEXstdItem 110 6" xfId="45257" xr:uid="{B4952153-036E-4281-97BE-1B1E9742DFC3}"/>
    <cellStyle name="SAPBEXstdItem 110 7" xfId="45801" xr:uid="{650F8967-8CEB-42B6-8B5A-46B8BA5BA2D1}"/>
    <cellStyle name="SAPBEXstdItem 111" xfId="36823" xr:uid="{62C08921-80B2-4459-AA86-9C6D3EFFFB56}"/>
    <cellStyle name="SAPBEXstdItem 111 2" xfId="41479" xr:uid="{D043A02B-F4E0-420E-85E9-62006D68DACA}"/>
    <cellStyle name="SAPBEXstdItem 111 3" xfId="42160" xr:uid="{C711BB91-AA1A-46CC-8F8E-94C89F6D3FEC}"/>
    <cellStyle name="SAPBEXstdItem 111 4" xfId="42667" xr:uid="{9D525A58-8236-4933-8832-642F5FD8252E}"/>
    <cellStyle name="SAPBEXstdItem 111 5" xfId="43146" xr:uid="{9C20D271-057F-4042-AD83-0BF3099DBCE2}"/>
    <cellStyle name="SAPBEXstdItem 111 6" xfId="45258" xr:uid="{603ED055-C5BC-4121-B13E-B4E50C0EA7B0}"/>
    <cellStyle name="SAPBEXstdItem 111 7" xfId="45802" xr:uid="{8140E3BF-5D94-4DD1-8FBF-780487D8CF31}"/>
    <cellStyle name="SAPBEXstdItem 112" xfId="36824" xr:uid="{8FDA93F5-89B2-44C1-A033-AA15493A78E3}"/>
    <cellStyle name="SAPBEXstdItem 112 2" xfId="41480" xr:uid="{7A58ED91-4E1A-4FEF-B54C-50F90CB82233}"/>
    <cellStyle name="SAPBEXstdItem 112 3" xfId="42161" xr:uid="{69425907-CA3E-46C2-B6F5-E69A7F4BBBA2}"/>
    <cellStyle name="SAPBEXstdItem 112 4" xfId="42668" xr:uid="{7580229D-61C5-4286-B38D-ADDDD48C6196}"/>
    <cellStyle name="SAPBEXstdItem 112 5" xfId="43147" xr:uid="{7C402A59-E88A-4C61-905F-7CD1A3E8FFDF}"/>
    <cellStyle name="SAPBEXstdItem 112 6" xfId="45259" xr:uid="{46D23982-B44C-46BA-B4C9-14167F029248}"/>
    <cellStyle name="SAPBEXstdItem 112 7" xfId="45803" xr:uid="{577C2ECF-51AE-4A3B-A7AF-CD8F1D66F334}"/>
    <cellStyle name="SAPBEXstdItem 113" xfId="36825" xr:uid="{7822D2CA-80D9-449B-BDC4-86AC65956BBB}"/>
    <cellStyle name="SAPBEXstdItem 113 2" xfId="41481" xr:uid="{CBE1510F-3275-4D4D-BBC4-6E357C1A2DAF}"/>
    <cellStyle name="SAPBEXstdItem 113 3" xfId="42162" xr:uid="{3D39741F-DB9E-42CE-9E2C-5C261BF2F922}"/>
    <cellStyle name="SAPBEXstdItem 113 4" xfId="42669" xr:uid="{7B7AD9D8-DB8C-484A-895B-6C58FF9DB12D}"/>
    <cellStyle name="SAPBEXstdItem 113 5" xfId="43148" xr:uid="{55FC2989-91C5-41BB-9BE9-9BCFF8D2BCE3}"/>
    <cellStyle name="SAPBEXstdItem 113 6" xfId="45260" xr:uid="{102ACAD9-0C0B-4E3D-8D11-42F222C012E7}"/>
    <cellStyle name="SAPBEXstdItem 113 7" xfId="45804" xr:uid="{CEBAF9F7-DAED-4014-AAEB-B77EFF296D4A}"/>
    <cellStyle name="SAPBEXstdItem 114" xfId="36826" xr:uid="{2241B5B8-7250-4F7C-BE21-2473C5AA4F52}"/>
    <cellStyle name="SAPBEXstdItem 114 2" xfId="41482" xr:uid="{1AEE1E86-13AF-4DCC-881E-7BE6A8D5D778}"/>
    <cellStyle name="SAPBEXstdItem 114 3" xfId="42163" xr:uid="{25AE6FE8-D757-4BE0-8968-97E03D13BFED}"/>
    <cellStyle name="SAPBEXstdItem 114 4" xfId="42670" xr:uid="{4CA98C9D-F1E9-4CF3-9B21-E7CA5F9396D6}"/>
    <cellStyle name="SAPBEXstdItem 114 5" xfId="43149" xr:uid="{18DEBEBA-D8BC-4143-A33F-54834AA2B66D}"/>
    <cellStyle name="SAPBEXstdItem 114 6" xfId="45261" xr:uid="{41B5E142-41BE-4966-80CB-9112B756059F}"/>
    <cellStyle name="SAPBEXstdItem 114 7" xfId="45805" xr:uid="{2E7FBE3C-0A85-4F89-B0AB-70ECCDCFF59E}"/>
    <cellStyle name="SAPBEXstdItem 115" xfId="36827" xr:uid="{1EE32D45-7218-42CA-892E-04591F2FE25A}"/>
    <cellStyle name="SAPBEXstdItem 115 2" xfId="41483" xr:uid="{16EE87E1-934A-45D5-A09B-9E444840B2B1}"/>
    <cellStyle name="SAPBEXstdItem 115 3" xfId="42164" xr:uid="{BE718C0D-98AF-4FFA-843C-8F439001F0EF}"/>
    <cellStyle name="SAPBEXstdItem 115 4" xfId="42671" xr:uid="{D731AFA6-A082-4F57-90BF-609853A96718}"/>
    <cellStyle name="SAPBEXstdItem 115 5" xfId="43150" xr:uid="{FB219A6B-CEA5-4CDB-96D3-DE9438924EDD}"/>
    <cellStyle name="SAPBEXstdItem 115 6" xfId="45262" xr:uid="{B9481547-EE38-4BEC-B5FD-D78D002FC1C1}"/>
    <cellStyle name="SAPBEXstdItem 115 7" xfId="45806" xr:uid="{1BEF85A5-13D4-4356-BD14-BC9414093E59}"/>
    <cellStyle name="SAPBEXstdItem 116" xfId="36828" xr:uid="{5C3AF789-37A3-4755-9773-6EBB879B71D9}"/>
    <cellStyle name="SAPBEXstdItem 116 2" xfId="41484" xr:uid="{755B427C-3EE8-4FFE-9A64-FE384C93312A}"/>
    <cellStyle name="SAPBEXstdItem 116 3" xfId="42165" xr:uid="{7C754D7C-8B9F-408B-A44F-8DB1DFED8C2A}"/>
    <cellStyle name="SAPBEXstdItem 116 4" xfId="42672" xr:uid="{50138EA1-573F-4484-A34B-6010556ABD98}"/>
    <cellStyle name="SAPBEXstdItem 116 5" xfId="43151" xr:uid="{40152E4A-1FD0-48B0-8F1A-2D48F0FE6A2B}"/>
    <cellStyle name="SAPBEXstdItem 116 6" xfId="45263" xr:uid="{D4E57925-6434-45B2-B603-66C55E00A5BE}"/>
    <cellStyle name="SAPBEXstdItem 116 7" xfId="45807" xr:uid="{7DC5D350-CFFC-40E1-A2B9-4A53CFFAC862}"/>
    <cellStyle name="SAPBEXstdItem 117" xfId="12889" xr:uid="{745A9C32-9D3F-4E4C-9FB1-53D1174201B3}"/>
    <cellStyle name="SAPBEXstdItem 117 2" xfId="38276" xr:uid="{7D3076DA-4393-4608-8F5A-02E05352B9F1}"/>
    <cellStyle name="SAPBEXstdItem 117 3" xfId="41630" xr:uid="{D05F54EF-5FFC-44F1-9605-49989599BD64}"/>
    <cellStyle name="SAPBEXstdItem 117 4" xfId="42276" xr:uid="{46F4A096-E883-4DB4-88AA-51DEC5E17A58}"/>
    <cellStyle name="SAPBEXstdItem 117 5" xfId="42873" xr:uid="{98310D0F-7F97-497E-BF75-0C3F62FBD596}"/>
    <cellStyle name="SAPBEXstdItem 117 6" xfId="43505" xr:uid="{64EA0242-0ECB-4586-BD27-579F93DEFE85}"/>
    <cellStyle name="SAPBEXstdItem 117 7" xfId="45523" xr:uid="{23CA3B92-2640-421D-95D6-F51DB1E83942}"/>
    <cellStyle name="SAPBEXstdItem 118" xfId="38216" xr:uid="{E0371A38-AFF3-4F0B-A8C8-B857E968E6DC}"/>
    <cellStyle name="SAPBEXstdItem 119" xfId="41723" xr:uid="{90885688-680E-4176-B8B9-52A02EFFDC6B}"/>
    <cellStyle name="SAPBEXstdItem 12" xfId="36829" xr:uid="{2DF8DA96-3E21-4990-9CC5-64012963EABF}"/>
    <cellStyle name="SAPBEXstdItem 120" xfId="42368" xr:uid="{13CF5D09-235B-4F35-837D-A04989CDC754}"/>
    <cellStyle name="SAPBEXstdItem 121" xfId="42953" xr:uid="{A8C0B83C-526B-405B-8FD4-CBB74F6E6361}"/>
    <cellStyle name="SAPBEXstdItem 122" xfId="43448" xr:uid="{94716928-2AAA-445B-B2EA-33E14BF7636E}"/>
    <cellStyle name="SAPBEXstdItem 123" xfId="45581" xr:uid="{E8FCE52A-3BD0-4E08-9130-4F4DE4114A87}"/>
    <cellStyle name="SAPBEXstdItem 124" xfId="12345" xr:uid="{4818506C-F2F8-40AC-9F2F-66DF5DB7BFA5}"/>
    <cellStyle name="SAPBEXstdItem 125" xfId="46169" xr:uid="{DE9065A6-0C8E-484C-B6B0-0EE21D0C64B9}"/>
    <cellStyle name="SAPBEXstdItem 13" xfId="36830" xr:uid="{A31B4871-2099-4375-9828-FBABD8E8F99A}"/>
    <cellStyle name="SAPBEXstdItem 14" xfId="36831" xr:uid="{3FE435D7-C46C-4889-BFE6-ADADD719EA6D}"/>
    <cellStyle name="SAPBEXstdItem 15" xfId="36832" xr:uid="{C19AECE5-B025-4469-915B-B62B3C212A99}"/>
    <cellStyle name="SAPBEXstdItem 16" xfId="36833" xr:uid="{F5C33BB7-2B73-42FD-8EA7-AF218DC8C8F7}"/>
    <cellStyle name="SAPBEXstdItem 17" xfId="36834" xr:uid="{BA2C3129-4093-475B-A208-6F3FADFFC0C8}"/>
    <cellStyle name="SAPBEXstdItem 18" xfId="36835" xr:uid="{3A0561B3-DCEB-4740-B596-A602738E47A1}"/>
    <cellStyle name="SAPBEXstdItem 19" xfId="36836" xr:uid="{748B046D-EAA5-437C-8FFD-F2034C406118}"/>
    <cellStyle name="SAPBEXstdItem 2" xfId="2245" xr:uid="{EED2873A-3325-4092-932B-BA2A91A7AD44}"/>
    <cellStyle name="SAPBEXstdItem 2 10" xfId="45417" xr:uid="{91492A60-BE3E-445D-A60B-72C41F60C583}"/>
    <cellStyle name="SAPBEXstdItem 2 11" xfId="13093" xr:uid="{5E015CD3-FFBD-4942-B7C3-AC498E8C89EE}"/>
    <cellStyle name="SAPBEXstdItem 2 2" xfId="5383" xr:uid="{9DBDC652-8D76-4A0B-9381-B1DA6B355B2D}"/>
    <cellStyle name="SAPBEXstdItem 2 2 10" xfId="36837" xr:uid="{C91B6921-2004-4F5A-8638-8E14B2D2EF30}"/>
    <cellStyle name="SAPBEXstdItem 2 2 2" xfId="8480" xr:uid="{B18BF371-E48D-4D99-A339-43B1557A4D65}"/>
    <cellStyle name="SAPBEXstdItem 2 2 2 10" xfId="36838" xr:uid="{3763E5BB-6A42-4556-8BD6-500E59FF29D1}"/>
    <cellStyle name="SAPBEXstdItem 2 2 2 2" xfId="36839" xr:uid="{548B0759-DD2B-4CFA-8E2C-DFBC549853EE}"/>
    <cellStyle name="SAPBEXstdItem 2 2 2 2 2" xfId="36840" xr:uid="{C5A60390-1351-46BA-9794-1E0CDA84A21B}"/>
    <cellStyle name="SAPBEXstdItem 2 2 2 2 2 2" xfId="41496" xr:uid="{4F00063E-2077-4C95-BD01-873606016586}"/>
    <cellStyle name="SAPBEXstdItem 2 2 2 2 2 3" xfId="42177" xr:uid="{468B46E2-F9F5-4D09-8CB6-5F8E75C865DA}"/>
    <cellStyle name="SAPBEXstdItem 2 2 2 2 2 4" xfId="42683" xr:uid="{CA91715C-66CB-4D01-8F53-5CB684E35A2D}"/>
    <cellStyle name="SAPBEXstdItem 2 2 2 2 2 5" xfId="43155" xr:uid="{49BEFF47-2618-48C8-91D9-441F63A3BF4D}"/>
    <cellStyle name="SAPBEXstdItem 2 2 2 2 2 6" xfId="45267" xr:uid="{DF6F8F38-CCBD-4DF9-B213-E5C5886167B2}"/>
    <cellStyle name="SAPBEXstdItem 2 2 2 2 2 7" xfId="45811" xr:uid="{FFBBB2F2-8706-41B9-A390-0069D577A160}"/>
    <cellStyle name="SAPBEXstdItem 2 2 2 2 3" xfId="41495" xr:uid="{0D4B91AC-2E85-4037-8573-320CE1605E8C}"/>
    <cellStyle name="SAPBEXstdItem 2 2 2 2 4" xfId="42176" xr:uid="{A6A37B40-D4EC-4DAC-8C4E-77E492F371E9}"/>
    <cellStyle name="SAPBEXstdItem 2 2 2 2 5" xfId="42682" xr:uid="{DCC8BC7F-78A3-4625-BB0A-0776DF8E2037}"/>
    <cellStyle name="SAPBEXstdItem 2 2 2 2 6" xfId="43154" xr:uid="{752B34AC-3AB9-4CDF-A8ED-C365937C3F2A}"/>
    <cellStyle name="SAPBEXstdItem 2 2 2 2 7" xfId="45266" xr:uid="{5E5B8205-67C4-4EBB-BBEB-4328F830EB64}"/>
    <cellStyle name="SAPBEXstdItem 2 2 2 2 8" xfId="45810" xr:uid="{B44AF54B-DBF8-4A30-9A72-CB09ED1FD7FE}"/>
    <cellStyle name="SAPBEXstdItem 2 2 2 3" xfId="36841" xr:uid="{DA4C23A5-9782-45EE-952F-BA190B8C8139}"/>
    <cellStyle name="SAPBEXstdItem 2 2 2 3 2" xfId="41497" xr:uid="{ABFE52A0-0EDC-47AB-8FA3-1D48F2CEF6D5}"/>
    <cellStyle name="SAPBEXstdItem 2 2 2 3 3" xfId="42178" xr:uid="{E40644C7-5D11-4026-B9F4-7AD84069DDF3}"/>
    <cellStyle name="SAPBEXstdItem 2 2 2 3 4" xfId="42684" xr:uid="{CB5E9000-6083-4295-B943-3B2229600351}"/>
    <cellStyle name="SAPBEXstdItem 2 2 2 3 5" xfId="43156" xr:uid="{575041BB-C91A-48D4-B608-EED7CF49C337}"/>
    <cellStyle name="SAPBEXstdItem 2 2 2 3 6" xfId="45268" xr:uid="{606EF65B-DBA1-43FF-9352-CD34EA9FE0E1}"/>
    <cellStyle name="SAPBEXstdItem 2 2 2 3 7" xfId="45812" xr:uid="{A877D568-EF43-4DB0-A24D-73E1E1047296}"/>
    <cellStyle name="SAPBEXstdItem 2 2 2 4" xfId="41494" xr:uid="{1A6CFE3A-E619-4F56-A7E4-18B2C851E985}"/>
    <cellStyle name="SAPBEXstdItem 2 2 2 5" xfId="42175" xr:uid="{7E7FE2D5-1731-4703-ABD9-E366C8241A18}"/>
    <cellStyle name="SAPBEXstdItem 2 2 2 6" xfId="42681" xr:uid="{5DCB6A91-BAA9-4ECE-AF93-DB87B6AC1601}"/>
    <cellStyle name="SAPBEXstdItem 2 2 2 7" xfId="43153" xr:uid="{073F9EE2-321A-4B7F-9FB7-372EFB57C2AA}"/>
    <cellStyle name="SAPBEXstdItem 2 2 2 8" xfId="45265" xr:uid="{C2BDE8A0-9123-48AB-A674-8BE97875C9AF}"/>
    <cellStyle name="SAPBEXstdItem 2 2 2 9" xfId="45809" xr:uid="{2903865D-0BB7-4400-9FE8-9522A5B9C85E}"/>
    <cellStyle name="SAPBEXstdItem 2 2 3" xfId="36842" xr:uid="{BC9E4762-DC25-4672-A6F9-FE39CC88D213}"/>
    <cellStyle name="SAPBEXstdItem 2 2 3 2" xfId="41498" xr:uid="{679DB48A-BE8F-4A5F-AE4D-959EA793F908}"/>
    <cellStyle name="SAPBEXstdItem 2 2 3 3" xfId="42179" xr:uid="{8760D32C-AE8C-4BBA-9C3F-9FE10493379E}"/>
    <cellStyle name="SAPBEXstdItem 2 2 3 4" xfId="42685" xr:uid="{9206ECD6-74A3-44C2-AF1C-EF09C56D0D5F}"/>
    <cellStyle name="SAPBEXstdItem 2 2 3 5" xfId="43157" xr:uid="{D3E2C06F-39B2-495B-9BBC-304667CF42A0}"/>
    <cellStyle name="SAPBEXstdItem 2 2 3 6" xfId="45269" xr:uid="{0B0C3B38-5707-4581-BC7D-AE1A52A19048}"/>
    <cellStyle name="SAPBEXstdItem 2 2 3 7" xfId="45813" xr:uid="{5FA0BA11-BC95-4176-BD8F-983948BEF4BA}"/>
    <cellStyle name="SAPBEXstdItem 2 2 4" xfId="41493" xr:uid="{F9CDC586-C13F-417A-BB40-68428DF4C7AF}"/>
    <cellStyle name="SAPBEXstdItem 2 2 5" xfId="42174" xr:uid="{C9132B7D-461D-4C6E-A5AA-2D0F32364025}"/>
    <cellStyle name="SAPBEXstdItem 2 2 6" xfId="42680" xr:uid="{23687A77-62DF-452C-98D8-C381A6989EB5}"/>
    <cellStyle name="SAPBEXstdItem 2 2 7" xfId="43152" xr:uid="{EAD462FB-2782-4570-A33B-EF37E3109344}"/>
    <cellStyle name="SAPBEXstdItem 2 2 8" xfId="45264" xr:uid="{A4189C91-A9EF-42F6-8E27-B21CCB0064AD}"/>
    <cellStyle name="SAPBEXstdItem 2 2 9" xfId="45808" xr:uid="{B4001488-4FC1-4793-ABE0-1D17C79BC694}"/>
    <cellStyle name="SAPBEXstdItem 2 3" xfId="6117" xr:uid="{4C8F0C01-1CA1-4981-B545-3F0B64C0AD0C}"/>
    <cellStyle name="SAPBEXstdItem 2 3 2" xfId="41499" xr:uid="{1038053F-35CD-455D-8D90-1AD0284B53DE}"/>
    <cellStyle name="SAPBEXstdItem 2 3 3" xfId="42180" xr:uid="{68D635C8-D226-4795-B640-85BAB09DDE35}"/>
    <cellStyle name="SAPBEXstdItem 2 3 4" xfId="42686" xr:uid="{723002C4-CD2C-44F3-AE62-78223610AF6D}"/>
    <cellStyle name="SAPBEXstdItem 2 3 5" xfId="43158" xr:uid="{A0D62856-7F3D-4CBE-B15A-1DE2E91872C2}"/>
    <cellStyle name="SAPBEXstdItem 2 3 6" xfId="45270" xr:uid="{5FFDFBA5-0FB6-4614-BE0B-D73205CE0704}"/>
    <cellStyle name="SAPBEXstdItem 2 3 7" xfId="45814" xr:uid="{BBDE33BC-8899-4AE8-B7CE-B67507A0BD75}"/>
    <cellStyle name="SAPBEXstdItem 2 3 8" xfId="36843" xr:uid="{A14276D1-F588-4FC6-9839-EF3F88B33FF4}"/>
    <cellStyle name="SAPBEXstdItem 2 4" xfId="10606" xr:uid="{6F2DFB5D-FB05-47D9-A647-85550F45313B}"/>
    <cellStyle name="SAPBEXstdItem 2 4 2" xfId="36844" xr:uid="{8571C150-C31F-4AD4-A813-B262D00E5863}"/>
    <cellStyle name="SAPBEXstdItem 2 5" xfId="8580" xr:uid="{93905C51-8E10-4844-9702-BB466475A45C}"/>
    <cellStyle name="SAPBEXstdItem 2 5 2" xfId="38388" xr:uid="{5BEF4AC9-FA83-48E5-B575-1BD1F990982E}"/>
    <cellStyle name="SAPBEXstdItem 2 6" xfId="8536" xr:uid="{C309EE29-533B-4516-A2F9-F88A513ECAD7}"/>
    <cellStyle name="SAPBEXstdItem 2 6 2" xfId="41488" xr:uid="{4DC64846-E9B9-42F8-A985-8546FAC5BE95}"/>
    <cellStyle name="SAPBEXstdItem 2 7" xfId="42133" xr:uid="{B9423CF4-78CB-49B9-A849-9570B610AA67}"/>
    <cellStyle name="SAPBEXstdItem 2 8" xfId="42743" xr:uid="{14824F24-0310-4EC6-BE76-6E7218A8FB76}"/>
    <cellStyle name="SAPBEXstdItem 2 9" xfId="43609" xr:uid="{0084C370-1B47-4E07-A687-3B652A7A69D3}"/>
    <cellStyle name="SAPBEXstdItem 20" xfId="36845" xr:uid="{784FC129-AD41-4023-9DF9-21A0E40F75D7}"/>
    <cellStyle name="SAPBEXstdItem 21" xfId="36846" xr:uid="{17939C8A-4867-46A7-BEF4-72A29841D5F1}"/>
    <cellStyle name="SAPBEXstdItem 22" xfId="36847" xr:uid="{EBCC1CA8-4419-41FB-84EF-AC83D03103F0}"/>
    <cellStyle name="SAPBEXstdItem 23" xfId="36848" xr:uid="{E5416250-91EF-4945-A0BD-611F216E73DF}"/>
    <cellStyle name="SAPBEXstdItem 24" xfId="36849" xr:uid="{210E0C14-0A1B-4D6E-81A3-99ABA0E5CC26}"/>
    <cellStyle name="SAPBEXstdItem 25" xfId="36850" xr:uid="{E5F82501-2367-44CA-9A95-F2306D927704}"/>
    <cellStyle name="SAPBEXstdItem 26" xfId="36851" xr:uid="{F1886138-74E2-4DBD-94B9-D238695BA090}"/>
    <cellStyle name="SAPBEXstdItem 27" xfId="36852" xr:uid="{1F85950D-FB63-476B-8371-2FA9704BEF00}"/>
    <cellStyle name="SAPBEXstdItem 28" xfId="36853" xr:uid="{063E3329-D4B3-4990-B667-A8C1CBC56CBD}"/>
    <cellStyle name="SAPBEXstdItem 29" xfId="36854" xr:uid="{8F17A051-9E37-4BF3-B3D4-3E35921D3AE6}"/>
    <cellStyle name="SAPBEXstdItem 3" xfId="2172" xr:uid="{503718CC-0E56-49E1-9D81-3FFCD40DA491}"/>
    <cellStyle name="SAPBEXstdItem 3 10" xfId="45490" xr:uid="{9CC16DC5-F7DE-48D7-A7C3-2DDEB88349F0}"/>
    <cellStyle name="SAPBEXstdItem 3 11" xfId="13021" xr:uid="{B9E78C5D-CAFF-4DA6-983F-63AC0CBF9A0A}"/>
    <cellStyle name="SAPBEXstdItem 3 2" xfId="5536" xr:uid="{744CEA70-FBF6-4358-9E03-6B31754FDA90}"/>
    <cellStyle name="SAPBEXstdItem 3 2 2" xfId="36855" xr:uid="{2D285F79-35A1-41FE-9006-403CA2AC1258}"/>
    <cellStyle name="SAPBEXstdItem 3 3" xfId="10179" xr:uid="{8A7ECF60-9830-4D65-ADE6-03FB336CB26E}"/>
    <cellStyle name="SAPBEXstdItem 3 3 2" xfId="41862" xr:uid="{19EEF338-9EAC-406C-B8BC-9E08C1511680}"/>
    <cellStyle name="SAPBEXstdItem 3 3 3" xfId="42487" xr:uid="{2DC0F5A7-4911-4341-91C8-F279B225A529}"/>
    <cellStyle name="SAPBEXstdItem 3 3 4" xfId="43049" xr:uid="{FE5A1A02-1068-4DE2-9961-6C1971F5C662}"/>
    <cellStyle name="SAPBEXstdItem 3 3 5" xfId="43299" xr:uid="{E0576579-ABEA-4AB7-8AC6-A3C8165D336E}"/>
    <cellStyle name="SAPBEXstdItem 3 3 6" xfId="45702" xr:uid="{16D82327-AAD2-4119-B6A0-429DE207A16A}"/>
    <cellStyle name="SAPBEXstdItem 3 3 7" xfId="45979" xr:uid="{96019548-F6DC-4DC9-9BB7-0792C663003D}"/>
    <cellStyle name="SAPBEXstdItem 3 3 8" xfId="37987" xr:uid="{4F28008E-BA59-4C06-83AC-65AC7FB83618}"/>
    <cellStyle name="SAPBEXstdItem 3 4" xfId="10310" xr:uid="{030E1C36-A193-4A41-9F46-E66587FDA769}"/>
    <cellStyle name="SAPBEXstdItem 3 4 2" xfId="41958" xr:uid="{E3C60781-24C9-4760-8319-670378FFAF3B}"/>
    <cellStyle name="SAPBEXstdItem 3 4 3" xfId="42575" xr:uid="{4EE1FCE9-61E9-46DF-B7ED-AB8D471F8AED}"/>
    <cellStyle name="SAPBEXstdItem 3 4 4" xfId="43129" xr:uid="{77772E90-F5CA-40AF-B04A-A84EDD9716DF}"/>
    <cellStyle name="SAPBEXstdItem 3 4 5" xfId="43378" xr:uid="{5B068855-B84C-41CE-8C3B-5F1A98B9D3A2}"/>
    <cellStyle name="SAPBEXstdItem 3 4 6" xfId="45790" xr:uid="{65B5FC44-20E6-416A-AB3C-D46380B029AB}"/>
    <cellStyle name="SAPBEXstdItem 3 4 7" xfId="46059" xr:uid="{D6F9CD23-742D-41BB-95DB-752FD007EF84}"/>
    <cellStyle name="SAPBEXstdItem 3 4 8" xfId="38145" xr:uid="{24661882-22CB-4B42-A3DF-7CE1D9E24F76}"/>
    <cellStyle name="SAPBEXstdItem 3 5" xfId="10215" xr:uid="{967F92B6-55FA-43DE-9AC7-A35162860539}"/>
    <cellStyle name="SAPBEXstdItem 3 5 2" xfId="38314" xr:uid="{80780848-A04F-403B-9695-E732A62ED9A7}"/>
    <cellStyle name="SAPBEXstdItem 3 6" xfId="4941" xr:uid="{DE260A1B-DC23-499E-A64B-C404F2EC66C4}"/>
    <cellStyle name="SAPBEXstdItem 3 6 2" xfId="41570" xr:uid="{96FCD051-7069-4EAB-A3E5-861E2FE34846}"/>
    <cellStyle name="SAPBEXstdItem 3 7" xfId="42224" xr:uid="{CB7FDDCC-F559-44E8-8CFC-611F6BA032E3}"/>
    <cellStyle name="SAPBEXstdItem 3 8" xfId="42835" xr:uid="{A80F5C27-1B8F-4B6D-8A23-5ABFDA192B37}"/>
    <cellStyle name="SAPBEXstdItem 3 9" xfId="43535" xr:uid="{BE3C8CFB-012B-4108-9CF4-FC0496BB34E4}"/>
    <cellStyle name="SAPBEXstdItem 30" xfId="36856" xr:uid="{BD87E8B3-5868-40E6-BFD0-3FFFD1FB1666}"/>
    <cellStyle name="SAPBEXstdItem 31" xfId="36857" xr:uid="{1097408F-03F0-43A9-B81C-B14A3FBD0165}"/>
    <cellStyle name="SAPBEXstdItem 32" xfId="36858" xr:uid="{6A685D97-0B08-4087-A1A5-104FF2BDE0EA}"/>
    <cellStyle name="SAPBEXstdItem 33" xfId="36859" xr:uid="{FDFE9C55-1803-4FDE-8CE9-DF7EE71694DA}"/>
    <cellStyle name="SAPBEXstdItem 34" xfId="36860" xr:uid="{4099860E-2D50-4AB0-A49B-37B62857E43B}"/>
    <cellStyle name="SAPBEXstdItem 35" xfId="36861" xr:uid="{F03717B9-D2CE-4485-9030-389467295DD5}"/>
    <cellStyle name="SAPBEXstdItem 36" xfId="36862" xr:uid="{E82BE84D-97F8-40ED-B192-F3479FB44F2B}"/>
    <cellStyle name="SAPBEXstdItem 37" xfId="36863" xr:uid="{4EC7CD37-93F5-4524-B0BD-111416FC9E08}"/>
    <cellStyle name="SAPBEXstdItem 38" xfId="36864" xr:uid="{CA57BF53-06A9-4FA8-BD53-BCBF5F819A89}"/>
    <cellStyle name="SAPBEXstdItem 39" xfId="36865" xr:uid="{77C58188-1A19-4E52-8A01-78E38F63F078}"/>
    <cellStyle name="SAPBEXstdItem 4" xfId="3099" xr:uid="{8DFA3AF5-B475-4F8A-A620-C0F222B02CD1}"/>
    <cellStyle name="SAPBEXstdItem 4 10" xfId="13138" xr:uid="{F4872EC3-B82C-48D0-964D-45B2468B0DA4}"/>
    <cellStyle name="SAPBEXstdItem 4 2" xfId="10090" xr:uid="{2BD450CD-CAD0-4138-AC5B-9D200B8297AE}"/>
    <cellStyle name="SAPBEXstdItem 4 2 2" xfId="36866" xr:uid="{F650EC9F-0B2D-4E64-8426-B11867D95FF8}"/>
    <cellStyle name="SAPBEXstdItem 4 3" xfId="10664" xr:uid="{FC1B5F75-CAFB-4649-97C1-2A30709643FC}"/>
    <cellStyle name="SAPBEXstdItem 4 3 2" xfId="41900" xr:uid="{D59A0459-2464-40EE-A722-6293CC1CEF7A}"/>
    <cellStyle name="SAPBEXstdItem 4 3 3" xfId="42525" xr:uid="{9FF9E05E-5C36-4769-AC87-759DC894F48D}"/>
    <cellStyle name="SAPBEXstdItem 4 3 4" xfId="43087" xr:uid="{76C1CB69-3821-4348-A88C-BEDBFA0029BB}"/>
    <cellStyle name="SAPBEXstdItem 4 3 5" xfId="43337" xr:uid="{DE7546C7-4735-4550-B19F-433E7DCD5166}"/>
    <cellStyle name="SAPBEXstdItem 4 3 6" xfId="45739" xr:uid="{957A65CF-DD98-4C5E-87B5-B6ADC7F2C4DE}"/>
    <cellStyle name="SAPBEXstdItem 4 3 7" xfId="46017" xr:uid="{E9744AA4-3BE7-4596-A14F-AFFD0E8B1C61}"/>
    <cellStyle name="SAPBEXstdItem 4 3 8" xfId="38025" xr:uid="{B03AB92D-FA4A-458C-8DC1-EF454B5FECE3}"/>
    <cellStyle name="SAPBEXstdItem 4 4" xfId="10748" xr:uid="{DE170257-9311-4B12-AAB8-C4A6BB343749}"/>
    <cellStyle name="SAPBEXstdItem 4 4 2" xfId="38434" xr:uid="{6AAF311A-F41D-434B-9566-DBC7C9E2A545}"/>
    <cellStyle name="SAPBEXstdItem 4 5" xfId="10817" xr:uid="{2FB89251-5F6B-4DC1-9888-544BEB392DD3}"/>
    <cellStyle name="SAPBEXstdItem 4 5 2" xfId="41431" xr:uid="{237C5C0E-AB05-45EA-9912-4E0BBB77D52B}"/>
    <cellStyle name="SAPBEXstdItem 4 6" xfId="8427" xr:uid="{C60B811C-09CD-49F2-9EE2-7799CF5A1670}"/>
    <cellStyle name="SAPBEXstdItem 4 6 2" xfId="42088" xr:uid="{43215B82-471F-493D-991A-1F12622C1050}"/>
    <cellStyle name="SAPBEXstdItem 4 7" xfId="42696" xr:uid="{67252089-9213-4631-BF35-F182CEA221BB}"/>
    <cellStyle name="SAPBEXstdItem 4 8" xfId="43655" xr:uid="{725A0FF9-9F5D-433C-B1AF-BFFCADF15B87}"/>
    <cellStyle name="SAPBEXstdItem 4 9" xfId="45360" xr:uid="{6DE42333-1BAC-4FEC-A0AB-E8B837C4DBEC}"/>
    <cellStyle name="SAPBEXstdItem 40" xfId="36867" xr:uid="{7F87903F-EB9D-43AA-93B2-CCA4B526AEFB}"/>
    <cellStyle name="SAPBEXstdItem 41" xfId="36868" xr:uid="{F460C72A-8A73-4F4B-905C-A8C06FDC75B9}"/>
    <cellStyle name="SAPBEXstdItem 42" xfId="36869" xr:uid="{5A34C5CC-A354-4A99-B138-5B0B79954295}"/>
    <cellStyle name="SAPBEXstdItem 43" xfId="36870" xr:uid="{8833DBBA-9DAB-467E-BFA1-680947D44519}"/>
    <cellStyle name="SAPBEXstdItem 44" xfId="36871" xr:uid="{72B89C26-3BF9-41A8-B361-286C8A26BCC7}"/>
    <cellStyle name="SAPBEXstdItem 45" xfId="36872" xr:uid="{B9C019C0-B7E8-45E7-B36D-EDD1E57382DA}"/>
    <cellStyle name="SAPBEXstdItem 46" xfId="36873" xr:uid="{2BEE3202-F4A9-4875-8678-BFCEDAA54645}"/>
    <cellStyle name="SAPBEXstdItem 47" xfId="36874" xr:uid="{191F4166-E547-4244-8CDC-7FA7503F694E}"/>
    <cellStyle name="SAPBEXstdItem 48" xfId="36875" xr:uid="{56C155AE-9876-4964-9DC1-C85FEBFB1AB8}"/>
    <cellStyle name="SAPBEXstdItem 49" xfId="36876" xr:uid="{D58C8948-10BD-4555-A337-58D2EC0DFE20}"/>
    <cellStyle name="SAPBEXstdItem 5" xfId="3769" xr:uid="{9C6FF028-04C6-4D95-8C1B-3379D8F3E472}"/>
    <cellStyle name="SAPBEXstdItem 5 2" xfId="8486" xr:uid="{6DB7381F-ECFE-4E9D-AD71-1BC5F85F010B}"/>
    <cellStyle name="SAPBEXstdItem 5 2 2" xfId="36877" xr:uid="{6FBDDBC6-05B4-4517-9BEA-02658008A563}"/>
    <cellStyle name="SAPBEXstdItem 5 3" xfId="38526" xr:uid="{3A41AC8A-8F08-484B-816E-E5951CF46B6C}"/>
    <cellStyle name="SAPBEXstdItem 5 4" xfId="41341" xr:uid="{C63D0EDA-E186-4277-994C-813A86049DB2}"/>
    <cellStyle name="SAPBEXstdItem 5 5" xfId="42003" xr:uid="{BE6F7179-9EAD-4B77-8ED5-E6B2FFE8E941}"/>
    <cellStyle name="SAPBEXstdItem 5 6" xfId="42612" xr:uid="{4FF1EB2E-DC68-46C6-A1E4-A334E81D9901}"/>
    <cellStyle name="SAPBEXstdItem 5 7" xfId="43740" xr:uid="{932A7150-0955-482A-B44F-11D3844AE406}"/>
    <cellStyle name="SAPBEXstdItem 5 8" xfId="45281" xr:uid="{EFA0E322-0A17-4F8F-B61F-25B7105EA028}"/>
    <cellStyle name="SAPBEXstdItem 5 9" xfId="13237" xr:uid="{AE5099A3-B50B-4317-9B36-C8759C6CE15C}"/>
    <cellStyle name="SAPBEXstdItem 50" xfId="36878" xr:uid="{E5258095-373B-4182-987C-F17ADB71D30A}"/>
    <cellStyle name="SAPBEXstdItem 51" xfId="36879" xr:uid="{DC95646A-3160-4583-AC85-46255FDB3DAC}"/>
    <cellStyle name="SAPBEXstdItem 52" xfId="36880" xr:uid="{116D22D9-19F6-4079-8700-2F1F0E46192C}"/>
    <cellStyle name="SAPBEXstdItem 53" xfId="36881" xr:uid="{87700B4E-9CA6-4E33-81E5-4E807E62407E}"/>
    <cellStyle name="SAPBEXstdItem 54" xfId="36882" xr:uid="{EA0BE4BF-6AEB-4C4A-B3E8-506330C03759}"/>
    <cellStyle name="SAPBEXstdItem 55" xfId="36883" xr:uid="{E6232C8F-AD96-41A7-B327-5E6658FA7A96}"/>
    <cellStyle name="SAPBEXstdItem 56" xfId="36884" xr:uid="{BDC57A03-1516-46FE-8898-0758C7F8343D}"/>
    <cellStyle name="SAPBEXstdItem 57" xfId="36885" xr:uid="{8D87BCEB-52B0-4BDC-9C3D-BBDB198A75CD}"/>
    <cellStyle name="SAPBEXstdItem 58" xfId="36886" xr:uid="{BE0A9988-4BFA-4D34-9331-817536EBA80F}"/>
    <cellStyle name="SAPBEXstdItem 59" xfId="36887" xr:uid="{7F762125-5A47-42F5-A302-807413AE3725}"/>
    <cellStyle name="SAPBEXstdItem 6" xfId="2055" xr:uid="{171E7BB9-41A4-486E-999A-0A2166B1CA72}"/>
    <cellStyle name="SAPBEXstdItem 6 2" xfId="10588" xr:uid="{FF7F4C65-11D4-4203-9DA1-EA825FF3CB9A}"/>
    <cellStyle name="SAPBEXstdItem 6 2 2" xfId="36889" xr:uid="{FA70D870-86E2-406A-9AB6-3B2AC494E6AD}"/>
    <cellStyle name="SAPBEXstdItem 6 3" xfId="41544" xr:uid="{03D5E612-B1CA-4320-9923-93B4EB896DAB}"/>
    <cellStyle name="SAPBEXstdItem 6 4" xfId="42225" xr:uid="{684071A4-B695-4B8C-8129-C33FB83FD846}"/>
    <cellStyle name="SAPBEXstdItem 6 5" xfId="42730" xr:uid="{A44DE9ED-FDB5-4E38-8F83-BB9BA08447C7}"/>
    <cellStyle name="SAPBEXstdItem 6 6" xfId="43159" xr:uid="{32C21B98-8342-4424-9C9D-5373D6683DE1}"/>
    <cellStyle name="SAPBEXstdItem 6 7" xfId="45271" xr:uid="{70B3B035-DD2E-4BB0-8314-1FF784CE6BA8}"/>
    <cellStyle name="SAPBEXstdItem 6 8" xfId="45815" xr:uid="{0A294149-AED2-482B-B6D8-134E118E74C1}"/>
    <cellStyle name="SAPBEXstdItem 6 9" xfId="36888" xr:uid="{103C4800-B492-425B-82C0-BCC514438B51}"/>
    <cellStyle name="SAPBEXstdItem 60" xfId="36890" xr:uid="{253D75FC-8EF0-4AD5-B879-2227692C03E5}"/>
    <cellStyle name="SAPBEXstdItem 61" xfId="36891" xr:uid="{A2655075-D823-40AD-8E5C-9224C6378E75}"/>
    <cellStyle name="SAPBEXstdItem 62" xfId="36892" xr:uid="{2A5D1368-550D-4256-8548-61D0E2E632B0}"/>
    <cellStyle name="SAPBEXstdItem 63" xfId="36893" xr:uid="{1D3949C0-9DB8-4FC7-831F-B803B58913C4}"/>
    <cellStyle name="SAPBEXstdItem 64" xfId="36894" xr:uid="{D0FF13A4-0146-4488-AB48-C78DDCC1419C}"/>
    <cellStyle name="SAPBEXstdItem 65" xfId="36895" xr:uid="{EC9FC4A6-2206-4664-A55A-B91EBD240A1E}"/>
    <cellStyle name="SAPBEXstdItem 66" xfId="36896" xr:uid="{12FA5E9B-D094-48E5-9540-40EBDDB250F7}"/>
    <cellStyle name="SAPBEXstdItem 67" xfId="36897" xr:uid="{CCA6325F-D7AE-4D52-936D-7BE740DDFF56}"/>
    <cellStyle name="SAPBEXstdItem 68" xfId="36898" xr:uid="{3A537909-E487-43BF-BE7C-4BF21343974B}"/>
    <cellStyle name="SAPBEXstdItem 69" xfId="36899" xr:uid="{EC630C29-18AF-4349-8AEE-71C23C4C742A}"/>
    <cellStyle name="SAPBEXstdItem 7" xfId="10596" xr:uid="{91858580-33E1-442D-BF67-CF79DE319895}"/>
    <cellStyle name="SAPBEXstdItem 7 2" xfId="36900" xr:uid="{B4FF8F62-D0F6-4A6B-A09A-18FB32539E4E}"/>
    <cellStyle name="SAPBEXstdItem 70" xfId="36901" xr:uid="{49FA7E37-E156-4424-9BD7-499B062BA147}"/>
    <cellStyle name="SAPBEXstdItem 71" xfId="36902" xr:uid="{53A4EDCC-520D-4F13-8124-53763FAB46E1}"/>
    <cellStyle name="SAPBEXstdItem 72" xfId="36903" xr:uid="{7232EC56-935D-4A86-B713-D5EF20AC7F95}"/>
    <cellStyle name="SAPBEXstdItem 73" xfId="36904" xr:uid="{BB8F69E1-2218-45CC-AD0E-657A656A95D4}"/>
    <cellStyle name="SAPBEXstdItem 74" xfId="36905" xr:uid="{C7C22A22-9DA9-47DE-A303-623553D798F7}"/>
    <cellStyle name="SAPBEXstdItem 75" xfId="36906" xr:uid="{0755C2F4-5CF7-4199-87C7-36641A1FEE2B}"/>
    <cellStyle name="SAPBEXstdItem 76" xfId="36907" xr:uid="{4FFE8C5E-A4D4-40C0-BDC4-07350F3FBB95}"/>
    <cellStyle name="SAPBEXstdItem 77" xfId="36908" xr:uid="{4AB42E3C-21E6-4E33-836E-A766CEE751DD}"/>
    <cellStyle name="SAPBEXstdItem 78" xfId="36909" xr:uid="{97DA6470-D3C8-40EF-9083-B3157463D1B0}"/>
    <cellStyle name="SAPBEXstdItem 79" xfId="36910" xr:uid="{404635C4-30F4-471C-B90E-1C872D6A3986}"/>
    <cellStyle name="SAPBEXstdItem 8" xfId="8591" xr:uid="{AA826254-EF14-4F81-90AD-B7C6CE768B03}"/>
    <cellStyle name="SAPBEXstdItem 8 2" xfId="36911" xr:uid="{45E56809-04DB-4092-8A9E-6345B6173BF7}"/>
    <cellStyle name="SAPBEXstdItem 80" xfId="36912" xr:uid="{4F595D47-8778-4245-8AB6-887623F9383D}"/>
    <cellStyle name="SAPBEXstdItem 81" xfId="36913" xr:uid="{E0F1438A-C478-414B-9257-60E1784E990A}"/>
    <cellStyle name="SAPBEXstdItem 82" xfId="36914" xr:uid="{143C529F-F104-45B2-A183-62ED04B6DB34}"/>
    <cellStyle name="SAPBEXstdItem 83" xfId="36915" xr:uid="{2D6277A7-21C4-4A61-9141-624CDD0ED845}"/>
    <cellStyle name="SAPBEXstdItem 84" xfId="36916" xr:uid="{7830969C-259B-4B0D-BD4A-5DAC364CECE3}"/>
    <cellStyle name="SAPBEXstdItem 85" xfId="36917" xr:uid="{7342FD71-865C-41DC-A83B-5BC669101ADA}"/>
    <cellStyle name="SAPBEXstdItem 86" xfId="36918" xr:uid="{BF783B30-5837-45EA-9702-DFDB769B8FD7}"/>
    <cellStyle name="SAPBEXstdItem 87" xfId="36919" xr:uid="{106D6D3B-1B8A-47BE-AC50-4B04D0AB175F}"/>
    <cellStyle name="SAPBEXstdItem 88" xfId="36920" xr:uid="{A065ECFC-3842-4324-A82B-8A8B92984D71}"/>
    <cellStyle name="SAPBEXstdItem 89" xfId="36921" xr:uid="{57901CCC-0D89-407F-8D29-871E414436D5}"/>
    <cellStyle name="SAPBEXstdItem 9" xfId="36922" xr:uid="{1C230374-F4AE-4FF5-9189-D8E0629B94EC}"/>
    <cellStyle name="SAPBEXstdItem 90" xfId="36923" xr:uid="{B49B4074-C1AB-46CF-928C-15B0B3779FF4}"/>
    <cellStyle name="SAPBEXstdItem 91" xfId="36924" xr:uid="{EDBD74B8-0C26-4E54-9392-359FB424825C}"/>
    <cellStyle name="SAPBEXstdItem 92" xfId="36925" xr:uid="{6925E730-5F1D-4E37-B883-FA2C1ED2C45E}"/>
    <cellStyle name="SAPBEXstdItem 93" xfId="36926" xr:uid="{984E31CC-D647-4DED-A4E5-F1A674641B38}"/>
    <cellStyle name="SAPBEXstdItem 94" xfId="36927" xr:uid="{E88625A5-3761-42F6-9582-A2F8BB5E0C38}"/>
    <cellStyle name="SAPBEXstdItem 95" xfId="36928" xr:uid="{8B766D30-4439-4FE8-9C32-4FF4B967BFB4}"/>
    <cellStyle name="SAPBEXstdItem 96" xfId="36929" xr:uid="{539CF86D-095F-4FCF-A13C-49202B6AC4B1}"/>
    <cellStyle name="SAPBEXstdItem 97" xfId="36930" xr:uid="{622E25B5-8A0C-43B0-ABAF-95B782EAE6B5}"/>
    <cellStyle name="SAPBEXstdItem 98" xfId="36931" xr:uid="{F42CE555-70F7-403A-9360-2B7CE76CBDB4}"/>
    <cellStyle name="SAPBEXstdItem 99" xfId="36932" xr:uid="{A5291D68-468E-48DF-843F-FFEA306E69F6}"/>
    <cellStyle name="SAPBEXstdItemX" xfId="1989" xr:uid="{97109E67-3567-4F6A-B306-157C6BF2B6A1}"/>
    <cellStyle name="SAPBEXstdItemX 10" xfId="36933" xr:uid="{798DB566-60D7-4355-858B-8870BFB20025}"/>
    <cellStyle name="SAPBEXstdItemX 100" xfId="36934" xr:uid="{3F89EF65-4854-4D77-95F0-298B24945F66}"/>
    <cellStyle name="SAPBEXstdItemX 101" xfId="36935" xr:uid="{32AA24F9-A21B-4C80-A3A0-DB30253C546C}"/>
    <cellStyle name="SAPBEXstdItemX 102" xfId="36936" xr:uid="{071B029D-A5C3-495C-BEEE-F661C2CD49D2}"/>
    <cellStyle name="SAPBEXstdItemX 103" xfId="36937" xr:uid="{9EF230C2-A926-4B12-8258-BB131EAE1A61}"/>
    <cellStyle name="SAPBEXstdItemX 104" xfId="36938" xr:uid="{61C2EBF8-BF05-4A5B-BE7C-9B588A440A94}"/>
    <cellStyle name="SAPBEXstdItemX 105" xfId="36939" xr:uid="{D0600AF7-F744-4F34-9421-8FA95F734A6B}"/>
    <cellStyle name="SAPBEXstdItemX 105 2" xfId="41585" xr:uid="{35D6DCB8-EE69-419B-A521-B487EB981DD7}"/>
    <cellStyle name="SAPBEXstdItemX 105 3" xfId="42244" xr:uid="{0E41596C-83B2-4FC1-95A9-3EAAB3A54E35}"/>
    <cellStyle name="SAPBEXstdItemX 105 4" xfId="42781" xr:uid="{3AA55EAE-5082-46D9-8662-2EE53CEAE82B}"/>
    <cellStyle name="SAPBEXstdItemX 105 5" xfId="43160" xr:uid="{E6EB5BA4-7980-451B-A9D0-E306FCD6128E}"/>
    <cellStyle name="SAPBEXstdItemX 105 6" xfId="45297" xr:uid="{CD47656F-67E0-447F-8954-18D8054B67F5}"/>
    <cellStyle name="SAPBEXstdItemX 105 7" xfId="45819" xr:uid="{E5B2C65D-9C3C-4C10-AE24-E7980EDE9687}"/>
    <cellStyle name="SAPBEXstdItemX 106" xfId="36940" xr:uid="{760ED2FA-349D-47ED-85CE-185E61AAD92B}"/>
    <cellStyle name="SAPBEXstdItemX 106 2" xfId="41586" xr:uid="{68929F92-3BC4-4E8B-B261-8F67E10F0286}"/>
    <cellStyle name="SAPBEXstdItemX 106 3" xfId="42245" xr:uid="{DCBB8582-126B-4AB8-8867-B42AB8F0D1FF}"/>
    <cellStyle name="SAPBEXstdItemX 106 4" xfId="42782" xr:uid="{AB9B6F7B-5DF3-450A-A8DD-90759CE562F0}"/>
    <cellStyle name="SAPBEXstdItemX 106 5" xfId="43161" xr:uid="{49FDDC69-428D-480F-8A4F-1613BA59B3D5}"/>
    <cellStyle name="SAPBEXstdItemX 106 6" xfId="45298" xr:uid="{576C5F50-BBD4-4605-BFB5-842167F12565}"/>
    <cellStyle name="SAPBEXstdItemX 106 7" xfId="45820" xr:uid="{C9819245-F0AA-47B3-95E1-D850473806CB}"/>
    <cellStyle name="SAPBEXstdItemX 107" xfId="36941" xr:uid="{3174BAC1-4F74-44E0-A6D3-F6928D5C279F}"/>
    <cellStyle name="SAPBEXstdItemX 107 2" xfId="41587" xr:uid="{79DC3A1C-36A1-4897-8DA5-8D77B56A2ED5}"/>
    <cellStyle name="SAPBEXstdItemX 107 3" xfId="42246" xr:uid="{67DDB331-5D11-41B2-817C-9C60866DE78D}"/>
    <cellStyle name="SAPBEXstdItemX 107 4" xfId="42783" xr:uid="{2ABBA6C8-72CC-48CC-A2FE-6E527ACFC0DF}"/>
    <cellStyle name="SAPBEXstdItemX 107 5" xfId="43162" xr:uid="{F95FE467-968F-4C80-AC57-F5AF4A788F2F}"/>
    <cellStyle name="SAPBEXstdItemX 107 6" xfId="45299" xr:uid="{EC8751EF-BE22-4024-AC3A-C9939619685D}"/>
    <cellStyle name="SAPBEXstdItemX 107 7" xfId="45821" xr:uid="{13B19A64-2408-4AF1-8113-CE025FF58C19}"/>
    <cellStyle name="SAPBEXstdItemX 108" xfId="36942" xr:uid="{73E977BC-B238-46F1-A99F-0301C3349EA6}"/>
    <cellStyle name="SAPBEXstdItemX 108 2" xfId="41588" xr:uid="{85C2B896-5117-4DB7-8A3F-2F78F65F68E5}"/>
    <cellStyle name="SAPBEXstdItemX 108 3" xfId="42247" xr:uid="{98EB59E3-9CA7-47EF-8729-C66454BCA562}"/>
    <cellStyle name="SAPBEXstdItemX 108 4" xfId="42784" xr:uid="{F7B9E762-79CD-457F-9034-1D371E750F0A}"/>
    <cellStyle name="SAPBEXstdItemX 108 5" xfId="43163" xr:uid="{BF076799-4B40-49D6-80E4-0A5F5C03A6D1}"/>
    <cellStyle name="SAPBEXstdItemX 108 6" xfId="45300" xr:uid="{CB499C2F-CF9B-4EE1-960C-2DE7E88E6488}"/>
    <cellStyle name="SAPBEXstdItemX 108 7" xfId="45822" xr:uid="{54BDC53E-EEB3-40DB-8FAA-4243FDC715F5}"/>
    <cellStyle name="SAPBEXstdItemX 109" xfId="36943" xr:uid="{6223646E-7279-4078-9537-9FB19DB2B27C}"/>
    <cellStyle name="SAPBEXstdItemX 109 2" xfId="41589" xr:uid="{31B29187-A5F1-4E2F-A4F3-583EAC033CD5}"/>
    <cellStyle name="SAPBEXstdItemX 109 3" xfId="42248" xr:uid="{EEF5235E-80E4-4497-83A5-C4B71E9F7111}"/>
    <cellStyle name="SAPBEXstdItemX 109 4" xfId="42785" xr:uid="{415D0F5D-D757-4F33-BF33-79CBB710F5F9}"/>
    <cellStyle name="SAPBEXstdItemX 109 5" xfId="43164" xr:uid="{E4A11035-9B91-4E49-9FD9-A305DDDDBFA1}"/>
    <cellStyle name="SAPBEXstdItemX 109 6" xfId="45301" xr:uid="{AF8D821D-CA90-4EC3-A5F2-F47902642B65}"/>
    <cellStyle name="SAPBEXstdItemX 109 7" xfId="45823" xr:uid="{7649C980-9ED0-450C-8D33-D9C6AC7B476B}"/>
    <cellStyle name="SAPBEXstdItemX 11" xfId="36944" xr:uid="{3610557D-2284-4B2A-A52A-33569692CE71}"/>
    <cellStyle name="SAPBEXstdItemX 110" xfId="36945" xr:uid="{F89F0A93-6F05-4E5D-871F-1B4FEA26C0FD}"/>
    <cellStyle name="SAPBEXstdItemX 110 2" xfId="41590" xr:uid="{E21659A5-8B19-4EB0-BEF4-22A97244D42D}"/>
    <cellStyle name="SAPBEXstdItemX 110 3" xfId="42249" xr:uid="{91C76E7B-60C2-4638-AE21-B9DA3ECA26D6}"/>
    <cellStyle name="SAPBEXstdItemX 110 4" xfId="42787" xr:uid="{A201F919-E28D-4D65-BCBE-6A863352AA85}"/>
    <cellStyle name="SAPBEXstdItemX 110 5" xfId="43165" xr:uid="{99768C00-9180-493E-B682-F978D27B5FE5}"/>
    <cellStyle name="SAPBEXstdItemX 110 6" xfId="45303" xr:uid="{8DACFB7A-5646-461E-9A8E-13BD69300EAC}"/>
    <cellStyle name="SAPBEXstdItemX 110 7" xfId="45824" xr:uid="{0D4B8AE2-83B0-46C2-8A9C-4E35C4FF3951}"/>
    <cellStyle name="SAPBEXstdItemX 111" xfId="36946" xr:uid="{D0FD7DFB-DCB7-46F0-B931-FF8EBE9B0E45}"/>
    <cellStyle name="SAPBEXstdItemX 111 2" xfId="41591" xr:uid="{DDAE64EC-B0AC-434F-A01E-09F462EAE8A5}"/>
    <cellStyle name="SAPBEXstdItemX 111 3" xfId="42250" xr:uid="{F571FE81-DEF9-450A-86DB-DE9741B5A517}"/>
    <cellStyle name="SAPBEXstdItemX 111 4" xfId="42788" xr:uid="{F596E3F9-CE69-4CD3-ABFF-E47381569CDD}"/>
    <cellStyle name="SAPBEXstdItemX 111 5" xfId="43166" xr:uid="{42C9CFDF-A297-478E-9C8A-40F39C2820CE}"/>
    <cellStyle name="SAPBEXstdItemX 111 6" xfId="45304" xr:uid="{B081122E-6718-4EAD-A21D-4ECB6E9A9C43}"/>
    <cellStyle name="SAPBEXstdItemX 111 7" xfId="45825" xr:uid="{FA1140BF-70D9-4E5F-BE75-08BFA49F413E}"/>
    <cellStyle name="SAPBEXstdItemX 112" xfId="36947" xr:uid="{5020852B-DAA4-48AC-9E5D-B265ADDB15C1}"/>
    <cellStyle name="SAPBEXstdItemX 112 2" xfId="41592" xr:uid="{8A0B128E-BD14-4623-91BE-8AB3E5D1A761}"/>
    <cellStyle name="SAPBEXstdItemX 112 3" xfId="42251" xr:uid="{5680CAE7-07ED-4491-A176-2C38633CB73A}"/>
    <cellStyle name="SAPBEXstdItemX 112 4" xfId="42789" xr:uid="{A7B71DA8-F99E-4581-8D63-D30AF72895B1}"/>
    <cellStyle name="SAPBEXstdItemX 112 5" xfId="43167" xr:uid="{AE6D88E7-5EE4-4217-88B4-C5CE7889D4C6}"/>
    <cellStyle name="SAPBEXstdItemX 112 6" xfId="45305" xr:uid="{D4D333A2-8D4E-4109-9124-B8FA0040FC78}"/>
    <cellStyle name="SAPBEXstdItemX 112 7" xfId="45826" xr:uid="{88221BE2-80C6-4E5A-A8C4-4398FBDEC335}"/>
    <cellStyle name="SAPBEXstdItemX 113" xfId="36948" xr:uid="{694FA45A-F9BF-4F75-966D-470DC00F6C81}"/>
    <cellStyle name="SAPBEXstdItemX 113 2" xfId="41593" xr:uid="{80BD27D0-C56F-4B3C-9C2A-AC9966CC0CA4}"/>
    <cellStyle name="SAPBEXstdItemX 113 3" xfId="42252" xr:uid="{E84CCF49-0BA7-4298-B547-011D170EA9CD}"/>
    <cellStyle name="SAPBEXstdItemX 113 4" xfId="42790" xr:uid="{AFCC5647-6C63-431C-94D0-1E46CB06FA98}"/>
    <cellStyle name="SAPBEXstdItemX 113 5" xfId="43168" xr:uid="{FCC202DE-EBF4-470D-8D29-8AC27408A083}"/>
    <cellStyle name="SAPBEXstdItemX 113 6" xfId="45306" xr:uid="{7B467A16-958C-4CA6-94FE-1DE0B10B65B4}"/>
    <cellStyle name="SAPBEXstdItemX 113 7" xfId="45827" xr:uid="{DA657162-291A-430A-997A-1C580228AF24}"/>
    <cellStyle name="SAPBEXstdItemX 114" xfId="36949" xr:uid="{18C48C14-969C-434B-938D-F889019AD267}"/>
    <cellStyle name="SAPBEXstdItemX 114 2" xfId="41594" xr:uid="{0C02E08F-99A6-4B36-B9FF-1224FC5DD2FC}"/>
    <cellStyle name="SAPBEXstdItemX 114 3" xfId="42253" xr:uid="{B070A4C8-5209-44CB-99F0-96986F5D82C9}"/>
    <cellStyle name="SAPBEXstdItemX 114 4" xfId="42791" xr:uid="{04F7CC04-409E-4E82-8F69-63B1FFC3B200}"/>
    <cellStyle name="SAPBEXstdItemX 114 5" xfId="43169" xr:uid="{93765CE3-FB0D-489A-BE3E-8EDB9ABF51DA}"/>
    <cellStyle name="SAPBEXstdItemX 114 6" xfId="45307" xr:uid="{5E958974-F0B7-4E2F-9232-E996D931C872}"/>
    <cellStyle name="SAPBEXstdItemX 114 7" xfId="45828" xr:uid="{ABD69E48-D98B-4592-87FF-35C122C4A8A2}"/>
    <cellStyle name="SAPBEXstdItemX 115" xfId="36950" xr:uid="{D26DC130-4171-4A0B-86BF-37C89085F72F}"/>
    <cellStyle name="SAPBEXstdItemX 115 2" xfId="41595" xr:uid="{FC9B638F-FE5A-4814-8D64-0BB45EEB4D6F}"/>
    <cellStyle name="SAPBEXstdItemX 115 3" xfId="42254" xr:uid="{89CB8EEE-B503-4A1F-AB1E-3093F6779285}"/>
    <cellStyle name="SAPBEXstdItemX 115 4" xfId="42792" xr:uid="{BE17150D-D731-4F0C-98C2-8D48AD6F0C47}"/>
    <cellStyle name="SAPBEXstdItemX 115 5" xfId="43170" xr:uid="{8F9A7514-054B-4B75-80A9-8CB1D4BE07E8}"/>
    <cellStyle name="SAPBEXstdItemX 115 6" xfId="45308" xr:uid="{B7066BC6-14F0-415E-8F9B-347259A48058}"/>
    <cellStyle name="SAPBEXstdItemX 115 7" xfId="45829" xr:uid="{EF343B79-5CEF-4B7C-A403-9A28FA4A4475}"/>
    <cellStyle name="SAPBEXstdItemX 116" xfId="12890" xr:uid="{595D0722-C16E-48FF-BC20-72DC9EC74E0E}"/>
    <cellStyle name="SAPBEXstdItemX 116 2" xfId="38277" xr:uid="{D88A84E3-6D1C-45D4-AE59-18771C8CC438}"/>
    <cellStyle name="SAPBEXstdItemX 116 3" xfId="41629" xr:uid="{9DBF975A-E685-437F-9B6A-1DC1A90D853A}"/>
    <cellStyle name="SAPBEXstdItemX 116 4" xfId="42275" xr:uid="{EF349AAE-7600-44BE-997C-E51CB3BDEA34}"/>
    <cellStyle name="SAPBEXstdItemX 116 5" xfId="42872" xr:uid="{5F3EE567-EA35-4398-8FA8-881BC773559F}"/>
    <cellStyle name="SAPBEXstdItemX 116 6" xfId="43506" xr:uid="{054E7F41-B322-4024-90C9-7AB54698554E}"/>
    <cellStyle name="SAPBEXstdItemX 116 7" xfId="45748" xr:uid="{E33723D9-F1E9-48FA-93AB-A4C308F13BC5}"/>
    <cellStyle name="SAPBEXstdItemX 117" xfId="38217" xr:uid="{E0C076EA-8200-418D-AF06-21A6927719FE}"/>
    <cellStyle name="SAPBEXstdItemX 118" xfId="41722" xr:uid="{F3D6BD05-0CCE-4A95-8C59-EFCEFB85B94E}"/>
    <cellStyle name="SAPBEXstdItemX 119" xfId="42367" xr:uid="{88250B76-DB70-4599-8079-87B6C10D0C17}"/>
    <cellStyle name="SAPBEXstdItemX 12" xfId="36951" xr:uid="{77D58AED-533A-4527-8991-9ECAFEC8AFEA}"/>
    <cellStyle name="SAPBEXstdItemX 120" xfId="42952" xr:uid="{023D7B7F-64D2-4DDC-91C5-8534A7BCEC48}"/>
    <cellStyle name="SAPBEXstdItemX 121" xfId="43449" xr:uid="{8CE03DF4-8508-4E5F-8CB5-E3F96F970C5A}"/>
    <cellStyle name="SAPBEXstdItemX 122" xfId="45580" xr:uid="{42A1DD14-8482-4CEF-B4DD-1522849D319B}"/>
    <cellStyle name="SAPBEXstdItemX 123" xfId="12346" xr:uid="{4931D230-0132-4EA1-B2BF-126FFD142175}"/>
    <cellStyle name="SAPBEXstdItemX 124" xfId="46170" xr:uid="{F85F654A-3A69-4E31-8B77-70BA8EDACC88}"/>
    <cellStyle name="SAPBEXstdItemX 13" xfId="36952" xr:uid="{36A1C1F4-B61C-4FAC-87A9-2344866AB197}"/>
    <cellStyle name="SAPBEXstdItemX 14" xfId="36953" xr:uid="{0B969FE7-F096-4DA6-B97D-4757F2DEFB83}"/>
    <cellStyle name="SAPBEXstdItemX 15" xfId="36954" xr:uid="{EE235B97-BE62-4134-9EFF-3E1F4FDB4105}"/>
    <cellStyle name="SAPBEXstdItemX 16" xfId="36955" xr:uid="{C2CF7F84-EAED-45CF-AA38-85CB5BED8AF5}"/>
    <cellStyle name="SAPBEXstdItemX 17" xfId="36956" xr:uid="{B5CDDF30-777B-478A-BC5A-E4A51E7F0252}"/>
    <cellStyle name="SAPBEXstdItemX 18" xfId="36957" xr:uid="{70FD066D-7117-45C9-BA86-DCFC2C95AE8B}"/>
    <cellStyle name="SAPBEXstdItemX 19" xfId="36958" xr:uid="{16F0F73C-74FB-45DF-A4DE-642A0233EDFF}"/>
    <cellStyle name="SAPBEXstdItemX 2" xfId="2255" xr:uid="{BE6D0216-E5FA-44BD-9508-A909A3694BF5}"/>
    <cellStyle name="SAPBEXstdItemX 2 10" xfId="45416" xr:uid="{A76F753E-B9DC-4A2C-A64A-35F35D4AB8E9}"/>
    <cellStyle name="SAPBEXstdItemX 2 11" xfId="13094" xr:uid="{B8FED92A-7F7F-4C9E-9538-6BA45BC09623}"/>
    <cellStyle name="SAPBEXstdItemX 2 2" xfId="5393" xr:uid="{A281ABE8-921C-41BE-8CED-F128F2BCF1C2}"/>
    <cellStyle name="SAPBEXstdItemX 2 2 10" xfId="36959" xr:uid="{7CB45B20-019E-4BAE-9DCB-D86EC19A66D1}"/>
    <cellStyle name="SAPBEXstdItemX 2 2 2" xfId="8481" xr:uid="{15D4255D-B619-40A2-A436-E02F9AF67017}"/>
    <cellStyle name="SAPBEXstdItemX 2 2 2 10" xfId="36960" xr:uid="{48AC9079-676E-4B9C-99FD-00E695F8B54C}"/>
    <cellStyle name="SAPBEXstdItemX 2 2 2 2" xfId="36961" xr:uid="{9241E53B-C3DD-4873-9B19-DD6A310AD4F4}"/>
    <cellStyle name="SAPBEXstdItemX 2 2 2 2 2" xfId="36962" xr:uid="{6242762C-0A12-42AF-A9C1-9348508605B6}"/>
    <cellStyle name="SAPBEXstdItemX 2 2 2 2 2 2" xfId="41601" xr:uid="{025A362C-0DBB-4F72-8A26-5CB1DDACE6A9}"/>
    <cellStyle name="SAPBEXstdItemX 2 2 2 2 2 3" xfId="42258" xr:uid="{DB667F04-4847-4287-BE4D-BB4BF90B20A7}"/>
    <cellStyle name="SAPBEXstdItemX 2 2 2 2 2 4" xfId="42804" xr:uid="{9FF6FAB1-8444-43C3-8D97-F26D12EB986B}"/>
    <cellStyle name="SAPBEXstdItemX 2 2 2 2 2 5" xfId="43174" xr:uid="{A9517BE2-49CA-46B1-AB0A-167F1ECB2944}"/>
    <cellStyle name="SAPBEXstdItemX 2 2 2 2 2 6" xfId="45320" xr:uid="{22827312-C7A9-4A88-BB4B-55E440B4740A}"/>
    <cellStyle name="SAPBEXstdItemX 2 2 2 2 2 7" xfId="45833" xr:uid="{5551183B-D3E6-4837-AF95-44BEC948DA19}"/>
    <cellStyle name="SAPBEXstdItemX 2 2 2 2 3" xfId="41600" xr:uid="{FCD3F20F-7D62-42AB-836D-53D4386317A4}"/>
    <cellStyle name="SAPBEXstdItemX 2 2 2 2 4" xfId="42257" xr:uid="{27E3640E-8CC9-4490-BB71-9DE1BD1BE883}"/>
    <cellStyle name="SAPBEXstdItemX 2 2 2 2 5" xfId="42803" xr:uid="{9E36EBD8-30BE-46EE-BE28-021176321FDF}"/>
    <cellStyle name="SAPBEXstdItemX 2 2 2 2 6" xfId="43173" xr:uid="{E6299624-9962-4F0B-BBC8-F832DB822A43}"/>
    <cellStyle name="SAPBEXstdItemX 2 2 2 2 7" xfId="45319" xr:uid="{EAAB1546-3EDB-4524-8787-3CA385701D78}"/>
    <cellStyle name="SAPBEXstdItemX 2 2 2 2 8" xfId="45832" xr:uid="{1EB3460F-41ED-4D49-A968-25EA97CBD6DA}"/>
    <cellStyle name="SAPBEXstdItemX 2 2 2 3" xfId="36963" xr:uid="{28D4FA23-0AFC-4BDF-9EB3-7F3A93869243}"/>
    <cellStyle name="SAPBEXstdItemX 2 2 2 3 2" xfId="41602" xr:uid="{356467E0-5F3B-4E30-A21E-5C6C789E7070}"/>
    <cellStyle name="SAPBEXstdItemX 2 2 2 3 3" xfId="42259" xr:uid="{9921E55B-2B03-4719-886B-08A2FBAB3A43}"/>
    <cellStyle name="SAPBEXstdItemX 2 2 2 3 4" xfId="42805" xr:uid="{878D9D98-52CC-4073-BAAB-542065A0152D}"/>
    <cellStyle name="SAPBEXstdItemX 2 2 2 3 5" xfId="43175" xr:uid="{BAD16A57-E1B9-4E93-ABFF-5CEE84D6F289}"/>
    <cellStyle name="SAPBEXstdItemX 2 2 2 3 6" xfId="45321" xr:uid="{7539A46F-D2B5-41EF-B71E-03AA018915B0}"/>
    <cellStyle name="SAPBEXstdItemX 2 2 2 3 7" xfId="45834" xr:uid="{B0ADE817-9882-4292-9F6D-B1127D0B3B3E}"/>
    <cellStyle name="SAPBEXstdItemX 2 2 2 4" xfId="41599" xr:uid="{06696E1C-D789-4D45-AC4E-2B922511AE01}"/>
    <cellStyle name="SAPBEXstdItemX 2 2 2 5" xfId="42256" xr:uid="{DE87E6B8-374B-49A4-9996-AD4D8384AC37}"/>
    <cellStyle name="SAPBEXstdItemX 2 2 2 6" xfId="42802" xr:uid="{45DEFC40-6333-4F25-868D-6899FDFB072B}"/>
    <cellStyle name="SAPBEXstdItemX 2 2 2 7" xfId="43172" xr:uid="{20A10EF3-2F7D-401B-8B73-54B9AE75143D}"/>
    <cellStyle name="SAPBEXstdItemX 2 2 2 8" xfId="45318" xr:uid="{758B9CFB-A124-4AC7-BB7F-7B90B8008597}"/>
    <cellStyle name="SAPBEXstdItemX 2 2 2 9" xfId="45831" xr:uid="{82598D19-5D0B-4A65-8A77-D78C32EABCC1}"/>
    <cellStyle name="SAPBEXstdItemX 2 2 3" xfId="36964" xr:uid="{9B386DCC-C4EE-4DCB-BD62-4A2C345D58B7}"/>
    <cellStyle name="SAPBEXstdItemX 2 2 3 2" xfId="41603" xr:uid="{9F3212E1-6BDB-48DD-A507-E202D5CA7ACA}"/>
    <cellStyle name="SAPBEXstdItemX 2 2 3 3" xfId="42260" xr:uid="{C9FA2929-BA2C-4D47-98AC-1D467DCC04B4}"/>
    <cellStyle name="SAPBEXstdItemX 2 2 3 4" xfId="42806" xr:uid="{B3E24CE6-C354-4428-B921-41705993A866}"/>
    <cellStyle name="SAPBEXstdItemX 2 2 3 5" xfId="43176" xr:uid="{2F0A7E2C-1B6A-4061-AD1D-E1993B3F07BC}"/>
    <cellStyle name="SAPBEXstdItemX 2 2 3 6" xfId="45322" xr:uid="{9CE341F9-407F-4152-A410-03D4B44EF234}"/>
    <cellStyle name="SAPBEXstdItemX 2 2 3 7" xfId="45835" xr:uid="{FBA88D61-CD8F-4E5B-B1AD-9FE7BF244060}"/>
    <cellStyle name="SAPBEXstdItemX 2 2 4" xfId="41598" xr:uid="{CA8E8C1F-CDAE-46C7-9A05-FD055CB0BDA6}"/>
    <cellStyle name="SAPBEXstdItemX 2 2 5" xfId="42255" xr:uid="{B4E885F2-9E0C-4494-80DD-4E68E37C8209}"/>
    <cellStyle name="SAPBEXstdItemX 2 2 6" xfId="42801" xr:uid="{E7BB1188-514C-4DCA-91AB-71C45EAEF8E4}"/>
    <cellStyle name="SAPBEXstdItemX 2 2 7" xfId="43171" xr:uid="{0718C0D3-9101-4136-B94E-AD5C5B4BBE47}"/>
    <cellStyle name="SAPBEXstdItemX 2 2 8" xfId="45317" xr:uid="{01B06F1C-98E8-4940-9E22-CE5E25E8C10A}"/>
    <cellStyle name="SAPBEXstdItemX 2 2 9" xfId="45830" xr:uid="{6A7EA1C4-66E7-41DA-8490-DBF9BC9CAAAB}"/>
    <cellStyle name="SAPBEXstdItemX 2 3" xfId="6118" xr:uid="{E90E4669-A506-4626-B6EF-C66486CE1F5D}"/>
    <cellStyle name="SAPBEXstdItemX 2 3 2" xfId="41604" xr:uid="{05FD799A-6F0E-4748-8D02-6F77622FD66A}"/>
    <cellStyle name="SAPBEXstdItemX 2 3 3" xfId="42261" xr:uid="{94AB8C72-FE3B-4881-8F6F-F537ADB46AAE}"/>
    <cellStyle name="SAPBEXstdItemX 2 3 4" xfId="42807" xr:uid="{78E134FC-FE56-46BB-9AED-3F80C5BE9F2E}"/>
    <cellStyle name="SAPBEXstdItemX 2 3 5" xfId="43177" xr:uid="{A42828F2-6B59-4001-B33F-4837F3EDD52B}"/>
    <cellStyle name="SAPBEXstdItemX 2 3 6" xfId="45323" xr:uid="{00791AC1-512E-40B9-804D-9FFC0EB41ED3}"/>
    <cellStyle name="SAPBEXstdItemX 2 3 7" xfId="45836" xr:uid="{C4916F06-ECDA-42E4-B8F9-4B97863D9788}"/>
    <cellStyle name="SAPBEXstdItemX 2 3 8" xfId="36965" xr:uid="{CF61C32B-BD93-496A-A5F6-23C11BE77E75}"/>
    <cellStyle name="SAPBEXstdItemX 2 4" xfId="10293" xr:uid="{68E1E396-E75B-4A09-9F24-8D3584C3EAB8}"/>
    <cellStyle name="SAPBEXstdItemX 2 4 2" xfId="36966" xr:uid="{7058A9D9-F171-4CF8-B8FD-8A981ED1156A}"/>
    <cellStyle name="SAPBEXstdItemX 2 5" xfId="10401" xr:uid="{D2566D93-B4B9-4CE5-B59C-F9F30A2DB715}"/>
    <cellStyle name="SAPBEXstdItemX 2 5 2" xfId="38389" xr:uid="{7E0A1C65-3A1A-4EE7-8C5C-D48B049DD6E4}"/>
    <cellStyle name="SAPBEXstdItemX 2 6" xfId="10558" xr:uid="{D7E21114-A77D-495A-A8EE-7D9F6EFF5D70}"/>
    <cellStyle name="SAPBEXstdItemX 2 6 2" xfId="41487" xr:uid="{C2E867F9-686A-43AD-9ACD-33DF77B3AFFB}"/>
    <cellStyle name="SAPBEXstdItemX 2 7" xfId="42132" xr:uid="{5B1DD5C9-6A2B-45F3-9886-A37E07DE186D}"/>
    <cellStyle name="SAPBEXstdItemX 2 8" xfId="42742" xr:uid="{15E523E6-2391-4B83-9720-EE8FBA0E9FC8}"/>
    <cellStyle name="SAPBEXstdItemX 2 9" xfId="43610" xr:uid="{CA4DB3C8-C842-47CB-A75D-073BD3B88549}"/>
    <cellStyle name="SAPBEXstdItemX 20" xfId="36967" xr:uid="{B4ABE346-8F90-48C9-9F38-75D1129879CC}"/>
    <cellStyle name="SAPBEXstdItemX 21" xfId="36968" xr:uid="{1238791B-9186-4A87-8E24-547D5FE3FC97}"/>
    <cellStyle name="SAPBEXstdItemX 22" xfId="36969" xr:uid="{777BC48E-561E-4A8F-9ED2-9331C6979981}"/>
    <cellStyle name="SAPBEXstdItemX 23" xfId="36970" xr:uid="{CE7C0460-04C7-4D10-8226-96ABFFB58057}"/>
    <cellStyle name="SAPBEXstdItemX 24" xfId="36971" xr:uid="{DFC48541-4FAE-43E2-A2CE-93E362ECE3DC}"/>
    <cellStyle name="SAPBEXstdItemX 25" xfId="36972" xr:uid="{47240105-D0A5-4A18-ABFA-93E349762602}"/>
    <cellStyle name="SAPBEXstdItemX 26" xfId="36973" xr:uid="{7ECDE7D3-0851-480B-A242-06326D6A28A5}"/>
    <cellStyle name="SAPBEXstdItemX 27" xfId="36974" xr:uid="{423643B8-2048-4067-8594-0A1DFE6531FD}"/>
    <cellStyle name="SAPBEXstdItemX 28" xfId="36975" xr:uid="{4CFEB614-260C-4DB4-A237-78FECACCBDE9}"/>
    <cellStyle name="SAPBEXstdItemX 29" xfId="36976" xr:uid="{C1C50A29-70AB-445B-B1F6-24BDC6851684}"/>
    <cellStyle name="SAPBEXstdItemX 3" xfId="2014" xr:uid="{5C920241-9481-42E6-B312-C07740004ECE}"/>
    <cellStyle name="SAPBEXstdItemX 3 10" xfId="43508" xr:uid="{53A8B68C-1217-4810-8130-DE1AAA7FE432}"/>
    <cellStyle name="SAPBEXstdItemX 3 11" xfId="13020" xr:uid="{D99C8FCE-D084-4A39-9252-D729E1E860F5}"/>
    <cellStyle name="SAPBEXstdItemX 3 2" xfId="5546" xr:uid="{386B6492-01DB-4CA2-A0B5-41CF7D2AAD93}"/>
    <cellStyle name="SAPBEXstdItemX 3 2 2" xfId="36977" xr:uid="{3DC9759B-B00E-4C78-B978-65B030F9240B}"/>
    <cellStyle name="SAPBEXstdItemX 3 3" xfId="8676" xr:uid="{C2B45AB0-F560-4B25-B6D2-76E24E016864}"/>
    <cellStyle name="SAPBEXstdItemX 3 3 2" xfId="41863" xr:uid="{D4CDACC0-D4FE-4D55-8141-8E31F0D47783}"/>
    <cellStyle name="SAPBEXstdItemX 3 3 3" xfId="42488" xr:uid="{08BA3FF6-AAE5-4E6A-84A2-7AAD9BD379A2}"/>
    <cellStyle name="SAPBEXstdItemX 3 3 4" xfId="43050" xr:uid="{199C605A-EF82-4814-8E4F-9DF263A0105F}"/>
    <cellStyle name="SAPBEXstdItemX 3 3 5" xfId="43300" xr:uid="{201C1F54-2DD3-4656-A589-E7DEDBF0AAED}"/>
    <cellStyle name="SAPBEXstdItemX 3 3 6" xfId="45703" xr:uid="{9383C2FB-037E-4983-AC8D-BEF207E531C1}"/>
    <cellStyle name="SAPBEXstdItemX 3 3 7" xfId="45980" xr:uid="{D743C791-5BFE-414E-B9DC-E51AB3BABC4B}"/>
    <cellStyle name="SAPBEXstdItemX 3 3 8" xfId="37988" xr:uid="{7A992CD6-0113-47E4-836C-F06FEAFE883F}"/>
    <cellStyle name="SAPBEXstdItemX 3 4" xfId="10370" xr:uid="{CB14197F-EAD9-4D01-AF6F-5609E1382DF7}"/>
    <cellStyle name="SAPBEXstdItemX 3 4 2" xfId="41959" xr:uid="{CA1B9574-0729-453C-8A7A-868D85005EA2}"/>
    <cellStyle name="SAPBEXstdItemX 3 4 3" xfId="42576" xr:uid="{44CED666-8BE4-41FD-B072-307A79DD3E7E}"/>
    <cellStyle name="SAPBEXstdItemX 3 4 4" xfId="43130" xr:uid="{D8DF2942-40FE-4945-BD9B-619AA49BFB45}"/>
    <cellStyle name="SAPBEXstdItemX 3 4 5" xfId="43379" xr:uid="{45DB3926-778C-40F4-AC07-214CB447B517}"/>
    <cellStyle name="SAPBEXstdItemX 3 4 6" xfId="45791" xr:uid="{74AB9E43-D108-443E-B007-97E9A103AEE1}"/>
    <cellStyle name="SAPBEXstdItemX 3 4 7" xfId="46060" xr:uid="{7890FF92-3F3A-45CF-AA09-E7FCCEA00501}"/>
    <cellStyle name="SAPBEXstdItemX 3 4 8" xfId="38146" xr:uid="{49396F7F-2866-4069-B449-EB30DC5BEEDB}"/>
    <cellStyle name="SAPBEXstdItemX 3 5" xfId="10532" xr:uid="{728CCE45-C167-499B-AE51-5470D50C0D63}"/>
    <cellStyle name="SAPBEXstdItemX 3 5 2" xfId="38313" xr:uid="{B4599183-BC64-4241-8311-FFD0BDB9B062}"/>
    <cellStyle name="SAPBEXstdItemX 3 6" xfId="4952" xr:uid="{FB8CDABE-84FE-4547-B0AE-4E4ACE892B5F}"/>
    <cellStyle name="SAPBEXstdItemX 3 6 2" xfId="41571" xr:uid="{335F75FB-B783-4A66-84BC-D16F16D732A4}"/>
    <cellStyle name="SAPBEXstdItemX 3 7" xfId="42226" xr:uid="{635686AD-579D-4B28-B5BB-8C0DD7D98882}"/>
    <cellStyle name="SAPBEXstdItemX 3 8" xfId="42836" xr:uid="{521A1683-196A-4783-977A-5D2E2E08C60C}"/>
    <cellStyle name="SAPBEXstdItemX 3 9" xfId="43534" xr:uid="{2BE6A3DC-3DA8-4566-BD9E-3770BB241C6E}"/>
    <cellStyle name="SAPBEXstdItemX 30" xfId="36978" xr:uid="{7958A85B-EA66-43DB-9403-4C7CA3B900BE}"/>
    <cellStyle name="SAPBEXstdItemX 31" xfId="36979" xr:uid="{B52B4A4E-A945-4502-82BC-F786D6B3D196}"/>
    <cellStyle name="SAPBEXstdItemX 32" xfId="36980" xr:uid="{0B8B8EE8-AAFD-4893-A72C-4110B78F5AED}"/>
    <cellStyle name="SAPBEXstdItemX 33" xfId="36981" xr:uid="{4C6E3866-1B7E-481F-A51A-ADBD5CC2B13A}"/>
    <cellStyle name="SAPBEXstdItemX 34" xfId="36982" xr:uid="{A589E888-58BB-421A-81BD-04A1420BE73E}"/>
    <cellStyle name="SAPBEXstdItemX 35" xfId="36983" xr:uid="{CFD47673-EA3A-4681-8A78-FF9E71FF07E3}"/>
    <cellStyle name="SAPBEXstdItemX 36" xfId="36984" xr:uid="{4142DF0D-DC9C-46A9-A107-8661ACC2FDF2}"/>
    <cellStyle name="SAPBEXstdItemX 37" xfId="36985" xr:uid="{9C05CA76-47D1-4E71-9C09-ED1EC9C111C8}"/>
    <cellStyle name="SAPBEXstdItemX 38" xfId="36986" xr:uid="{98F369B9-855C-4168-9C95-6606BC4E0069}"/>
    <cellStyle name="SAPBEXstdItemX 39" xfId="36987" xr:uid="{951D83D7-A4D5-4D1C-A34B-4F54A60C9DBB}"/>
    <cellStyle name="SAPBEXstdItemX 4" xfId="3109" xr:uid="{98FF5C48-4A4F-4115-92C7-EA4CC2A1E05F}"/>
    <cellStyle name="SAPBEXstdItemX 4 10" xfId="13139" xr:uid="{52EE0852-3E7C-4D5D-B0A7-A415DD92313B}"/>
    <cellStyle name="SAPBEXstdItemX 4 2" xfId="10096" xr:uid="{81DC167E-F1CE-4ECE-B28E-0036259F0914}"/>
    <cellStyle name="SAPBEXstdItemX 4 2 2" xfId="36988" xr:uid="{02C8A3B9-65F7-475D-A88C-348A12658A12}"/>
    <cellStyle name="SAPBEXstdItemX 4 3" xfId="10671" xr:uid="{8C081ED2-752C-4D40-8D04-3CD489366D7D}"/>
    <cellStyle name="SAPBEXstdItemX 4 3 2" xfId="41901" xr:uid="{F481F7C7-2410-4396-84A6-ED29557D371C}"/>
    <cellStyle name="SAPBEXstdItemX 4 3 3" xfId="42526" xr:uid="{683D97A4-BB0B-4274-9473-70BA615D7412}"/>
    <cellStyle name="SAPBEXstdItemX 4 3 4" xfId="43088" xr:uid="{093EEFE2-760D-44AC-B7F7-B5A672F40FD7}"/>
    <cellStyle name="SAPBEXstdItemX 4 3 5" xfId="43338" xr:uid="{8711CAD6-73F2-4757-B137-B04543F5D8D6}"/>
    <cellStyle name="SAPBEXstdItemX 4 3 6" xfId="45740" xr:uid="{F7A8541C-BE3E-4B15-8B8F-7BE32AD7DEB7}"/>
    <cellStyle name="SAPBEXstdItemX 4 3 7" xfId="46018" xr:uid="{C249FCAC-C213-47DF-8227-D03C322A61AF}"/>
    <cellStyle name="SAPBEXstdItemX 4 3 8" xfId="38026" xr:uid="{F0063F6B-66BE-424B-BD81-7C656C81422A}"/>
    <cellStyle name="SAPBEXstdItemX 4 4" xfId="10755" xr:uid="{CDB67EBB-87D5-49B0-BBA9-195DB84CBB21}"/>
    <cellStyle name="SAPBEXstdItemX 4 4 2" xfId="38435" xr:uid="{70F7F887-19A3-45BE-9735-ACAF479AAE32}"/>
    <cellStyle name="SAPBEXstdItemX 4 5" xfId="10824" xr:uid="{AA5CC98F-3A66-417A-8FA8-7155C3801462}"/>
    <cellStyle name="SAPBEXstdItemX 4 5 2" xfId="41430" xr:uid="{2A2393A1-6069-4F3C-B9DD-404AC642CB67}"/>
    <cellStyle name="SAPBEXstdItemX 4 6" xfId="8428" xr:uid="{23ADAE71-B455-40DF-9BBE-53AF0A10CCA7}"/>
    <cellStyle name="SAPBEXstdItemX 4 6 2" xfId="42087" xr:uid="{4868D70A-DC8E-48FF-9FE3-ADA4E7A75B21}"/>
    <cellStyle name="SAPBEXstdItemX 4 7" xfId="42695" xr:uid="{39DF835C-A546-4BF0-98E6-1BB9C9CA34FC}"/>
    <cellStyle name="SAPBEXstdItemX 4 8" xfId="43656" xr:uid="{CE72E9F2-E200-458D-93E4-2D73E09BCFBB}"/>
    <cellStyle name="SAPBEXstdItemX 4 9" xfId="45359" xr:uid="{2373A2BF-A99C-4F1F-923F-C37247F73A56}"/>
    <cellStyle name="SAPBEXstdItemX 40" xfId="36989" xr:uid="{543BD662-97CC-4391-A128-93C310E2E625}"/>
    <cellStyle name="SAPBEXstdItemX 41" xfId="36990" xr:uid="{6C3BC0EA-9F56-4F08-91E5-3EDF7E494B1F}"/>
    <cellStyle name="SAPBEXstdItemX 42" xfId="36991" xr:uid="{CD120B70-115A-40CB-AC99-093D34E79FCA}"/>
    <cellStyle name="SAPBEXstdItemX 43" xfId="36992" xr:uid="{1008B11A-A638-4165-9C3E-A51F0C567AC8}"/>
    <cellStyle name="SAPBEXstdItemX 44" xfId="36993" xr:uid="{7AD8E648-CDD1-42D0-BC48-DEA5B3932E9E}"/>
    <cellStyle name="SAPBEXstdItemX 45" xfId="36994" xr:uid="{4D48B6F5-4944-4E9E-9A7B-3DF5F87DF87B}"/>
    <cellStyle name="SAPBEXstdItemX 46" xfId="36995" xr:uid="{047043D8-1393-406E-B4E1-1706449C2B03}"/>
    <cellStyle name="SAPBEXstdItemX 47" xfId="36996" xr:uid="{81F6EF72-076A-4260-9D68-BA439BA046E7}"/>
    <cellStyle name="SAPBEXstdItemX 48" xfId="36997" xr:uid="{390D0CD6-6031-46B4-B1CE-76FAA6700228}"/>
    <cellStyle name="SAPBEXstdItemX 49" xfId="36998" xr:uid="{1009BFBD-AA1A-44FD-A0C5-84B441CEF269}"/>
    <cellStyle name="SAPBEXstdItemX 5" xfId="2062" xr:uid="{E5623105-F519-4095-AE90-FAA3A9F492D9}"/>
    <cellStyle name="SAPBEXstdItemX 5 2" xfId="8562" xr:uid="{6D1A933D-A88B-46B3-8240-84BDB0AF47A7}"/>
    <cellStyle name="SAPBEXstdItemX 5 2 2" xfId="36999" xr:uid="{72612C54-D1F5-4D9B-999D-BEF7FFD4DE97}"/>
    <cellStyle name="SAPBEXstdItemX 5 3" xfId="38527" xr:uid="{AA211EF7-BFEB-477F-9D75-F4A46840E59C}"/>
    <cellStyle name="SAPBEXstdItemX 5 4" xfId="41340" xr:uid="{E1673155-5E06-407D-B8DF-5FD45EE2A555}"/>
    <cellStyle name="SAPBEXstdItemX 5 5" xfId="42002" xr:uid="{9FF57C25-959A-4BBF-A89A-23C69E16F655}"/>
    <cellStyle name="SAPBEXstdItemX 5 6" xfId="42611" xr:uid="{1D0AA128-EE4D-4A21-A983-558C3D04143E}"/>
    <cellStyle name="SAPBEXstdItemX 5 7" xfId="43741" xr:uid="{03D59094-1084-47F0-BAAC-6D6B83B31C92}"/>
    <cellStyle name="SAPBEXstdItemX 5 8" xfId="45280" xr:uid="{02AF40F2-A701-4D92-B018-89D85B7D2E59}"/>
    <cellStyle name="SAPBEXstdItemX 5 9" xfId="13238" xr:uid="{96B98927-8A0A-4852-B499-D037D7050687}"/>
    <cellStyle name="SAPBEXstdItemX 50" xfId="37000" xr:uid="{A2187C38-3B00-498E-938E-2FDDF31C4EBD}"/>
    <cellStyle name="SAPBEXstdItemX 51" xfId="37001" xr:uid="{1DB79875-D4E3-4D62-9D3D-E06DE312A803}"/>
    <cellStyle name="SAPBEXstdItemX 52" xfId="37002" xr:uid="{B1B3BE1D-6AE2-463A-9314-95B8D4BD5B17}"/>
    <cellStyle name="SAPBEXstdItemX 53" xfId="37003" xr:uid="{DBB30AA6-EBBB-4EF4-A507-9A586B70CF0E}"/>
    <cellStyle name="SAPBEXstdItemX 54" xfId="37004" xr:uid="{0B7867C4-4724-4B40-A81C-BA1006732E81}"/>
    <cellStyle name="SAPBEXstdItemX 55" xfId="37005" xr:uid="{00E34258-8AFF-4D93-86C3-8EA34590CCEB}"/>
    <cellStyle name="SAPBEXstdItemX 56" xfId="37006" xr:uid="{BA047726-E2D9-4C0E-B7BD-046B901EE370}"/>
    <cellStyle name="SAPBEXstdItemX 57" xfId="37007" xr:uid="{D6789C4F-F469-4BCA-AE6A-6B0EB5553404}"/>
    <cellStyle name="SAPBEXstdItemX 58" xfId="37008" xr:uid="{5E7EAD46-161C-47CA-8B81-4390AA26087C}"/>
    <cellStyle name="SAPBEXstdItemX 59" xfId="37009" xr:uid="{0FCF9D37-4537-4BE1-9EC8-3CEA6F03D92E}"/>
    <cellStyle name="SAPBEXstdItemX 6" xfId="10605" xr:uid="{73FEC3C0-28B5-4206-B946-0279EF941168}"/>
    <cellStyle name="SAPBEXstdItemX 6 2" xfId="37011" xr:uid="{D38E8681-ECC5-430B-A790-D74E57EF910C}"/>
    <cellStyle name="SAPBEXstdItemX 6 3" xfId="41606" xr:uid="{2F201B9B-469D-4440-964A-D92C90898575}"/>
    <cellStyle name="SAPBEXstdItemX 6 4" xfId="42262" xr:uid="{DE844BAB-9BBD-4C9E-A6E1-33A9ADB890A8}"/>
    <cellStyle name="SAPBEXstdItemX 6 5" xfId="42849" xr:uid="{99AA5E8C-6CF7-44AE-B44E-863B312B4F78}"/>
    <cellStyle name="SAPBEXstdItemX 6 6" xfId="43178" xr:uid="{22BEA8CD-2BCF-459F-BF42-EAC823E776F7}"/>
    <cellStyle name="SAPBEXstdItemX 6 7" xfId="45339" xr:uid="{2F2D504F-A513-4B86-BB23-26E765D2F2D3}"/>
    <cellStyle name="SAPBEXstdItemX 6 8" xfId="45837" xr:uid="{1DA119A6-8DEC-47D8-AA97-1424652BF5C9}"/>
    <cellStyle name="SAPBEXstdItemX 6 9" xfId="37010" xr:uid="{17036E44-1148-4E6B-8251-D785A71DB597}"/>
    <cellStyle name="SAPBEXstdItemX 60" xfId="37012" xr:uid="{40E2DA8F-A010-483A-8618-04A597C7944F}"/>
    <cellStyle name="SAPBEXstdItemX 61" xfId="37013" xr:uid="{C8A5543E-5AEF-4E78-B1DD-51EF100AAA6F}"/>
    <cellStyle name="SAPBEXstdItemX 62" xfId="37014" xr:uid="{44C024D9-C3DE-4466-8CA9-82631A9CBBAF}"/>
    <cellStyle name="SAPBEXstdItemX 63" xfId="37015" xr:uid="{34E421D7-1879-4A45-8D65-2B5DA304763B}"/>
    <cellStyle name="SAPBEXstdItemX 64" xfId="37016" xr:uid="{E51391D7-A515-4A62-8973-21449C0DA95E}"/>
    <cellStyle name="SAPBEXstdItemX 65" xfId="37017" xr:uid="{99FC76C3-3B46-4C1E-98DA-86BF89A9C48F}"/>
    <cellStyle name="SAPBEXstdItemX 66" xfId="37018" xr:uid="{5F4B1EBF-C538-4836-8E19-A03B1FDF9B81}"/>
    <cellStyle name="SAPBEXstdItemX 67" xfId="37019" xr:uid="{38969108-C5FE-43C8-925C-703184FB4C3D}"/>
    <cellStyle name="SAPBEXstdItemX 68" xfId="37020" xr:uid="{38B4DAF1-0F9E-4CB6-8E0B-08F7A9F66D32}"/>
    <cellStyle name="SAPBEXstdItemX 69" xfId="37021" xr:uid="{F0180189-E059-4248-BDEE-B2C30C0A9672}"/>
    <cellStyle name="SAPBEXstdItemX 7" xfId="10412" xr:uid="{EACB1D3E-3825-4BCB-9218-8918BE8BFDB4}"/>
    <cellStyle name="SAPBEXstdItemX 7 2" xfId="37022" xr:uid="{3B76F98C-20A1-4240-9CCF-7CC1D379CBB8}"/>
    <cellStyle name="SAPBEXstdItemX 70" xfId="37023" xr:uid="{2AB74C3F-5B5C-4890-AAEB-AA95BF1366A3}"/>
    <cellStyle name="SAPBEXstdItemX 71" xfId="37024" xr:uid="{1C0861AB-EF1D-47C5-8DD3-0AC19434EE7D}"/>
    <cellStyle name="SAPBEXstdItemX 72" xfId="37025" xr:uid="{D36228A2-1420-4B19-A58F-3B46EF0EB699}"/>
    <cellStyle name="SAPBEXstdItemX 73" xfId="37026" xr:uid="{6ACE1ED7-FE5C-4CD6-8C22-2F6E09AF78E1}"/>
    <cellStyle name="SAPBEXstdItemX 74" xfId="37027" xr:uid="{866A06FC-F48D-42D1-B77E-1DC3A472CDF5}"/>
    <cellStyle name="SAPBEXstdItemX 75" xfId="37028" xr:uid="{6E783313-3741-489C-B1CA-251B6CEEA657}"/>
    <cellStyle name="SAPBEXstdItemX 76" xfId="37029" xr:uid="{89253A6F-9107-4251-AF1A-44B7FD6BF201}"/>
    <cellStyle name="SAPBEXstdItemX 77" xfId="37030" xr:uid="{940EF9A6-143F-47C0-A99D-D46CFC7680ED}"/>
    <cellStyle name="SAPBEXstdItemX 78" xfId="37031" xr:uid="{7B06E6B8-FA90-4DFE-8841-9F6839C191DC}"/>
    <cellStyle name="SAPBEXstdItemX 79" xfId="37032" xr:uid="{FECBA89C-A2AD-4637-B61D-27A8955C5E7C}"/>
    <cellStyle name="SAPBEXstdItemX 8" xfId="10286" xr:uid="{1B19A235-9D17-4160-8517-60D5E1E1935D}"/>
    <cellStyle name="SAPBEXstdItemX 8 2" xfId="37033" xr:uid="{A3C7CE46-8AF0-4541-BE45-C355A1C42381}"/>
    <cellStyle name="SAPBEXstdItemX 80" xfId="37034" xr:uid="{D46CD293-7A15-4FB0-9A85-8521F86DB316}"/>
    <cellStyle name="SAPBEXstdItemX 81" xfId="37035" xr:uid="{9F310888-E484-4E01-9FDE-BE9202D17136}"/>
    <cellStyle name="SAPBEXstdItemX 82" xfId="37036" xr:uid="{04919C32-492C-4BFF-A69B-1B6F66464D12}"/>
    <cellStyle name="SAPBEXstdItemX 83" xfId="37037" xr:uid="{A420F99A-3848-4AA5-82D1-E083670E9AF4}"/>
    <cellStyle name="SAPBEXstdItemX 84" xfId="37038" xr:uid="{297F7B49-0D07-4B24-905C-E078CBC2F5C4}"/>
    <cellStyle name="SAPBEXstdItemX 85" xfId="37039" xr:uid="{6B46FB64-8CE3-430E-867C-541B2A168B3D}"/>
    <cellStyle name="SAPBEXstdItemX 86" xfId="37040" xr:uid="{AFE3B305-35B4-4C6C-90E6-6ED822A5DC63}"/>
    <cellStyle name="SAPBEXstdItemX 87" xfId="37041" xr:uid="{ECEFD33D-3AF5-4918-9225-B53BA34EA517}"/>
    <cellStyle name="SAPBEXstdItemX 88" xfId="37042" xr:uid="{81C1C0ED-D860-4044-B1FA-F6D1E2B36397}"/>
    <cellStyle name="SAPBEXstdItemX 89" xfId="37043" xr:uid="{170F64F4-8A14-47BC-A8EB-79CD9B4020B9}"/>
    <cellStyle name="SAPBEXstdItemX 9" xfId="37044" xr:uid="{2E677F2B-7791-48A1-BAF3-A915C49D42C8}"/>
    <cellStyle name="SAPBEXstdItemX 90" xfId="37045" xr:uid="{BA67AB58-7DDA-455F-875B-D795D4724BA1}"/>
    <cellStyle name="SAPBEXstdItemX 91" xfId="37046" xr:uid="{257AAA78-BA94-4444-AF77-BB16FED37CF1}"/>
    <cellStyle name="SAPBEXstdItemX 92" xfId="37047" xr:uid="{F84902CC-4BAD-4E8D-B0E4-57C5905CA26A}"/>
    <cellStyle name="SAPBEXstdItemX 93" xfId="37048" xr:uid="{178D092E-EB24-4455-9A0C-57B69DA5B590}"/>
    <cellStyle name="SAPBEXstdItemX 94" xfId="37049" xr:uid="{EBD5F608-D9CE-4101-A0DD-89EF8BB5107F}"/>
    <cellStyle name="SAPBEXstdItemX 95" xfId="37050" xr:uid="{09D19C70-20B0-4135-BB7C-CE892A1A2316}"/>
    <cellStyle name="SAPBEXstdItemX 96" xfId="37051" xr:uid="{6032DDDB-8DD5-439D-898C-DFDC96E263FD}"/>
    <cellStyle name="SAPBEXstdItemX 97" xfId="37052" xr:uid="{4D220C79-5887-413E-8CB8-E2DDFF637E42}"/>
    <cellStyle name="SAPBEXstdItemX 98" xfId="37053" xr:uid="{F9A72BE4-5E5D-467F-9389-E87545D099C7}"/>
    <cellStyle name="SAPBEXstdItemX 99" xfId="37054" xr:uid="{A5CDD9F3-171B-4AC3-B7D0-0A1557CD6292}"/>
    <cellStyle name="SAPBEXtitle" xfId="1990" xr:uid="{6775B265-B935-40DB-82A0-CD087502ADC5}"/>
    <cellStyle name="SAPBEXtitle 10" xfId="37055" xr:uid="{D13D1D9B-8AF0-4137-A0D7-F8F501CF9B3D}"/>
    <cellStyle name="SAPBEXtitle 100" xfId="37056" xr:uid="{E76C368D-5BC5-4E6F-96FA-2B10D54F4DB1}"/>
    <cellStyle name="SAPBEXtitle 101" xfId="37057" xr:uid="{44AB5CDF-837D-4BFD-B0EB-AC8A8F4123A8}"/>
    <cellStyle name="SAPBEXtitle 102" xfId="37058" xr:uid="{2567032E-A791-4A78-9CA4-4097CC9A3619}"/>
    <cellStyle name="SAPBEXtitle 103" xfId="37059" xr:uid="{634EB5F6-4FDE-44B7-A813-87F965AB19F0}"/>
    <cellStyle name="SAPBEXtitle 104" xfId="37060" xr:uid="{94ACFA0E-139B-4C53-8725-E8C6DCB9AC07}"/>
    <cellStyle name="SAPBEXtitle 105" xfId="37061" xr:uid="{BF9AD1FA-FBB5-4686-8B15-6B5A06981F0D}"/>
    <cellStyle name="SAPBEXtitle 105 2" xfId="41610" xr:uid="{8343FC76-4FB5-46BE-9F32-D4E488171E24}"/>
    <cellStyle name="SAPBEXtitle 105 3" xfId="42281" xr:uid="{89FCDA9F-BD28-40C5-8F74-A450E008D5BB}"/>
    <cellStyle name="SAPBEXtitle 105 4" xfId="42854" xr:uid="{57545EE2-D127-4A09-88D5-FFFC7813E403}"/>
    <cellStyle name="SAPBEXtitle 105 5" xfId="43179" xr:uid="{FC1DFD8D-2786-42E0-9144-8CD71244A2BC}"/>
    <cellStyle name="SAPBEXtitle 105 6" xfId="45378" xr:uid="{2A646AFE-DE1B-477B-8AEF-3787D2C6DAA8}"/>
    <cellStyle name="SAPBEXtitle 105 7" xfId="45838" xr:uid="{CCE5EEFB-F0A5-495C-9A1B-ECCB4C35DAF3}"/>
    <cellStyle name="SAPBEXtitle 106" xfId="37062" xr:uid="{D3B4AA6E-B6BA-4C1F-B495-A57FA9009E03}"/>
    <cellStyle name="SAPBEXtitle 106 2" xfId="41611" xr:uid="{138E8671-66F0-4875-A7BF-514D9228C074}"/>
    <cellStyle name="SAPBEXtitle 106 3" xfId="42282" xr:uid="{D8D643C1-188D-450D-B1B1-64D4D50A3CC6}"/>
    <cellStyle name="SAPBEXtitle 106 4" xfId="42855" xr:uid="{E5165A19-6BD1-4252-BA47-0301FCBC59DE}"/>
    <cellStyle name="SAPBEXtitle 106 5" xfId="43180" xr:uid="{338EFE41-EEF7-49EF-B9EA-0F5C222453E3}"/>
    <cellStyle name="SAPBEXtitle 106 6" xfId="45379" xr:uid="{D9B422E7-5B7B-4F72-9BB7-ECD8E8DC44A6}"/>
    <cellStyle name="SAPBEXtitle 106 7" xfId="45839" xr:uid="{6314863E-6251-4387-8593-4F6C1B308C58}"/>
    <cellStyle name="SAPBEXtitle 107" xfId="37063" xr:uid="{2CCB446C-1568-4A10-BF84-CA89CDC4C091}"/>
    <cellStyle name="SAPBEXtitle 107 2" xfId="41612" xr:uid="{63900327-9EA4-4106-A02C-8F9E68FB4215}"/>
    <cellStyle name="SAPBEXtitle 107 3" xfId="42283" xr:uid="{307CB75A-1AE7-4956-A379-9DA09313946B}"/>
    <cellStyle name="SAPBEXtitle 107 4" xfId="42856" xr:uid="{AC0C06D2-6649-4BB3-BFEB-76E461872956}"/>
    <cellStyle name="SAPBEXtitle 107 5" xfId="43181" xr:uid="{5020F8A7-65C2-4E15-A748-A6D61F469AE7}"/>
    <cellStyle name="SAPBEXtitle 107 6" xfId="45380" xr:uid="{04556E64-BC23-4D1E-8FB8-2EBE0D2A121D}"/>
    <cellStyle name="SAPBEXtitle 107 7" xfId="45840" xr:uid="{3AD1BAF5-10A5-48BE-AC4B-B161BE7BD61F}"/>
    <cellStyle name="SAPBEXtitle 108" xfId="37064" xr:uid="{8F187046-D835-499F-8932-4DD2E16DCA46}"/>
    <cellStyle name="SAPBEXtitle 108 2" xfId="41613" xr:uid="{7D54E811-63FA-4E2B-AD7D-57CDB1E4828B}"/>
    <cellStyle name="SAPBEXtitle 108 3" xfId="42284" xr:uid="{308EEA12-6885-42F0-9D95-EDA4FCB5B2D5}"/>
    <cellStyle name="SAPBEXtitle 108 4" xfId="42857" xr:uid="{636183AB-3FFA-4088-B511-AC3EF3D302CB}"/>
    <cellStyle name="SAPBEXtitle 108 5" xfId="43182" xr:uid="{C7102E3B-ADDC-4AE5-9F4D-E612785B632E}"/>
    <cellStyle name="SAPBEXtitle 108 6" xfId="45381" xr:uid="{98C4942A-7B2B-4887-A8BC-2D43002A2625}"/>
    <cellStyle name="SAPBEXtitle 108 7" xfId="45841" xr:uid="{05067D58-5313-4227-AE61-4CAFC12A270A}"/>
    <cellStyle name="SAPBEXtitle 109" xfId="37065" xr:uid="{D3EFC46F-52B0-418E-8095-C350F677A3F1}"/>
    <cellStyle name="SAPBEXtitle 109 2" xfId="41614" xr:uid="{4ADBB0E6-2840-4078-BC54-EFB0EC5A00C1}"/>
    <cellStyle name="SAPBEXtitle 109 3" xfId="42285" xr:uid="{2F9F85AA-E5F0-40EB-B7CF-CB4993BFE308}"/>
    <cellStyle name="SAPBEXtitle 109 4" xfId="42858" xr:uid="{094F24F4-BB9B-4085-AA4D-77C8D3F792CF}"/>
    <cellStyle name="SAPBEXtitle 109 5" xfId="43183" xr:uid="{860466C7-5804-4FD1-A6A8-1F230E70B137}"/>
    <cellStyle name="SAPBEXtitle 109 6" xfId="45382" xr:uid="{116ECE45-BEFB-464C-A3B9-0F9950972F0C}"/>
    <cellStyle name="SAPBEXtitle 109 7" xfId="45842" xr:uid="{1BAB60B4-780D-40D1-8BF9-287CF753F349}"/>
    <cellStyle name="SAPBEXtitle 11" xfId="37066" xr:uid="{516C49F7-901D-4DB5-9FD4-1CD2A906199A}"/>
    <cellStyle name="SAPBEXtitle 110" xfId="37067" xr:uid="{9A3A8032-26D2-482B-94C9-C2F3DAF5C347}"/>
    <cellStyle name="SAPBEXtitle 110 2" xfId="41615" xr:uid="{0904F2BA-FF20-449B-871A-3C741FEF61CD}"/>
    <cellStyle name="SAPBEXtitle 110 3" xfId="42287" xr:uid="{5645ABE1-5759-4176-B2BF-C766686F910F}"/>
    <cellStyle name="SAPBEXtitle 110 4" xfId="42859" xr:uid="{30BF5154-8E01-4ACF-AD16-76E0369E682A}"/>
    <cellStyle name="SAPBEXtitle 110 5" xfId="43184" xr:uid="{EDD6D7EB-AC3D-478E-94F0-4BB2975CC7A0}"/>
    <cellStyle name="SAPBEXtitle 110 6" xfId="45384" xr:uid="{996442A1-6CF3-4943-87D8-85488180A4E0}"/>
    <cellStyle name="SAPBEXtitle 110 7" xfId="45843" xr:uid="{64B97236-F2EE-47E3-BF9A-2D4EFDFBFBB1}"/>
    <cellStyle name="SAPBEXtitle 111" xfId="37068" xr:uid="{C4FE12DB-B90B-4E9C-B617-CB7BC087D220}"/>
    <cellStyle name="SAPBEXtitle 111 2" xfId="41616" xr:uid="{BA96210C-9C8F-45A7-9817-DB4C357C9C22}"/>
    <cellStyle name="SAPBEXtitle 111 3" xfId="42288" xr:uid="{41D6F3CF-5F1E-4011-84C4-CA4D2F5DF3E9}"/>
    <cellStyle name="SAPBEXtitle 111 4" xfId="42860" xr:uid="{3702BA14-6A0E-4C51-AA2F-CA05298113F4}"/>
    <cellStyle name="SAPBEXtitle 111 5" xfId="43185" xr:uid="{5EA21791-3D00-4630-B749-CF9D81530FA6}"/>
    <cellStyle name="SAPBEXtitle 111 6" xfId="45385" xr:uid="{1DD41AF4-6D04-46F3-BA01-CC589C8F4237}"/>
    <cellStyle name="SAPBEXtitle 111 7" xfId="45844" xr:uid="{AAFEE2B4-7499-4DF3-B74D-41411C5E1FA3}"/>
    <cellStyle name="SAPBEXtitle 112" xfId="37069" xr:uid="{68C4412C-EB91-4750-8498-41ED9FAE94CD}"/>
    <cellStyle name="SAPBEXtitle 112 2" xfId="41617" xr:uid="{EBEC8848-86BD-4B65-8692-71CE077E191D}"/>
    <cellStyle name="SAPBEXtitle 112 3" xfId="42289" xr:uid="{0438C18F-2987-4E8B-9934-8933F3BF41F3}"/>
    <cellStyle name="SAPBEXtitle 112 4" xfId="42861" xr:uid="{A63AFF50-95A2-4845-9510-C01768A53880}"/>
    <cellStyle name="SAPBEXtitle 112 5" xfId="43186" xr:uid="{2A5577E8-4563-48E6-BEB4-7FEB8074EF94}"/>
    <cellStyle name="SAPBEXtitle 112 6" xfId="45386" xr:uid="{1BD20513-135E-4579-A18E-502CC55CEBB5}"/>
    <cellStyle name="SAPBEXtitle 112 7" xfId="45845" xr:uid="{713D8D2F-0A5A-40D4-8EDB-C4CF95E7D49C}"/>
    <cellStyle name="SAPBEXtitle 113" xfId="37070" xr:uid="{730F056A-577C-4633-A23F-35E62B396156}"/>
    <cellStyle name="SAPBEXtitle 113 2" xfId="41618" xr:uid="{97561A2F-F4AE-4E56-84EA-43971D770C4E}"/>
    <cellStyle name="SAPBEXtitle 113 3" xfId="42290" xr:uid="{9D73F7E3-2CD0-4F54-A46E-55245A58AD98}"/>
    <cellStyle name="SAPBEXtitle 113 4" xfId="42862" xr:uid="{836D8F45-1FA2-4153-AC5B-8249C8A5F459}"/>
    <cellStyle name="SAPBEXtitle 113 5" xfId="43187" xr:uid="{BCBF4C5E-3363-4BF6-AE10-0B3DCBDD8FCC}"/>
    <cellStyle name="SAPBEXtitle 113 6" xfId="45387" xr:uid="{1A8E0DC9-076C-4023-91A5-29D04BD1EED9}"/>
    <cellStyle name="SAPBEXtitle 113 7" xfId="45846" xr:uid="{07F1CC49-A7F7-40B2-AC3E-2FC47E444182}"/>
    <cellStyle name="SAPBEXtitle 114" xfId="37071" xr:uid="{4745DB41-9585-43CC-B272-AC27DA30FFAD}"/>
    <cellStyle name="SAPBEXtitle 114 2" xfId="41619" xr:uid="{F61A7DB6-09E7-4A61-8E6D-2D373ACB1242}"/>
    <cellStyle name="SAPBEXtitle 114 3" xfId="42291" xr:uid="{511A419C-C913-40FE-AD9A-A040A5F85A34}"/>
    <cellStyle name="SAPBEXtitle 114 4" xfId="42863" xr:uid="{B087C2EB-DBD8-4929-81C3-F63ED992DAC4}"/>
    <cellStyle name="SAPBEXtitle 114 5" xfId="43188" xr:uid="{68BDD727-EF83-4DD3-B8BB-AB3472A53426}"/>
    <cellStyle name="SAPBEXtitle 114 6" xfId="45388" xr:uid="{E68E2F96-63FA-4206-B78F-2CB1E11B3563}"/>
    <cellStyle name="SAPBEXtitle 114 7" xfId="45847" xr:uid="{B6BAD88C-70D5-4EFE-97FC-5025525298EE}"/>
    <cellStyle name="SAPBEXtitle 115" xfId="37072" xr:uid="{D6680924-3B95-4CD7-B099-0461AC64A576}"/>
    <cellStyle name="SAPBEXtitle 115 2" xfId="41620" xr:uid="{D7AA723F-575F-4BD2-8661-1C7F71A6BD23}"/>
    <cellStyle name="SAPBEXtitle 115 3" xfId="42292" xr:uid="{79F9EB3D-55B1-4241-9BBF-D70AB9EEE27B}"/>
    <cellStyle name="SAPBEXtitle 115 4" xfId="42864" xr:uid="{34A06CCE-C7E8-412E-B8C2-0460CFDE2878}"/>
    <cellStyle name="SAPBEXtitle 115 5" xfId="43189" xr:uid="{5197C2E2-5AF6-4E74-B073-C9C3B38307B0}"/>
    <cellStyle name="SAPBEXtitle 115 6" xfId="45389" xr:uid="{A95F1C0D-5343-4CFB-AFF6-5EFA33274FCF}"/>
    <cellStyle name="SAPBEXtitle 115 7" xfId="45848" xr:uid="{7431F2AD-60BD-4663-9222-4024D617447F}"/>
    <cellStyle name="SAPBEXtitle 116" xfId="12891" xr:uid="{100C625A-346A-47CF-AA49-85410A61A5DE}"/>
    <cellStyle name="SAPBEXtitle 116 2" xfId="38278" xr:uid="{9FCEB1E8-A0D9-4F44-AE95-F3042CE7B067}"/>
    <cellStyle name="SAPBEXtitle 116 3" xfId="41628" xr:uid="{BF50FAD8-3FEF-44DD-9668-3402FB1D4D74}"/>
    <cellStyle name="SAPBEXtitle 116 4" xfId="41721" xr:uid="{88E44BEE-DDB1-4B5D-9A92-5C5D0EFE18A5}"/>
    <cellStyle name="SAPBEXtitle 116 5" xfId="42871" xr:uid="{DE2C80D3-1EF2-40EC-80D6-785F0DA9C95B}"/>
    <cellStyle name="SAPBEXtitle 116 6" xfId="43507" xr:uid="{1FE826BC-3881-4159-8F28-E2B577518B39}"/>
    <cellStyle name="SAPBEXtitle 116 7" xfId="45522" xr:uid="{272C4BC4-8586-4AEF-8D43-8E9B976C1BA1}"/>
    <cellStyle name="SAPBEXtitle 12" xfId="37073" xr:uid="{79567992-2447-4A4E-B0AD-13F3787D217C}"/>
    <cellStyle name="SAPBEXtitle 13" xfId="37074" xr:uid="{C5B08A9D-CEC8-4B9E-A1B6-BB9A28E50AFE}"/>
    <cellStyle name="SAPBEXtitle 14" xfId="37075" xr:uid="{86DFC432-F518-4ABE-B97E-2BDA08F8F476}"/>
    <cellStyle name="SAPBEXtitle 15" xfId="37076" xr:uid="{E427F39C-1CE0-49E8-B48D-9EC8C5142FA3}"/>
    <cellStyle name="SAPBEXtitle 16" xfId="37077" xr:uid="{C334C0CE-E9E1-4463-8F4C-57AF530BA7A3}"/>
    <cellStyle name="SAPBEXtitle 17" xfId="37078" xr:uid="{C0175119-AEFB-4542-BC8F-FC424780B8E0}"/>
    <cellStyle name="SAPBEXtitle 18" xfId="37079" xr:uid="{2DB867A3-0633-4D59-A579-0D56B5C65F0B}"/>
    <cellStyle name="SAPBEXtitle 19" xfId="37080" xr:uid="{F19CE900-8767-4DCE-8835-43BB2B55EF5B}"/>
    <cellStyle name="SAPBEXtitle 2" xfId="3770" xr:uid="{F74FD4B9-23D4-491F-9057-3973ACCDEA77}"/>
    <cellStyle name="SAPBEXtitle 2 10" xfId="45415" xr:uid="{3B88E95B-E059-4934-8739-5035DD549F9B}"/>
    <cellStyle name="SAPBEXtitle 2 11" xfId="13095" xr:uid="{6A48E5FA-59BF-4B87-963E-5AE007169AAE}"/>
    <cellStyle name="SAPBEXtitle 2 2" xfId="37081" xr:uid="{8499E9F5-0041-4D09-9D84-E26BC399CBAB}"/>
    <cellStyle name="SAPBEXtitle 2 2 2" xfId="37082" xr:uid="{E7B93531-0D53-4E11-A5C1-5090BAC4CCE5}"/>
    <cellStyle name="SAPBEXtitle 2 2 2 2" xfId="37083" xr:uid="{8024A182-9A61-4768-8C83-25CD149B974B}"/>
    <cellStyle name="SAPBEXtitle 2 2 2 2 2" xfId="37084" xr:uid="{2F1E2D81-E42C-492A-80CA-18F0FFFBDFFB}"/>
    <cellStyle name="SAPBEXtitle 2 2 2 2 2 2" xfId="41622" xr:uid="{897C3784-2C90-4A94-864B-457D93BBAF2D}"/>
    <cellStyle name="SAPBEXtitle 2 2 2 2 2 3" xfId="42303" xr:uid="{3FE89F20-8CF4-4690-961E-D6AAF315AA6A}"/>
    <cellStyle name="SAPBEXtitle 2 2 2 2 2 4" xfId="42866" xr:uid="{9E028AE1-9907-4146-8631-EA9E57667615}"/>
    <cellStyle name="SAPBEXtitle 2 2 2 2 2 5" xfId="43191" xr:uid="{FEBDF147-0710-4CAE-ABFF-D5CBC84ACCB1}"/>
    <cellStyle name="SAPBEXtitle 2 2 2 2 2 6" xfId="45401" xr:uid="{0CE223F0-74B9-49FB-88D6-5C774488C50C}"/>
    <cellStyle name="SAPBEXtitle 2 2 2 2 2 7" xfId="45850" xr:uid="{53C29AB1-14FE-4DD1-97AD-A575AA8DF7B2}"/>
    <cellStyle name="SAPBEXtitle 2 2 2 3" xfId="37085" xr:uid="{E2B974FE-02B8-4700-B40A-9EDB06A642BF}"/>
    <cellStyle name="SAPBEXtitle 2 2 2 3 2" xfId="41623" xr:uid="{C8C11BDC-A0BA-4AD2-B97A-2B106894C0D2}"/>
    <cellStyle name="SAPBEXtitle 2 2 2 3 3" xfId="42304" xr:uid="{F1106990-5472-462D-9148-577115C13DED}"/>
    <cellStyle name="SAPBEXtitle 2 2 2 3 4" xfId="42867" xr:uid="{568C120D-5006-4025-BA1D-A01846E25527}"/>
    <cellStyle name="SAPBEXtitle 2 2 2 3 5" xfId="43192" xr:uid="{D5AB0B76-CBC5-4AD5-A53A-23D9F017C743}"/>
    <cellStyle name="SAPBEXtitle 2 2 2 3 6" xfId="45402" xr:uid="{7B5A612B-FDCA-4A79-82AD-7B5E056EE1B2}"/>
    <cellStyle name="SAPBEXtitle 2 2 2 3 7" xfId="45851" xr:uid="{5C286C4A-7D4E-4952-BDB8-F9EBB035E9A3}"/>
    <cellStyle name="SAPBEXtitle 2 2 2 4" xfId="41621" xr:uid="{F4C6B230-CEEC-4450-9287-B2239075C5AA}"/>
    <cellStyle name="SAPBEXtitle 2 2 2 5" xfId="42301" xr:uid="{5DDC4408-06AF-4CDE-99F6-BEB5E4663DD6}"/>
    <cellStyle name="SAPBEXtitle 2 2 2 6" xfId="42865" xr:uid="{2472F8EC-67CE-4DD6-9963-EADDFC79BBC6}"/>
    <cellStyle name="SAPBEXtitle 2 2 2 7" xfId="43190" xr:uid="{A4D489DB-CE88-42C8-9BB1-C171712B54B7}"/>
    <cellStyle name="SAPBEXtitle 2 2 2 8" xfId="45399" xr:uid="{2488D79E-034E-4AC9-94BC-4D9DE75B7580}"/>
    <cellStyle name="SAPBEXtitle 2 2 2 9" xfId="45849" xr:uid="{FF330AA1-4C72-4EF1-9621-01AD0DD1158D}"/>
    <cellStyle name="SAPBEXtitle 2 2 3" xfId="37086" xr:uid="{362CC44A-CB64-49D0-A079-1614620DFA9F}"/>
    <cellStyle name="SAPBEXtitle 2 3" xfId="37087" xr:uid="{589BE817-594A-47A2-B6B6-37773098ED10}"/>
    <cellStyle name="SAPBEXtitle 2 3 2" xfId="41624" xr:uid="{6B1D9E9F-9948-425B-9694-EE68987AA4AF}"/>
    <cellStyle name="SAPBEXtitle 2 3 3" xfId="42306" xr:uid="{51FA28EF-6B9E-4ED2-A027-4F9262CFE2CF}"/>
    <cellStyle name="SAPBEXtitle 2 3 4" xfId="42868" xr:uid="{A35D5CAA-4D0C-4B4E-B681-7B2F14EF9F67}"/>
    <cellStyle name="SAPBEXtitle 2 3 5" xfId="43193" xr:uid="{A717C31E-D870-417F-95D3-53DF997F2249}"/>
    <cellStyle name="SAPBEXtitle 2 3 6" xfId="45404" xr:uid="{18319671-6518-413E-B7A6-463DD017AFFF}"/>
    <cellStyle name="SAPBEXtitle 2 3 7" xfId="45852" xr:uid="{3AE8D15B-53EF-4622-9C22-2CC61638C616}"/>
    <cellStyle name="SAPBEXtitle 2 4" xfId="37088" xr:uid="{8647DEEE-C1B8-4765-BAC5-5E66CBB253B7}"/>
    <cellStyle name="SAPBEXtitle 2 5" xfId="38390" xr:uid="{CA4F0D8D-EE2C-4FB2-A264-BABF6B4BCAE6}"/>
    <cellStyle name="SAPBEXtitle 2 6" xfId="41486" xr:uid="{93930955-9DB9-4F4E-B362-7EC381BE21CA}"/>
    <cellStyle name="SAPBEXtitle 2 7" xfId="42131" xr:uid="{6BF7B274-A209-40FC-819C-8D85DC48CAA4}"/>
    <cellStyle name="SAPBEXtitle 2 8" xfId="42741" xr:uid="{953C3BA7-547D-46C2-801A-044CDE5A2DA3}"/>
    <cellStyle name="SAPBEXtitle 2 9" xfId="43611" xr:uid="{06FBAF7B-2289-40BA-88AB-AF45AEF10298}"/>
    <cellStyle name="SAPBEXtitle 20" xfId="37089" xr:uid="{BD2050BC-2BAC-441B-8C7D-982A2B438174}"/>
    <cellStyle name="SAPBEXtitle 21" xfId="37090" xr:uid="{E06FD5FC-E1F4-4A26-9A0D-13E3F5869842}"/>
    <cellStyle name="SAPBEXtitle 22" xfId="37091" xr:uid="{4BC99B73-AFEF-47E0-AEE0-31B58DB9744F}"/>
    <cellStyle name="SAPBEXtitle 23" xfId="37092" xr:uid="{DBC8AFE7-1A79-46B8-9003-B0D7BB82FA5E}"/>
    <cellStyle name="SAPBEXtitle 24" xfId="37093" xr:uid="{1C3D5A8A-57E1-4658-AC33-B01AB27A9D5D}"/>
    <cellStyle name="SAPBEXtitle 25" xfId="37094" xr:uid="{73452399-94C6-4910-A76B-771EEA2B9AE8}"/>
    <cellStyle name="SAPBEXtitle 26" xfId="37095" xr:uid="{F8FC7E48-5E3E-4E54-BEA2-5E71AF0280B2}"/>
    <cellStyle name="SAPBEXtitle 27" xfId="37096" xr:uid="{FD617A41-63DB-4591-A214-6A4C24CDD2F8}"/>
    <cellStyle name="SAPBEXtitle 28" xfId="37097" xr:uid="{6046F8D2-7BF4-457B-8DE5-100D767E176C}"/>
    <cellStyle name="SAPBEXtitle 29" xfId="37098" xr:uid="{3EB235AA-570E-4277-88DA-576E079DB898}"/>
    <cellStyle name="SAPBEXtitle 3" xfId="13019" xr:uid="{6F133719-2AAC-4E04-8618-9E7FCB065982}"/>
    <cellStyle name="SAPBEXtitle 3 2" xfId="37099" xr:uid="{AEFE4CD7-211E-44C6-B728-FE8D2024DEF6}"/>
    <cellStyle name="SAPBEXtitle 3 3" xfId="37989" xr:uid="{8D3B9D34-521E-40E9-AAC7-7E453886DE5F}"/>
    <cellStyle name="SAPBEXtitle 3 3 2" xfId="41864" xr:uid="{0BC03334-F296-4F72-99AA-B7780876FDB5}"/>
    <cellStyle name="SAPBEXtitle 3 3 3" xfId="42489" xr:uid="{FDE5C750-3EE8-479A-99E7-F526447B08EE}"/>
    <cellStyle name="SAPBEXtitle 3 3 4" xfId="43051" xr:uid="{0E3B9E56-D88E-4F8E-9557-97A70AA4A63F}"/>
    <cellStyle name="SAPBEXtitle 3 3 5" xfId="43301" xr:uid="{FD35CEDE-8B9A-4D69-A0E8-7350E98B2A31}"/>
    <cellStyle name="SAPBEXtitle 3 3 6" xfId="45704" xr:uid="{83216229-1D8F-480B-BD72-825C6B32C29B}"/>
    <cellStyle name="SAPBEXtitle 3 3 7" xfId="45981" xr:uid="{EF51281B-7072-4AD9-B690-D90A5A0837F7}"/>
    <cellStyle name="SAPBEXtitle 3 4" xfId="38312" xr:uid="{6AC9106A-D1F7-4FD8-963B-70156DE191D7}"/>
    <cellStyle name="SAPBEXtitle 3 5" xfId="41572" xr:uid="{ACF26A68-1D7B-49A5-A7AD-4DFF58EB6CBC}"/>
    <cellStyle name="SAPBEXtitle 3 6" xfId="42227" xr:uid="{9AD1B2DF-8BEC-4754-B1ED-8FEF5A273D0A}"/>
    <cellStyle name="SAPBEXtitle 3 7" xfId="42837" xr:uid="{85B8E608-5FBE-4DF8-95EA-524980D69F9B}"/>
    <cellStyle name="SAPBEXtitle 3 8" xfId="43533" xr:uid="{6A943F65-6FDB-4E58-8021-47183EDB2CC6}"/>
    <cellStyle name="SAPBEXtitle 3 9" xfId="45491" xr:uid="{4E52C1EB-035F-4673-A03A-93C566375820}"/>
    <cellStyle name="SAPBEXtitle 30" xfId="37100" xr:uid="{D930C1D9-57A7-4FD8-9253-C86F0D86FAC3}"/>
    <cellStyle name="SAPBEXtitle 31" xfId="37101" xr:uid="{77EEAE39-2D32-405D-BBCE-AE442D3853E8}"/>
    <cellStyle name="SAPBEXtitle 32" xfId="37102" xr:uid="{623847BD-A96D-4B2E-97C3-E3A63EDA8F8F}"/>
    <cellStyle name="SAPBEXtitle 33" xfId="37103" xr:uid="{B5C8A3E1-04DE-40F2-B3CB-39C42544A191}"/>
    <cellStyle name="SAPBEXtitle 34" xfId="37104" xr:uid="{3A81A80E-40DB-47A0-9FE6-553990FDF754}"/>
    <cellStyle name="SAPBEXtitle 35" xfId="37105" xr:uid="{D1B27FAA-454C-4769-A910-FFBCF680FF59}"/>
    <cellStyle name="SAPBEXtitle 36" xfId="37106" xr:uid="{5E6148F2-1354-4248-98E7-8A03E26A054F}"/>
    <cellStyle name="SAPBEXtitle 37" xfId="37107" xr:uid="{18D74BFF-348F-4C72-90FD-513678F90DC2}"/>
    <cellStyle name="SAPBEXtitle 38" xfId="37108" xr:uid="{0F5527E6-6408-4C1C-8786-6719271A4758}"/>
    <cellStyle name="SAPBEXtitle 39" xfId="37109" xr:uid="{B025C38A-370A-470E-8ADC-BC2EF4E76BE2}"/>
    <cellStyle name="SAPBEXtitle 4" xfId="13140" xr:uid="{3189B03C-B2AC-4525-A61F-957A0512AFEB}"/>
    <cellStyle name="SAPBEXtitle 4 2" xfId="37110" xr:uid="{EC3D5291-47EE-4F60-A7A7-47F249468C1B}"/>
    <cellStyle name="SAPBEXtitle 4 3" xfId="38027" xr:uid="{E3B24721-2D7F-4D50-8874-D18A9377EE6E}"/>
    <cellStyle name="SAPBEXtitle 4 3 2" xfId="41902" xr:uid="{D1553103-D2F5-4053-B3A4-3F77A0248D81}"/>
    <cellStyle name="SAPBEXtitle 4 3 3" xfId="42527" xr:uid="{306BF8B2-CCFD-4D32-9F17-F85F860D951C}"/>
    <cellStyle name="SAPBEXtitle 4 3 4" xfId="43089" xr:uid="{086EC0B1-A255-4242-A550-373CD34C22AC}"/>
    <cellStyle name="SAPBEXtitle 4 3 5" xfId="43339" xr:uid="{03211F0D-CF25-4434-AE7A-0D1841F525DE}"/>
    <cellStyle name="SAPBEXtitle 4 3 6" xfId="45741" xr:uid="{DC749444-F5E3-4923-B6E4-8D59CB74D690}"/>
    <cellStyle name="SAPBEXtitle 4 3 7" xfId="46019" xr:uid="{E4ADE3EA-BF65-44B3-A29B-C6B16ED0B010}"/>
    <cellStyle name="SAPBEXtitle 4 4" xfId="38436" xr:uid="{A03DFEBB-1A45-4BD5-84D4-A26A1FB10EF0}"/>
    <cellStyle name="SAPBEXtitle 4 5" xfId="41429" xr:uid="{FB73F247-6237-4033-AF88-3AE78A771C45}"/>
    <cellStyle name="SAPBEXtitle 4 6" xfId="42086" xr:uid="{6C34E9E3-C0C6-46B7-91D4-3DAE014BAF29}"/>
    <cellStyle name="SAPBEXtitle 4 7" xfId="42694" xr:uid="{F561A50C-4920-4F2F-A6AE-78541B36A373}"/>
    <cellStyle name="SAPBEXtitle 4 8" xfId="43657" xr:uid="{DD45C1E6-0415-4E6F-B58D-4B01B06C8C46}"/>
    <cellStyle name="SAPBEXtitle 4 9" xfId="45358" xr:uid="{2EFF7C63-813C-4920-9E0B-B188CE333098}"/>
    <cellStyle name="SAPBEXtitle 40" xfId="37111" xr:uid="{5C3180CB-1BB1-4087-9815-6FAB89373F47}"/>
    <cellStyle name="SAPBEXtitle 41" xfId="37112" xr:uid="{4A9DFCB0-02D6-47F3-82AE-4744642B1F62}"/>
    <cellStyle name="SAPBEXtitle 42" xfId="37113" xr:uid="{10D227E5-A2AC-4F8D-B80C-E6D79D9D99CA}"/>
    <cellStyle name="SAPBEXtitle 43" xfId="37114" xr:uid="{4A749E4C-CC99-4009-89EE-D70C404AFCB1}"/>
    <cellStyle name="SAPBEXtitle 44" xfId="37115" xr:uid="{C2B3B6A9-A96E-4DB4-930F-DC65C4D7C856}"/>
    <cellStyle name="SAPBEXtitle 45" xfId="37116" xr:uid="{073DE240-CC8A-4229-9693-4A79B7A6D4C6}"/>
    <cellStyle name="SAPBEXtitle 46" xfId="37117" xr:uid="{5474634E-A9BE-4D91-A968-094C6E4F9661}"/>
    <cellStyle name="SAPBEXtitle 47" xfId="37118" xr:uid="{0143055D-6566-42F9-ADBB-26FFF808F4BE}"/>
    <cellStyle name="SAPBEXtitle 48" xfId="37119" xr:uid="{7FCBD5E6-C2B4-4232-9F26-06378DE1139C}"/>
    <cellStyle name="SAPBEXtitle 49" xfId="37120" xr:uid="{CE29BE66-43B3-47D0-BB81-84868AF4FA17}"/>
    <cellStyle name="SAPBEXtitle 5" xfId="13239" xr:uid="{76B966DE-B7A1-4D04-AA52-B493E231E493}"/>
    <cellStyle name="SAPBEXtitle 5 2" xfId="37121" xr:uid="{74FDACDB-62F3-49F1-8D32-115B65C7C462}"/>
    <cellStyle name="SAPBEXtitle 5 3" xfId="38528" xr:uid="{1CF8DD2D-7710-4259-AAAE-25378C3C5F4C}"/>
    <cellStyle name="SAPBEXtitle 5 4" xfId="41339" xr:uid="{A955D5AE-1B3A-4074-A402-D9337030CA5B}"/>
    <cellStyle name="SAPBEXtitle 5 5" xfId="42001" xr:uid="{D8682DFF-9DEA-43E4-AE4D-EAAFD1EE4F20}"/>
    <cellStyle name="SAPBEXtitle 5 6" xfId="42610" xr:uid="{A0C836DB-C5EA-4C81-B787-6BC81BE03217}"/>
    <cellStyle name="SAPBEXtitle 5 7" xfId="43742" xr:uid="{405252D7-9E76-46B8-A10D-511E202C2102}"/>
    <cellStyle name="SAPBEXtitle 5 8" xfId="45279" xr:uid="{47149831-562A-4D3A-B4A8-28BF00933CA9}"/>
    <cellStyle name="SAPBEXtitle 50" xfId="37122" xr:uid="{034E4390-5504-4764-B417-BE352ADD1052}"/>
    <cellStyle name="SAPBEXtitle 51" xfId="37123" xr:uid="{2D62E963-A738-4F50-A930-68FA5B16C279}"/>
    <cellStyle name="SAPBEXtitle 52" xfId="37124" xr:uid="{B35CFDC2-6DD5-488A-84FF-0241B0D0E8C8}"/>
    <cellStyle name="SAPBEXtitle 53" xfId="37125" xr:uid="{8CB99A53-E44E-4B66-8E75-ADB9BD3E735C}"/>
    <cellStyle name="SAPBEXtitle 54" xfId="37126" xr:uid="{74B294E7-A889-4E8F-BF54-F0AA8C650DC2}"/>
    <cellStyle name="SAPBEXtitle 55" xfId="37127" xr:uid="{AF5CDB06-5D60-4981-822B-73D56ECCA58E}"/>
    <cellStyle name="SAPBEXtitle 56" xfId="37128" xr:uid="{8503D7A4-565D-468B-AB3A-63AD1DAF1A29}"/>
    <cellStyle name="SAPBEXtitle 57" xfId="37129" xr:uid="{9C35BD11-B940-4AE5-8BF9-A853834BCA37}"/>
    <cellStyle name="SAPBEXtitle 58" xfId="37130" xr:uid="{BAA4FED6-E13F-46AA-89DD-FB1A2D469110}"/>
    <cellStyle name="SAPBEXtitle 59" xfId="37131" xr:uid="{95CC6124-A28E-40D4-BC19-CB9A0F0BD9AC}"/>
    <cellStyle name="SAPBEXtitle 6" xfId="37132" xr:uid="{044EE0B6-C1DB-4519-9BBD-3AF04B304488}"/>
    <cellStyle name="SAPBEXtitle 6 2" xfId="37133" xr:uid="{F2D68719-07E1-40CC-9ADA-5EEF8C826E7D}"/>
    <cellStyle name="SAPBEXtitle 60" xfId="37134" xr:uid="{F3607F6D-4702-43CC-A4C9-42A865FDEBA7}"/>
    <cellStyle name="SAPBEXtitle 61" xfId="37135" xr:uid="{6904A1D8-9ED0-49F6-A612-F672DB2324DD}"/>
    <cellStyle name="SAPBEXtitle 62" xfId="37136" xr:uid="{A46BDEEF-C7B1-4954-8D07-2A429FE5EB72}"/>
    <cellStyle name="SAPBEXtitle 63" xfId="37137" xr:uid="{20CA3B5B-AF54-4C6A-BD02-F1CF7A12F82E}"/>
    <cellStyle name="SAPBEXtitle 64" xfId="37138" xr:uid="{1FF0452D-1FDD-4EBF-B0E0-4231958E27A1}"/>
    <cellStyle name="SAPBEXtitle 65" xfId="37139" xr:uid="{E1A98C18-57B2-43DE-95F9-9AAC6151CAB5}"/>
    <cellStyle name="SAPBEXtitle 66" xfId="37140" xr:uid="{A4A1A183-5D51-4CBB-8B06-51380920A8E7}"/>
    <cellStyle name="SAPBEXtitle 67" xfId="37141" xr:uid="{D9CC6730-7456-41E6-8F39-6263747814F0}"/>
    <cellStyle name="SAPBEXtitle 68" xfId="37142" xr:uid="{76E407B8-3EE9-44A2-B736-3F2BC13CC10C}"/>
    <cellStyle name="SAPBEXtitle 69" xfId="37143" xr:uid="{43530BC5-C6FA-4D86-B8E2-19C9507C8FC1}"/>
    <cellStyle name="SAPBEXtitle 7" xfId="37144" xr:uid="{B5F9F7DA-99EF-4B13-98A7-1A5558667CC9}"/>
    <cellStyle name="SAPBEXtitle 70" xfId="37145" xr:uid="{64611D2A-1765-447D-B3CA-4C7EA2F9A824}"/>
    <cellStyle name="SAPBEXtitle 71" xfId="37146" xr:uid="{6784A108-138B-4742-8C3F-6A287F415C1C}"/>
    <cellStyle name="SAPBEXtitle 72" xfId="37147" xr:uid="{0CEC191D-9741-4151-98D2-7C4B3CA9DE97}"/>
    <cellStyle name="SAPBEXtitle 73" xfId="37148" xr:uid="{DA151499-43FC-4851-AB58-998E729AA5E8}"/>
    <cellStyle name="SAPBEXtitle 74" xfId="37149" xr:uid="{AF187BDD-7178-4F2D-9F8D-3292DCC028DC}"/>
    <cellStyle name="SAPBEXtitle 75" xfId="37150" xr:uid="{CA76B173-93E3-4311-A525-D5AC39F9163A}"/>
    <cellStyle name="SAPBEXtitle 76" xfId="37151" xr:uid="{3172B347-86A2-48BD-9F3C-F1C892F6C028}"/>
    <cellStyle name="SAPBEXtitle 77" xfId="37152" xr:uid="{C79A6AEF-E0BE-40A0-91D1-28482D5EB82A}"/>
    <cellStyle name="SAPBEXtitle 78" xfId="37153" xr:uid="{D6C530A8-3F9F-4C7F-A45B-4AFFE0C13F0C}"/>
    <cellStyle name="SAPBEXtitle 79" xfId="37154" xr:uid="{38F019AE-27BA-4EC5-A1C1-B238E3F48EF9}"/>
    <cellStyle name="SAPBEXtitle 8" xfId="37155" xr:uid="{0CB092D9-6A4E-405D-A334-C42DE32DCB76}"/>
    <cellStyle name="SAPBEXtitle 80" xfId="37156" xr:uid="{1C1BD8D6-02BD-4498-BF88-8F967020811A}"/>
    <cellStyle name="SAPBEXtitle 81" xfId="37157" xr:uid="{0205F838-19FB-424C-A563-78C380553EDE}"/>
    <cellStyle name="SAPBEXtitle 82" xfId="37158" xr:uid="{A1D8F0F2-9989-4497-9FA5-4EEE84E6CDF4}"/>
    <cellStyle name="SAPBEXtitle 83" xfId="37159" xr:uid="{9F3EA288-0EDC-4F7E-8521-63E352A28BCF}"/>
    <cellStyle name="SAPBEXtitle 84" xfId="37160" xr:uid="{525C9A99-B0CA-44DF-B7DC-D4402D452F9A}"/>
    <cellStyle name="SAPBEXtitle 85" xfId="37161" xr:uid="{01CF62DA-97A8-4FDE-A13E-E764BB11EAB5}"/>
    <cellStyle name="SAPBEXtitle 86" xfId="37162" xr:uid="{4A38E58A-6878-4E5A-9618-09946A2E0E45}"/>
    <cellStyle name="SAPBEXtitle 87" xfId="37163" xr:uid="{91EFAAA8-6E7D-4E4C-AA8E-1AA12D779B55}"/>
    <cellStyle name="SAPBEXtitle 88" xfId="37164" xr:uid="{65EDD958-4ACC-448C-8672-A5840E1939D6}"/>
    <cellStyle name="SAPBEXtitle 89" xfId="37165" xr:uid="{FCA51F69-151A-453B-A76C-382FFB4ED4CF}"/>
    <cellStyle name="SAPBEXtitle 9" xfId="37166" xr:uid="{255107DB-8A91-4DF8-8005-C88354D0C22C}"/>
    <cellStyle name="SAPBEXtitle 90" xfId="37167" xr:uid="{3664ACD8-A9FE-4D09-B55E-F6C81C001364}"/>
    <cellStyle name="SAPBEXtitle 91" xfId="37168" xr:uid="{1842A363-87A1-4F44-A82E-E124448CBEF0}"/>
    <cellStyle name="SAPBEXtitle 92" xfId="37169" xr:uid="{71A586C2-1CF8-40EA-A4F8-C1817BD0D758}"/>
    <cellStyle name="SAPBEXtitle 93" xfId="37170" xr:uid="{4CAA97FF-6547-4006-8E8F-B4AC4133CB6E}"/>
    <cellStyle name="SAPBEXtitle 94" xfId="37171" xr:uid="{D1B3EDAA-96D7-46CB-BA71-61538901EA4A}"/>
    <cellStyle name="SAPBEXtitle 95" xfId="37172" xr:uid="{2AEE449E-9355-48A3-974B-4AD5C10EE6E6}"/>
    <cellStyle name="SAPBEXtitle 96" xfId="37173" xr:uid="{2AA62EC3-A532-417F-B5E4-5DE6B6B0AA9E}"/>
    <cellStyle name="SAPBEXtitle 97" xfId="37174" xr:uid="{B85D2D14-F3CE-470B-9C4B-C52B84BF1563}"/>
    <cellStyle name="SAPBEXtitle 98" xfId="37175" xr:uid="{576A0B7C-9E25-4B8C-9BBE-7E5D37C1A95E}"/>
    <cellStyle name="SAPBEXtitle 99" xfId="37176" xr:uid="{8DB01DC0-573A-44DE-95DD-DDBBF1B7FABF}"/>
    <cellStyle name="SAPBEXunassignedItem" xfId="12892" xr:uid="{69BCC377-01B1-4DA8-BCF0-9618764FE29B}"/>
    <cellStyle name="SAPBEXunassignedItem 10" xfId="37177" xr:uid="{7C6510C2-3674-45D6-8EB4-11DC08BEC253}"/>
    <cellStyle name="SAPBEXunassignedItem 10 2" xfId="41666" xr:uid="{932DF66D-2E8A-4CBA-AACF-3CE1299F6DDB}"/>
    <cellStyle name="SAPBEXunassignedItem 10 3" xfId="42327" xr:uid="{C5EE86AA-CBB1-46D4-84BA-4B8EB7564D79}"/>
    <cellStyle name="SAPBEXunassignedItem 10 4" xfId="42891" xr:uid="{09D80A77-856D-4DA7-8E7C-8F2FCA1AFB43}"/>
    <cellStyle name="SAPBEXunassignedItem 10 5" xfId="43194" xr:uid="{88EE80F1-1AD5-400E-BDE1-FD7FE13F861F}"/>
    <cellStyle name="SAPBEXunassignedItem 10 6" xfId="45860" xr:uid="{4DDE47FF-8890-481B-AE3E-54C2F4D32811}"/>
    <cellStyle name="SAPBEXunassignedItem 11" xfId="37178" xr:uid="{5941148A-FAA2-44D1-8891-51560FAEC4AF}"/>
    <cellStyle name="SAPBEXunassignedItem 11 2" xfId="41667" xr:uid="{2D3DE9A8-03BA-4347-9B59-E3FF6103BC1B}"/>
    <cellStyle name="SAPBEXunassignedItem 11 3" xfId="42328" xr:uid="{EB3CF574-760D-4DDA-A926-E4ED398269DC}"/>
    <cellStyle name="SAPBEXunassignedItem 11 4" xfId="42892" xr:uid="{2A40DE7D-A5DC-4A96-A3CA-FB8F15508B14}"/>
    <cellStyle name="SAPBEXunassignedItem 11 5" xfId="43195" xr:uid="{A564D055-5F00-4125-BA12-0495B2387E54}"/>
    <cellStyle name="SAPBEXunassignedItem 11 6" xfId="45861" xr:uid="{AE009D76-ECA9-4EB8-96B0-E6DA3A622306}"/>
    <cellStyle name="SAPBEXunassignedItem 12" xfId="37179" xr:uid="{4C858FA3-856D-4AAA-B618-997BCC262D78}"/>
    <cellStyle name="SAPBEXunassignedItem 12 2" xfId="41668" xr:uid="{1188D398-F588-498B-B7CC-F81F480AB73D}"/>
    <cellStyle name="SAPBEXunassignedItem 12 3" xfId="42329" xr:uid="{B7754ED9-A96D-469B-84EC-287FF01E4E14}"/>
    <cellStyle name="SAPBEXunassignedItem 12 4" xfId="42893" xr:uid="{538A7EB6-BBD4-49FE-B100-B8BFD9C2420C}"/>
    <cellStyle name="SAPBEXunassignedItem 12 5" xfId="43196" xr:uid="{F9B58D57-7FB5-43A9-BAB1-3F6A176E0461}"/>
    <cellStyle name="SAPBEXunassignedItem 12 6" xfId="45862" xr:uid="{B64098BB-3C40-4098-8037-B19A2E6C5ADA}"/>
    <cellStyle name="SAPBEXunassignedItem 13" xfId="37180" xr:uid="{324C069B-E281-4184-BBBA-F33AD990D498}"/>
    <cellStyle name="SAPBEXunassignedItem 13 2" xfId="41669" xr:uid="{7C6A7CC0-CED0-41EB-9F04-8A11906D02A8}"/>
    <cellStyle name="SAPBEXunassignedItem 13 3" xfId="42330" xr:uid="{F722F7CE-6799-4D38-AA05-3E71C0CC86DE}"/>
    <cellStyle name="SAPBEXunassignedItem 13 4" xfId="42894" xr:uid="{C5E5A444-DC32-4CD2-842A-732A9BDE8D2C}"/>
    <cellStyle name="SAPBEXunassignedItem 13 5" xfId="43197" xr:uid="{2C8953B9-08C3-4305-9710-231587010039}"/>
    <cellStyle name="SAPBEXunassignedItem 13 6" xfId="45863" xr:uid="{2F5CC826-3587-402B-BA00-35C2C97EBEF6}"/>
    <cellStyle name="SAPBEXunassignedItem 14" xfId="38279" xr:uid="{5850ED36-E0B9-404C-981F-7DBAC2B6278D}"/>
    <cellStyle name="SAPBEXunassignedItem 15" xfId="41627" xr:uid="{F14D73B0-66FD-44D9-AFEC-8405B6C0618A}"/>
    <cellStyle name="SAPBEXunassignedItem 16" xfId="42274" xr:uid="{B1578EAB-E54E-47DC-A1DF-CDD03525E4FD}"/>
    <cellStyle name="SAPBEXunassignedItem 17" xfId="42870" xr:uid="{F8F7B4C9-1AA9-487B-A826-F9E49D05D47C}"/>
    <cellStyle name="SAPBEXunassignedItem 18" xfId="43517" xr:uid="{457F7941-4120-4B6A-B236-50139F678588}"/>
    <cellStyle name="SAPBEXunassignedItem 2" xfId="13096" xr:uid="{F480785C-8090-4B06-8C6A-A282DE5CD09D}"/>
    <cellStyle name="SAPBEXunassignedItem 2 2" xfId="37181" xr:uid="{12FC3F69-A068-4D86-89EC-A48F72D2160D}"/>
    <cellStyle name="SAPBEXunassignedItem 2 3" xfId="37846" xr:uid="{260BC829-7978-4653-92F6-9289E65FB931}"/>
    <cellStyle name="SAPBEXunassignedItem 2 3 2" xfId="41790" xr:uid="{707BE693-73B5-41BC-985A-2FE88567E98C}"/>
    <cellStyle name="SAPBEXunassignedItem 2 3 3" xfId="42434" xr:uid="{4EA5043B-DCCF-4639-AF7E-B0CF47A4793C}"/>
    <cellStyle name="SAPBEXunassignedItem 2 3 4" xfId="42998" xr:uid="{F5AD36EB-16C0-4F61-98C3-679273D71AB4}"/>
    <cellStyle name="SAPBEXunassignedItem 2 3 5" xfId="43249" xr:uid="{72DF4F25-8312-44D2-A27B-9CEAB4F155C4}"/>
    <cellStyle name="SAPBEXunassignedItem 2 3 6" xfId="45633" xr:uid="{E6578369-3CBB-40A8-9944-2A67C2F072B1}"/>
    <cellStyle name="SAPBEXunassignedItem 2 4" xfId="37952" xr:uid="{A5197E8F-D016-4FE9-B932-4B759D3DD8D6}"/>
    <cellStyle name="SAPBEXunassignedItem 2 4 2" xfId="41827" xr:uid="{3A738450-EE5D-4857-973D-3A47791EFA5C}"/>
    <cellStyle name="SAPBEXunassignedItem 2 4 3" xfId="42452" xr:uid="{684E74C8-2C5F-4A5B-92CD-087E82EF6FB1}"/>
    <cellStyle name="SAPBEXunassignedItem 2 4 4" xfId="43014" xr:uid="{C5F49745-DCD8-41BC-A4F8-A942C9575D83}"/>
    <cellStyle name="SAPBEXunassignedItem 2 4 5" xfId="43264" xr:uid="{9DE65B31-304C-4780-8498-11E1AD6E7605}"/>
    <cellStyle name="SAPBEXunassignedItem 2 4 6" xfId="45944" xr:uid="{A65B30D0-B716-44A5-AB98-57A75BC52203}"/>
    <cellStyle name="SAPBEXunassignedItem 2 5" xfId="38391" xr:uid="{43A668E5-3E25-4448-83CA-9F21967D8161}"/>
    <cellStyle name="SAPBEXunassignedItem 2 6" xfId="41485" xr:uid="{42518561-05F9-4AE0-A49D-0753A4C2746E}"/>
    <cellStyle name="SAPBEXunassignedItem 2 7" xfId="42740" xr:uid="{718255EA-E3AB-431E-A870-3EE68373D1C9}"/>
    <cellStyle name="SAPBEXunassignedItem 2 8" xfId="43612" xr:uid="{D2D1DE7C-9E77-4307-8BC0-8135DD9A500D}"/>
    <cellStyle name="SAPBEXunassignedItem 3" xfId="13018" xr:uid="{5B707688-643A-4F26-BB52-32157B32B9CC}"/>
    <cellStyle name="SAPBEXunassignedItem 3 2" xfId="38033" xr:uid="{9C294F98-916C-4E06-8443-25404C05F7CE}"/>
    <cellStyle name="SAPBEXunassignedItem 3 2 2" xfId="41906" xr:uid="{DC8BE9C6-3733-4A52-84FF-B22413B31F92}"/>
    <cellStyle name="SAPBEXunassignedItem 3 2 3" xfId="42531" xr:uid="{DB2F03D8-5A0C-42BD-8B94-12F0BBBCFF0F}"/>
    <cellStyle name="SAPBEXunassignedItem 3 2 4" xfId="43093" xr:uid="{CB12A6C3-2310-49FB-993D-7BD5A4C9D811}"/>
    <cellStyle name="SAPBEXunassignedItem 3 2 5" xfId="43343" xr:uid="{10947EB6-4C4F-4317-A5D9-65FCED316718}"/>
    <cellStyle name="SAPBEXunassignedItem 3 2 6" xfId="46023" xr:uid="{4CF005F6-F959-4FFD-AC0F-53ED06E7F2FD}"/>
    <cellStyle name="SAPBEXunassignedItem 3 3" xfId="38311" xr:uid="{CC832F23-13E1-4FCD-B9A4-FB8356D290BC}"/>
    <cellStyle name="SAPBEXunassignedItem 3 4" xfId="41573" xr:uid="{9DED58D2-2CB4-451D-848D-A5EBD4675E5E}"/>
    <cellStyle name="SAPBEXunassignedItem 3 5" xfId="42838" xr:uid="{C0E852AC-5D10-40FC-9AEF-1F838A45792C}"/>
    <cellStyle name="SAPBEXunassignedItem 3 6" xfId="43532" xr:uid="{8BCD17CF-E58B-48D8-86E5-139FF2818D5E}"/>
    <cellStyle name="SAPBEXunassignedItem 4" xfId="13141" xr:uid="{7468B925-0EB2-4BA0-BDB7-7261FBD4A9F2}"/>
    <cellStyle name="SAPBEXunassignedItem 4 2" xfId="37182" xr:uid="{F40B806B-E071-44AE-84F3-FFC1E56C6D66}"/>
    <cellStyle name="SAPBEXunassignedItem 4 2 2" xfId="41670" xr:uid="{E7F07067-6EC9-4C6A-A8BC-30673C1CD61A}"/>
    <cellStyle name="SAPBEXunassignedItem 4 2 3" xfId="42331" xr:uid="{D26EA873-7F4E-4AE3-AF20-4E28C38E24EE}"/>
    <cellStyle name="SAPBEXunassignedItem 4 2 4" xfId="42896" xr:uid="{271BFA7B-82E1-4444-8749-E507ED700896}"/>
    <cellStyle name="SAPBEXunassignedItem 4 2 5" xfId="43198" xr:uid="{065CE580-0F2F-4E2D-983C-BE8F99BE3E77}"/>
    <cellStyle name="SAPBEXunassignedItem 4 2 6" xfId="45864" xr:uid="{45E97C52-D1E8-4F4B-9BEE-AF85392B212B}"/>
    <cellStyle name="SAPBEXunassignedItem 4 3" xfId="38052" xr:uid="{3FC02369-6B86-41BF-A2B8-C28FF056117A}"/>
    <cellStyle name="SAPBEXunassignedItem 4 4" xfId="38437" xr:uid="{6DF71E87-7356-4C6C-A398-2C0BEA04724A}"/>
    <cellStyle name="SAPBEXunassignedItem 4 5" xfId="41428" xr:uid="{E1A00F39-5FCD-4687-AE63-1FDDCC615E59}"/>
    <cellStyle name="SAPBEXunassignedItem 4 6" xfId="42693" xr:uid="{7D0F003D-C2D3-4601-A921-994B8617080B}"/>
    <cellStyle name="SAPBEXunassignedItem 4 7" xfId="43658" xr:uid="{54945064-2503-4628-9BB3-966E807C45B7}"/>
    <cellStyle name="SAPBEXunassignedItem 5" xfId="13240" xr:uid="{D7574495-526D-4C1E-94F0-02AB12417B97}"/>
    <cellStyle name="SAPBEXunassignedItem 5 2" xfId="38064" xr:uid="{CB6F325C-F1BB-424D-AD4A-3C7F67D61841}"/>
    <cellStyle name="SAPBEXunassignedItem 5 2 2" xfId="41912" xr:uid="{13F61D54-DEEB-4EF5-9F3A-A558199E6722}"/>
    <cellStyle name="SAPBEXunassignedItem 5 2 3" xfId="42536" xr:uid="{CF8CFFF4-4FF7-4774-9BF2-F3A7EC50F069}"/>
    <cellStyle name="SAPBEXunassignedItem 5 2 4" xfId="43095" xr:uid="{31C2D497-B626-4129-BFCC-86AD200AF226}"/>
    <cellStyle name="SAPBEXunassignedItem 5 2 5" xfId="43344" xr:uid="{9E934237-BAC9-49B9-8B40-62E45F0972E3}"/>
    <cellStyle name="SAPBEXunassignedItem 5 2 6" xfId="46025" xr:uid="{FC5EEBD1-6E6B-4D7E-9060-E84B7884D32D}"/>
    <cellStyle name="SAPBEXunassignedItem 5 3" xfId="38529" xr:uid="{CB8F184D-642A-4668-9041-35FA9635B668}"/>
    <cellStyle name="SAPBEXunassignedItem 5 4" xfId="41338" xr:uid="{75A4E254-331F-417C-B076-777683EF776C}"/>
    <cellStyle name="SAPBEXunassignedItem 5 5" xfId="42609" xr:uid="{2100CFDC-7D3E-492E-B221-F41C935374BF}"/>
    <cellStyle name="SAPBEXunassignedItem 5 6" xfId="43743" xr:uid="{0003C73E-B4D0-402D-80BA-D234C17AAAF9}"/>
    <cellStyle name="SAPBEXunassignedItem 6" xfId="13295" xr:uid="{5B42DB66-BD45-4727-8942-3E503573627D}"/>
    <cellStyle name="SAPBEXunassignedItem 6 2" xfId="38065" xr:uid="{4AA8C7E3-B21D-4652-8D55-73AF5A0925BF}"/>
    <cellStyle name="SAPBEXunassignedItem 6 2 2" xfId="41913" xr:uid="{AB1271A0-7DF6-4924-B6CE-C7656B327E08}"/>
    <cellStyle name="SAPBEXunassignedItem 6 2 3" xfId="42537" xr:uid="{3EE1DE7D-2406-454B-8206-A8BFEE613ECB}"/>
    <cellStyle name="SAPBEXunassignedItem 6 2 4" xfId="43096" xr:uid="{D111DA63-7813-4758-BE79-847D28790499}"/>
    <cellStyle name="SAPBEXunassignedItem 6 2 5" xfId="43345" xr:uid="{7E01BF5F-FB15-4F38-B9D3-CE35C17DF39C}"/>
    <cellStyle name="SAPBEXunassignedItem 6 2 6" xfId="46026" xr:uid="{7E6446E0-8621-4D45-AB1B-FC7F17A5BA25}"/>
    <cellStyle name="SAPBEXunassignedItem 6 3" xfId="38545" xr:uid="{A50CEB5D-65E0-4D41-9E40-3734E05E75A3}"/>
    <cellStyle name="SAPBEXunassignedItem 6 4" xfId="41319" xr:uid="{E71F6F44-05E1-4107-B41D-E2A4A441F979}"/>
    <cellStyle name="SAPBEXunassignedItem 6 5" xfId="42582" xr:uid="{43DAE0A8-A511-44C7-9C5F-94D94CEE1919}"/>
    <cellStyle name="SAPBEXunassignedItem 6 6" xfId="43757" xr:uid="{381C6E91-37EB-41B8-A150-DB7369739F48}"/>
    <cellStyle name="SAPBEXunassignedItem 7" xfId="37183" xr:uid="{249EE551-88FC-47D1-A3F6-EF62E7A06FBF}"/>
    <cellStyle name="SAPBEXunassignedItem 7 2" xfId="41671" xr:uid="{39DD9150-99AB-4400-939A-830E5611ECA6}"/>
    <cellStyle name="SAPBEXunassignedItem 7 3" xfId="42332" xr:uid="{BB432772-7B6E-4799-BD8B-1C9DEC71608B}"/>
    <cellStyle name="SAPBEXunassignedItem 7 4" xfId="42897" xr:uid="{E17B687D-5711-4E7D-9AB1-C1AEF518B86D}"/>
    <cellStyle name="SAPBEXunassignedItem 7 5" xfId="43199" xr:uid="{3855CDCA-A541-4CCD-8D42-B8B70C4AD6ED}"/>
    <cellStyle name="SAPBEXunassignedItem 7 6" xfId="45865" xr:uid="{6764BAA2-850C-4248-BF04-676D51F1E7C2}"/>
    <cellStyle name="SAPBEXunassignedItem 8" xfId="37184" xr:uid="{DCD1991C-B0A9-4224-9EFC-4AE930DB68C0}"/>
    <cellStyle name="SAPBEXunassignedItem 8 2" xfId="41672" xr:uid="{9AFF2A82-25CD-4859-80AC-160694CA7EB6}"/>
    <cellStyle name="SAPBEXunassignedItem 8 3" xfId="42333" xr:uid="{53D084F1-890C-4288-B8F3-BB39F5DE99E1}"/>
    <cellStyle name="SAPBEXunassignedItem 8 4" xfId="42898" xr:uid="{BF2937BA-E589-451D-B1DB-44F66BDD6B47}"/>
    <cellStyle name="SAPBEXunassignedItem 8 5" xfId="43200" xr:uid="{50053CA4-83A9-4EF7-BA24-96218D38BC2C}"/>
    <cellStyle name="SAPBEXunassignedItem 8 6" xfId="45866" xr:uid="{519B2DCD-6513-4D50-988A-2F4E9E35D4AB}"/>
    <cellStyle name="SAPBEXunassignedItem 9" xfId="37185" xr:uid="{09ECBDC8-24C8-4E32-9F8A-956E43B7DC73}"/>
    <cellStyle name="SAPBEXunassignedItem 9 2" xfId="41673" xr:uid="{4DE629EC-37D8-4107-A039-58EE1F6D7208}"/>
    <cellStyle name="SAPBEXunassignedItem 9 3" xfId="42334" xr:uid="{19CD3F80-B8C1-4A91-BD67-A3878C6D3403}"/>
    <cellStyle name="SAPBEXunassignedItem 9 4" xfId="42899" xr:uid="{88ED86E1-AD1B-4BF1-BE4B-ABB28D02757F}"/>
    <cellStyle name="SAPBEXunassignedItem 9 5" xfId="43201" xr:uid="{38DC9BC4-78AA-4768-A1F5-A156D32D5FBC}"/>
    <cellStyle name="SAPBEXunassignedItem 9 6" xfId="45867" xr:uid="{54B858DD-F1E3-4347-AE47-DC6E66EAB70D}"/>
    <cellStyle name="SAPBEXundefined" xfId="1991" xr:uid="{13B0E191-5F83-4D06-898E-5BBF93598A64}"/>
    <cellStyle name="SAPBEXundefined 10" xfId="37186" xr:uid="{E991BC65-44F8-4963-93DC-08C41F713C1D}"/>
    <cellStyle name="SAPBEXundefined 100" xfId="37187" xr:uid="{B8FE4699-10E0-4655-B05C-C0C84CB2F206}"/>
    <cellStyle name="SAPBEXundefined 101" xfId="37188" xr:uid="{32928B27-C39E-40E4-8CD8-1DA0608F6F42}"/>
    <cellStyle name="SAPBEXundefined 102" xfId="37189" xr:uid="{C7FC865A-CEFB-4F7E-968E-C6F3F143BC66}"/>
    <cellStyle name="SAPBEXundefined 103" xfId="37190" xr:uid="{467B8E59-E626-4606-83DA-FD6912CAB843}"/>
    <cellStyle name="SAPBEXundefined 104" xfId="37191" xr:uid="{4BBBC463-2C9C-47F8-A317-58B987B28799}"/>
    <cellStyle name="SAPBEXundefined 105" xfId="37192" xr:uid="{65C7107E-7616-4E36-9141-BE6730D35CA8}"/>
    <cellStyle name="SAPBEXundefined 105 2" xfId="41674" xr:uid="{402A9E11-6E73-42A9-96BB-CF7195628D08}"/>
    <cellStyle name="SAPBEXundefined 105 3" xfId="42335" xr:uid="{B21C860E-DE3B-424A-B6B2-81BDDACED49C}"/>
    <cellStyle name="SAPBEXundefined 105 4" xfId="42906" xr:uid="{038BA1AB-CDB3-4396-88C9-C276D369DA79}"/>
    <cellStyle name="SAPBEXundefined 105 5" xfId="43202" xr:uid="{53EFBAA0-3F97-4C8A-A047-C4B770B40F85}"/>
    <cellStyle name="SAPBEXundefined 105 6" xfId="45498" xr:uid="{D46B1C94-08B7-43AD-8992-F1C5C875FF0C}"/>
    <cellStyle name="SAPBEXundefined 105 7" xfId="45868" xr:uid="{0C495B62-1B28-4A52-89AE-427187FCEED4}"/>
    <cellStyle name="SAPBEXundefined 106" xfId="37193" xr:uid="{6DC533C6-2A44-4A34-96FC-20F52E21CCBE}"/>
    <cellStyle name="SAPBEXundefined 106 2" xfId="41675" xr:uid="{EF78879A-3F22-449A-9AD2-90577F748677}"/>
    <cellStyle name="SAPBEXundefined 106 3" xfId="42336" xr:uid="{7045CAA1-89A3-4C0F-9E65-F5CDEA03A9AD}"/>
    <cellStyle name="SAPBEXundefined 106 4" xfId="42907" xr:uid="{63B0B86F-950D-406D-A089-602E53CF02A8}"/>
    <cellStyle name="SAPBEXundefined 106 5" xfId="43203" xr:uid="{64D100A2-B69C-4221-AD54-7B3D35AF2DED}"/>
    <cellStyle name="SAPBEXundefined 106 6" xfId="45499" xr:uid="{C49A2AB3-D4DF-431A-B4F1-F12051B48C7B}"/>
    <cellStyle name="SAPBEXundefined 106 7" xfId="45869" xr:uid="{D8BB0983-C35C-491B-9FA3-69897A903F42}"/>
    <cellStyle name="SAPBEXundefined 107" xfId="37194" xr:uid="{0AE4C2F5-32F9-4E7C-9971-8254AC544ED5}"/>
    <cellStyle name="SAPBEXundefined 107 2" xfId="41676" xr:uid="{374B1063-87D4-477B-81F9-8174202BDED8}"/>
    <cellStyle name="SAPBEXundefined 107 3" xfId="42337" xr:uid="{EF7BB03B-6A6F-418D-A185-5CCC1A772F89}"/>
    <cellStyle name="SAPBEXundefined 107 4" xfId="42908" xr:uid="{23AC979B-4371-4A5E-8AAD-5E3100B384B3}"/>
    <cellStyle name="SAPBEXundefined 107 5" xfId="43204" xr:uid="{D8F2F63F-1047-431E-93E4-4223C138EB97}"/>
    <cellStyle name="SAPBEXundefined 107 6" xfId="45500" xr:uid="{27F333E2-AE5A-4C28-8F8C-2BC52DE74FA1}"/>
    <cellStyle name="SAPBEXundefined 107 7" xfId="45870" xr:uid="{174FA647-14DF-411B-96BB-CE17A946BEA0}"/>
    <cellStyle name="SAPBEXundefined 108" xfId="37195" xr:uid="{AD2037B2-7309-4D07-9227-017FE6F56C9B}"/>
    <cellStyle name="SAPBEXundefined 108 2" xfId="41677" xr:uid="{4565F893-53A7-487D-A7FB-2A06B40C9B7F}"/>
    <cellStyle name="SAPBEXundefined 108 3" xfId="42338" xr:uid="{7ABF1481-F157-4487-BAD5-D601230583C5}"/>
    <cellStyle name="SAPBEXundefined 108 4" xfId="42909" xr:uid="{9500ABEA-DA59-4AA9-8643-B810D9198923}"/>
    <cellStyle name="SAPBEXundefined 108 5" xfId="43205" xr:uid="{4A4AB783-B1B8-4265-B5E7-7718FEB4E08A}"/>
    <cellStyle name="SAPBEXundefined 108 6" xfId="45501" xr:uid="{FF992389-E05B-4A14-AB62-8597D9BF2C9C}"/>
    <cellStyle name="SAPBEXundefined 108 7" xfId="45871" xr:uid="{8588E963-1202-44E2-B184-44FF070AD471}"/>
    <cellStyle name="SAPBEXundefined 109" xfId="37196" xr:uid="{FC950A34-5395-4A2A-8C91-0711FF04214F}"/>
    <cellStyle name="SAPBEXundefined 109 2" xfId="41678" xr:uid="{376B9DAE-F303-42BE-A11C-00FD15965991}"/>
    <cellStyle name="SAPBEXundefined 109 3" xfId="42339" xr:uid="{3AB57F33-9A10-4A40-A331-8D52761BC38B}"/>
    <cellStyle name="SAPBEXundefined 109 4" xfId="42910" xr:uid="{B645A282-8C05-4B39-B789-D2CABB9B5DB3}"/>
    <cellStyle name="SAPBEXundefined 109 5" xfId="43206" xr:uid="{FDE47319-5C0B-4DCE-9D80-5E3DB3A1C0C8}"/>
    <cellStyle name="SAPBEXundefined 109 6" xfId="45502" xr:uid="{CB0DA5FF-C2C4-489E-997B-9F714E0F158F}"/>
    <cellStyle name="SAPBEXundefined 109 7" xfId="45872" xr:uid="{DA24F548-82DF-4197-A6B8-0CF621E45798}"/>
    <cellStyle name="SAPBEXundefined 11" xfId="37197" xr:uid="{3387CD94-19D9-45AA-A08C-3AE36B45238E}"/>
    <cellStyle name="SAPBEXundefined 110" xfId="37198" xr:uid="{4B0454B1-4BB8-4144-99C9-C2430EA0928E}"/>
    <cellStyle name="SAPBEXundefined 110 2" xfId="41679" xr:uid="{FDF3D891-C7CC-4279-9AD0-F0720F5813AE}"/>
    <cellStyle name="SAPBEXundefined 110 3" xfId="42340" xr:uid="{F3E234B3-49F1-420A-854C-0800764BD66A}"/>
    <cellStyle name="SAPBEXundefined 110 4" xfId="42912" xr:uid="{FBFDD27E-1D3C-4954-A9E2-0CA6BFBF545B}"/>
    <cellStyle name="SAPBEXundefined 110 5" xfId="43207" xr:uid="{B9A2C593-BC95-4B5F-80C4-0924F806A68C}"/>
    <cellStyle name="SAPBEXundefined 110 6" xfId="45503" xr:uid="{12542607-D3E2-4813-9C81-9F570F8AFFFC}"/>
    <cellStyle name="SAPBEXundefined 110 7" xfId="45873" xr:uid="{19B8189E-B4F5-40BB-9403-B11ECA73ED32}"/>
    <cellStyle name="SAPBEXundefined 111" xfId="37199" xr:uid="{1EE2918B-FD42-4209-BFFA-FA6BE5B43FC7}"/>
    <cellStyle name="SAPBEXundefined 111 2" xfId="41680" xr:uid="{AE48B2FE-347D-4A13-950D-36BDF0038EA1}"/>
    <cellStyle name="SAPBEXundefined 111 3" xfId="42341" xr:uid="{02C675E0-46E1-4B95-8132-CBED841DFD2A}"/>
    <cellStyle name="SAPBEXundefined 111 4" xfId="42913" xr:uid="{6696B1C8-E68A-4448-B813-F4B86D04278F}"/>
    <cellStyle name="SAPBEXundefined 111 5" xfId="43208" xr:uid="{6EC762E4-C530-4494-A6CA-7E8BB9DC037D}"/>
    <cellStyle name="SAPBEXundefined 111 6" xfId="45504" xr:uid="{F6FDF46E-0392-43F2-B89E-672B28816BBA}"/>
    <cellStyle name="SAPBEXundefined 111 7" xfId="45874" xr:uid="{A5B73D26-8037-4072-B5CD-7324C8749745}"/>
    <cellStyle name="SAPBEXundefined 112" xfId="37200" xr:uid="{5092A973-899E-4B41-87F9-196F9E0A10A3}"/>
    <cellStyle name="SAPBEXundefined 112 2" xfId="41681" xr:uid="{85B91F34-D31A-448B-BC3B-F8AA988EF81E}"/>
    <cellStyle name="SAPBEXundefined 112 3" xfId="42342" xr:uid="{87CB7684-414E-4132-873B-1732CD95B1FA}"/>
    <cellStyle name="SAPBEXundefined 112 4" xfId="42914" xr:uid="{3DEFDBDA-A810-4A6B-80FE-7A056FF98480}"/>
    <cellStyle name="SAPBEXundefined 112 5" xfId="43209" xr:uid="{2B32F2A9-7DBA-4166-8086-228E5BEB17D1}"/>
    <cellStyle name="SAPBEXundefined 112 6" xfId="45505" xr:uid="{C0BD942A-9199-4AB1-83BC-C171A22BCA5D}"/>
    <cellStyle name="SAPBEXundefined 112 7" xfId="45875" xr:uid="{EB89CDB8-BC0A-4BE0-B7C8-6934FA35767E}"/>
    <cellStyle name="SAPBEXundefined 113" xfId="37201" xr:uid="{879AAF91-6BAF-4FC0-A39A-1B1564BEBA4B}"/>
    <cellStyle name="SAPBEXundefined 113 2" xfId="41682" xr:uid="{7DDF5268-841F-42B3-8D70-9EF2B3629EB4}"/>
    <cellStyle name="SAPBEXundefined 113 3" xfId="42343" xr:uid="{65E96D9F-DF1E-4244-945E-7826581CE75E}"/>
    <cellStyle name="SAPBEXundefined 113 4" xfId="42915" xr:uid="{6A6859CF-639F-4017-A561-8D7BBF035CE0}"/>
    <cellStyle name="SAPBEXundefined 113 5" xfId="43210" xr:uid="{5617EB44-6DDF-4ED6-9C31-EA76AC222F2C}"/>
    <cellStyle name="SAPBEXundefined 113 6" xfId="45506" xr:uid="{6D3C33A6-C6B3-4977-A593-B61CFACBBEED}"/>
    <cellStyle name="SAPBEXundefined 113 7" xfId="45876" xr:uid="{EF40B58C-5663-4532-B814-668478B73258}"/>
    <cellStyle name="SAPBEXundefined 114" xfId="37202" xr:uid="{13AA8F37-8CFF-487B-8C72-243B97E20C40}"/>
    <cellStyle name="SAPBEXundefined 114 2" xfId="41683" xr:uid="{7D4D4DE9-4D9B-4E61-B7C9-327B8B8D30E2}"/>
    <cellStyle name="SAPBEXundefined 114 3" xfId="42344" xr:uid="{A361025E-A229-4671-8841-D1AF76732D24}"/>
    <cellStyle name="SAPBEXundefined 114 4" xfId="42916" xr:uid="{9EA808B2-8B5A-429F-94C9-7CF4BEE6956E}"/>
    <cellStyle name="SAPBEXundefined 114 5" xfId="43211" xr:uid="{77153FBD-713D-4290-9A2B-3042D415BF7E}"/>
    <cellStyle name="SAPBEXundefined 114 6" xfId="45507" xr:uid="{86CD8A56-DEEE-4D37-9576-B6564A8FC391}"/>
    <cellStyle name="SAPBEXundefined 114 7" xfId="45877" xr:uid="{9F74E912-1E97-4D99-ADD8-6A966E22DAD2}"/>
    <cellStyle name="SAPBEXundefined 115" xfId="37203" xr:uid="{86F5D44B-20DE-41E7-8E22-0D77F49336E2}"/>
    <cellStyle name="SAPBEXundefined 115 2" xfId="41684" xr:uid="{AE06DB22-1249-4DBC-AA0F-9F17C28B9DCF}"/>
    <cellStyle name="SAPBEXundefined 115 3" xfId="42345" xr:uid="{5B3EE5EE-5AF7-4557-A937-F3CDDF5197A8}"/>
    <cellStyle name="SAPBEXundefined 115 4" xfId="42917" xr:uid="{02C71121-E313-4350-9FE8-1C4EA8F09AF5}"/>
    <cellStyle name="SAPBEXundefined 115 5" xfId="43212" xr:uid="{43774F25-7192-45C5-86DC-ACFB07695630}"/>
    <cellStyle name="SAPBEXundefined 115 6" xfId="45508" xr:uid="{0861B0CE-E75E-4FB3-B6EB-DBC847A0BA68}"/>
    <cellStyle name="SAPBEXundefined 115 7" xfId="45878" xr:uid="{2527B795-FB96-4342-8EDE-F918B0C37AFA}"/>
    <cellStyle name="SAPBEXundefined 116" xfId="12893" xr:uid="{3C65C3E9-6D9B-49A1-88E3-25E31AB56567}"/>
    <cellStyle name="SAPBEXundefined 116 2" xfId="38280" xr:uid="{6D394C06-7EFC-4539-8470-D6D1657A6455}"/>
    <cellStyle name="SAPBEXundefined 116 3" xfId="41626" xr:uid="{67A70798-49C0-4D78-97B5-185FAA32F796}"/>
    <cellStyle name="SAPBEXundefined 116 4" xfId="42273" xr:uid="{06F93B84-CA1D-4108-AC87-633E05378335}"/>
    <cellStyle name="SAPBEXundefined 116 5" xfId="42869" xr:uid="{176D2169-8AE4-4FE2-80A0-8A73DF0450A8}"/>
    <cellStyle name="SAPBEXundefined 116 6" xfId="43509" xr:uid="{C273C44D-DEC8-4234-A019-ABDCA072A94E}"/>
    <cellStyle name="SAPBEXundefined 116 7" xfId="43461" xr:uid="{C6C65A63-E149-4436-B46E-B1BECA8ACA98}"/>
    <cellStyle name="SAPBEXundefined 117" xfId="38218" xr:uid="{055B8241-93A9-40E9-892D-04B46999EBE5}"/>
    <cellStyle name="SAPBEXundefined 118" xfId="41720" xr:uid="{D7A49C6F-5E39-48B5-AEE3-4E3BBF9ADCAC}"/>
    <cellStyle name="SAPBEXundefined 119" xfId="42366" xr:uid="{2C5A7480-3C43-4AB9-94CE-232C8761153B}"/>
    <cellStyle name="SAPBEXundefined 12" xfId="37204" xr:uid="{8ACFC4B3-CF63-4597-8963-C8DE8BF77290}"/>
    <cellStyle name="SAPBEXundefined 120" xfId="42951" xr:uid="{674D0233-FF62-431A-87BE-3FD95B803CEA}"/>
    <cellStyle name="SAPBEXundefined 121" xfId="43451" xr:uid="{DE5E0086-A8DC-46F0-A3CE-36C799DFAA6A}"/>
    <cellStyle name="SAPBEXundefined 122" xfId="45579" xr:uid="{43174B24-2087-4129-AD97-8696922FBC1E}"/>
    <cellStyle name="SAPBEXundefined 123" xfId="12347" xr:uid="{A4A3EF08-329D-41DA-9D77-3DA338D50E20}"/>
    <cellStyle name="SAPBEXundefined 124" xfId="46171" xr:uid="{81CDE08A-0449-449E-9258-0D7B92614280}"/>
    <cellStyle name="SAPBEXundefined 13" xfId="37205" xr:uid="{A3D05916-79BB-415F-AB49-3936825C0C61}"/>
    <cellStyle name="SAPBEXundefined 14" xfId="37206" xr:uid="{BF52B9B5-EDE5-4197-BB43-C954A76163B0}"/>
    <cellStyle name="SAPBEXundefined 15" xfId="37207" xr:uid="{61DABB00-2E1D-4916-8B94-37D3698C2172}"/>
    <cellStyle name="SAPBEXundefined 16" xfId="37208" xr:uid="{0DC7B485-8665-44E8-BA25-17702C27AC4E}"/>
    <cellStyle name="SAPBEXundefined 17" xfId="37209" xr:uid="{1AAFFC6A-B939-448A-874C-50AFE6E2C287}"/>
    <cellStyle name="SAPBEXundefined 18" xfId="37210" xr:uid="{395E4A0B-4E41-45B7-8630-66227A7656AC}"/>
    <cellStyle name="SAPBEXundefined 19" xfId="37211" xr:uid="{36C32982-358C-4CBC-B89A-C7D0F58F635F}"/>
    <cellStyle name="SAPBEXundefined 2" xfId="2284" xr:uid="{8EBAA059-3A67-4314-9645-6B0D12A94EC4}"/>
    <cellStyle name="SAPBEXundefined 2 10" xfId="45414" xr:uid="{AA7EA33F-0CCE-4387-95D3-9088504F5A4E}"/>
    <cellStyle name="SAPBEXundefined 2 11" xfId="13097" xr:uid="{C8304435-232E-4C31-99CC-58CFE76A2BB3}"/>
    <cellStyle name="SAPBEXundefined 2 2" xfId="5411" xr:uid="{2CE6A564-5B2C-43AA-AE57-F37FA826F1D0}"/>
    <cellStyle name="SAPBEXundefined 2 2 10" xfId="37212" xr:uid="{4B2BA9F1-103D-4EC2-A159-73F0C0765BFF}"/>
    <cellStyle name="SAPBEXundefined 2 2 2" xfId="8482" xr:uid="{7E7BCD6A-93FB-4459-905C-21342B2C4C05}"/>
    <cellStyle name="SAPBEXundefined 2 2 2 10" xfId="37213" xr:uid="{9C2BFC7F-EA3A-42D2-B3BC-C35511AA6197}"/>
    <cellStyle name="SAPBEXundefined 2 2 2 2" xfId="37214" xr:uid="{3B701859-A01C-432D-BEBA-3C9180780D09}"/>
    <cellStyle name="SAPBEXundefined 2 2 2 2 2" xfId="37215" xr:uid="{0CFCF5CB-8776-4D1A-A316-6326F2563861}"/>
    <cellStyle name="SAPBEXundefined 2 2 2 2 2 2" xfId="41688" xr:uid="{FC8D4D67-D772-4732-A176-A11F5958378E}"/>
    <cellStyle name="SAPBEXundefined 2 2 2 2 2 3" xfId="42349" xr:uid="{6B10FF84-109B-4446-9ECC-D71331087630}"/>
    <cellStyle name="SAPBEXundefined 2 2 2 2 2 4" xfId="42925" xr:uid="{7DE6C19A-264C-4BA1-933E-5A4AB4D77E1E}"/>
    <cellStyle name="SAPBEXundefined 2 2 2 2 2 5" xfId="43216" xr:uid="{D59815DB-63E3-4D7D-8FCD-8B64218AAF39}"/>
    <cellStyle name="SAPBEXundefined 2 2 2 2 2 6" xfId="45513" xr:uid="{45CA639B-3A6C-463B-A7CF-037AF57402EB}"/>
    <cellStyle name="SAPBEXundefined 2 2 2 2 2 7" xfId="45882" xr:uid="{E6D028F3-6125-448A-802B-67359036A1F9}"/>
    <cellStyle name="SAPBEXundefined 2 2 2 2 3" xfId="41687" xr:uid="{B13A7B0B-A885-4DA2-8267-17D13A79A392}"/>
    <cellStyle name="SAPBEXundefined 2 2 2 2 4" xfId="42348" xr:uid="{F4D77096-B541-4BBA-B78A-92BF22C9EA13}"/>
    <cellStyle name="SAPBEXundefined 2 2 2 2 5" xfId="42924" xr:uid="{DDE90FAA-1E0A-465C-91C9-66BFFF9CC014}"/>
    <cellStyle name="SAPBEXundefined 2 2 2 2 6" xfId="43215" xr:uid="{FD027C32-F16C-42FB-9F17-6B5ABECB5D2E}"/>
    <cellStyle name="SAPBEXundefined 2 2 2 2 7" xfId="45512" xr:uid="{70B50566-4211-4AFE-9028-436C8521E227}"/>
    <cellStyle name="SAPBEXundefined 2 2 2 2 8" xfId="45881" xr:uid="{0620A9CA-C160-4A00-8D22-E428E50F29E8}"/>
    <cellStyle name="SAPBEXundefined 2 2 2 3" xfId="37216" xr:uid="{46BDEA38-37F0-445F-B310-A6080450ECFF}"/>
    <cellStyle name="SAPBEXundefined 2 2 2 3 2" xfId="41689" xr:uid="{8AB46F2E-C7DD-49B9-B7B7-D0ADBBFB8BB4}"/>
    <cellStyle name="SAPBEXundefined 2 2 2 3 3" xfId="42350" xr:uid="{5A76A202-4A78-400A-ADF6-7EC087D1AEB5}"/>
    <cellStyle name="SAPBEXundefined 2 2 2 3 4" xfId="42926" xr:uid="{0926616D-DE18-497D-8E3F-24B52F8BF729}"/>
    <cellStyle name="SAPBEXundefined 2 2 2 3 5" xfId="43217" xr:uid="{894CD574-183F-4641-84DF-FE788A5EB486}"/>
    <cellStyle name="SAPBEXundefined 2 2 2 3 6" xfId="45514" xr:uid="{5A50740D-15C5-4703-B7AB-5132E7E62D19}"/>
    <cellStyle name="SAPBEXundefined 2 2 2 3 7" xfId="45883" xr:uid="{92E6D3B3-CE3C-4117-832B-E04167F8B5C7}"/>
    <cellStyle name="SAPBEXundefined 2 2 2 4" xfId="41686" xr:uid="{2A6E23CC-5795-4B96-B02D-48FF9DC2E466}"/>
    <cellStyle name="SAPBEXundefined 2 2 2 5" xfId="42347" xr:uid="{4280B698-C112-4168-A351-161FE5C8A61B}"/>
    <cellStyle name="SAPBEXundefined 2 2 2 6" xfId="42923" xr:uid="{65D3B3FA-20EC-46A6-981F-9D23EC526E41}"/>
    <cellStyle name="SAPBEXundefined 2 2 2 7" xfId="43214" xr:uid="{7000EC72-50F0-4678-95E6-C35452A627A5}"/>
    <cellStyle name="SAPBEXundefined 2 2 2 8" xfId="45511" xr:uid="{D80CEB0C-8245-49F0-BBB7-69715C1F4209}"/>
    <cellStyle name="SAPBEXundefined 2 2 2 9" xfId="45880" xr:uid="{4F6212C7-D52C-4FD3-A5C8-E2899C3D411F}"/>
    <cellStyle name="SAPBEXundefined 2 2 3" xfId="37217" xr:uid="{021D1CEF-A629-4707-BDFE-E2213E907032}"/>
    <cellStyle name="SAPBEXundefined 2 2 3 2" xfId="41690" xr:uid="{0059B2F2-4E5B-4E56-B5F5-B34094BDCC13}"/>
    <cellStyle name="SAPBEXundefined 2 2 3 3" xfId="42351" xr:uid="{449348B8-6C71-4040-9714-9F0C172A77C4}"/>
    <cellStyle name="SAPBEXundefined 2 2 3 4" xfId="42927" xr:uid="{EF98BB44-417E-4CF1-9698-F66B1D0BEA6C}"/>
    <cellStyle name="SAPBEXundefined 2 2 3 5" xfId="43218" xr:uid="{5AD8CDCF-3C20-4D90-BA76-DCA765513881}"/>
    <cellStyle name="SAPBEXundefined 2 2 3 6" xfId="45515" xr:uid="{E962BDC5-9D18-4C72-9651-FB369D552441}"/>
    <cellStyle name="SAPBEXundefined 2 2 3 7" xfId="45884" xr:uid="{4FF403D4-915F-4763-8539-A12C81FF3474}"/>
    <cellStyle name="SAPBEXundefined 2 2 4" xfId="41685" xr:uid="{0DBA949B-6722-4992-BA88-D3C081D76D04}"/>
    <cellStyle name="SAPBEXundefined 2 2 5" xfId="42346" xr:uid="{593A11FE-86AE-4E4D-81DE-D6EC362082E4}"/>
    <cellStyle name="SAPBEXundefined 2 2 6" xfId="42922" xr:uid="{7176C248-F678-4D60-BD30-4AA32A219FEE}"/>
    <cellStyle name="SAPBEXundefined 2 2 7" xfId="43213" xr:uid="{8748600D-DFC6-46AF-A841-398464861307}"/>
    <cellStyle name="SAPBEXundefined 2 2 8" xfId="45510" xr:uid="{9D721CCE-65BB-4CA5-BD6F-F146780C602A}"/>
    <cellStyle name="SAPBEXundefined 2 2 9" xfId="45879" xr:uid="{9B2422E3-D04C-43D8-BAC3-0C9D17CEF920}"/>
    <cellStyle name="SAPBEXundefined 2 3" xfId="6119" xr:uid="{B1B057B2-2F04-4F22-8B4C-134A91BC3B56}"/>
    <cellStyle name="SAPBEXundefined 2 3 2" xfId="41691" xr:uid="{81CE009E-2750-48FF-AD8F-B4FEEA896A40}"/>
    <cellStyle name="SAPBEXundefined 2 3 3" xfId="42352" xr:uid="{91D235C9-58F8-4DCC-8E7C-D736128BCE1B}"/>
    <cellStyle name="SAPBEXundefined 2 3 4" xfId="42928" xr:uid="{30CF89BC-B604-4C6B-82B3-BA08976184E7}"/>
    <cellStyle name="SAPBEXundefined 2 3 5" xfId="43219" xr:uid="{4FF4464E-EA7C-4D2C-87EA-2850CC944C56}"/>
    <cellStyle name="SAPBEXundefined 2 3 6" xfId="45516" xr:uid="{4BC70544-F897-492B-8220-A91F3604BF63}"/>
    <cellStyle name="SAPBEXundefined 2 3 7" xfId="45885" xr:uid="{3F2A4C8D-61F1-4916-ACB4-E7839A3196E7}"/>
    <cellStyle name="SAPBEXundefined 2 3 8" xfId="37218" xr:uid="{C8D8500A-6A6F-4C07-9ABA-CAFD4E374E05}"/>
    <cellStyle name="SAPBEXundefined 2 4" xfId="8557" xr:uid="{026AA8BD-E618-43C8-A535-F73A9F1562E1}"/>
    <cellStyle name="SAPBEXundefined 2 4 2" xfId="37219" xr:uid="{9EA8DCEB-99CB-4459-9350-002828ED64DE}"/>
    <cellStyle name="SAPBEXundefined 2 5" xfId="10463" xr:uid="{0D06D4A5-76EA-4619-AFF6-FA9632EBB49D}"/>
    <cellStyle name="SAPBEXundefined 2 5 2" xfId="38392" xr:uid="{214BC6A8-733E-4D91-9887-24AD03F844CF}"/>
    <cellStyle name="SAPBEXundefined 2 6" xfId="10598" xr:uid="{F15A457D-EA1D-4287-860D-123AD6551F08}"/>
    <cellStyle name="SAPBEXundefined 2 6 2" xfId="41477" xr:uid="{F8CCF802-70E2-4977-B5A0-135FDA9736F7}"/>
    <cellStyle name="SAPBEXundefined 2 7" xfId="42129" xr:uid="{C1AEBD74-7796-4C45-BDDC-E7F5598F81B0}"/>
    <cellStyle name="SAPBEXundefined 2 8" xfId="42739" xr:uid="{28DD984B-35DE-4169-98BD-ECC173EB01FE}"/>
    <cellStyle name="SAPBEXundefined 2 9" xfId="43613" xr:uid="{B63E9E64-B0D8-4EF1-B9D7-EE67EF081106}"/>
    <cellStyle name="SAPBEXundefined 20" xfId="37220" xr:uid="{8102EED5-8F59-42CF-8D0B-520AF51E6E75}"/>
    <cellStyle name="SAPBEXundefined 21" xfId="37221" xr:uid="{E41F66C3-D39A-4DA2-AADF-FB8841E13749}"/>
    <cellStyle name="SAPBEXundefined 22" xfId="37222" xr:uid="{1F27AAED-6649-4C24-AB90-2BAD6922AD24}"/>
    <cellStyle name="SAPBEXundefined 23" xfId="37223" xr:uid="{ACFE3745-8BEE-4B6A-B4ED-AA769C4544CF}"/>
    <cellStyle name="SAPBEXundefined 24" xfId="37224" xr:uid="{3DECE4F8-902C-4B38-BFFC-94D69FBE2314}"/>
    <cellStyle name="SAPBEXundefined 25" xfId="37225" xr:uid="{B00B46E9-9122-4729-AF3C-1EA218DB1272}"/>
    <cellStyle name="SAPBEXundefined 26" xfId="37226" xr:uid="{01A120D3-8596-4950-82FC-3DDA7A3D3C83}"/>
    <cellStyle name="SAPBEXundefined 27" xfId="37227" xr:uid="{94A4B1E7-8ED9-43E7-82FD-B3B94A54736F}"/>
    <cellStyle name="SAPBEXundefined 28" xfId="37228" xr:uid="{307A959E-B91F-4F5C-93F8-9F617FD680B3}"/>
    <cellStyle name="SAPBEXundefined 29" xfId="37229" xr:uid="{12B254CD-01FD-45DF-B473-FBEB2AAF030A}"/>
    <cellStyle name="SAPBEXundefined 3" xfId="2321" xr:uid="{E8B27451-0A44-4820-B8F6-12D8F57084E4}"/>
    <cellStyle name="SAPBEXundefined 3 10" xfId="45411" xr:uid="{E6961067-C614-456A-B5F2-371B581AAAD6}"/>
    <cellStyle name="SAPBEXundefined 3 11" xfId="13099" xr:uid="{EA3931E5-D4D8-411E-BE7B-EAE955BB6BD5}"/>
    <cellStyle name="SAPBEXundefined 3 2" xfId="5559" xr:uid="{7EB27ECC-0F3E-4558-BAF2-041274097665}"/>
    <cellStyle name="SAPBEXundefined 3 2 2" xfId="37230" xr:uid="{FE7E8460-EBF3-4224-8C33-A20C400DE3F5}"/>
    <cellStyle name="SAPBEXundefined 3 3" xfId="10273" xr:uid="{55794531-ABAE-4925-BC45-40923915F3F8}"/>
    <cellStyle name="SAPBEXundefined 3 3 2" xfId="41865" xr:uid="{6074A824-1A48-4103-B28B-4FFA1ACB85F2}"/>
    <cellStyle name="SAPBEXundefined 3 3 3" xfId="42490" xr:uid="{FE881047-3FA6-4532-A3B8-A92B007C389A}"/>
    <cellStyle name="SAPBEXundefined 3 3 4" xfId="43052" xr:uid="{58FDB2B9-B7EF-4FC9-80F3-99EC22ED8105}"/>
    <cellStyle name="SAPBEXundefined 3 3 5" xfId="43302" xr:uid="{1B0DA3C5-34F8-45AD-8457-B6D756E2C89F}"/>
    <cellStyle name="SAPBEXundefined 3 3 6" xfId="45705" xr:uid="{B6A12EB3-08F2-4501-AEC0-B62DC1C0185A}"/>
    <cellStyle name="SAPBEXundefined 3 3 7" xfId="45982" xr:uid="{41686BA3-FF43-4286-BA6B-1635E026191A}"/>
    <cellStyle name="SAPBEXundefined 3 3 8" xfId="37990" xr:uid="{D6ED307C-D9D1-4DAF-A3A2-B88BF6E60925}"/>
    <cellStyle name="SAPBEXundefined 3 4" xfId="8585" xr:uid="{AAEB5350-EF59-4606-99FB-9837F9035158}"/>
    <cellStyle name="SAPBEXundefined 3 4 2" xfId="41960" xr:uid="{242552D8-D767-4CDF-8727-CAC1DCE81796}"/>
    <cellStyle name="SAPBEXundefined 3 4 3" xfId="42577" xr:uid="{1C13A537-7267-4657-AB79-7906120477DE}"/>
    <cellStyle name="SAPBEXundefined 3 4 4" xfId="43131" xr:uid="{6733551D-3546-4356-BAD1-F52A17E9307D}"/>
    <cellStyle name="SAPBEXundefined 3 4 5" xfId="43380" xr:uid="{C2E9E0BA-AA21-4B2A-9376-27ACD2E9F83A}"/>
    <cellStyle name="SAPBEXundefined 3 4 6" xfId="45792" xr:uid="{034835D9-899E-4396-9D5A-A19CE17D7629}"/>
    <cellStyle name="SAPBEXundefined 3 4 7" xfId="46061" xr:uid="{C27A30AB-9E4C-4D94-9470-A63453EA5279}"/>
    <cellStyle name="SAPBEXundefined 3 4 8" xfId="38147" xr:uid="{C68FAFB1-7F5A-4D85-B35C-9CDC34794B2F}"/>
    <cellStyle name="SAPBEXundefined 3 5" xfId="10343" xr:uid="{6E05E446-4321-4316-91AC-DC9F0FD73259}"/>
    <cellStyle name="SAPBEXundefined 3 5 2" xfId="38395" xr:uid="{F2CE2182-00D2-402A-A004-DB0A1F6B646F}"/>
    <cellStyle name="SAPBEXundefined 3 6" xfId="4965" xr:uid="{70DBF87F-F6B7-4528-A6C4-65D12EEC79D6}"/>
    <cellStyle name="SAPBEXundefined 3 6 2" xfId="41470" xr:uid="{73BC2DFC-9733-41E5-B310-5C50CFA90CDB}"/>
    <cellStyle name="SAPBEXundefined 3 7" xfId="42126" xr:uid="{AF575B35-1C6B-4269-98D4-1B1D53A30609}"/>
    <cellStyle name="SAPBEXundefined 3 8" xfId="42736" xr:uid="{25006DF6-6A6F-4F27-AF4F-1308B72C1F2D}"/>
    <cellStyle name="SAPBEXundefined 3 9" xfId="43616" xr:uid="{23978E95-9A32-428A-A6B9-F3433D6EA76B}"/>
    <cellStyle name="SAPBEXundefined 30" xfId="37231" xr:uid="{5E3E6325-B683-4952-89E1-BE6399108349}"/>
    <cellStyle name="SAPBEXundefined 31" xfId="37232" xr:uid="{42ACE919-DB85-46FC-9444-0025DBCFAF88}"/>
    <cellStyle name="SAPBEXundefined 32" xfId="37233" xr:uid="{AD4B2EEE-8152-429A-A7F5-A25A33784937}"/>
    <cellStyle name="SAPBEXundefined 33" xfId="37234" xr:uid="{96AD855D-CDAC-4171-AADF-935F787D84BD}"/>
    <cellStyle name="SAPBEXundefined 34" xfId="37235" xr:uid="{F01EF1BC-ED39-46AD-96BA-F760B11A6356}"/>
    <cellStyle name="SAPBEXundefined 35" xfId="37236" xr:uid="{E64A3284-7BCB-4CE2-966D-323F1FBCDD8B}"/>
    <cellStyle name="SAPBEXundefined 36" xfId="37237" xr:uid="{D27A111C-F9D4-4A62-B8BA-B52E3E7F4AF2}"/>
    <cellStyle name="SAPBEXundefined 37" xfId="37238" xr:uid="{4E9E2EF4-BC3C-4FC2-92A0-4C86DA953692}"/>
    <cellStyle name="SAPBEXundefined 38" xfId="37239" xr:uid="{660948B8-2853-42A8-AA25-0CBD1032B8D1}"/>
    <cellStyle name="SAPBEXundefined 39" xfId="37240" xr:uid="{1312C03E-81AE-491E-9A07-860E3A53E564}"/>
    <cellStyle name="SAPBEXundefined 4" xfId="3157" xr:uid="{8B87CE78-6A6E-47F6-9DB8-810AAEF16907}"/>
    <cellStyle name="SAPBEXundefined 4 10" xfId="13142" xr:uid="{D1A65000-7175-4677-AA3E-892A598438CE}"/>
    <cellStyle name="SAPBEXundefined 4 2" xfId="10142" xr:uid="{4E48CBB1-7AE4-43A1-B0E5-2F6E57563083}"/>
    <cellStyle name="SAPBEXundefined 4 2 2" xfId="37241" xr:uid="{B7990F85-C889-4399-8018-05BA01BE8A95}"/>
    <cellStyle name="SAPBEXundefined 4 3" xfId="10693" xr:uid="{780FE0B2-4119-4F3C-B1FA-A3873760ADFE}"/>
    <cellStyle name="SAPBEXundefined 4 3 2" xfId="41903" xr:uid="{5482CF03-A9CB-4019-9738-87104C6574F6}"/>
    <cellStyle name="SAPBEXundefined 4 3 3" xfId="42528" xr:uid="{EC3690B9-40BB-4547-8345-8BEB64C5B70E}"/>
    <cellStyle name="SAPBEXundefined 4 3 4" xfId="43090" xr:uid="{8C414976-8F3F-4E68-8AD0-F8E66780409B}"/>
    <cellStyle name="SAPBEXundefined 4 3 5" xfId="43340" xr:uid="{AE5B8417-FB6C-42D2-A718-E0634B2172F4}"/>
    <cellStyle name="SAPBEXundefined 4 3 6" xfId="45742" xr:uid="{48964101-E6D8-4876-B4AA-BF8277A4DD63}"/>
    <cellStyle name="SAPBEXundefined 4 3 7" xfId="46020" xr:uid="{869CA328-C26A-4C41-B9F4-39D4C723CFEE}"/>
    <cellStyle name="SAPBEXundefined 4 3 8" xfId="38028" xr:uid="{1ED27CFE-0A97-4049-8590-D56CA1F72F02}"/>
    <cellStyle name="SAPBEXundefined 4 4" xfId="10773" xr:uid="{CA75FDE9-5EF6-4B16-8D39-2D9FC56B6D4B}"/>
    <cellStyle name="SAPBEXundefined 4 4 2" xfId="38438" xr:uid="{83D1C5FC-2BF3-4F89-9259-DF03FB2D56FD}"/>
    <cellStyle name="SAPBEXundefined 4 5" xfId="10841" xr:uid="{41468DD0-890B-4987-A46B-336BE84B8A1F}"/>
    <cellStyle name="SAPBEXundefined 4 5 2" xfId="41427" xr:uid="{F4D3476C-0B16-4AF4-9E33-C0C4DA0A601D}"/>
    <cellStyle name="SAPBEXundefined 4 6" xfId="8429" xr:uid="{D9BE956A-F015-4A81-ABEB-3BC71818A38A}"/>
    <cellStyle name="SAPBEXundefined 4 6 2" xfId="42084" xr:uid="{D676EECA-EDA9-4E22-932E-936B36D28F3D}"/>
    <cellStyle name="SAPBEXundefined 4 7" xfId="42692" xr:uid="{4117B388-5602-47DD-B1BF-389B11D1D230}"/>
    <cellStyle name="SAPBEXundefined 4 8" xfId="43659" xr:uid="{92494CB5-D5E9-4DA5-B3F1-B9F399D3D6C8}"/>
    <cellStyle name="SAPBEXundefined 4 9" xfId="45357" xr:uid="{EBACB0FA-9E1E-44A3-A592-57600FB9A05E}"/>
    <cellStyle name="SAPBEXundefined 40" xfId="37242" xr:uid="{ABCAC1EF-E451-492C-82BF-4D193352B194}"/>
    <cellStyle name="SAPBEXundefined 41" xfId="37243" xr:uid="{AC5D94E2-63FE-4B05-BDFC-D72FE0F8C985}"/>
    <cellStyle name="SAPBEXundefined 42" xfId="37244" xr:uid="{D4871077-5D3B-4405-AA31-BF5953F158EB}"/>
    <cellStyle name="SAPBEXundefined 43" xfId="37245" xr:uid="{327BDB9F-6B7A-4988-98F6-4314342D74E5}"/>
    <cellStyle name="SAPBEXundefined 44" xfId="37246" xr:uid="{F5F74409-6EAD-4A4B-9C58-75A9629B0CF0}"/>
    <cellStyle name="SAPBEXundefined 45" xfId="37247" xr:uid="{5284272C-C4E8-47C0-8A9D-9B3796FE8C3E}"/>
    <cellStyle name="SAPBEXundefined 46" xfId="37248" xr:uid="{B478C4CE-5170-4289-AE72-B34CD7F26E70}"/>
    <cellStyle name="SAPBEXundefined 47" xfId="37249" xr:uid="{D0F7E508-B395-42FB-BA0E-BDAC1A86E710}"/>
    <cellStyle name="SAPBEXundefined 48" xfId="37250" xr:uid="{6CDB0B7E-60BF-486B-AB9B-F9E929FBFDAD}"/>
    <cellStyle name="SAPBEXundefined 49" xfId="37251" xr:uid="{AE2D2C6D-CF65-4C3A-80D3-DB21FD6E1254}"/>
    <cellStyle name="SAPBEXundefined 5" xfId="3771" xr:uid="{D52DB8C0-117B-42D0-A391-6947645BB2E7}"/>
    <cellStyle name="SAPBEXundefined 5 2" xfId="8564" xr:uid="{7773FB18-F33D-426C-BD78-1D929D502799}"/>
    <cellStyle name="SAPBEXundefined 5 2 2" xfId="37252" xr:uid="{0724E51D-D2A7-42AE-B8EB-5F7A25FBDFDA}"/>
    <cellStyle name="SAPBEXundefined 5 3" xfId="38530" xr:uid="{FA6D4468-5AF9-4121-BD9C-15189501315F}"/>
    <cellStyle name="SAPBEXundefined 5 4" xfId="41337" xr:uid="{FC719B88-361E-47DC-B622-1F7B3C52B825}"/>
    <cellStyle name="SAPBEXundefined 5 5" xfId="41999" xr:uid="{ED4A3A10-B93D-45B2-B415-C57914EE14B5}"/>
    <cellStyle name="SAPBEXundefined 5 6" xfId="42608" xr:uid="{22F0D177-D6B4-44C2-BE0D-6BFE7C4D155A}"/>
    <cellStyle name="SAPBEXundefined 5 7" xfId="43744" xr:uid="{1A5A84A8-4707-40F5-82D9-EE0798BB757A}"/>
    <cellStyle name="SAPBEXundefined 5 8" xfId="45278" xr:uid="{FB2EF2D7-138F-4DEE-B2E7-02D62EF3C18D}"/>
    <cellStyle name="SAPBEXundefined 5 9" xfId="13241" xr:uid="{D8580170-709F-4FBA-B622-358295089161}"/>
    <cellStyle name="SAPBEXundefined 50" xfId="37253" xr:uid="{46D36A6A-7980-4662-96DB-09A12E3AEE04}"/>
    <cellStyle name="SAPBEXundefined 51" xfId="37254" xr:uid="{A9B52C81-BD62-4DDC-9BF6-A2123C783212}"/>
    <cellStyle name="SAPBEXundefined 52" xfId="37255" xr:uid="{57F53941-549C-4AF3-B047-D1631A9ABEDF}"/>
    <cellStyle name="SAPBEXundefined 53" xfId="37256" xr:uid="{CEF1A474-944E-4944-9541-D25BB1AC9118}"/>
    <cellStyle name="SAPBEXundefined 54" xfId="37257" xr:uid="{A2658FDF-3CAB-4AA9-88C5-A456E717E0B0}"/>
    <cellStyle name="SAPBEXundefined 55" xfId="37258" xr:uid="{EDF0B831-2701-483B-9346-30BC7C0C56C3}"/>
    <cellStyle name="SAPBEXundefined 56" xfId="37259" xr:uid="{2D6198E1-D548-4D57-A6D0-E29698F35AF4}"/>
    <cellStyle name="SAPBEXundefined 57" xfId="37260" xr:uid="{BBE6992C-CE08-406B-A617-4C525BFF2E03}"/>
    <cellStyle name="SAPBEXundefined 58" xfId="37261" xr:uid="{6D975977-1903-4351-8BEA-B26D5F018B26}"/>
    <cellStyle name="SAPBEXundefined 59" xfId="37262" xr:uid="{CFC45604-5428-4035-8967-7A4DA3F29D92}"/>
    <cellStyle name="SAPBEXundefined 6" xfId="2080" xr:uid="{15345C35-5EAA-4329-BCA4-8B5BDD2DBFE0}"/>
    <cellStyle name="SAPBEXundefined 6 2" xfId="10457" xr:uid="{A63A805A-1107-48B6-A2A7-F7ADB333AD48}"/>
    <cellStyle name="SAPBEXundefined 6 2 2" xfId="37264" xr:uid="{C63089CE-B80A-4705-93DF-D9F9793A4B71}"/>
    <cellStyle name="SAPBEXundefined 6 3" xfId="41692" xr:uid="{15699DDB-5428-4A9C-B23E-A366CE3BD681}"/>
    <cellStyle name="SAPBEXundefined 6 4" xfId="42353" xr:uid="{824B4D79-3A80-4906-8B97-1998F3EF7B62}"/>
    <cellStyle name="SAPBEXundefined 6 5" xfId="42929" xr:uid="{CF656C3A-E48C-4D5B-9CC4-0ED66772232D}"/>
    <cellStyle name="SAPBEXundefined 6 6" xfId="43220" xr:uid="{15507BD9-2C30-49FF-AA34-2BE7D85A266D}"/>
    <cellStyle name="SAPBEXundefined 6 7" xfId="45521" xr:uid="{22426F9E-D110-48BF-8523-AD3C4CB3C497}"/>
    <cellStyle name="SAPBEXundefined 6 8" xfId="45886" xr:uid="{4B0E41CA-63AD-43E7-A6C9-84E77DFB03A3}"/>
    <cellStyle name="SAPBEXundefined 6 9" xfId="37263" xr:uid="{73C0A51B-E856-47C0-8244-DB2B473058B7}"/>
    <cellStyle name="SAPBEXundefined 60" xfId="37265" xr:uid="{CED54AA8-7A88-4B9A-98C3-F6D79886FE33}"/>
    <cellStyle name="SAPBEXundefined 61" xfId="37266" xr:uid="{616EBA4E-F86C-4743-B6E5-EC342B968F52}"/>
    <cellStyle name="SAPBEXundefined 62" xfId="37267" xr:uid="{80008F74-D46D-49B4-AAF4-7C0D8EBC8F2C}"/>
    <cellStyle name="SAPBEXundefined 63" xfId="37268" xr:uid="{E2AA57C7-5294-4509-B2D8-82AFC2AE72C4}"/>
    <cellStyle name="SAPBEXundefined 64" xfId="37269" xr:uid="{17A9D1AD-3735-4168-87D5-D876D5A17B03}"/>
    <cellStyle name="SAPBEXundefined 65" xfId="37270" xr:uid="{979B2CE7-862D-407D-8EF0-B6A94973B659}"/>
    <cellStyle name="SAPBEXundefined 66" xfId="37271" xr:uid="{932753B6-854A-43BA-9428-BC9179113199}"/>
    <cellStyle name="SAPBEXundefined 67" xfId="37272" xr:uid="{16FF9A38-58A2-4F08-B2EB-E5196E31DAC4}"/>
    <cellStyle name="SAPBEXundefined 68" xfId="37273" xr:uid="{A3CC894E-E023-43D4-97FB-9242A1EB04C9}"/>
    <cellStyle name="SAPBEXundefined 69" xfId="37274" xr:uid="{C5DF4D40-B731-4DBA-A3A6-F32B1165F573}"/>
    <cellStyle name="SAPBEXundefined 7" xfId="10154" xr:uid="{390A8F96-10EE-4433-BD38-8E0BFA70E615}"/>
    <cellStyle name="SAPBEXundefined 7 2" xfId="37275" xr:uid="{60440CDC-7F37-4E55-AD17-9E553B921BF3}"/>
    <cellStyle name="SAPBEXundefined 70" xfId="37276" xr:uid="{4F99A617-D2A5-47BA-9EA6-583655947397}"/>
    <cellStyle name="SAPBEXundefined 71" xfId="37277" xr:uid="{D469FFA3-F051-48E5-8667-B7190FB67CED}"/>
    <cellStyle name="SAPBEXundefined 72" xfId="37278" xr:uid="{6B0C0CAF-3F3B-4297-BFE5-AAF9C4FB4FD6}"/>
    <cellStyle name="SAPBEXundefined 73" xfId="37279" xr:uid="{9D0D8FF0-A47F-46B5-AD16-977436B6B402}"/>
    <cellStyle name="SAPBEXundefined 74" xfId="37280" xr:uid="{EEB128F7-B234-4D0E-B71D-B54070B6D141}"/>
    <cellStyle name="SAPBEXundefined 75" xfId="37281" xr:uid="{7CD0C8B4-DB5C-40D8-8843-7E2F7DC7F4C2}"/>
    <cellStyle name="SAPBEXundefined 76" xfId="37282" xr:uid="{6C9A3FEA-5E90-4A9F-9435-B0C8F1EB735B}"/>
    <cellStyle name="SAPBEXundefined 77" xfId="37283" xr:uid="{9838E7C2-4821-4B27-9B4D-7FDA3BD65CEC}"/>
    <cellStyle name="SAPBEXundefined 78" xfId="37284" xr:uid="{88C15AC5-1E68-4A01-AF8A-DFCF541F93E3}"/>
    <cellStyle name="SAPBEXundefined 79" xfId="37285" xr:uid="{D092AF0F-BAC5-45F6-B884-D892667E417E}"/>
    <cellStyle name="SAPBEXundefined 8" xfId="10812" xr:uid="{DBA7704B-A233-4922-8345-B8CBA20375A8}"/>
    <cellStyle name="SAPBEXundefined 8 2" xfId="37286" xr:uid="{D9B871D5-DB19-4E20-AF80-BA80971CA551}"/>
    <cellStyle name="SAPBEXundefined 80" xfId="37287" xr:uid="{ACA35BE0-7761-4894-A793-3D91B6460428}"/>
    <cellStyle name="SAPBEXundefined 81" xfId="37288" xr:uid="{FAE68E81-A1CA-4296-B4AD-077FD3A4655E}"/>
    <cellStyle name="SAPBEXundefined 82" xfId="37289" xr:uid="{54223EC3-1B68-40FB-B6EC-9FB9040EF085}"/>
    <cellStyle name="SAPBEXundefined 83" xfId="37290" xr:uid="{265437A8-54CF-4779-AA32-38C5402E99E0}"/>
    <cellStyle name="SAPBEXundefined 84" xfId="37291" xr:uid="{1E179D68-9555-4D0F-96AF-0C96AEF87EFA}"/>
    <cellStyle name="SAPBEXundefined 85" xfId="37292" xr:uid="{FECB13D7-48F0-4F4E-B59F-119C986D0908}"/>
    <cellStyle name="SAPBEXundefined 86" xfId="37293" xr:uid="{3A35C659-7CD5-4BB6-A739-CF14B21618CB}"/>
    <cellStyle name="SAPBEXundefined 87" xfId="37294" xr:uid="{39B3C722-3A36-47C5-8AE0-55C47133FE53}"/>
    <cellStyle name="SAPBEXundefined 88" xfId="37295" xr:uid="{B12E6E2B-DC34-4835-9A6C-4290C69A4780}"/>
    <cellStyle name="SAPBEXundefined 89" xfId="37296" xr:uid="{06DB7D71-740E-4876-A461-714A9AF83FCB}"/>
    <cellStyle name="SAPBEXundefined 9" xfId="37297" xr:uid="{0AF966E5-6C4F-49DF-B719-EE80BC9C1892}"/>
    <cellStyle name="SAPBEXundefined 90" xfId="37298" xr:uid="{7F241208-0682-4C36-9617-15A1BC48C145}"/>
    <cellStyle name="SAPBEXundefined 91" xfId="37299" xr:uid="{E4238B42-48A3-49CA-9CA7-4CD0B9A686C4}"/>
    <cellStyle name="SAPBEXundefined 92" xfId="37300" xr:uid="{79A28F94-E3EC-45EE-84C4-CAF7648B2A71}"/>
    <cellStyle name="SAPBEXundefined 93" xfId="37301" xr:uid="{DD34E8A5-2D14-47E9-B4F5-4CFE954E4CEF}"/>
    <cellStyle name="SAPBEXundefined 94" xfId="37302" xr:uid="{954D62B2-89C9-4216-AC24-36753637DA88}"/>
    <cellStyle name="SAPBEXundefined 95" xfId="37303" xr:uid="{D358D986-66DB-4BE7-AAF2-F34AD51D19B2}"/>
    <cellStyle name="SAPBEXundefined 96" xfId="37304" xr:uid="{FF330EA6-29DC-42B0-9ED9-0C33487BE082}"/>
    <cellStyle name="SAPBEXundefined 97" xfId="37305" xr:uid="{BE7F67C1-1BEF-42AE-9845-94A0DC3E9307}"/>
    <cellStyle name="SAPBEXundefined 98" xfId="37306" xr:uid="{2F4BC0B2-BCA4-41E0-A2E6-B68004E2D5C9}"/>
    <cellStyle name="SAPBEXundefined 99" xfId="37307" xr:uid="{AD449B7C-FF7F-42E6-878D-4EA05D19EAC7}"/>
    <cellStyle name="section head" xfId="3772" xr:uid="{523DA3A9-AFB1-4D7A-9125-0B161AA24977}"/>
    <cellStyle name="Separador de milhares [0]_Planilha em Chile 2006 AOP Review Sept 2005" xfId="37308" xr:uid="{3C9725BA-10BD-4741-8380-9359C690769B}"/>
    <cellStyle name="Separador de milhares 2" xfId="37309" xr:uid="{CDCE5F1C-9144-4857-A9B6-9D18F685AF2F}"/>
    <cellStyle name="Separador de milhares 2 2" xfId="37310" xr:uid="{BF23A4B4-4E0B-4BAA-A869-5810F8C64210}"/>
    <cellStyle name="Separador de milhares_~6116916" xfId="37311" xr:uid="{985F92BA-8155-45BB-8894-63A02D55AD40}"/>
    <cellStyle name="Sheet Title" xfId="1992" xr:uid="{DA545CCA-28B3-408C-9824-09A76B3149C7}"/>
    <cellStyle name="Sheet Title 10" xfId="37312" xr:uid="{F273E59F-DFA9-403D-9C9D-3F6001510BD9}"/>
    <cellStyle name="Sheet Title 11" xfId="37313" xr:uid="{CA3A8020-6B3B-484C-BCB9-FA757DA1BD7D}"/>
    <cellStyle name="Sheet Title 12" xfId="37314" xr:uid="{52962A1B-9C33-4B7E-A76C-6D13B10A1D77}"/>
    <cellStyle name="Sheet Title 13" xfId="37315" xr:uid="{52462D0B-46AF-45F7-BCBF-BC066080064E}"/>
    <cellStyle name="Sheet Title 2" xfId="37316" xr:uid="{0394D784-19E7-486C-9C14-3DF6E6528ADB}"/>
    <cellStyle name="Sheet Title 3" xfId="37317" xr:uid="{043C4DE8-5308-470B-8D27-1D067C2A770C}"/>
    <cellStyle name="Sheet Title 4" xfId="37318" xr:uid="{EEBCBAF9-B8FF-456F-A13A-3282A018C027}"/>
    <cellStyle name="Sheet Title 5" xfId="37319" xr:uid="{01E35868-7640-4374-9105-C47F8643BF04}"/>
    <cellStyle name="Sheet Title 6" xfId="37320" xr:uid="{E1EB84DC-AB2D-4C7A-ACD3-937528D0C148}"/>
    <cellStyle name="Sheet Title 7" xfId="37321" xr:uid="{23492E1D-3B1E-46EF-91AD-0A274892307A}"/>
    <cellStyle name="Sheet Title 8" xfId="37322" xr:uid="{8F46867D-395F-46A6-A554-F69B88F37B66}"/>
    <cellStyle name="Sheet Title 9" xfId="37323" xr:uid="{32975FE0-C4E2-4951-B41C-72B94D07398F}"/>
    <cellStyle name="STANDARD" xfId="37324" xr:uid="{547ABA16-134C-4632-A0E7-8B5FD3202ECD}"/>
    <cellStyle name="Strikethru" xfId="37325" xr:uid="{FD490C32-69CE-4065-BD72-7AA138F00ED7}"/>
    <cellStyle name="Strikethru 2" xfId="37326" xr:uid="{7A93F2FA-30AE-4B26-ABDB-6618F833431F}"/>
    <cellStyle name="Style 1" xfId="540" xr:uid="{F38FE2E2-BBCD-4828-BC79-764FB164F78B}"/>
    <cellStyle name="Style 1 2" xfId="541" xr:uid="{EACDE5BF-7831-4D6A-9AB0-C4AFCFF51F65}"/>
    <cellStyle name="Style 1 2 2" xfId="12564" xr:uid="{82C9A5BC-D93D-4C73-9CEF-C7685AB61C9D}"/>
    <cellStyle name="Style 1 2 2 2" xfId="37327" xr:uid="{1E11127C-B71F-4B08-8286-9F052F6C9886}"/>
    <cellStyle name="Style 1 2 3" xfId="37328" xr:uid="{76C3D05D-78FB-4752-9A94-05267918F34A}"/>
    <cellStyle name="Style 1 2 4" xfId="12512" xr:uid="{357A6470-72F3-4FA5-B398-D861EFE9BA3E}"/>
    <cellStyle name="Style 1 3" xfId="1095" xr:uid="{08D009D5-1448-4F45-89D0-714EA30A3E04}"/>
    <cellStyle name="Style 1 3 2" xfId="3773" xr:uid="{EEF98103-749A-4747-B360-ED3DF082BBF8}"/>
    <cellStyle name="Style 1 3 2 2" xfId="37330" xr:uid="{C287F8D3-8BD7-4962-A124-27D09E76BAC4}"/>
    <cellStyle name="Style 1 3 3" xfId="37329" xr:uid="{938364F8-7837-4149-8585-E6EA7DA06B9B}"/>
    <cellStyle name="Style 1 4" xfId="1443" xr:uid="{6307AAA0-3532-49D4-9C49-62385654BC1D}"/>
    <cellStyle name="Style 1 4 2" xfId="37920" xr:uid="{9B4E73FB-3CA2-4FF4-9A86-A24AACE014BD}"/>
    <cellStyle name="Style 1 5" xfId="12659" xr:uid="{606D76E2-C102-4112-9EDF-83D181CEA050}"/>
    <cellStyle name="Style 10" xfId="3774" xr:uid="{1211C971-5309-44D6-BBBD-BB378C55348B}"/>
    <cellStyle name="Style 11" xfId="3775" xr:uid="{D92C7187-3F83-4943-BA86-0F08EF1C543A}"/>
    <cellStyle name="Style 12" xfId="3776" xr:uid="{00DE5587-9B15-4B70-B3C7-E5157CE6D79D}"/>
    <cellStyle name="Style 13" xfId="3777" xr:uid="{A531FB02-A04B-4BD7-8DDD-A4FD2B02F877}"/>
    <cellStyle name="Style 14" xfId="3778" xr:uid="{DC4DDFA3-A2CA-4E87-A581-4703B518531D}"/>
    <cellStyle name="Style 15" xfId="3779" xr:uid="{7DCD07EF-B783-4987-A402-EC3E4DD77BA3}"/>
    <cellStyle name="Style 2" xfId="3780" xr:uid="{E9168A86-AE99-4839-9569-B65F4AA6BDFC}"/>
    <cellStyle name="Style 3" xfId="3781" xr:uid="{413F41B6-AD5D-4DDA-9CB8-EE25EC0C723D}"/>
    <cellStyle name="Style 4" xfId="3782" xr:uid="{12E5915E-C9FA-417B-AA82-35AA2CC6F4DB}"/>
    <cellStyle name="Style 5" xfId="3783" xr:uid="{6FA00802-8FCA-4468-A8F0-C4387E280894}"/>
    <cellStyle name="Style 6" xfId="3784" xr:uid="{B0B41D70-42E5-4D9A-AB49-FB7850B816A4}"/>
    <cellStyle name="Style 7" xfId="3785" xr:uid="{DAF1946D-4B59-4B97-96C7-D10868732B59}"/>
    <cellStyle name="Style 8" xfId="3786" xr:uid="{7B1D90B5-0413-4196-BAFE-BA980B72130A}"/>
    <cellStyle name="Style 9" xfId="3787" xr:uid="{2AF948F3-6F5E-4613-B1D3-171DD113A3B7}"/>
    <cellStyle name="subhead" xfId="3788" xr:uid="{B298B0C4-FB87-4B6E-821B-3714C600281D}"/>
    <cellStyle name="subhead 2" xfId="37331" xr:uid="{D7E3B95B-54E7-4D6A-9FC2-8074E59D1B57}"/>
    <cellStyle name="Subtotal" xfId="3789" xr:uid="{596EC158-D473-4143-8879-AB704EF486AE}"/>
    <cellStyle name="Subtotal 2" xfId="12565" xr:uid="{7A4A34C1-CDE6-4D9B-B248-7CD393415C3A}"/>
    <cellStyle name="SubTotals" xfId="12894" xr:uid="{F826FE7E-E0AD-45E7-9D92-F66591027A58}"/>
    <cellStyle name="SubTotals 10" xfId="43510" xr:uid="{A8A1C8C1-51A6-40F1-8685-7586F49367AA}"/>
    <cellStyle name="SubTotals 2" xfId="13098" xr:uid="{CC8B6B4F-7A55-455A-A7A2-CF985195EA4A}"/>
    <cellStyle name="SubTotals 2 2" xfId="38053" xr:uid="{3A4457C7-446C-4036-B93E-76FB7A80ACAD}"/>
    <cellStyle name="SubTotals 2 3" xfId="38393" xr:uid="{B398FE1C-94FC-4CA5-A857-0F3A3CBBC2AF}"/>
    <cellStyle name="SubTotals 2 4" xfId="41472" xr:uid="{6B16D3B4-1C45-493E-BE0B-52F41AEF78E4}"/>
    <cellStyle name="SubTotals 2 5" xfId="42128" xr:uid="{F681CCF5-2704-4ED4-A7E2-3309F7ED1FE1}"/>
    <cellStyle name="SubTotals 2 6" xfId="42738" xr:uid="{98F54D5B-E977-49D4-B457-A9D51E1C7AB4}"/>
    <cellStyle name="SubTotals 2 7" xfId="43614" xr:uid="{D2E21F6A-EA82-45BA-9E8A-1078D5A33B5F}"/>
    <cellStyle name="SubTotals 3" xfId="13017" xr:uid="{964773A2-3DCC-4894-9ECE-7BCB34397F29}"/>
    <cellStyle name="SubTotals 3 2" xfId="38310" xr:uid="{E1CBA0E2-5FF9-4B46-9F48-A6A088385CBF}"/>
    <cellStyle name="SubTotals 3 3" xfId="41574" xr:uid="{779FB751-1F65-4E48-A3CB-3E6E55025B5E}"/>
    <cellStyle name="SubTotals 3 4" xfId="42229" xr:uid="{74A7983A-A942-4DAB-91B9-58EB6FFDBB1D}"/>
    <cellStyle name="SubTotals 3 5" xfId="42839" xr:uid="{DD2324E9-022C-494A-94A2-E06D88DA77AB}"/>
    <cellStyle name="SubTotals 3 6" xfId="43531" xr:uid="{58CD42E1-B8C8-428F-996B-DCC61743409D}"/>
    <cellStyle name="SubTotals 4" xfId="13143" xr:uid="{C767CF2C-6DEF-4AAC-9E8C-7492B8B164DD}"/>
    <cellStyle name="SubTotals 4 2" xfId="38439" xr:uid="{E16F968A-4FA9-495F-8EE9-155B150CAE73}"/>
    <cellStyle name="SubTotals 4 3" xfId="41426" xr:uid="{C044DD77-D9CE-400D-83D0-63EC08091BF8}"/>
    <cellStyle name="SubTotals 4 4" xfId="42083" xr:uid="{26B7E318-9D0B-4822-9F84-3F91BC7DD6C8}"/>
    <cellStyle name="SubTotals 4 5" xfId="42691" xr:uid="{9AA3A3BC-A3CB-426D-B692-9B2143152C15}"/>
    <cellStyle name="SubTotals 4 6" xfId="43660" xr:uid="{30C67C99-F262-452F-9B95-D7423C1E6FBE}"/>
    <cellStyle name="SubTotals 5" xfId="13242" xr:uid="{F84F71F0-4883-4E83-AD4D-F980B4E8CEA0}"/>
    <cellStyle name="SubTotals 5 2" xfId="38531" xr:uid="{796CD950-CE98-4F75-9367-971984944BEC}"/>
    <cellStyle name="SubTotals 5 3" xfId="41998" xr:uid="{45E5B634-7E21-45FA-8820-7B529FE59AF7}"/>
    <cellStyle name="SubTotals 5 4" xfId="43745" xr:uid="{B8736F04-494D-4754-AC17-C96A2F51A687}"/>
    <cellStyle name="SubTotals 6" xfId="13296" xr:uid="{3DD9D6BB-A19C-49FD-8304-036C8B99ACD2}"/>
    <cellStyle name="SubTotals 6 2" xfId="38546" xr:uid="{9DF04665-182F-40EF-B9E6-0FDECEEC1E4F}"/>
    <cellStyle name="SubTotals 6 3" xfId="41318" xr:uid="{57783887-F284-477D-9FE5-37BE87DEE314}"/>
    <cellStyle name="SubTotals 6 4" xfId="41971" xr:uid="{78939B92-1312-49B8-84E4-207EC0AAE6C5}"/>
    <cellStyle name="SubTotals 6 5" xfId="42581" xr:uid="{2B974716-798C-4EA7-B190-4D95A75CBEC5}"/>
    <cellStyle name="SubTotals 6 6" xfId="43758" xr:uid="{45A65CD3-4A24-42EA-91E9-F4A7947EBDC8}"/>
    <cellStyle name="SubTotals 7" xfId="37921" xr:uid="{06623FA8-4589-4104-9AA1-1269611437BB}"/>
    <cellStyle name="SubTotals 7 2" xfId="41818" xr:uid="{C5A187D6-482B-4F0B-98DF-354C42FC66D3}"/>
    <cellStyle name="SubTotals 7 3" xfId="43007" xr:uid="{DACEA5B1-F444-4C1C-8FEF-8496540AAC17}"/>
    <cellStyle name="SubTotals 7 4" xfId="45659" xr:uid="{758E1E55-5AD6-4606-80BF-868FAC4CE180}"/>
    <cellStyle name="SubTotals 8" xfId="38281" xr:uid="{F423E7C2-322F-4178-BB44-3A2FE2F81C49}"/>
    <cellStyle name="SubTotals 9" xfId="42272" xr:uid="{C735BA97-243F-47F0-A4EF-A6758DB76459}"/>
    <cellStyle name="tahoma" xfId="542" xr:uid="{3FABE07D-7ABE-40DF-8019-0AC90479D603}"/>
    <cellStyle name="Text" xfId="37332" xr:uid="{2F09DDFD-F1CC-47D4-889D-94FB74F374DC}"/>
    <cellStyle name="Text 2" xfId="37333" xr:uid="{7649DCAB-C0C8-41CC-B3DD-4B83647EF204}"/>
    <cellStyle name="Text Indent A" xfId="3790" xr:uid="{726B4ECE-6E9A-40BD-83CD-2443521797D0}"/>
    <cellStyle name="Text Indent B" xfId="3791" xr:uid="{D63AA47E-C663-4C47-8D7E-6615D93FEA63}"/>
    <cellStyle name="Text Indent B 2" xfId="37334" xr:uid="{0891715F-510C-4499-8563-5EACD9920604}"/>
    <cellStyle name="Text Indent C" xfId="3792" xr:uid="{C84F6F11-EB37-4C29-BE57-4BEFC2DBB2F1}"/>
    <cellStyle name="Text Indent C 2" xfId="37335" xr:uid="{9AFDDE2D-431B-4D58-B8A0-396471164B25}"/>
    <cellStyle name="TextNormal" xfId="12895" xr:uid="{0556DB2C-9ACB-4448-A208-B471660B576E}"/>
    <cellStyle name="TextNormal 2" xfId="37336" xr:uid="{6E39E407-9DBE-451A-BE92-606F773D064D}"/>
    <cellStyle name="Texto de advertencia" xfId="37337" xr:uid="{6C565821-1472-4F18-8F6B-74430DF786F3}"/>
    <cellStyle name="Texto de advertencia 2" xfId="37338" xr:uid="{1E3B7A8B-089A-4870-B59B-874E8D3C5945}"/>
    <cellStyle name="Texto de Aviso" xfId="37339" xr:uid="{EF4DBF95-D923-4F67-974D-6079BC33D37F}"/>
    <cellStyle name="Texto de Aviso 2" xfId="37340" xr:uid="{44C04884-775C-46BB-8BCD-4098713C66F0}"/>
    <cellStyle name="Texto Explicativo" xfId="37341" xr:uid="{0201A9BC-3BA4-4794-B8AA-185741551F19}"/>
    <cellStyle name="Texto Explicativo 2" xfId="37342" xr:uid="{91BD5A48-682A-4EF8-A3DF-DBBF7B545F78}"/>
    <cellStyle name="Texto explicativo 2 2" xfId="37343" xr:uid="{9BE2801D-1DE4-433C-9A9A-C32BC92C8FCB}"/>
    <cellStyle name="þ_x001d_ð'&amp;Oy?Hy9_x0008__x000f__x0007_æ_x0007__x0007__x0001__x0001_" xfId="3793" xr:uid="{676CA35E-4D93-4F99-8913-E4EC2E42BA7B}"/>
    <cellStyle name="þ_x001d_ð'&amp;Oy?Hy9_x0008_E_x000c_￠_x000d__x0007__x0001__x0001_" xfId="3794" xr:uid="{03BF1C9F-59EE-40D2-93CB-7B881B3BB0EE}"/>
    <cellStyle name="Title 2" xfId="543" xr:uid="{ABA71F87-2C8E-4CA6-849B-78547C1C65BA}"/>
    <cellStyle name="Title 2 2" xfId="3795" xr:uid="{23A65EF8-401D-4756-9660-C581A9190EDB}"/>
    <cellStyle name="Title 2 2 2" xfId="37344" xr:uid="{9F3B5D67-F112-4E35-9D47-19075239F699}"/>
    <cellStyle name="Title 2 2 3" xfId="12566" xr:uid="{539DCE8F-4A65-488A-A705-8AF5999BA5D3}"/>
    <cellStyle name="Title 2 3" xfId="12179" xr:uid="{41C66377-E09D-4148-9165-5D0FF026B1E7}"/>
    <cellStyle name="Title 2 3 2" xfId="37345" xr:uid="{121C94B6-B3B3-4547-9CE9-12D9F07FAE10}"/>
    <cellStyle name="Title 2 4" xfId="38148" xr:uid="{019B95B4-9CD5-4FE7-A734-FB7961BDE96F}"/>
    <cellStyle name="Title 2 5" xfId="13291" xr:uid="{87D6D466-49A4-4CB4-8970-B44AF0E360B7}"/>
    <cellStyle name="Title 2 6" xfId="12513" xr:uid="{909AB560-FDD2-4227-8F43-A47218BAEA63}"/>
    <cellStyle name="Title 3" xfId="544" xr:uid="{F367AE19-5F31-4412-97CB-ED7A0DDB1E8A}"/>
    <cellStyle name="Title 3 2" xfId="3796" xr:uid="{A16F27AF-C2D7-453A-8B33-E081840C5288}"/>
    <cellStyle name="Title 3 2 2" xfId="4866" xr:uid="{700A4149-F639-4DCF-9370-CEDC69B1C1A4}"/>
    <cellStyle name="Title 3 3" xfId="12520" xr:uid="{B2933C2B-93D0-4FF1-AEA9-350FABFDAA16}"/>
    <cellStyle name="Title 4" xfId="1042" xr:uid="{FDBE403C-2FE1-4761-95F1-9BCD0BD30E9A}"/>
    <cellStyle name="Title 4 2" xfId="3797" xr:uid="{A9BFCA98-D1E1-4F20-8EC6-ED15288A9C2C}"/>
    <cellStyle name="Title 5" xfId="1390" xr:uid="{7E0E04A8-B711-483D-9E40-C377240077B2}"/>
    <cellStyle name="Title 6" xfId="133" xr:uid="{02C2A079-C0EB-4A85-B4B3-B0F4B0BCD480}"/>
    <cellStyle name="Título" xfId="37346" xr:uid="{7EB6F01A-A62C-49C9-8850-B70C202B90CD}"/>
    <cellStyle name="Título 1" xfId="37347" xr:uid="{214A97E8-1E29-4A4B-9763-65F84941178D}"/>
    <cellStyle name="Título 1 2" xfId="37348" xr:uid="{AAEE0FD6-6C6A-4055-AC0C-B2EF10F87EEF}"/>
    <cellStyle name="Título 2" xfId="37349" xr:uid="{F302F68C-731B-4F50-81F0-12D235EFB3EE}"/>
    <cellStyle name="Título 2 2" xfId="37350" xr:uid="{6C579188-6055-42DB-B34C-CFF4AAF350C2}"/>
    <cellStyle name="Título 3" xfId="37351" xr:uid="{5AC15F73-899C-4A45-9C50-ABB1B56DB55E}"/>
    <cellStyle name="Título 3 2" xfId="37352" xr:uid="{5D8C58A2-F8D6-4929-AE9F-D3E444012D41}"/>
    <cellStyle name="Título 4" xfId="37353" xr:uid="{A4D4A167-8A65-4CE5-BCB9-45E33C79CB7E}"/>
    <cellStyle name="Título 4 2" xfId="37354" xr:uid="{9FDBF643-AB86-4A02-AF21-93EB3E8104B8}"/>
    <cellStyle name="Título 5" xfId="37355" xr:uid="{04A606DE-0E72-42F8-8230-32AE5CCA2D5E}"/>
    <cellStyle name="Título_~4865504" xfId="37356" xr:uid="{6853C2E6-39BA-43DD-8DBF-221076F0EBB5}"/>
    <cellStyle name="Titulo1" xfId="37357" xr:uid="{53C2E90E-0DB5-467A-9D93-8066E578256D}"/>
    <cellStyle name="Total" xfId="20" builtinId="25" customBuiltin="1"/>
    <cellStyle name="Total 10" xfId="37358" xr:uid="{2E5912C2-0E15-4443-A46A-CF417356DD19}"/>
    <cellStyle name="Total 100" xfId="37359" xr:uid="{63926A7F-9C69-4454-9252-DF728DF51B07}"/>
    <cellStyle name="Total 101" xfId="37360" xr:uid="{D68409A7-F85E-4D28-8BAC-04FCE68D81C3}"/>
    <cellStyle name="Total 102" xfId="37361" xr:uid="{957EEEA7-8EF1-494F-9C43-71E894F1C196}"/>
    <cellStyle name="Total 103" xfId="37362" xr:uid="{1B827FBE-6EB5-4661-95E2-64C656B01967}"/>
    <cellStyle name="Total 104" xfId="37363" xr:uid="{9A69EEE8-FC0B-4DDE-B2DB-21E0D6E5B675}"/>
    <cellStyle name="Total 105" xfId="37364" xr:uid="{33053D9E-2478-4910-8627-C9309715CC9E}"/>
    <cellStyle name="Total 106" xfId="37365" xr:uid="{7B24EAA7-B00E-465B-AFB1-5F6D0F442258}"/>
    <cellStyle name="Total 107" xfId="37366" xr:uid="{7190D0E2-411E-428F-8857-93FE47794170}"/>
    <cellStyle name="Total 108" xfId="37367" xr:uid="{8D0B3ADB-2ECC-4C95-9540-CBE807873E15}"/>
    <cellStyle name="Total 109" xfId="37368" xr:uid="{152757E3-FAC5-4695-BCA1-7D0A20F04E01}"/>
    <cellStyle name="Total 11" xfId="37369" xr:uid="{E4D70729-6447-4E00-A75E-F60D8C3B8738}"/>
    <cellStyle name="Total 110" xfId="37370" xr:uid="{1318EC93-3CBF-4378-8941-37BA08C6E55B}"/>
    <cellStyle name="Total 111" xfId="37371" xr:uid="{043969CA-2762-4137-8766-4CA9B0BE3D54}"/>
    <cellStyle name="Total 112" xfId="37372" xr:uid="{66BB24A3-A640-4936-BD3C-D64ADE3F5B31}"/>
    <cellStyle name="Total 113" xfId="37373" xr:uid="{D085F317-8928-4BE4-AE3F-8C9773A1A37A}"/>
    <cellStyle name="Total 114" xfId="37374" xr:uid="{072000FA-6BF8-4DB5-A21F-B858254231C7}"/>
    <cellStyle name="Total 115" xfId="37375" xr:uid="{C5F846E3-DF66-4D9F-9D17-CB7682A171A2}"/>
    <cellStyle name="Total 116" xfId="37376" xr:uid="{22EF7458-A549-4310-96DF-4C630BB525A8}"/>
    <cellStyle name="Total 117" xfId="37377" xr:uid="{8D8DB5FA-929D-4DC1-A171-E4C05067093E}"/>
    <cellStyle name="Total 118" xfId="37378" xr:uid="{0D336747-3B69-421F-9E9E-6DE91364D9FE}"/>
    <cellStyle name="Total 119" xfId="37379" xr:uid="{FF1012B2-D016-4E1D-9B8F-76654A5961E4}"/>
    <cellStyle name="Total 12" xfId="37380" xr:uid="{73415C88-E7CA-47A6-A800-3A71D18BABE0}"/>
    <cellStyle name="Total 120" xfId="37381" xr:uid="{E732E3A5-2960-4202-839B-0CF9B01FC367}"/>
    <cellStyle name="Total 121" xfId="37382" xr:uid="{7EF457E2-504F-4786-88A7-1BD9232FCE25}"/>
    <cellStyle name="Total 122" xfId="37383" xr:uid="{8D927769-9BAB-44AE-A51D-154FCAB978D2}"/>
    <cellStyle name="Total 123" xfId="37384" xr:uid="{38D573D5-6B94-48DB-BB22-79D2E07F2513}"/>
    <cellStyle name="Total 124" xfId="37385" xr:uid="{07368AB4-32B9-45A4-992D-3FE412006B90}"/>
    <cellStyle name="Total 125" xfId="37386" xr:uid="{8D660060-D5E3-400C-8C0F-2D9E2EAE92BD}"/>
    <cellStyle name="Total 126" xfId="37387" xr:uid="{F5726E3F-8A75-46E2-ADF9-A5AFEF7EDFCF}"/>
    <cellStyle name="Total 127" xfId="37388" xr:uid="{3A2C5ECD-2213-401B-8009-858DBB575FDD}"/>
    <cellStyle name="Total 128" xfId="37389" xr:uid="{E31D14CF-84AE-4082-9AEF-EF864DEC5F49}"/>
    <cellStyle name="Total 129" xfId="37390" xr:uid="{49882473-FEF6-4AEA-A620-E0C5BBFFF1A3}"/>
    <cellStyle name="Total 13" xfId="37391" xr:uid="{5AAF5772-682B-40FE-80EA-A29A1754DD13}"/>
    <cellStyle name="Total 130" xfId="37392" xr:uid="{654C3C79-2F92-4FE6-B630-5E807D3DF737}"/>
    <cellStyle name="Total 131" xfId="37393" xr:uid="{DF8DFEB9-27BF-4903-8367-CEF54B578E76}"/>
    <cellStyle name="Total 132" xfId="37394" xr:uid="{3C08DF4D-4B16-4566-92C6-D901564D98B1}"/>
    <cellStyle name="Total 133" xfId="37395" xr:uid="{EA37E253-E6A3-42F5-AF19-51A862578512}"/>
    <cellStyle name="Total 134" xfId="37396" xr:uid="{F49345B4-5B74-48D0-8849-337204C38867}"/>
    <cellStyle name="Total 135" xfId="37397" xr:uid="{87B2EC7A-DDDC-4415-B24E-74752C938DC3}"/>
    <cellStyle name="Total 136" xfId="37398" xr:uid="{C0D830D4-6AD3-456A-84C2-CD5CCDA2F95C}"/>
    <cellStyle name="Total 137" xfId="37399" xr:uid="{580B4038-02CC-4CFC-8DFD-31C1E9D2B1A8}"/>
    <cellStyle name="Total 138" xfId="37400" xr:uid="{573143A2-F9EA-433C-9836-A183C0BE918B}"/>
    <cellStyle name="Total 139" xfId="37401" xr:uid="{8AE19AE5-2599-4FEB-A18D-39DE8D47AE94}"/>
    <cellStyle name="Total 14" xfId="37402" xr:uid="{9FBBB06D-0707-460D-9C42-2B05F13D8D82}"/>
    <cellStyle name="Total 140" xfId="37403" xr:uid="{1230603D-EEAD-4C17-8DC9-E5F56CAEBB67}"/>
    <cellStyle name="Total 141" xfId="37404" xr:uid="{ED3CA027-9580-45B9-BE33-99E1483DC9C2}"/>
    <cellStyle name="Total 142" xfId="37405" xr:uid="{F29BB567-6288-4DA8-8CE3-2B63A7F78525}"/>
    <cellStyle name="Total 143" xfId="37406" xr:uid="{679609F7-0FFB-4B49-9B48-FCBDA5735526}"/>
    <cellStyle name="Total 144" xfId="37407" xr:uid="{6E169228-6711-48E8-8F52-310B6862B477}"/>
    <cellStyle name="Total 145" xfId="37408" xr:uid="{E611E4EB-21FB-4F9D-8A91-60DEB03D2D7B}"/>
    <cellStyle name="Total 146" xfId="37409" xr:uid="{EEC2BAB1-5050-4D12-AA02-1D49B4BBCD2C}"/>
    <cellStyle name="Total 146 2" xfId="41707" xr:uid="{35D961BD-BC6F-4D91-8A1F-9757EDA05FD3}"/>
    <cellStyle name="Total 146 3" xfId="42380" xr:uid="{257B8224-6390-4280-B992-19C7CD789C5F}"/>
    <cellStyle name="Total 146 4" xfId="42934" xr:uid="{21A71B4A-EE7A-4255-8D59-5A000325BA4E}"/>
    <cellStyle name="Total 146 5" xfId="43221" xr:uid="{573760C9-F97F-4A6A-8405-1380BEF2A982}"/>
    <cellStyle name="Total 146 6" xfId="45556" xr:uid="{17C5B137-4A1F-4501-84B2-A027AD93063D}"/>
    <cellStyle name="Total 146 7" xfId="45902" xr:uid="{F396DB89-375F-439A-8604-3E6C0C8742E9}"/>
    <cellStyle name="Total 147" xfId="37410" xr:uid="{E245B96B-F3DC-491C-B464-F9D81CEE2CF0}"/>
    <cellStyle name="Total 147 2" xfId="41708" xr:uid="{92B5DA6F-CD69-46F5-AA8D-41A16ECE88E0}"/>
    <cellStyle name="Total 147 3" xfId="42381" xr:uid="{A01CD09D-58DF-4A7A-85AB-241E380F3AAD}"/>
    <cellStyle name="Total 147 4" xfId="42935" xr:uid="{C9200D25-0F27-4A3C-BA13-F3092AD98AA3}"/>
    <cellStyle name="Total 147 5" xfId="43222" xr:uid="{BC05ECCC-A41D-4775-8280-5460D0A2991E}"/>
    <cellStyle name="Total 147 6" xfId="45557" xr:uid="{AA4E5A50-E625-4E46-85AE-38224FAA3E93}"/>
    <cellStyle name="Total 147 7" xfId="45903" xr:uid="{DDFCE2DA-DFD7-42C9-B0EB-BD2661577293}"/>
    <cellStyle name="Total 148" xfId="37411" xr:uid="{A79802FC-24FC-47F9-B9C4-91A297E913B1}"/>
    <cellStyle name="Total 148 2" xfId="41709" xr:uid="{81D938EA-7FC0-4355-B6EE-F6B8D931B7D4}"/>
    <cellStyle name="Total 148 3" xfId="42382" xr:uid="{0FCB0012-0AFB-4442-8CE8-D9AA8CD2256E}"/>
    <cellStyle name="Total 148 4" xfId="42936" xr:uid="{6E9EB958-4F5C-473D-A16F-1D6D3BF9B188}"/>
    <cellStyle name="Total 148 5" xfId="43223" xr:uid="{9C039CF9-E1E8-4390-9344-9EDAD0957AD2}"/>
    <cellStyle name="Total 148 6" xfId="45558" xr:uid="{3B824BAB-056D-4A66-81CA-1D678FB5764D}"/>
    <cellStyle name="Total 148 7" xfId="45904" xr:uid="{60F85811-712C-4DA5-9090-A413615B2BBF}"/>
    <cellStyle name="Total 149" xfId="37412" xr:uid="{BC048930-A4E3-4B96-9858-B90D23A54DC7}"/>
    <cellStyle name="Total 149 2" xfId="41710" xr:uid="{CF8DD03D-7A22-4538-9ECE-156BADC857B6}"/>
    <cellStyle name="Total 149 3" xfId="42383" xr:uid="{E4F73A6C-88C5-438F-97BE-5AB8EC96C4F2}"/>
    <cellStyle name="Total 149 4" xfId="42937" xr:uid="{EA859B30-96B3-473F-A922-35E622EBFC31}"/>
    <cellStyle name="Total 149 5" xfId="43224" xr:uid="{99631DE4-BB6C-4A39-984B-844A94D04BF1}"/>
    <cellStyle name="Total 149 6" xfId="45559" xr:uid="{571ED5C4-AA7F-406A-97FF-94EEE6786FC8}"/>
    <cellStyle name="Total 149 7" xfId="45905" xr:uid="{B81F49E4-7FA3-40C9-A585-8800189288DC}"/>
    <cellStyle name="Total 15" xfId="37413" xr:uid="{5456C3FC-1095-4685-9BA0-61C05AF02A37}"/>
    <cellStyle name="Total 150" xfId="37414" xr:uid="{230B70BB-44C5-4744-A1AA-AC92E38B43AE}"/>
    <cellStyle name="Total 150 2" xfId="41711" xr:uid="{0DDE6080-5F5C-4C3D-89E2-B66F7F90F059}"/>
    <cellStyle name="Total 150 3" xfId="42385" xr:uid="{0876ADF9-42A7-48FD-80FC-F4B111DC196F}"/>
    <cellStyle name="Total 150 4" xfId="42939" xr:uid="{0C6108E8-BB07-4A5E-8518-B9B2A1CD4E59}"/>
    <cellStyle name="Total 150 5" xfId="43225" xr:uid="{718DCE0E-FD44-4A71-8505-9D03901B0722}"/>
    <cellStyle name="Total 150 6" xfId="45560" xr:uid="{6B7B285F-E4B2-47D5-80CB-154C532AEAA3}"/>
    <cellStyle name="Total 150 7" xfId="45906" xr:uid="{6B8879A7-CABC-40D9-B300-B7A91B2B3C34}"/>
    <cellStyle name="Total 151" xfId="37415" xr:uid="{40666762-8FB7-41BA-BD6C-2F23A562C84D}"/>
    <cellStyle name="Total 151 2" xfId="41712" xr:uid="{F238ED69-63CD-466F-92D0-541837D6D8F6}"/>
    <cellStyle name="Total 151 3" xfId="42386" xr:uid="{025C2B70-C9DF-499D-B92E-9E1DC13E65A7}"/>
    <cellStyle name="Total 151 4" xfId="42940" xr:uid="{45D99ACE-403B-4E8C-AC66-06BE9E7AE1CF}"/>
    <cellStyle name="Total 151 5" xfId="43226" xr:uid="{21FA57AA-D956-4FD4-93BE-2F97026037F6}"/>
    <cellStyle name="Total 151 6" xfId="45561" xr:uid="{1B8BE2B4-63E2-4618-B497-1203E5472EF5}"/>
    <cellStyle name="Total 151 7" xfId="45907" xr:uid="{B7352DAC-025F-4317-842B-BADC604A0B31}"/>
    <cellStyle name="Total 152" xfId="37416" xr:uid="{6D758D13-EA88-4023-B56D-0751AB904F84}"/>
    <cellStyle name="Total 152 2" xfId="41713" xr:uid="{0303E00D-4D0A-4C9D-A1FE-70B726AF0DC9}"/>
    <cellStyle name="Total 152 3" xfId="42387" xr:uid="{050BFE7D-7860-45F0-9B01-234EE0FB29FC}"/>
    <cellStyle name="Total 152 4" xfId="42941" xr:uid="{11A07598-488A-42A5-BD26-1DCA4443EC20}"/>
    <cellStyle name="Total 152 5" xfId="43227" xr:uid="{D1D46A57-8A63-41AF-B95B-B9336489A174}"/>
    <cellStyle name="Total 152 6" xfId="45562" xr:uid="{DB731537-061E-4A73-8972-BAE03E27D9A5}"/>
    <cellStyle name="Total 152 7" xfId="45908" xr:uid="{8D7BAA38-C478-455D-9BBC-59D8B452CC34}"/>
    <cellStyle name="Total 153" xfId="37417" xr:uid="{BAD3A7D1-1496-497C-97EC-DC0FF308B58F}"/>
    <cellStyle name="Total 153 2" xfId="41714" xr:uid="{865CAA72-CEBA-4836-812A-6D12C344FEC4}"/>
    <cellStyle name="Total 153 3" xfId="42388" xr:uid="{E83FE0CF-D6CC-4EA8-86BB-164AAD821AEE}"/>
    <cellStyle name="Total 153 4" xfId="42942" xr:uid="{0DC6A1A8-87E4-4FC7-BCA8-08BFA5460BB8}"/>
    <cellStyle name="Total 153 5" xfId="43228" xr:uid="{486E16B4-1211-4AEC-BD4C-17238B08B59D}"/>
    <cellStyle name="Total 153 6" xfId="45563" xr:uid="{99021662-E1F8-4AB6-A04C-27F3136A9EF7}"/>
    <cellStyle name="Total 153 7" xfId="45909" xr:uid="{469D50E5-F849-47CD-B1C8-E7EACA3628BA}"/>
    <cellStyle name="Total 154" xfId="37418" xr:uid="{C34ECB9F-E430-4D3D-997E-A5F58F99A089}"/>
    <cellStyle name="Total 154 2" xfId="41715" xr:uid="{5E071C11-38EE-4B47-A0AF-5983256DFCD7}"/>
    <cellStyle name="Total 154 3" xfId="42389" xr:uid="{16ABB663-96B4-43F2-9816-38DB25143D5E}"/>
    <cellStyle name="Total 154 4" xfId="42943" xr:uid="{08E50B3B-9551-4E16-8DED-FD876D862B91}"/>
    <cellStyle name="Total 154 5" xfId="43229" xr:uid="{FD30F23D-F17C-411B-9746-7AAA303F25F8}"/>
    <cellStyle name="Total 154 6" xfId="45564" xr:uid="{E111FA4C-F9DE-40EB-B420-A01CD98AD92F}"/>
    <cellStyle name="Total 154 7" xfId="45910" xr:uid="{493778AE-48DF-4B6C-A430-7FCD26C522C7}"/>
    <cellStyle name="Total 155" xfId="37419" xr:uid="{3F6FD561-33AF-47BB-B354-F4E0E29B3066}"/>
    <cellStyle name="Total 155 2" xfId="41716" xr:uid="{4E9BCC2B-0677-4CAE-B618-8F0FDA2169DC}"/>
    <cellStyle name="Total 155 3" xfId="42390" xr:uid="{3EE29411-4F2C-4B54-9A1E-39318EB02B37}"/>
    <cellStyle name="Total 155 4" xfId="42944" xr:uid="{0A63002F-C1FD-42AF-8C65-FE03B4B8ADA3}"/>
    <cellStyle name="Total 155 5" xfId="43230" xr:uid="{92047D19-3F2D-461D-ADBB-80B72B1CAAB5}"/>
    <cellStyle name="Total 155 6" xfId="45565" xr:uid="{FAE5B0A7-C103-44E8-B0BC-372C62D734CE}"/>
    <cellStyle name="Total 155 7" xfId="45911" xr:uid="{22123852-CE71-444A-9A28-F26C940672E7}"/>
    <cellStyle name="Total 156" xfId="37420" xr:uid="{196149CC-4067-4524-80EA-DA63A521E0C2}"/>
    <cellStyle name="Total 156 2" xfId="41717" xr:uid="{4B323AAF-88AE-4312-BD7E-E747337337DC}"/>
    <cellStyle name="Total 156 3" xfId="42391" xr:uid="{934E6634-2512-46DC-8F1D-E8CC9AFEBEAF}"/>
    <cellStyle name="Total 156 4" xfId="42945" xr:uid="{5104B1F5-D013-4A33-A95C-D7E7077A9DC1}"/>
    <cellStyle name="Total 156 5" xfId="43231" xr:uid="{AF950B8F-BD87-40B6-B010-93B1D6C12AB1}"/>
    <cellStyle name="Total 156 6" xfId="45566" xr:uid="{18925518-0512-4203-8E92-94018A608532}"/>
    <cellStyle name="Total 156 7" xfId="45912" xr:uid="{70977077-CB64-49E0-A33A-4E95B556BA79}"/>
    <cellStyle name="Total 157" xfId="37807" xr:uid="{FD611845-A46A-4EB5-A137-719610D932B9}"/>
    <cellStyle name="Total 158" xfId="46172" xr:uid="{D5627397-40E8-4E4E-92E6-BEE8AB883A32}"/>
    <cellStyle name="Total 159" xfId="46916" xr:uid="{B24A3AF9-2598-4732-89E9-729874330840}"/>
    <cellStyle name="Total 16" xfId="37421" xr:uid="{EADB3B7B-8CA2-4D20-BF8B-EB22E70B914C}"/>
    <cellStyle name="Total 17" xfId="37422" xr:uid="{8045A2EC-B7DA-4A5F-9914-32FA49A38A24}"/>
    <cellStyle name="Total 18" xfId="37423" xr:uid="{EBF2DB26-5970-4399-89CC-DB4F103F1C06}"/>
    <cellStyle name="Total 19" xfId="37424" xr:uid="{9D3E1747-762D-4107-A57E-D64D2A97B4D3}"/>
    <cellStyle name="Total 2" xfId="545" xr:uid="{6BF11C53-010C-401F-AAC5-6DA3E1227D27}"/>
    <cellStyle name="Total 2 10" xfId="10494" xr:uid="{1AA1D0AB-5209-436C-8D1B-9BD382C6B10C}"/>
    <cellStyle name="Total 2 11" xfId="10576" xr:uid="{4C7BFEDF-0323-44A7-90DD-A840272AB880}"/>
    <cellStyle name="Total 2 12" xfId="10718" xr:uid="{A0357B4B-3CEE-4C4D-BACB-590F65B13914}"/>
    <cellStyle name="Total 2 13" xfId="11591" xr:uid="{0C966328-B876-408F-9FA6-4E558C568464}"/>
    <cellStyle name="Total 2 14" xfId="11695" xr:uid="{6547A2D7-BB5D-4333-A2ED-3FB1EC650ED3}"/>
    <cellStyle name="Total 2 15" xfId="11630" xr:uid="{5E330862-3805-477E-BEB3-8BD5D2C39E48}"/>
    <cellStyle name="Total 2 16" xfId="10993" xr:uid="{4AB96239-9E37-44A7-BF5E-47D148433B52}"/>
    <cellStyle name="Total 2 17" xfId="8273" xr:uid="{06F097B2-FE5E-4DD5-8EB2-60AAA53F6476}"/>
    <cellStyle name="Total 2 18" xfId="3921" xr:uid="{F728E06A-D82E-4B13-9F83-7C9B3BDE55F5}"/>
    <cellStyle name="Total 2 19" xfId="12521" xr:uid="{499F14F9-DC78-4960-BF16-5D5E874D0D5E}"/>
    <cellStyle name="Total 2 2" xfId="546" xr:uid="{323A226E-0C5A-44A3-B513-710AC5B72041}"/>
    <cellStyle name="Total 2 2 2" xfId="37425" xr:uid="{EC03538C-8A42-48CD-A600-FB280EF51AD8}"/>
    <cellStyle name="Total 2 20" xfId="46403" xr:uid="{FE3A9036-D1F3-4CF0-A9F7-FD01A276BDA9}"/>
    <cellStyle name="Total 2 21" xfId="46881" xr:uid="{34C4729A-BB3B-40D0-B27E-8E12D50609A3}"/>
    <cellStyle name="Total 2 3" xfId="547" xr:uid="{DE1DA29E-0896-4260-95D4-63596B221E99}"/>
    <cellStyle name="Total 2 3 10" xfId="11905" xr:uid="{0A412B87-52C3-46A1-952B-4D8B19072871}"/>
    <cellStyle name="Total 2 3 11" xfId="11855" xr:uid="{C825C9DC-B7B0-47D7-881B-6F9C9B7312E2}"/>
    <cellStyle name="Total 2 3 12" xfId="12079" xr:uid="{27DF1DAB-254F-4619-9AEC-8A1D5533F70E}"/>
    <cellStyle name="Total 2 3 13" xfId="11392" xr:uid="{46813A4B-1225-42CD-9E6A-0D2B5A6A2775}"/>
    <cellStyle name="Total 2 3 14" xfId="12567" xr:uid="{9E29878A-6240-4320-AD56-6F6104B77837}"/>
    <cellStyle name="Total 2 3 2" xfId="1275" xr:uid="{D927167F-5920-4329-A895-1405E5CDB5CB}"/>
    <cellStyle name="Total 2 3 2 10" xfId="11567" xr:uid="{C701473C-570F-475F-8AD6-A91DFD321139}"/>
    <cellStyle name="Total 2 3 2 11" xfId="11811" xr:uid="{47C27777-3252-468E-91D5-6EF3183F0FDA}"/>
    <cellStyle name="Total 2 3 2 12" xfId="41825" xr:uid="{4C776D7B-55D3-4ED4-A3B8-4291E25CE758}"/>
    <cellStyle name="Total 2 3 2 2" xfId="2707" xr:uid="{351A944F-DD1B-46D5-B4B6-9B91FC8AE838}"/>
    <cellStyle name="Total 2 3 2 2 2" xfId="9636" xr:uid="{C4980704-5F69-4539-BEB5-1960CEC82DBD}"/>
    <cellStyle name="Total 2 3 2 2 3" xfId="5380" xr:uid="{36A942E2-6A64-48CD-B965-5C76241A0F73}"/>
    <cellStyle name="Total 2 3 2 3" xfId="10521" xr:uid="{B0CDB3EF-717B-4F09-A0DB-7AC9F05EA514}"/>
    <cellStyle name="Total 2 3 2 4" xfId="8484" xr:uid="{453E6161-A284-4D8F-A867-21C99D1DA231}"/>
    <cellStyle name="Total 2 3 2 5" xfId="10481" xr:uid="{8A20C2D5-09F4-4A5A-A8BF-8F68DF70F56D}"/>
    <cellStyle name="Total 2 3 2 6" xfId="7178" xr:uid="{5657C772-587A-492B-9687-40AB9FA43B05}"/>
    <cellStyle name="Total 2 3 2 7" xfId="11901" xr:uid="{E1799414-9C5E-43E9-BBDC-3010852105BE}"/>
    <cellStyle name="Total 2 3 2 8" xfId="11072" xr:uid="{F39A2346-48E2-4812-8BC1-6091131108AA}"/>
    <cellStyle name="Total 2 3 2 9" xfId="11562" xr:uid="{13EDC89C-0DDE-4606-9CD3-D4EB871F14F2}"/>
    <cellStyle name="Total 2 3 3" xfId="933" xr:uid="{E671C4B4-CC8C-4709-AAEB-BEA61D2D4E66}"/>
    <cellStyle name="Total 2 3 3 2" xfId="3798" xr:uid="{3895007D-FC99-4535-B15A-22F2C40C7BD5}"/>
    <cellStyle name="Total 2 3 3 2 2" xfId="5533" xr:uid="{3D39F705-6943-4863-8B45-242ECBA460E4}"/>
    <cellStyle name="Total 2 3 3 3" xfId="6424" xr:uid="{9B3A6A5A-2F6F-4252-B21F-9305C467F249}"/>
    <cellStyle name="Total 2 3 3 4" xfId="6703" xr:uid="{ABB708F2-8404-4A2E-A96B-B4276D78BEDC}"/>
    <cellStyle name="Total 2 3 3 5" xfId="11709" xr:uid="{B40E315F-D7E4-4DB3-BF33-ADF4BAAE33E3}"/>
    <cellStyle name="Total 2 3 3 6" xfId="11800" xr:uid="{2F73A9A0-26BD-4162-B2A0-B99D9EA641E3}"/>
    <cellStyle name="Total 2 3 3 7" xfId="6156" xr:uid="{09D90811-9847-42D8-9058-00C4E476459A}"/>
    <cellStyle name="Total 2 3 3 8" xfId="4925" xr:uid="{E310E6C8-E2F3-4DEB-983C-B677C608497C}"/>
    <cellStyle name="Total 2 3 3 9" xfId="42451" xr:uid="{0C5F04AE-110B-4762-AB11-466069F2E09A}"/>
    <cellStyle name="Total 2 3 4" xfId="2120" xr:uid="{09A41362-766E-49C9-86FE-343626FD3B7F}"/>
    <cellStyle name="Total 2 3 4 2" xfId="8431" xr:uid="{26DC8C3F-4475-4CB8-880E-2316E2EDB991}"/>
    <cellStyle name="Total 2 3 4 3" xfId="43013" xr:uid="{6F920759-BEA3-43B3-977A-03BFD3B807BD}"/>
    <cellStyle name="Total 2 3 5" xfId="8620" xr:uid="{66D88357-5E99-4624-BC7A-C49986118F38}"/>
    <cellStyle name="Total 2 3 5 2" xfId="43263" xr:uid="{99EBA740-9A21-4AF2-8088-771873B42BD0}"/>
    <cellStyle name="Total 2 3 6" xfId="8979" xr:uid="{4A164ED1-2B27-4422-AFDA-507692448D06}"/>
    <cellStyle name="Total 2 3 6 2" xfId="45667" xr:uid="{21DC9A64-4D11-4AFD-929E-FF57469F568C}"/>
    <cellStyle name="Total 2 3 7" xfId="10462" xr:uid="{F7B936E0-3666-482C-A6B1-BAD74BCAA5A3}"/>
    <cellStyle name="Total 2 3 7 2" xfId="45943" xr:uid="{6FA57E58-310A-406D-B4A3-444ADF30DA5C}"/>
    <cellStyle name="Total 2 3 8" xfId="8661" xr:uid="{F5711832-7186-4519-AEA9-F377AE511B52}"/>
    <cellStyle name="Total 2 3 8 2" xfId="37950" xr:uid="{971AAE16-D6E9-4597-8342-EB1CF9976695}"/>
    <cellStyle name="Total 2 3 9" xfId="10855" xr:uid="{CD333449-D912-46F1-92EF-48D4544C64B0}"/>
    <cellStyle name="Total 2 4" xfId="548" xr:uid="{9027E858-3CB2-4DE9-8ED8-96882207C800}"/>
    <cellStyle name="Total 2 4 10" xfId="11812" xr:uid="{354921E3-5412-4FCF-9582-45F7DE2ADCA9}"/>
    <cellStyle name="Total 2 4 11" xfId="11598" xr:uid="{8BBB122E-142F-4F12-A3E7-89C36C05DE8B}"/>
    <cellStyle name="Total 2 4 12" xfId="11249" xr:uid="{C2F38A93-2EAD-4025-96AC-F064BE250640}"/>
    <cellStyle name="Total 2 4 13" xfId="11348" xr:uid="{36286BC7-5830-4B5B-B970-6DA85E076BCC}"/>
    <cellStyle name="Total 2 4 14" xfId="38149" xr:uid="{5A516880-C0F8-4514-A0A7-867AE8F6C2AE}"/>
    <cellStyle name="Total 2 4 2" xfId="1263" xr:uid="{980CD3F2-38AB-4E25-9C96-4013EC83DC73}"/>
    <cellStyle name="Total 2 4 2 10" xfId="41961" xr:uid="{A602F64C-B8AE-45A9-B051-E1DBF9D1CB58}"/>
    <cellStyle name="Total 2 4 2 2" xfId="5454" xr:uid="{9AEEC615-725E-4735-8CAC-620FB60223DD}"/>
    <cellStyle name="Total 2 4 2 3" xfId="7179" xr:uid="{1A8F5923-A699-42B6-8648-85112D787511}"/>
    <cellStyle name="Total 2 4 2 4" xfId="11805" xr:uid="{B6D2D721-CD7B-45AC-BAF8-2893F15E0D69}"/>
    <cellStyle name="Total 2 4 2 5" xfId="11587" xr:uid="{776F9A36-E028-459E-A546-39D58B3866A4}"/>
    <cellStyle name="Total 2 4 2 6" xfId="11576" xr:uid="{9D56A3A7-2E91-411A-B695-0AEC18BF8A0A}"/>
    <cellStyle name="Total 2 4 2 7" xfId="11847" xr:uid="{146C630B-744B-47E8-8F9E-5EFEDD093EDC}"/>
    <cellStyle name="Total 2 4 2 8" xfId="12148" xr:uid="{E38CBDB3-D760-4D4F-B266-0DE62593339C}"/>
    <cellStyle name="Total 2 4 2 9" xfId="4504" xr:uid="{A7A2ED08-E4ED-4916-A9C6-C7A2E8537D99}"/>
    <cellStyle name="Total 2 4 3" xfId="914" xr:uid="{934C1F44-4497-4488-9D61-B703B5010243}"/>
    <cellStyle name="Total 2 4 3 2" xfId="5602" xr:uid="{C8FECF4E-FC10-4FCB-BF20-E38EC5FE8DF1}"/>
    <cellStyle name="Total 2 4 3 3" xfId="11966" xr:uid="{AF042535-DFDD-49B5-8AAB-6291B9FAF635}"/>
    <cellStyle name="Total 2 4 3 4" xfId="11755" xr:uid="{64CFB13A-958E-440F-B2F3-F181CF5120C3}"/>
    <cellStyle name="Total 2 4 3 5" xfId="10864" xr:uid="{F101AE88-2F38-4163-9F89-03B77E531B0D}"/>
    <cellStyle name="Total 2 4 3 6" xfId="12062" xr:uid="{7EFFC5F6-6078-47CD-A071-7C9982FF1817}"/>
    <cellStyle name="Total 2 4 3 7" xfId="11413" xr:uid="{646880A2-94F0-4862-958D-0BD539E7F98A}"/>
    <cellStyle name="Total 2 4 3 8" xfId="5126" xr:uid="{1676CDC6-FCC5-4D89-8C22-FF225F79BDB5}"/>
    <cellStyle name="Total 2 4 3 9" xfId="42578" xr:uid="{800AF458-5951-4F12-96FE-3414582C225F}"/>
    <cellStyle name="Total 2 4 4" xfId="2181" xr:uid="{7EEFDC5B-59A1-4A5D-9261-AD1C5DA75020}"/>
    <cellStyle name="Total 2 4 4 2" xfId="8432" xr:uid="{4B47CDC5-AFA8-482A-A924-B76DE6DCAEBD}"/>
    <cellStyle name="Total 2 4 4 3" xfId="43132" xr:uid="{AB3F843E-A630-49E0-817A-015E010759A4}"/>
    <cellStyle name="Total 2 4 5" xfId="10186" xr:uid="{202CF875-E3B6-4513-A593-4EA119B21631}"/>
    <cellStyle name="Total 2 4 5 2" xfId="43381" xr:uid="{08F0DBD7-258A-44EB-904F-0C5BE4D63BF7}"/>
    <cellStyle name="Total 2 4 6" xfId="10445" xr:uid="{079AFD9F-90FE-44F9-B5E7-8514CCECF3BC}"/>
    <cellStyle name="Total 2 4 6 2" xfId="45794" xr:uid="{98BBC993-F157-43F6-AE08-A194FB565990}"/>
    <cellStyle name="Total 2 4 7" xfId="8534" xr:uid="{3814B89F-5DB5-4AAB-AC0E-B3BA4B95D491}"/>
    <cellStyle name="Total 2 4 7 2" xfId="46062" xr:uid="{DA14D8D4-DE7F-442B-9F1B-3A97FE2D9D1E}"/>
    <cellStyle name="Total 2 4 8" xfId="10298" xr:uid="{BFCEE201-C681-40F4-AD94-99E51CAD47BF}"/>
    <cellStyle name="Total 2 4 9" xfId="11489" xr:uid="{0DE2FBC3-AD7D-4473-917F-907BEAB5BC62}"/>
    <cellStyle name="Total 2 5" xfId="549" xr:uid="{96B09137-56A3-4155-AF07-AFF523DC4521}"/>
    <cellStyle name="Total 2 5 10" xfId="11844" xr:uid="{D0497B33-8B65-4F24-A84E-A49FC053BA42}"/>
    <cellStyle name="Total 2 5 11" xfId="11411" xr:uid="{680A953C-63FE-4676-B959-78511C130CF9}"/>
    <cellStyle name="Total 2 5 12" xfId="12108" xr:uid="{FADC5553-01FB-4288-A3FC-9A4E18FD4603}"/>
    <cellStyle name="Total 2 5 13" xfId="6693" xr:uid="{989E432B-C9AA-459E-8958-8D059F325DAA}"/>
    <cellStyle name="Total 2 5 14" xfId="4355" xr:uid="{C90F1EE7-0234-4626-86DB-96B1D72DB6E3}"/>
    <cellStyle name="Total 2 5 15" xfId="13292" xr:uid="{491339B6-E2DB-414B-9026-C7EB6A0DCE3E}"/>
    <cellStyle name="Total 2 5 2" xfId="947" xr:uid="{ED456285-5073-4ACD-9175-5609CAD059D1}"/>
    <cellStyle name="Total 2 5 2 2" xfId="7181" xr:uid="{8BA9392A-E596-48B9-A6F5-3CAA44B7976E}"/>
    <cellStyle name="Total 2 5 2 3" xfId="11801" xr:uid="{1BEB3383-559F-47E8-A474-77814DF25A01}"/>
    <cellStyle name="Total 2 5 2 4" xfId="11859" xr:uid="{3AFC4538-922C-442A-B576-1E4E6B7E4976}"/>
    <cellStyle name="Total 2 5 2 5" xfId="10926" xr:uid="{8A6E6105-31C4-4F3A-816C-3073AE2367AE}"/>
    <cellStyle name="Total 2 5 2 6" xfId="11774" xr:uid="{EB08209A-8A60-4D47-BFDB-17E242F1F369}"/>
    <cellStyle name="Total 2 5 2 7" xfId="11473" xr:uid="{ECE3F7DD-E3CF-44B9-971D-ACF75927B1EA}"/>
    <cellStyle name="Total 2 5 2 8" xfId="5376" xr:uid="{E399DAC4-0689-4F61-829A-159980C24AF8}"/>
    <cellStyle name="Total 2 5 3" xfId="2413" xr:uid="{A5128DAB-1917-400E-9E3B-8FC4942FEB65}"/>
    <cellStyle name="Total 2 5 3 2" xfId="6024" xr:uid="{20FFB4AC-4270-4056-821D-22499BF6CF01}"/>
    <cellStyle name="Total 2 5 4" xfId="8433" xr:uid="{03AD9D25-0697-4591-8589-CC73743F7549}"/>
    <cellStyle name="Total 2 5 5" xfId="10373" xr:uid="{13B6C24C-7222-4305-8FCF-4BAA18E5C7BC}"/>
    <cellStyle name="Total 2 5 6" xfId="10433" xr:uid="{FCF86C04-A3BD-49CB-8217-239F2F063165}"/>
    <cellStyle name="Total 2 5 7" xfId="10561" xr:uid="{0E12300B-ABEC-4B1A-9754-0F7CA104D448}"/>
    <cellStyle name="Total 2 5 8" xfId="10724" xr:uid="{1FCE8130-3CC7-4D11-8ED8-AE113C71ADB0}"/>
    <cellStyle name="Total 2 5 9" xfId="11772" xr:uid="{2EA798D4-CF90-4B63-94EE-1BCE4E42CF38}"/>
    <cellStyle name="Total 2 6" xfId="1113" xr:uid="{F9971714-3D16-4E98-B5DE-212037705AC6}"/>
    <cellStyle name="Total 2 6 10" xfId="11645" xr:uid="{5A2375CC-A33A-4ACD-AA65-748E2306B196}"/>
    <cellStyle name="Total 2 6 11" xfId="4684" xr:uid="{7F03A3B3-D365-4629-B131-35D52BCE78E7}"/>
    <cellStyle name="Total 2 6 2" xfId="3027" xr:uid="{E58888F5-6029-478D-832E-107468979AC9}"/>
    <cellStyle name="Total 2 6 2 2" xfId="5512" xr:uid="{C71FA236-56C6-4969-84B3-97C103EF0BD3}"/>
    <cellStyle name="Total 2 6 3" xfId="10637" xr:uid="{9B6FDC03-6636-40B0-BF39-EC754CF00810}"/>
    <cellStyle name="Total 2 6 4" xfId="10729" xr:uid="{729100F3-2D9A-4A55-8898-0E6BD735ED5B}"/>
    <cellStyle name="Total 2 6 5" xfId="10800" xr:uid="{4DB19AEC-F4E6-496D-B67B-C984D8D00670}"/>
    <cellStyle name="Total 2 6 6" xfId="11022" xr:uid="{4C2CD1FF-783B-47E4-9984-B4AC363586F4}"/>
    <cellStyle name="Total 2 6 7" xfId="12087" xr:uid="{9BFE1443-D0E4-45C4-955F-64265F8B8FAE}"/>
    <cellStyle name="Total 2 6 8" xfId="11259" xr:uid="{C99DBA48-662D-44F4-94F1-01559506F0E6}"/>
    <cellStyle name="Total 2 6 9" xfId="11653" xr:uid="{92551C7D-E8D2-4409-B7F6-26693EB9BD6A}"/>
    <cellStyle name="Total 2 7" xfId="685" xr:uid="{99700BE1-EBC8-4FB6-9715-1B97F250AAA4}"/>
    <cellStyle name="Total 2 7 2" xfId="5529" xr:uid="{CE36FF64-65DF-4FCE-A1BE-E389EFE02007}"/>
    <cellStyle name="Total 2 7 3" xfId="7472" xr:uid="{F52413EF-3E63-497A-A2D6-AEC265EB5D87}"/>
    <cellStyle name="Total 2 7 4" xfId="11869" xr:uid="{7FD38776-B44A-4F6F-9963-8BA798B7391A}"/>
    <cellStyle name="Total 2 7 5" xfId="11040" xr:uid="{11A3D950-E2AB-4773-A6B2-4D07010F1A50}"/>
    <cellStyle name="Total 2 7 6" xfId="11546" xr:uid="{8815846D-753E-4DC4-9281-E50EEB2CC559}"/>
    <cellStyle name="Total 2 7 7" xfId="7206" xr:uid="{CCCF632E-2BD6-44C7-B19B-E6D523025E34}"/>
    <cellStyle name="Total 2 7 8" xfId="11573" xr:uid="{D3EC3B3F-2E23-4007-A8C7-3430B6CCB4E8}"/>
    <cellStyle name="Total 2 7 9" xfId="4920" xr:uid="{722619ED-A9B5-4056-A1CD-5925E84D0AE2}"/>
    <cellStyle name="Total 2 8" xfId="1993" xr:uid="{7D80D533-9FE8-45C5-9FB9-183A89EE2D5E}"/>
    <cellStyle name="Total 2 8 2" xfId="8430" xr:uid="{F74D374E-35F9-4972-8E6B-774AB62D8F21}"/>
    <cellStyle name="Total 2 8 3" xfId="4126" xr:uid="{65910A4A-8296-4B54-99EB-BED9FD9DDADC}"/>
    <cellStyle name="Total 2 9" xfId="2027" xr:uid="{75368EF9-41EB-4BDE-B082-BB62FEEB4129}"/>
    <cellStyle name="Total 2 9 2" xfId="8573" xr:uid="{8C3AA776-51E9-4382-83F3-CEF2E7AA675D}"/>
    <cellStyle name="Total 20" xfId="37426" xr:uid="{86C840B3-7232-4594-93A7-25CC9BA2227F}"/>
    <cellStyle name="Total 21" xfId="37427" xr:uid="{AEC12767-FB4C-4436-8FE1-9BCB64881450}"/>
    <cellStyle name="Total 22" xfId="37428" xr:uid="{074684B0-B5F6-4046-9866-A8980E9D8D4F}"/>
    <cellStyle name="Total 23" xfId="37429" xr:uid="{5533A45F-53D1-4759-8FFE-EE35C5C8098F}"/>
    <cellStyle name="Total 24" xfId="37430" xr:uid="{03D5DE4D-721E-4B86-A3F7-B252B3BBAB32}"/>
    <cellStyle name="Total 25" xfId="37431" xr:uid="{01387E3F-764A-4412-B36D-0728956C87FC}"/>
    <cellStyle name="Total 26" xfId="37432" xr:uid="{BCC3E014-911E-4DBE-B04F-1E1B02456786}"/>
    <cellStyle name="Total 27" xfId="37433" xr:uid="{6ED69F47-F537-4EE4-8FBC-6C28461708F2}"/>
    <cellStyle name="Total 28" xfId="37434" xr:uid="{C474F329-AF23-44F7-A8C1-E0AF49908226}"/>
    <cellStyle name="Total 29" xfId="37435" xr:uid="{C82CDEFD-C60D-4097-B033-3A5620179EA7}"/>
    <cellStyle name="Total 3" xfId="550" xr:uid="{A4896E5B-F9F4-4214-8AD8-8AEAAFD096FB}"/>
    <cellStyle name="Total 3 2" xfId="3799" xr:uid="{4EEEE1E8-A6DF-4775-A269-E37A38ACB6F6}"/>
    <cellStyle name="Total 3 2 2" xfId="4400" xr:uid="{260A3957-02A9-455A-B204-F65232F2D573}"/>
    <cellStyle name="Total 3 2 2 2" xfId="5427" xr:uid="{C30CC59B-8E5D-4F8B-AA78-DD144189EE49}"/>
    <cellStyle name="Total 3 2 3" xfId="4982" xr:uid="{063AEC1C-1548-41CB-9EEE-DE6214E5E30B}"/>
    <cellStyle name="Total 3 2 3 2" xfId="5575" xr:uid="{E670B098-D1CC-4E2B-A62C-A6A78C760708}"/>
    <cellStyle name="Total 3 2 4" xfId="4010" xr:uid="{9AE11C06-7573-4F3C-AD00-B0D055E829BB}"/>
    <cellStyle name="Total 3 3" xfId="4890" xr:uid="{C7AEDC2C-3A3A-4C30-A1C0-6715978753E1}"/>
    <cellStyle name="Total 3 4" xfId="7182" xr:uid="{16C83C87-0830-4600-B793-0CD67591BFA3}"/>
    <cellStyle name="Total 3 5" xfId="3922" xr:uid="{A399C62C-DEDD-48A3-AC76-9BEFCE7585E1}"/>
    <cellStyle name="Total 3 6" xfId="37436" xr:uid="{966D9481-183C-46FC-9CBA-E28825276DF8}"/>
    <cellStyle name="Total 30" xfId="37437" xr:uid="{B14511C0-8C11-499B-8DA4-DE50B8AB02D5}"/>
    <cellStyle name="Total 31" xfId="37438" xr:uid="{3A708ADE-6DDB-4A74-AB61-97B489540CED}"/>
    <cellStyle name="Total 32" xfId="37439" xr:uid="{79595195-7ADB-4D52-A6F5-17E01FC26EC0}"/>
    <cellStyle name="Total 33" xfId="37440" xr:uid="{1BCB7741-26D4-4A06-BAAB-7713FB382F7E}"/>
    <cellStyle name="Total 34" xfId="37441" xr:uid="{15D34D74-E132-4B23-9878-27E1D46A8F02}"/>
    <cellStyle name="Total 35" xfId="37442" xr:uid="{D4F831C2-8407-4D0D-ACA4-866256D8D181}"/>
    <cellStyle name="Total 36" xfId="37443" xr:uid="{F4B90F81-5436-47F6-8D83-8AD71D88555E}"/>
    <cellStyle name="Total 37" xfId="37444" xr:uid="{267A45D2-D2E0-44E1-B992-D85A862E6358}"/>
    <cellStyle name="Total 38" xfId="37445" xr:uid="{4BE9DAAF-0B05-46EC-ACBA-9E75BE5C30C0}"/>
    <cellStyle name="Total 39" xfId="37446" xr:uid="{2D2AA408-F3DE-4A58-850F-7B49FB83C805}"/>
    <cellStyle name="Total 4" xfId="1057" xr:uid="{EBC15646-0193-491E-96D3-A655ED369925}"/>
    <cellStyle name="Total 4 2" xfId="3800" xr:uid="{6C3BABB5-5DDD-4ADE-9CA3-B5F4F5357FEB}"/>
    <cellStyle name="Total 4 3" xfId="37447" xr:uid="{EC9FEB95-862B-47CD-9F35-43CF38DC5096}"/>
    <cellStyle name="Total 40" xfId="37448" xr:uid="{10E7F522-5E09-410C-B131-B51AC9ACBDB2}"/>
    <cellStyle name="Total 41" xfId="37449" xr:uid="{1E973EFE-5C6B-465C-855D-3E15737B06BD}"/>
    <cellStyle name="Total 42" xfId="37450" xr:uid="{0CCF3BC9-9824-4551-BDAC-702541252C76}"/>
    <cellStyle name="Total 43" xfId="37451" xr:uid="{09245FE1-EC00-4037-95EE-E9F6EA56D674}"/>
    <cellStyle name="Total 44" xfId="37452" xr:uid="{0C9C2BE1-DA8A-46F9-A4FD-C0532FAE92FE}"/>
    <cellStyle name="Total 45" xfId="37453" xr:uid="{919E6A91-5601-4471-B4D8-4849F203E985}"/>
    <cellStyle name="Total 46" xfId="37454" xr:uid="{285E136D-4643-4A6D-A7DA-EF0050D0B9DC}"/>
    <cellStyle name="Total 47" xfId="37455" xr:uid="{983EEBDD-BA87-4EA2-B67C-7E6D72DB3A76}"/>
    <cellStyle name="Total 48" xfId="37456" xr:uid="{8E82EC4B-D785-4E82-BF91-DFCC82CF67DD}"/>
    <cellStyle name="Total 49" xfId="37457" xr:uid="{88DF9165-86BD-4B93-B6A6-7D854A83AE6B}"/>
    <cellStyle name="Total 5" xfId="1405" xr:uid="{5D61DD36-2A97-491C-90EB-BA4CDFF60A47}"/>
    <cellStyle name="Total 5 2" xfId="37458" xr:uid="{A4C7BA7B-3EE5-4D5B-92C2-10ED3658390E}"/>
    <cellStyle name="Total 50" xfId="37459" xr:uid="{8B41F1E5-6644-41FA-847C-98D9C0B1704C}"/>
    <cellStyle name="Total 51" xfId="37460" xr:uid="{E673BADD-F0E1-4D2C-8349-390509527F7B}"/>
    <cellStyle name="Total 52" xfId="37461" xr:uid="{A055F3BB-129D-41BD-81FC-FDB7B83CC879}"/>
    <cellStyle name="Total 53" xfId="37462" xr:uid="{05B30DC1-5310-4883-BFD8-478F8108E6D9}"/>
    <cellStyle name="Total 54" xfId="37463" xr:uid="{06E1B948-AC18-48A7-B9CD-2E1B3DAB0901}"/>
    <cellStyle name="Total 55" xfId="37464" xr:uid="{D3ED360C-D875-4711-B27E-33E5D10E8519}"/>
    <cellStyle name="Total 56" xfId="37465" xr:uid="{EB308936-01E5-4F0B-AB13-7D4EA0611EB8}"/>
    <cellStyle name="Total 57" xfId="37466" xr:uid="{8B3529BC-A1DA-4278-B0A2-0FEE983F1B96}"/>
    <cellStyle name="Total 58" xfId="37467" xr:uid="{9E955DD6-258D-424F-A578-31C21A80045C}"/>
    <cellStyle name="Total 59" xfId="37468" xr:uid="{6F0D2A21-897E-4977-9234-4AA809C9AFA4}"/>
    <cellStyle name="Total 6" xfId="37469" xr:uid="{08966D3B-DC62-4E9F-9D56-03F6D2E0D5A3}"/>
    <cellStyle name="Total 60" xfId="37470" xr:uid="{8B3C906D-51AB-4E0C-8E5F-CBD64C6E573B}"/>
    <cellStyle name="Total 61" xfId="37471" xr:uid="{D62B1694-4872-4EBA-8EFA-4423897E0A73}"/>
    <cellStyle name="Total 62" xfId="37472" xr:uid="{31A04CA7-5B48-474F-89BD-B6CD31071C37}"/>
    <cellStyle name="Total 63" xfId="37473" xr:uid="{3E8D6840-4750-41C3-AE12-1A1A5EC10BC6}"/>
    <cellStyle name="Total 64" xfId="37474" xr:uid="{91C9A806-E5E7-49DA-9048-8140B9333055}"/>
    <cellStyle name="Total 65" xfId="37475" xr:uid="{5E6156F2-7449-4A26-BD56-7D71A107C90D}"/>
    <cellStyle name="Total 66" xfId="37476" xr:uid="{7623A04F-DD0F-4D1B-AFB1-963A8E763C49}"/>
    <cellStyle name="Total 67" xfId="37477" xr:uid="{E89DF2D8-B965-48EA-844D-5C16D130B305}"/>
    <cellStyle name="Total 68" xfId="37478" xr:uid="{E27335A3-6E46-41E1-A640-9D5B460C4DA8}"/>
    <cellStyle name="Total 69" xfId="37479" xr:uid="{A56FBE20-0C72-468E-8863-5B79E1097EF7}"/>
    <cellStyle name="Total 7" xfId="37480" xr:uid="{60D968A6-6FB8-436C-B0C7-9B2897BD651E}"/>
    <cellStyle name="Total 70" xfId="37481" xr:uid="{6FA065DE-BACE-483A-954A-AF6E8D922DAF}"/>
    <cellStyle name="Total 71" xfId="37482" xr:uid="{3C406750-8C12-4CF9-88A6-9ADCDE2F0F11}"/>
    <cellStyle name="Total 72" xfId="37483" xr:uid="{BC61807E-4C5A-47FD-82FD-20A7852256FA}"/>
    <cellStyle name="Total 73" xfId="37484" xr:uid="{FFE95ACD-D062-4E0D-8FFF-A051606F5218}"/>
    <cellStyle name="Total 74" xfId="37485" xr:uid="{0F354BE5-1509-4DA8-8678-9A1A2F4785BD}"/>
    <cellStyle name="Total 75" xfId="37486" xr:uid="{13BB35C8-6E46-40B9-AA23-E18D37B02AF5}"/>
    <cellStyle name="Total 76" xfId="37487" xr:uid="{2292E1A4-A143-4347-9FCE-C70DCC2A92A3}"/>
    <cellStyle name="Total 77" xfId="37488" xr:uid="{610D128E-3B65-46EA-ABFF-F0690FE9BDC9}"/>
    <cellStyle name="Total 78" xfId="37489" xr:uid="{B7DD2B23-6143-4744-B5A3-D8CDEFED245A}"/>
    <cellStyle name="Total 79" xfId="37490" xr:uid="{D3715E57-C7E5-4892-A114-F6E780B44319}"/>
    <cellStyle name="Total 8" xfId="37491" xr:uid="{C4A0FC4D-E253-400B-8608-0CA04AFFC23C}"/>
    <cellStyle name="Total 80" xfId="37492" xr:uid="{7C912CE3-4394-45D8-BCBD-273B9E86853F}"/>
    <cellStyle name="Total 81" xfId="37493" xr:uid="{F245AEE2-FA42-4DC8-B86F-CB13F29E68F7}"/>
    <cellStyle name="Total 82" xfId="37494" xr:uid="{C72ECBE3-E45B-4919-A3BF-87C3A17B6D9B}"/>
    <cellStyle name="Total 83" xfId="37495" xr:uid="{349BAD3A-AF3B-416C-B9AF-33B4E0EBB451}"/>
    <cellStyle name="Total 84" xfId="37496" xr:uid="{06AF8701-B442-423F-A8AB-C19CDB1FDB25}"/>
    <cellStyle name="Total 85" xfId="37497" xr:uid="{1442C558-836F-451A-A8F7-0B30FAF507C6}"/>
    <cellStyle name="Total 86" xfId="37498" xr:uid="{A3BEF07A-6D25-4EC0-8D93-91BF0CBF27CB}"/>
    <cellStyle name="Total 87" xfId="37499" xr:uid="{921CC9B3-DD27-47EE-93A3-C89DD7E884BA}"/>
    <cellStyle name="Total 88" xfId="37500" xr:uid="{1C65E6B4-DEB3-4D0D-8559-6460BBA9AF37}"/>
    <cellStyle name="Total 89" xfId="37501" xr:uid="{7C988F27-D611-4761-8016-BA6F230F4EAF}"/>
    <cellStyle name="Total 9" xfId="37502" xr:uid="{81589311-B745-4ED8-809D-6759E1F89971}"/>
    <cellStyle name="Total 90" xfId="37503" xr:uid="{B1F73667-5C74-403A-81DB-1667B25DE7A7}"/>
    <cellStyle name="Total 91" xfId="37504" xr:uid="{3A73B595-30D5-46C1-896D-8E63970AD90D}"/>
    <cellStyle name="Total 92" xfId="37505" xr:uid="{D6742D06-37ED-4F28-82E0-C2BB04DC9BD4}"/>
    <cellStyle name="Total 93" xfId="37506" xr:uid="{1002B8E2-DA6A-41FE-B0B1-764813B26F24}"/>
    <cellStyle name="Total 94" xfId="37507" xr:uid="{CD7855E8-98EC-4097-9A88-B6ADB4E92727}"/>
    <cellStyle name="Total 95" xfId="37508" xr:uid="{4C430B52-CAF4-4E9C-9751-606EE4B7F2D5}"/>
    <cellStyle name="Total 96" xfId="37509" xr:uid="{C11CB66A-C62A-4516-B133-BCA5B6B4F9A1}"/>
    <cellStyle name="Total 97" xfId="37510" xr:uid="{30E4FBED-F298-48F5-9787-4D62EA95DFE0}"/>
    <cellStyle name="Total 98" xfId="37511" xr:uid="{A128AF24-C436-44E3-80C6-D7533C137D68}"/>
    <cellStyle name="Total 99" xfId="37512" xr:uid="{FC12E74C-64C4-44A0-827B-A9864B6AF2B6}"/>
    <cellStyle name="umentSummaryInformation" xfId="3801" xr:uid="{DAA6FDAC-F020-4525-90CA-64C5DA5812E9}"/>
    <cellStyle name="User data" xfId="12568" xr:uid="{9B115FE8-0343-40E0-A05B-B4AD110D5FC1}"/>
    <cellStyle name="W?hrung [0]_PLDT" xfId="12569" xr:uid="{D2300C76-020B-4A2A-9E1A-7BDE141A7B6E}"/>
    <cellStyle name="W?hrung_PLDT" xfId="12570" xr:uid="{15A83532-D326-4C3F-BE7B-F8F181267250}"/>
    <cellStyle name="Währung [0]_~0056717" xfId="12896" xr:uid="{A3609C38-8FC6-48BA-A342-E5DAE58F9F3E}"/>
    <cellStyle name="Währung_~0056717" xfId="12897" xr:uid="{69C43356-6AE4-4F43-A538-0077DA524CE4}"/>
    <cellStyle name="Walutowy [0]_Arkusz1" xfId="37513" xr:uid="{9EF0F64A-DF01-4B87-AB32-9D650AAAB577}"/>
    <cellStyle name="Walutowy_Arkusz1" xfId="37514" xr:uid="{94E3D310-DF2A-4206-89BB-9CE090C3423B}"/>
    <cellStyle name="Warning Text" xfId="18" builtinId="11" customBuiltin="1"/>
    <cellStyle name="Warning Text 10" xfId="37515" xr:uid="{C79778AE-E30B-448D-A0F6-D2E42048F73E}"/>
    <cellStyle name="Warning Text 100" xfId="37516" xr:uid="{3C9C38EB-5241-4D34-8828-0F0389CE490B}"/>
    <cellStyle name="Warning Text 101" xfId="37517" xr:uid="{AB484C7E-2833-4C64-9906-58A1B35F2976}"/>
    <cellStyle name="Warning Text 102" xfId="37518" xr:uid="{188A698F-9F8C-4834-B798-6889A4C6C133}"/>
    <cellStyle name="Warning Text 103" xfId="37519" xr:uid="{C0F72E05-B9BB-46BF-9160-F37ADA36EEDD}"/>
    <cellStyle name="Warning Text 104" xfId="37520" xr:uid="{10AD3B90-9819-450C-BB4D-9425B91D2B2C}"/>
    <cellStyle name="Warning Text 105" xfId="37521" xr:uid="{301F013A-9AB1-4F01-A1DE-3ABF53B043D8}"/>
    <cellStyle name="Warning Text 106" xfId="37522" xr:uid="{2E5CFFD5-B1A2-4AF2-BFC5-EEA7B34E3C6D}"/>
    <cellStyle name="Warning Text 107" xfId="37523" xr:uid="{A257CEE4-4E98-438C-871E-BBA55CED0437}"/>
    <cellStyle name="Warning Text 108" xfId="37524" xr:uid="{DDF4675B-D34B-45C8-AE54-B7FDC240ED51}"/>
    <cellStyle name="Warning Text 109" xfId="37525" xr:uid="{E3E7129A-7F75-4C36-A334-55F983B0ACDF}"/>
    <cellStyle name="Warning Text 11" xfId="37526" xr:uid="{4FD8D484-131C-4816-9091-A0AF309F44C1}"/>
    <cellStyle name="Warning Text 110" xfId="37527" xr:uid="{EB5FBE96-BBA4-48CD-A2CC-244A0FA01812}"/>
    <cellStyle name="Warning Text 111" xfId="37528" xr:uid="{6D5ADCEE-7095-4E1D-B3F2-5E706CE8E659}"/>
    <cellStyle name="Warning Text 112" xfId="37529" xr:uid="{792507DD-51CE-49C2-8F80-2BA16275B460}"/>
    <cellStyle name="Warning Text 113" xfId="37530" xr:uid="{D9A01DB9-8DDB-4B8D-9B96-37D009E943D8}"/>
    <cellStyle name="Warning Text 114" xfId="37531" xr:uid="{6DA784AC-DA45-498B-BB8B-75FCCE2951DB}"/>
    <cellStyle name="Warning Text 115" xfId="37532" xr:uid="{C43AC28E-66AB-47F0-8626-0EF80C5C6E38}"/>
    <cellStyle name="Warning Text 116" xfId="37533" xr:uid="{016B397D-5110-4C8A-A4BD-1FF9DE171C07}"/>
    <cellStyle name="Warning Text 117" xfId="37534" xr:uid="{93CC3139-95F3-4DAB-B177-0B62F5A4FAD9}"/>
    <cellStyle name="Warning Text 118" xfId="37535" xr:uid="{F2576AC0-A39A-423F-BBD7-7D576DC1B9BB}"/>
    <cellStyle name="Warning Text 119" xfId="37536" xr:uid="{25F1704A-1445-49D0-AC0C-D38FFF246D3A}"/>
    <cellStyle name="Warning Text 12" xfId="37537" xr:uid="{783F9072-E2DB-4EA0-907E-20E2A565D301}"/>
    <cellStyle name="Warning Text 120" xfId="37538" xr:uid="{2CE0A532-F9AF-4282-AB4E-A32C8EAD67E4}"/>
    <cellStyle name="Warning Text 121" xfId="37539" xr:uid="{6CECA338-1EC2-448F-BCF6-66835571AFE3}"/>
    <cellStyle name="Warning Text 122" xfId="37540" xr:uid="{4CF6F6B3-F390-451C-8872-143FBC2334F6}"/>
    <cellStyle name="Warning Text 123" xfId="37541" xr:uid="{1706C6A4-C677-4AF3-8EC1-1CD40FA37D87}"/>
    <cellStyle name="Warning Text 124" xfId="37542" xr:uid="{B7A2CC07-6CE4-4039-955C-A7754E4134F8}"/>
    <cellStyle name="Warning Text 125" xfId="37543" xr:uid="{F5A93065-095C-4C1E-A95B-A0C4ED2D6342}"/>
    <cellStyle name="Warning Text 126" xfId="37544" xr:uid="{0371C35D-18DA-4E31-9608-62380A3AB461}"/>
    <cellStyle name="Warning Text 127" xfId="37545" xr:uid="{417512D8-4517-4F05-A40E-609D45F5FB6F}"/>
    <cellStyle name="Warning Text 128" xfId="37546" xr:uid="{16BCF0EB-9AEE-4A19-8C6A-A5C288AEACC4}"/>
    <cellStyle name="Warning Text 129" xfId="37547" xr:uid="{B966DDFE-2387-4755-866A-407E8D4242E6}"/>
    <cellStyle name="Warning Text 13" xfId="37548" xr:uid="{22079648-0369-4D5A-BBC0-7D9AC4507366}"/>
    <cellStyle name="Warning Text 130" xfId="37549" xr:uid="{A8633515-FA7F-49D6-AD90-7D8AF6D63F64}"/>
    <cellStyle name="Warning Text 131" xfId="37550" xr:uid="{0192D3DC-1F88-4DDF-AFF2-6C495BD3DCE3}"/>
    <cellStyle name="Warning Text 132" xfId="37551" xr:uid="{795AB9C3-06AC-486B-83D0-1D8CFD5FD5D8}"/>
    <cellStyle name="Warning Text 133" xfId="37552" xr:uid="{FE7B9355-B356-4F66-8D49-2A8828380ACE}"/>
    <cellStyle name="Warning Text 134" xfId="37553" xr:uid="{F91D89CD-DF95-4CE1-9C30-89A654F7B601}"/>
    <cellStyle name="Warning Text 135" xfId="37554" xr:uid="{637318F4-6E86-4287-9738-A493729A8C56}"/>
    <cellStyle name="Warning Text 136" xfId="37555" xr:uid="{49A21B8C-BC4A-47C8-88A9-62793B939D54}"/>
    <cellStyle name="Warning Text 137" xfId="37556" xr:uid="{05748517-5040-4B1C-953A-6C1A9A519FD6}"/>
    <cellStyle name="Warning Text 138" xfId="37557" xr:uid="{4F9CFCB5-CEF6-4254-ABB4-C88CE017AB83}"/>
    <cellStyle name="Warning Text 139" xfId="37558" xr:uid="{B1BAE112-4D9C-469F-96BC-136C50E2802E}"/>
    <cellStyle name="Warning Text 14" xfId="37559" xr:uid="{AD26A775-678C-46A5-A6F8-7691FAC4F06A}"/>
    <cellStyle name="Warning Text 140" xfId="37560" xr:uid="{08AD4D4F-D760-442C-BA4B-5D1A9B085CFF}"/>
    <cellStyle name="Warning Text 141" xfId="37561" xr:uid="{B0110545-0332-4D65-B87E-93BD0F3F527D}"/>
    <cellStyle name="Warning Text 142" xfId="37562" xr:uid="{28DC3EDA-7863-477B-8440-3821D4402F68}"/>
    <cellStyle name="Warning Text 143" xfId="37563" xr:uid="{6B128526-CBBE-4C88-BFDA-98F559704A6C}"/>
    <cellStyle name="Warning Text 144" xfId="37564" xr:uid="{09972007-57FD-48E3-9D0E-0EF23708C5F1}"/>
    <cellStyle name="Warning Text 145" xfId="37565" xr:uid="{DCE8AB1A-C77F-4FF7-B6A6-BB6801EA868C}"/>
    <cellStyle name="Warning Text 146" xfId="37566" xr:uid="{91FDE48F-AF99-4FEE-B911-6258F50CEB33}"/>
    <cellStyle name="Warning Text 147" xfId="37567" xr:uid="{7140759E-3B2F-4B37-92B6-ED1CC42F988B}"/>
    <cellStyle name="Warning Text 148" xfId="37568" xr:uid="{DD0ECE1D-7A77-4104-A051-AD96FF443BCC}"/>
    <cellStyle name="Warning Text 149" xfId="37569" xr:uid="{FB5D2831-2BF9-4AFB-A925-08905855D3BB}"/>
    <cellStyle name="Warning Text 15" xfId="37570" xr:uid="{C549F564-DE5D-4EFE-BCA3-88EF9D3A5D04}"/>
    <cellStyle name="Warning Text 150" xfId="37571" xr:uid="{4A6FDD94-1CAE-4F15-8AFD-D7538484DE05}"/>
    <cellStyle name="Warning Text 151" xfId="37572" xr:uid="{EF585A29-AAF7-4C08-8563-455A4A140E0A}"/>
    <cellStyle name="Warning Text 152" xfId="37573" xr:uid="{CBE28FEB-45C3-4295-AF50-B6D4B02C1E28}"/>
    <cellStyle name="Warning Text 153" xfId="37574" xr:uid="{0CAB1088-C745-4104-8E76-E098D71EEB38}"/>
    <cellStyle name="Warning Text 154" xfId="37575" xr:uid="{274CFBCE-A3E6-4AE2-AF78-FED28ACFC49A}"/>
    <cellStyle name="Warning Text 155" xfId="37576" xr:uid="{D8E6FDE0-1E7B-4BE1-A435-21B85FAC3672}"/>
    <cellStyle name="Warning Text 156" xfId="37577" xr:uid="{0726B3FA-C254-40D1-B1B8-CB1A98976FEB}"/>
    <cellStyle name="Warning Text 157" xfId="37805" xr:uid="{01B3F50E-A0DB-41B7-A86F-5573E37C8E6F}"/>
    <cellStyle name="Warning Text 16" xfId="37578" xr:uid="{58F360B1-45AF-4140-857E-84AC965CB913}"/>
    <cellStyle name="Warning Text 17" xfId="37579" xr:uid="{EE5950DF-A486-438C-9D2B-29C14229ED1B}"/>
    <cellStyle name="Warning Text 18" xfId="37580" xr:uid="{B2BA9CA7-7DDA-437D-93BB-89B9F721A3BA}"/>
    <cellStyle name="Warning Text 19" xfId="37581" xr:uid="{FD07CA9E-F6BF-44A1-B1FB-B4A0E293C3EA}"/>
    <cellStyle name="Warning Text 2" xfId="551" xr:uid="{02703CC1-560C-4DC9-A607-B7C3C5F64CC9}"/>
    <cellStyle name="Warning Text 2 2" xfId="552" xr:uid="{905B0460-2947-43F8-92B2-C4CC6BA6164C}"/>
    <cellStyle name="Warning Text 2 2 2" xfId="37583" xr:uid="{7F7962DC-BB42-4311-9EEC-C8993908181A}"/>
    <cellStyle name="Warning Text 2 2 2 2" xfId="37584" xr:uid="{ED73C5CA-435E-43A9-B763-842DC4B99525}"/>
    <cellStyle name="Warning Text 2 2 2 2 2" xfId="37585" xr:uid="{DA0BC940-BB15-4CE6-9889-6116A9D50A95}"/>
    <cellStyle name="Warning Text 2 2 2 3" xfId="37586" xr:uid="{17555A1D-BC5A-46D2-A30D-9052AA1EC4CC}"/>
    <cellStyle name="Warning Text 2 2 3" xfId="37587" xr:uid="{FE6A1B19-1766-493D-837F-820DA5B22924}"/>
    <cellStyle name="Warning Text 2 2 4" xfId="37582" xr:uid="{6E44AB6B-164A-4FDD-B013-35F0558D8F19}"/>
    <cellStyle name="Warning Text 2 3" xfId="3802" xr:uid="{C9099B31-6F97-4BFF-9D06-0C5E1E998C85}"/>
    <cellStyle name="Warning Text 2 3 2" xfId="3963" xr:uid="{DF4423A4-5D05-4786-9527-0B3ADDB49BAB}"/>
    <cellStyle name="Warning Text 2 3 3" xfId="37588" xr:uid="{629A7834-C147-4DF7-9BDB-36B22FACF693}"/>
    <cellStyle name="Warning Text 2 4" xfId="3923" xr:uid="{433B586F-5702-4333-8F1D-6298A23D14B2}"/>
    <cellStyle name="Warning Text 2 4 2" xfId="37589" xr:uid="{B53189C3-0974-4EB5-9F1A-2260D45264EF}"/>
    <cellStyle name="Warning Text 2 5" xfId="13293" xr:uid="{C4A6666B-34D7-4E54-AB05-22C9DEEFB1C8}"/>
    <cellStyle name="Warning Text 20" xfId="37590" xr:uid="{3D88A35E-3095-45F6-A2A4-130A1F4C4FA1}"/>
    <cellStyle name="Warning Text 21" xfId="37591" xr:uid="{371024C0-68DE-473D-B5AF-7527C90756F9}"/>
    <cellStyle name="Warning Text 22" xfId="37592" xr:uid="{450415A0-9829-46A4-AC74-F7B649B4CE33}"/>
    <cellStyle name="Warning Text 23" xfId="37593" xr:uid="{0387818B-5ED7-4A40-AFDA-E7FB95E4DD67}"/>
    <cellStyle name="Warning Text 24" xfId="37594" xr:uid="{66E764DB-EB68-42CA-82A7-75DFFEE8C4C0}"/>
    <cellStyle name="Warning Text 25" xfId="37595" xr:uid="{D1143F6F-D165-4904-91A1-E7157A148518}"/>
    <cellStyle name="Warning Text 26" xfId="37596" xr:uid="{8DD03C19-F74A-42E2-AA49-E6541DCDC7BC}"/>
    <cellStyle name="Warning Text 27" xfId="37597" xr:uid="{B5C9C0FD-FCDF-4C9B-ADBF-0E17325956D3}"/>
    <cellStyle name="Warning Text 28" xfId="37598" xr:uid="{87B3500D-3B5A-49E2-A4DF-DD3CF1C5D11A}"/>
    <cellStyle name="Warning Text 29" xfId="37599" xr:uid="{AC83C429-46E1-48D1-A0D9-0664E5FDE85C}"/>
    <cellStyle name="Warning Text 3" xfId="553" xr:uid="{A8A58992-BC28-4E8E-A182-1F41EA96DBBE}"/>
    <cellStyle name="Warning Text 3 2" xfId="3803" xr:uid="{E4FBBD4E-CCF1-47D8-9A6C-F0E689104FAD}"/>
    <cellStyle name="Warning Text 3 2 2" xfId="4611" xr:uid="{9617B5B3-C44C-41F0-8B4C-7AF26F3075C8}"/>
    <cellStyle name="Warning Text 3 2 3" xfId="37601" xr:uid="{CAE74E97-75DF-4D0B-BC33-2B8E213CE40E}"/>
    <cellStyle name="Warning Text 3 3" xfId="7184" xr:uid="{F15E8652-2EA4-47ED-A058-84F18E759090}"/>
    <cellStyle name="Warning Text 3 3 2" xfId="37602" xr:uid="{0BB9EF39-6759-4597-9A82-E3D5986DEAAE}"/>
    <cellStyle name="Warning Text 3 4" xfId="3924" xr:uid="{2FB36E2E-D3B7-4A47-8E05-C7C44C42A305}"/>
    <cellStyle name="Warning Text 3 5" xfId="37600" xr:uid="{B530BF92-709B-4BAB-86A1-0CB046C7A192}"/>
    <cellStyle name="Warning Text 30" xfId="37603" xr:uid="{F6968901-F82D-457E-B1A2-11E5487448A6}"/>
    <cellStyle name="Warning Text 31" xfId="37604" xr:uid="{F4701F61-4F67-4264-BAD5-6223FF742166}"/>
    <cellStyle name="Warning Text 32" xfId="37605" xr:uid="{015FC9BA-AEAA-486B-BE60-493D77E585F1}"/>
    <cellStyle name="Warning Text 33" xfId="37606" xr:uid="{77B96675-7406-44F7-8502-DB322A5D5E44}"/>
    <cellStyle name="Warning Text 34" xfId="37607" xr:uid="{36C315C7-64FA-4F9B-BDEB-A6D900E0DBFC}"/>
    <cellStyle name="Warning Text 35" xfId="37608" xr:uid="{5B890DEA-524F-4D1E-A9E0-080D38F21232}"/>
    <cellStyle name="Warning Text 36" xfId="37609" xr:uid="{0B9610EE-63EB-4161-BD1A-0B6BA9D5CECA}"/>
    <cellStyle name="Warning Text 37" xfId="37610" xr:uid="{0FFB8D4B-4C18-4CA9-9C01-E5B72E2F4997}"/>
    <cellStyle name="Warning Text 38" xfId="37611" xr:uid="{65A33706-7E7A-417F-8078-DE6F43265AFA}"/>
    <cellStyle name="Warning Text 39" xfId="37612" xr:uid="{21A3ADC5-20FE-4A1F-992C-9308DC86CD5F}"/>
    <cellStyle name="Warning Text 4" xfId="1055" xr:uid="{7C955113-12E6-474B-80EC-4268961EFDCF}"/>
    <cellStyle name="Warning Text 4 2" xfId="3804" xr:uid="{88102A85-B1A8-492A-A8B7-0BED9D62B4FD}"/>
    <cellStyle name="Warning Text 4 2 2" xfId="37614" xr:uid="{FD335DD6-D7A6-488B-BA91-24BC2F6810FC}"/>
    <cellStyle name="Warning Text 4 3" xfId="37615" xr:uid="{FDA31E16-B46C-499B-A287-89AB0E42EFAA}"/>
    <cellStyle name="Warning Text 4 4" xfId="37613" xr:uid="{9B51ED8F-5118-47B6-872C-322536E18F4B}"/>
    <cellStyle name="Warning Text 40" xfId="37616" xr:uid="{7240C602-5425-475E-B1FE-986C6AD45D8F}"/>
    <cellStyle name="Warning Text 41" xfId="37617" xr:uid="{CF02D2F8-A834-458C-AD3E-1C422173E57A}"/>
    <cellStyle name="Warning Text 42" xfId="37618" xr:uid="{7ACDC25B-A67F-4860-8605-D17B35D75A60}"/>
    <cellStyle name="Warning Text 43" xfId="37619" xr:uid="{570E6CCA-9015-481C-8AB5-598AEFF30A5D}"/>
    <cellStyle name="Warning Text 44" xfId="37620" xr:uid="{BCF55410-FF38-4E91-88D2-FD4306DF65B2}"/>
    <cellStyle name="Warning Text 45" xfId="37621" xr:uid="{F679B4A4-861B-4F9B-9258-BA2132FCE7B8}"/>
    <cellStyle name="Warning Text 46" xfId="37622" xr:uid="{58CF421F-C9C7-41AF-A27C-97A0127FCCF1}"/>
    <cellStyle name="Warning Text 47" xfId="37623" xr:uid="{9B9CDCD5-9F2E-4CEA-B921-69013FC75F66}"/>
    <cellStyle name="Warning Text 48" xfId="37624" xr:uid="{B0D9D943-AC9C-4630-9431-18A27748C3AA}"/>
    <cellStyle name="Warning Text 49" xfId="37625" xr:uid="{FF64505C-AB24-41CE-906D-EE89BC16CC49}"/>
    <cellStyle name="Warning Text 5" xfId="1403" xr:uid="{F82BF37D-B330-4BC5-8568-07D0382025D0}"/>
    <cellStyle name="Warning Text 5 2" xfId="37627" xr:uid="{BB09ABE2-915B-4776-A945-2A335F42E0E7}"/>
    <cellStyle name="Warning Text 5 3" xfId="37626" xr:uid="{16065B11-CBF7-4E7B-B51F-41C8E2CF33D9}"/>
    <cellStyle name="Warning Text 50" xfId="37628" xr:uid="{54A1ECE5-FDD5-46BB-9381-18111EB276C8}"/>
    <cellStyle name="Warning Text 51" xfId="37629" xr:uid="{4D4D450E-1D43-4E23-A54F-B813A1D1711E}"/>
    <cellStyle name="Warning Text 52" xfId="37630" xr:uid="{3235A9C7-960A-4D32-8138-F44EA59B50D8}"/>
    <cellStyle name="Warning Text 53" xfId="37631" xr:uid="{0B7ACAF6-0257-4EF0-AB1E-AAAC1D68F203}"/>
    <cellStyle name="Warning Text 54" xfId="37632" xr:uid="{3E9EE2C1-B062-4B10-9C77-E768FE674CD2}"/>
    <cellStyle name="Warning Text 55" xfId="37633" xr:uid="{6C4C21CC-8AF5-4403-B97B-0E23AFE0796E}"/>
    <cellStyle name="Warning Text 56" xfId="37634" xr:uid="{32DD5FB5-8049-49EB-B2ED-F1B312BCA026}"/>
    <cellStyle name="Warning Text 57" xfId="37635" xr:uid="{DFB599A3-4B20-4F79-BD05-3098C48A890E}"/>
    <cellStyle name="Warning Text 58" xfId="37636" xr:uid="{1658DCE5-428C-485F-A43F-C4768DC4CCB5}"/>
    <cellStyle name="Warning Text 59" xfId="37637" xr:uid="{18046ACC-C174-454B-AAF7-F6B53FD9BE4D}"/>
    <cellStyle name="Warning Text 6" xfId="37638" xr:uid="{6E921C29-D888-4E56-AC49-6D5CFB519828}"/>
    <cellStyle name="Warning Text 6 2" xfId="37639" xr:uid="{796855AC-1B9A-4A33-A8B1-0A217DDC9F49}"/>
    <cellStyle name="Warning Text 60" xfId="37640" xr:uid="{984870A1-1546-4361-A1FB-DAADFA15886B}"/>
    <cellStyle name="Warning Text 61" xfId="37641" xr:uid="{103E3991-7150-4414-91CC-4D6DDCB927DC}"/>
    <cellStyle name="Warning Text 62" xfId="37642" xr:uid="{A692733F-2407-498E-B7FB-54F83798EA9D}"/>
    <cellStyle name="Warning Text 63" xfId="37643" xr:uid="{ECC690C4-859F-4474-B259-468960952E6E}"/>
    <cellStyle name="Warning Text 64" xfId="37644" xr:uid="{5448E215-EA05-4745-B887-5F3CEB37C1B7}"/>
    <cellStyle name="Warning Text 65" xfId="37645" xr:uid="{2E71AD8A-C3B9-474C-8358-A1ABC6CF9E63}"/>
    <cellStyle name="Warning Text 66" xfId="37646" xr:uid="{09A55DF1-2018-491E-8879-A8822CA44437}"/>
    <cellStyle name="Warning Text 67" xfId="37647" xr:uid="{3A9E22EF-FE1B-4CE6-8D12-6B69EE6A1E63}"/>
    <cellStyle name="Warning Text 68" xfId="37648" xr:uid="{44123485-19C3-4008-8890-11C777D28D59}"/>
    <cellStyle name="Warning Text 69" xfId="37649" xr:uid="{A182CE18-CEBE-492D-9D16-86D2257CA2A1}"/>
    <cellStyle name="Warning Text 7" xfId="37650" xr:uid="{45C7032E-2A26-4C44-B387-316CED22DAA5}"/>
    <cellStyle name="Warning Text 70" xfId="37651" xr:uid="{219D301C-9B9E-4884-A74B-99F2BE4CABA4}"/>
    <cellStyle name="Warning Text 71" xfId="37652" xr:uid="{F802BFF8-0071-4EB7-922C-16A82BAA4E01}"/>
    <cellStyle name="Warning Text 72" xfId="37653" xr:uid="{B3AB4A56-D338-4924-AC96-65B9051D667A}"/>
    <cellStyle name="Warning Text 73" xfId="37654" xr:uid="{F88BDDED-9AE5-488A-8775-D65F9DD4474E}"/>
    <cellStyle name="Warning Text 74" xfId="37655" xr:uid="{EB651EF1-84BA-4F17-A419-DEDDBD419B7B}"/>
    <cellStyle name="Warning Text 75" xfId="37656" xr:uid="{4D2AD68E-DBA2-4D25-93E9-63783939AD08}"/>
    <cellStyle name="Warning Text 76" xfId="37657" xr:uid="{AF7F84A9-07DF-453F-AAD6-3B9673AB37DC}"/>
    <cellStyle name="Warning Text 77" xfId="37658" xr:uid="{D38403DF-43B7-4038-98C9-3FAA8D850215}"/>
    <cellStyle name="Warning Text 78" xfId="37659" xr:uid="{02F4817F-63E5-4182-A376-A3129C680682}"/>
    <cellStyle name="Warning Text 79" xfId="37660" xr:uid="{0B25A9F3-5B59-426F-8A89-231A8790B8B8}"/>
    <cellStyle name="Warning Text 8" xfId="37661" xr:uid="{E3843512-CB87-4256-B4A3-7C5BED1E12DB}"/>
    <cellStyle name="Warning Text 80" xfId="37662" xr:uid="{C6322B4F-CA88-4E18-9871-16E33F2858D8}"/>
    <cellStyle name="Warning Text 81" xfId="37663" xr:uid="{50DA59B5-B952-4E01-9F08-B90A1BAACB9E}"/>
    <cellStyle name="Warning Text 82" xfId="37664" xr:uid="{C26FDD31-12B4-4E94-BAA1-D08BE3AB1467}"/>
    <cellStyle name="Warning Text 83" xfId="37665" xr:uid="{6DBF8161-E4EE-4C9D-B5EF-4508F411FF21}"/>
    <cellStyle name="Warning Text 84" xfId="37666" xr:uid="{7D3C06A9-BD01-4DC1-AC27-53B47188C880}"/>
    <cellStyle name="Warning Text 85" xfId="37667" xr:uid="{7B437219-5F5C-41C4-B049-55219DC334C3}"/>
    <cellStyle name="Warning Text 86" xfId="37668" xr:uid="{E9681E9C-6F75-4509-992A-DA292187389A}"/>
    <cellStyle name="Warning Text 87" xfId="37669" xr:uid="{D90BB7AA-848E-4268-905D-64201B0A66FB}"/>
    <cellStyle name="Warning Text 88" xfId="37670" xr:uid="{42923255-65B6-4C6F-8CE6-768739C55453}"/>
    <cellStyle name="Warning Text 89" xfId="37671" xr:uid="{B05BEF85-F18B-46C0-A539-3BEC10265039}"/>
    <cellStyle name="Warning Text 9" xfId="37672" xr:uid="{088F05AB-5F09-48AE-B21D-5729522A80FC}"/>
    <cellStyle name="Warning Text 90" xfId="37673" xr:uid="{7E573AE8-609F-48D1-9248-9E4389865101}"/>
    <cellStyle name="Warning Text 91" xfId="37674" xr:uid="{10DC0EB2-33C7-43E9-9BDC-43259A80FBC7}"/>
    <cellStyle name="Warning Text 92" xfId="37675" xr:uid="{8A39C9CD-CD27-4C00-9477-DFB09F321A16}"/>
    <cellStyle name="Warning Text 93" xfId="37676" xr:uid="{A7C61357-0E18-4837-9BB9-5C02D3F03FBA}"/>
    <cellStyle name="Warning Text 94" xfId="37677" xr:uid="{5A1EC27F-8553-480B-BBEC-0CB9FFEAEED4}"/>
    <cellStyle name="Warning Text 95" xfId="37678" xr:uid="{6042EA91-9BD5-46FC-9C41-C8C00A92121B}"/>
    <cellStyle name="Warning Text 96" xfId="37679" xr:uid="{5D8F32F2-CF95-44BC-8C91-01CC2FD36381}"/>
    <cellStyle name="Warning Text 97" xfId="37680" xr:uid="{24D1CEF6-5AB9-42F7-AC90-A27CD76F231A}"/>
    <cellStyle name="Warning Text 98" xfId="37681" xr:uid="{7AC1FCAF-517E-4D63-BB97-AC36147FE5C8}"/>
    <cellStyle name="Warning Text 99" xfId="37682" xr:uid="{EF502335-8825-4E46-8BA7-956DF415D3B1}"/>
    <cellStyle name="アクセント 1" xfId="37683" xr:uid="{9D1E2B34-FA6D-4B2C-B5B5-217A628CC908}"/>
    <cellStyle name="アクセント 1 2" xfId="37684" xr:uid="{F6FCFB8D-F576-4747-AADC-60604DED990D}"/>
    <cellStyle name="アクセント 2" xfId="37685" xr:uid="{F1EA19F4-0AF2-426B-B979-CF3AA68E18CA}"/>
    <cellStyle name="アクセント 2 2" xfId="37686" xr:uid="{A4C25AC6-A7F3-4258-963F-F98C467B0887}"/>
    <cellStyle name="アクセント 3" xfId="37687" xr:uid="{FD881ED3-B868-43DD-A13B-EBE6662EE996}"/>
    <cellStyle name="アクセント 3 2" xfId="37688" xr:uid="{2123503D-B991-46DE-8D4B-77D48D9663FB}"/>
    <cellStyle name="アクセント 4" xfId="37689" xr:uid="{CBE35E56-D646-4440-83D1-C9A88D394E88}"/>
    <cellStyle name="アクセント 4 2" xfId="37690" xr:uid="{BE19DE2B-15C9-40A8-A5D8-98EC2C08345C}"/>
    <cellStyle name="アクセント 5" xfId="37691" xr:uid="{678CCC18-8381-4945-A74B-BA4E6A32FA16}"/>
    <cellStyle name="アクセント 5 2" xfId="37692" xr:uid="{BB803089-EDCA-4F99-9C31-9353DC72BD05}"/>
    <cellStyle name="アクセント 6" xfId="37693" xr:uid="{FF4D719E-9840-4BE4-81B3-EB182F91D916}"/>
    <cellStyle name="アクセント 6 2" xfId="37694" xr:uid="{4487795A-AC1D-4EAE-B9F1-C59DA9FEA581}"/>
    <cellStyle name="スタイル 1" xfId="37695" xr:uid="{EE7D59BB-33F7-4C41-A9C4-43FA2DF36EEC}"/>
    <cellStyle name="スタイル 1 2" xfId="37696" xr:uid="{215E9D8F-24D7-4A81-9C2F-04A49994FFFE}"/>
    <cellStyle name="タイトル" xfId="37697" xr:uid="{C3CC4A5E-99E9-42E5-89DF-8D2A994AA823}"/>
    <cellStyle name="タイトル 2" xfId="37698" xr:uid="{E3283C5D-3096-4F95-B982-85DBEB9EAFA9}"/>
    <cellStyle name="チェック セル" xfId="37699" xr:uid="{6F3A660A-7516-4FCC-BC9A-D56FB9DADDC7}"/>
    <cellStyle name="チェック セル 2" xfId="37700" xr:uid="{101549EF-5DEC-4836-A692-6B3B9CC6D47F}"/>
    <cellStyle name="どちらでもない" xfId="37701" xr:uid="{100BE8FF-7C3A-419F-BCEB-DA4697A34338}"/>
    <cellStyle name="どちらでもない 2" xfId="37702" xr:uid="{4812784C-324F-42D8-9C08-A76D6056B813}"/>
    <cellStyle name="メモ" xfId="37703" xr:uid="{130108D0-7146-423B-A759-F38188C8CF14}"/>
    <cellStyle name="メモ 2" xfId="37704" xr:uid="{B50C3C39-CE94-4F97-AF61-C22706912B7B}"/>
    <cellStyle name="メモ 3" xfId="41768" xr:uid="{11836391-19D7-458B-A2C9-8615AC9F248B}"/>
    <cellStyle name="メモ 4" xfId="42414" xr:uid="{EEDA03BE-944B-42F6-8B65-B5CBB26003DA}"/>
    <cellStyle name="メモ 5" xfId="42980" xr:uid="{7EDEF7BD-C263-425E-8C8B-018EE2F09B6B}"/>
    <cellStyle name="メモ 6" xfId="43232" xr:uid="{0D494631-3D45-4C4E-857F-D9E443028EC2}"/>
    <cellStyle name="メモ 7" xfId="45611" xr:uid="{CB80DA32-AB8D-44F6-A1E3-A351ACE5268D}"/>
    <cellStyle name="メモ 8" xfId="45913" xr:uid="{1A7DF44A-F39D-4488-86E4-BDE9A31E8E45}"/>
    <cellStyle name="リンク セル" xfId="37705" xr:uid="{C8D82E30-0B1D-4A74-B616-05B91E9BBC6D}"/>
    <cellStyle name="リンク セル 2" xfId="37706" xr:uid="{6941E465-FC9C-4ECA-92CA-75E03A07772E}"/>
    <cellStyle name="เครื่องหมายจุลภาค [0]_Excel_MD97DL" xfId="12226" xr:uid="{6E723F1F-E352-4D3F-A814-AF72A853EFAF}"/>
    <cellStyle name="เครื่องหมายจุลภาค 2" xfId="3805" xr:uid="{94B4247E-E926-4D1E-B0D5-4E1E5E6D045E}"/>
    <cellStyle name="เครื่องหมายจุลภาค_1999-PLAN-ACTUAL" xfId="3806" xr:uid="{6EE3AC83-FDCF-4861-8585-B604A656846D}"/>
    <cellStyle name="เครื่องหมายสกุลเงิน [0]_Excel_MD97DL" xfId="12227" xr:uid="{9C8302E8-6D70-4A43-B7A9-3E371094E690}"/>
    <cellStyle name="เครื่องหมายสกุลเงิน_Excel_MD97DL" xfId="12228" xr:uid="{E98427C0-33CE-494F-8BFB-15F3C8FC951D}"/>
    <cellStyle name="เชื่อมโยงหลายมิติ" xfId="12572" xr:uid="{B873C4B0-C77D-4907-BB2D-A3B55147F449}"/>
    <cellStyle name="เซลล์ตรวจสอบ" xfId="554" xr:uid="{E1A4946C-A99F-4E36-B449-6AB5D9E857D5}"/>
    <cellStyle name="เซลล์ตรวจสอบ 2" xfId="12405" xr:uid="{C8E21B8A-1A23-4D54-AEB6-42ABD89869B9}"/>
    <cellStyle name="เซลล์ตรวจสอบ 2 2" xfId="37707" xr:uid="{9802B162-2DD0-4427-A92F-715139A0E3F9}"/>
    <cellStyle name="เซลล์ตรวจสอบ 3" xfId="37922" xr:uid="{3E83AE5D-3CF9-46FC-A486-BCDF85D75FBD}"/>
    <cellStyle name="เซลล์ตรวจสอบ 4" xfId="12666" xr:uid="{BB80062B-24A0-4F3F-8AAA-0A8D8AD4D0F3}"/>
    <cellStyle name="เซลล์ที่มีการเชื่อมโยง" xfId="555" xr:uid="{69309E1B-57B6-4F23-94FE-9CD511304AF6}"/>
    <cellStyle name="เซลล์ที่มีการเชื่อมโยง 2" xfId="12470" xr:uid="{BD625A35-B995-41AF-BDAD-6B6CE4E1AA5C}"/>
    <cellStyle name="เซลล์ที่มีการเชื่อมโยง 2 2" xfId="37708" xr:uid="{3D583C22-9551-4AC3-84A3-C0283F7EB13D}"/>
    <cellStyle name="เซลล์ที่มีการเชื่อมโยง 3" xfId="37923" xr:uid="{B768AC7C-BD10-4958-9762-FA2E47638936}"/>
    <cellStyle name="เซลล์ที่มีการเชื่อมโยง 4" xfId="12559" xr:uid="{6BA8CEB8-3016-41A1-AF27-48C434D5AB6F}"/>
    <cellStyle name="เปอร์เซ็นต์ 2" xfId="3807" xr:uid="{D726E277-2C32-4AA3-9D3D-D37AB82FB3DE}"/>
    <cellStyle name="แย่" xfId="556" xr:uid="{B8D4CC29-CA5A-4FBF-B029-D0C621694FB2}"/>
    <cellStyle name="แย่ 2" xfId="12407" xr:uid="{FC514FEF-542A-4F1D-BD2F-CC4E0D210AD4}"/>
    <cellStyle name="แย่ 2 2" xfId="37709" xr:uid="{A2727564-02AF-4537-9C0A-00447A4C7096}"/>
    <cellStyle name="แย่ 3" xfId="37924" xr:uid="{A0969150-2A56-41E3-8E25-B288B12D30BD}"/>
    <cellStyle name="แย่ 4" xfId="12624" xr:uid="{1BC8C4B1-EFAD-45BB-8BD0-D1B895107FC6}"/>
    <cellStyle name="แสดงผล" xfId="557" xr:uid="{ADAF18F7-D7AC-4497-BE44-73A739ACDD31}"/>
    <cellStyle name="แสดงผล 10" xfId="1994" xr:uid="{EA628C4B-C778-4ABD-9074-9EB5E79A7650}"/>
    <cellStyle name="แสดงผล 10 2" xfId="8434" xr:uid="{14E855B1-E58E-4F94-A73B-E93C0CB0B11E}"/>
    <cellStyle name="แสดงผล 10 3" xfId="42365" xr:uid="{01C46562-B800-41C5-83D1-447457A15705}"/>
    <cellStyle name="แสดงผล 11" xfId="2044" xr:uid="{D0C08FBE-0B39-46DA-B51D-CFF8F7535554}"/>
    <cellStyle name="แสดงผล 11 2" xfId="9285" xr:uid="{755AAF4B-5398-4CE2-96E9-9DA3A7D33AA2}"/>
    <cellStyle name="แสดงผล 11 3" xfId="42950" xr:uid="{773E51A2-FA32-417A-B3BE-4FC9E0D2876D}"/>
    <cellStyle name="แสดงผล 12" xfId="8552" xr:uid="{671F4970-96C8-4BA2-954A-53AC0BC6651E}"/>
    <cellStyle name="แสดงผล 12 2" xfId="43452" xr:uid="{C58B36E5-0816-4C99-A87E-9D93E58A6867}"/>
    <cellStyle name="แสดงผล 13" xfId="10470" xr:uid="{4C4795EE-AF85-4C67-BD34-668B839C7938}"/>
    <cellStyle name="แสดงผล 13 2" xfId="45577" xr:uid="{24603F08-1629-4333-8BB7-6D6213C4CD05}"/>
    <cellStyle name="แสดงผล 14" xfId="9009" xr:uid="{2B729459-C830-412B-B867-8ECE9084672B}"/>
    <cellStyle name="แสดงผล 15" xfId="6715" xr:uid="{A51B0A29-B5D3-4921-B60A-955B43F4DF5A}"/>
    <cellStyle name="แสดงผล 16" xfId="12016" xr:uid="{AD7E12ED-C38C-465A-8BF5-975D466C0251}"/>
    <cellStyle name="แสดงผล 17" xfId="11292" xr:uid="{74670863-411C-45F4-870D-D531BD42BDE2}"/>
    <cellStyle name="แสดงผล 18" xfId="11253" xr:uid="{8910915E-7EC8-4EA6-AD4C-46FC56F4B837}"/>
    <cellStyle name="แสดงผล 19" xfId="7169" xr:uid="{7C45CFDA-345E-458E-A6B2-29352C1C48FC}"/>
    <cellStyle name="แสดงผล 2" xfId="558" xr:uid="{9A802196-814B-4662-99E5-459CBD6C6435}"/>
    <cellStyle name="แสดงผล 2 10" xfId="8508" xr:uid="{04A0CD5B-6260-4048-98B4-907AB36CCBC4}"/>
    <cellStyle name="แสดงผล 2 11" xfId="10825" xr:uid="{DA26024C-61F2-48CD-8F60-550DD8CC9419}"/>
    <cellStyle name="แสดงผล 2 12" xfId="11073" xr:uid="{FC415AB6-3CA3-49D0-AD88-64D48017F34A}"/>
    <cellStyle name="แสดงผล 2 13" xfId="11884" xr:uid="{8BD9A6A2-EAE3-46A4-97D9-9CBBE5D0A1D2}"/>
    <cellStyle name="แสดงผล 2 14" xfId="11608" xr:uid="{408AFDBD-1CA8-4796-9A23-3EB3FA0ED146}"/>
    <cellStyle name="แสดงผล 2 15" xfId="12050" xr:uid="{36EFF2DF-44BD-4A05-813B-1BC559BAD43C}"/>
    <cellStyle name="แสดงผล 2 16" xfId="10923" xr:uid="{DDBB08D5-5E3B-4DF6-81CD-4E84FCAD7FDD}"/>
    <cellStyle name="แสดงผล 2 17" xfId="12410" xr:uid="{770D326C-F5BF-4D27-A6C6-B3B8A7BAD93D}"/>
    <cellStyle name="แสดงผล 2 2" xfId="559" xr:uid="{968F510A-1B0E-4FDD-8FAF-677F801674CC}"/>
    <cellStyle name="แสดงผล 2 2 10" xfId="11593" xr:uid="{BE4D897D-3859-4BA5-B95C-612313BC0B21}"/>
    <cellStyle name="แสดงผล 2 2 11" xfId="11956" xr:uid="{6D9F8E74-1B7E-4C5A-A411-873DF39E2C51}"/>
    <cellStyle name="แสดงผล 2 2 12" xfId="11850" xr:uid="{8BC0326F-1A36-4F07-AA3F-B743A86A02DB}"/>
    <cellStyle name="แสดงผล 2 2 13" xfId="37839" xr:uid="{B7483EF3-75DD-4796-9F44-1D8AC44973BE}"/>
    <cellStyle name="แสดงผล 2 2 2" xfId="1286" xr:uid="{A8A8453B-D8C0-401E-A2C4-575965928DEA}"/>
    <cellStyle name="แสดงผล 2 2 2 10" xfId="41783" xr:uid="{62D6D5CF-4929-4740-A228-488B4F6F2120}"/>
    <cellStyle name="แสดงผล 2 2 2 2" xfId="1814" xr:uid="{7AF64162-0168-4A9A-91BD-5ADD5D2ACFBE}"/>
    <cellStyle name="แสดงผล 2 2 2 2 2" xfId="6681" xr:uid="{BCD8B01F-A2D4-43E4-9073-16F1E14F34EF}"/>
    <cellStyle name="แสดงผล 2 2 2 2 3" xfId="11553" xr:uid="{B7E15836-604E-46EC-8E0A-96D5DCB4A780}"/>
    <cellStyle name="แสดงผล 2 2 2 2 4" xfId="8245" xr:uid="{8A8A3FAF-F9CD-4F4C-9CD3-E2355D13D490}"/>
    <cellStyle name="แสดงผล 2 2 2 2 5" xfId="10514" xr:uid="{4FCF3E75-76A8-4472-873A-5FD23FBD1079}"/>
    <cellStyle name="แสดงผล 2 2 2 2 6" xfId="11108" xr:uid="{A792D11B-D9E0-493B-A8FE-9CE691005D89}"/>
    <cellStyle name="แสดงผล 2 2 2 2 7" xfId="5480" xr:uid="{EDC0FDF8-692D-473C-A492-70A6A80ECD91}"/>
    <cellStyle name="แสดงผล 2 2 2 3" xfId="7186" xr:uid="{75D4C501-1237-48FF-B57B-899928977FAA}"/>
    <cellStyle name="แสดงผล 2 2 2 4" xfId="11881" xr:uid="{4205B16C-99B1-4291-B5BF-C911CFD4975B}"/>
    <cellStyle name="แสดงผล 2 2 2 5" xfId="11186" xr:uid="{AF2C3CE0-F76A-4D2A-B45B-A0E614342799}"/>
    <cellStyle name="แสดงผล 2 2 2 6" xfId="6292" xr:uid="{DF06B8FA-303A-419B-8411-2FEAE03A7931}"/>
    <cellStyle name="แสดงผล 2 2 2 7" xfId="6724" xr:uid="{BB6674DB-99CD-4C70-99A3-CB74DF165414}"/>
    <cellStyle name="แสดงผล 2 2 2 8" xfId="11990" xr:uid="{9AE66B12-95E7-415E-A25E-5F71CFC317AF}"/>
    <cellStyle name="แสดงผล 2 2 2 9" xfId="4529" xr:uid="{C0A3AAA2-D00B-4112-BBD4-8E2DC2E9754A}"/>
    <cellStyle name="แสดงผล 2 2 3" xfId="949" xr:uid="{0CD5BF9C-0638-4280-9C9F-9D63C01233F6}"/>
    <cellStyle name="แสดงผล 2 2 3 2" xfId="5618" xr:uid="{15393F1F-703A-4DBE-9FA8-08A9B54EB8F5}"/>
    <cellStyle name="แสดงผล 2 2 3 3" xfId="6691" xr:uid="{68773AEC-1F56-4BF3-8C47-09A59EE90E6F}"/>
    <cellStyle name="แสดงผล 2 2 3 4" xfId="11296" xr:uid="{45429B14-1683-4AAC-9EE9-F4BDE88A1A20}"/>
    <cellStyle name="แสดงผล 2 2 3 5" xfId="11798" xr:uid="{D1B8B8FF-2A00-433D-9842-37F1351821AA}"/>
    <cellStyle name="แสดงผล 2 2 3 6" xfId="11782" xr:uid="{B532B8C6-5293-4FB7-8CCD-0F422D2850EB}"/>
    <cellStyle name="แสดงผล 2 2 3 7" xfId="11173" xr:uid="{DDBD2087-976C-4577-9762-4E67A5D10AF0}"/>
    <cellStyle name="แสดงผล 2 2 3 8" xfId="5142" xr:uid="{C71B6CA5-4E0D-4257-8BDC-DFF2E038FB55}"/>
    <cellStyle name="แสดงผล 2 2 3 9" xfId="42427" xr:uid="{83C30084-70D6-41E0-8ED2-79E5EDF4E698}"/>
    <cellStyle name="แสดงผล 2 2 4" xfId="2708" xr:uid="{7CC05032-DA86-4918-BD5D-16E58EB32EFA}"/>
    <cellStyle name="แสดงผล 2 2 4 2" xfId="9637" xr:uid="{8D36CEA5-580B-46DA-8629-743E8EEFC5B7}"/>
    <cellStyle name="แสดงผล 2 2 4 3" xfId="42991" xr:uid="{87244CD3-AD0E-4234-8232-77132E693CD9}"/>
    <cellStyle name="แสดงผล 2 2 5" xfId="10522" xr:uid="{0627391C-0DCF-44B8-B587-8767B14ECA14}"/>
    <cellStyle name="แสดงผล 2 2 5 2" xfId="43242" xr:uid="{F810FA29-605B-435A-B5CA-7AA4E72C6A14}"/>
    <cellStyle name="แสดงผล 2 2 6" xfId="8717" xr:uid="{BB762CD4-1B75-4449-A52A-C657116FCD7F}"/>
    <cellStyle name="แสดงผล 2 2 6 2" xfId="45626" xr:uid="{E6C1586C-8B7E-4017-9A8B-6442049ABC13}"/>
    <cellStyle name="แสดงผล 2 2 7" xfId="10520" xr:uid="{4F4A2522-0FBB-4F7E-8AEC-6CB4C12965D4}"/>
    <cellStyle name="แสดงผล 2 2 7 2" xfId="45923" xr:uid="{11FE8CD7-946F-4C1A-96C4-A51FAFD4259E}"/>
    <cellStyle name="แสดงผล 2 2 8" xfId="11203" xr:uid="{5472120A-459C-4861-8B37-2E2764223763}"/>
    <cellStyle name="แสดงผล 2 2 9" xfId="6155" xr:uid="{5278FB21-AE80-4E4B-94A7-AA099F9892D1}"/>
    <cellStyle name="แสดงผล 2 3" xfId="560" xr:uid="{DD3A2891-D4B1-4F74-8B59-E51B2C901202}"/>
    <cellStyle name="แสดงผล 2 3 2" xfId="1298" xr:uid="{40C0D3EE-AA30-4ACD-A44C-C75D2F472319}"/>
    <cellStyle name="แสดงผล 2 3 2 2" xfId="1817" xr:uid="{4AABA600-419A-412C-B05B-6B90896D76EC}"/>
    <cellStyle name="แสดงผล 2 3 2 2 2" xfId="11565" xr:uid="{49D8831E-0771-40DB-BCEA-74C7F4895546}"/>
    <cellStyle name="แสดงผล 2 3 2 2 3" xfId="6954" xr:uid="{DF45DF0B-7CB0-4F0C-92B5-BE9D5F2F49F8}"/>
    <cellStyle name="แสดงผล 2 3 2 2 4" xfId="11196" xr:uid="{3EBB88EF-7C3F-4BCB-96CA-FC3434E57899}"/>
    <cellStyle name="แสดงผล 2 3 2 2 5" xfId="6246" xr:uid="{1BE6501B-E5AC-4027-809F-5387BF7F50DD}"/>
    <cellStyle name="แสดงผล 2 3 2 2 6" xfId="11383" xr:uid="{2BD0E7A5-AD66-4921-9362-2A5FFE665732}"/>
    <cellStyle name="แสดงผล 2 3 2 2 7" xfId="5495" xr:uid="{32FA985B-C23F-4254-9C7E-EA49CCBAB83A}"/>
    <cellStyle name="แสดงผล 2 3 2 3" xfId="7187" xr:uid="{CAF33EA0-0082-47E3-A988-3E434C32AF86}"/>
    <cellStyle name="แสดงผล 2 3 2 4" xfId="11612" xr:uid="{A21D37B7-CC10-418B-9E30-D13E4EEC5DD9}"/>
    <cellStyle name="แสดงผล 2 3 2 5" xfId="11320" xr:uid="{3C2BC26E-2518-4670-9560-03DD88ADE935}"/>
    <cellStyle name="แสดงผล 2 3 2 6" xfId="7224" xr:uid="{F9707A4B-3C3E-49E4-9668-C01B1BB26339}"/>
    <cellStyle name="แสดงผล 2 3 2 7" xfId="11763" xr:uid="{92B0F0DC-6316-4341-B203-91274F92DEA2}"/>
    <cellStyle name="แสดงผล 2 3 2 8" xfId="10952" xr:uid="{0296EC43-2A60-48BA-AED9-D4769F8A439C}"/>
    <cellStyle name="แสดงผล 2 3 2 9" xfId="4544" xr:uid="{188142DD-4BA9-4CC3-B8FC-2A2D3CF9236F}"/>
    <cellStyle name="แสดงผล 2 3 3" xfId="963" xr:uid="{A3A4D906-5226-4628-AC7E-9FBBB094F8D5}"/>
    <cellStyle name="แสดงผล 2 3 3 2" xfId="5633" xr:uid="{CF2C7F8E-B7ED-4AB2-8B50-46F3AA4AE7C5}"/>
    <cellStyle name="แสดงผล 2 3 3 3" xfId="11060" xr:uid="{970640EE-03C7-4977-A358-879289A0B6A5}"/>
    <cellStyle name="แสดงผล 2 3 3 4" xfId="11663" xr:uid="{1D97ACD0-ACA3-495C-A298-9967A6045572}"/>
    <cellStyle name="แสดงผล 2 3 3 5" xfId="12083" xr:uid="{DD60DB50-2F69-4FDB-9EE5-7E7C59D3A032}"/>
    <cellStyle name="แสดงผล 2 3 3 6" xfId="12150" xr:uid="{21551B59-B661-4C8E-9E4B-11D6BCB1450A}"/>
    <cellStyle name="แสดงผล 2 3 3 7" xfId="11317" xr:uid="{6CB481EB-98D8-487E-95D7-4599643D016B}"/>
    <cellStyle name="แสดงผล 2 3 3 8" xfId="5157" xr:uid="{0034C101-BA62-4FCD-8426-47CC3A900EB3}"/>
    <cellStyle name="แสดงผล 2 3 4" xfId="3808" xr:uid="{10EFC839-7DAE-4749-BB36-6F129D7B891D}"/>
    <cellStyle name="แสดงผล 2 3 4 2" xfId="10962" xr:uid="{CF279E72-7EEE-4947-9BB5-3F1F12936143}"/>
    <cellStyle name="แสดงผล 2 3 5" xfId="12122" xr:uid="{DC759237-CC62-4A86-AF90-B68E0082CE7E}"/>
    <cellStyle name="แสดงผล 2 3 6" xfId="11329" xr:uid="{430E3EFB-C72A-4944-89EC-66D20676F259}"/>
    <cellStyle name="แสดงผล 2 3 7" xfId="11632" xr:uid="{6DE2782E-EACF-4164-8BBF-FCB32A6342AD}"/>
    <cellStyle name="แสดงผล 2 3 8" xfId="7646" xr:uid="{A7A48D36-D811-4C04-B6E2-21EA5DC9403E}"/>
    <cellStyle name="แสดงผล 2 3 9" xfId="38054" xr:uid="{17BABEC4-A1FC-40B4-BEB8-1FCFDC169605}"/>
    <cellStyle name="แสดงผล 2 4" xfId="561" xr:uid="{E51AF974-7B91-42B1-9C9D-1E94E6668BBD}"/>
    <cellStyle name="แสดงผล 2 4 10" xfId="4506" xr:uid="{1DC80446-37DC-4DD3-B396-1D1A74715CFA}"/>
    <cellStyle name="แสดงผล 2 4 11" xfId="38304" xr:uid="{91398FFE-2900-468C-B25E-625844A07DB3}"/>
    <cellStyle name="แสดงผล 2 4 2" xfId="1296" xr:uid="{25CFA246-0868-4D2E-BA08-68283CDACACA}"/>
    <cellStyle name="แสดงผล 2 4 2 2" xfId="1816" xr:uid="{36DB4048-E63D-4552-BB53-46C71865D150}"/>
    <cellStyle name="แสดงผล 2 4 2 2 2" xfId="11898" xr:uid="{046B6479-7FEB-48A1-A826-81C5D0BBCDE7}"/>
    <cellStyle name="แสดงผล 2 4 2 2 3" xfId="11308" xr:uid="{23670145-4470-41FA-B070-7A5BFF806A40}"/>
    <cellStyle name="แสดงผล 2 4 2 2 4" xfId="10883" xr:uid="{194154E4-4A94-4892-9036-B4B88686C50B}"/>
    <cellStyle name="แสดงผล 2 4 2 2 5" xfId="11442" xr:uid="{7E04B33C-7B2D-45FC-8C8B-6DDC7771C2EA}"/>
    <cellStyle name="แสดงผล 2 4 2 2 6" xfId="11951" xr:uid="{04140293-48C9-4935-BBE9-4CE71EB39EB2}"/>
    <cellStyle name="แสดงผล 2 4 2 2 7" xfId="7189" xr:uid="{DFF09F9A-5D87-4541-8115-8F8ABA9B49A1}"/>
    <cellStyle name="แสดงผล 2 4 2 3" xfId="11726" xr:uid="{C4714925-4B24-4979-A102-0861C1A8E457}"/>
    <cellStyle name="แสดงผล 2 4 2 4" xfId="12066" xr:uid="{80F52EB9-9B3D-43E4-9BEF-38E3E35A4D3A}"/>
    <cellStyle name="แสดงผล 2 4 2 5" xfId="11294" xr:uid="{875A75FE-5C6F-4CF0-81BB-B947464B7D5E}"/>
    <cellStyle name="แสดงผล 2 4 2 6" xfId="11549" xr:uid="{BA7F9F57-F492-40DF-9E70-49218EBA92C1}"/>
    <cellStyle name="แสดงผล 2 4 2 7" xfId="11675" xr:uid="{FF26AF86-73FE-4908-8BC2-18A88E74E10F}"/>
    <cellStyle name="แสดงผล 2 4 2 8" xfId="5456" xr:uid="{C0C96942-9009-433A-83FF-10E0B4F67981}"/>
    <cellStyle name="แสดงผล 2 4 3" xfId="959" xr:uid="{3774CDE6-17D9-4027-8FBF-2951E8974840}"/>
    <cellStyle name="แสดงผล 2 4 3 2" xfId="11270" xr:uid="{081D8636-D79C-442B-87D7-1A66A8C5AF46}"/>
    <cellStyle name="แสดงผล 2 4 3 3" xfId="11025" xr:uid="{D531BA35-3CA2-4834-A6E5-D06F2C63294F}"/>
    <cellStyle name="แสดงผล 2 4 3 4" xfId="11515" xr:uid="{2D1A7563-69CB-4AD4-B319-8C6797A1B710}"/>
    <cellStyle name="แสดงผล 2 4 3 5" xfId="6712" xr:uid="{3774FF01-E3D7-4690-BBE1-463AD8D60094}"/>
    <cellStyle name="แสดงผล 2 4 3 6" xfId="11149" xr:uid="{B4332527-8D92-451F-9C92-AD2DD7B7C2D2}"/>
    <cellStyle name="แสดงผล 2 4 3 7" xfId="7476" xr:uid="{0BD5478B-1462-4B96-BC51-F19FCD45F178}"/>
    <cellStyle name="แสดงผล 2 4 4" xfId="7188" xr:uid="{24E01B0F-CBBD-4FF8-A706-77362AA87E2F}"/>
    <cellStyle name="แสดงผล 2 4 5" xfId="11233" xr:uid="{A3A4C868-DD06-4889-AA66-04D4FF3F6656}"/>
    <cellStyle name="แสดงผล 2 4 6" xfId="10956" xr:uid="{F27B639E-1EA6-47E6-AACB-11A7A33C6E3D}"/>
    <cellStyle name="แสดงผล 2 4 7" xfId="11367" xr:uid="{48D4A4CB-F3AF-438C-83BA-38D9907C5F57}"/>
    <cellStyle name="แสดงผล 2 4 8" xfId="8318" xr:uid="{03F5246B-90F0-4FAF-954F-51AB9979174A}"/>
    <cellStyle name="แสดงผล 2 4 9" xfId="6700" xr:uid="{FC223872-310F-4E6B-8F63-1B28CEDCEBE3}"/>
    <cellStyle name="แสดงผล 2 5" xfId="1039" xr:uid="{797BB70A-C3DF-4142-B43B-A318ED7E343E}"/>
    <cellStyle name="แสดงผล 2 5 2" xfId="1798" xr:uid="{E10FA79C-9ED0-4252-A914-31D85055F59A}"/>
    <cellStyle name="แสดงผล 2 5 2 2" xfId="11429" xr:uid="{D1C744F4-188C-4781-B826-4523BE4D56A5}"/>
    <cellStyle name="แสดงผล 2 5 2 3" xfId="11625" xr:uid="{E7EE8AD5-9CCD-43DD-BDE7-10BCF997B5C2}"/>
    <cellStyle name="แสดงผล 2 5 2 4" xfId="12013" xr:uid="{DE0EF10A-0F2F-49A1-9CCB-8CD98A939371}"/>
    <cellStyle name="แสดงผล 2 5 2 5" xfId="8338" xr:uid="{1E60EE70-2CF4-4094-8CE5-7ED8B3ECA4C4}"/>
    <cellStyle name="แสดงผล 2 5 2 6" xfId="6157" xr:uid="{7AA67A19-EA0E-486B-9258-E9990B59911E}"/>
    <cellStyle name="แสดงผล 2 5 2 7" xfId="5507" xr:uid="{C1FDE228-54FA-410C-BE1C-6C0DC9E564A9}"/>
    <cellStyle name="แสดงผล 2 5 3" xfId="11957" xr:uid="{D1EBC415-2CB3-4EB1-A8AA-89B869045242}"/>
    <cellStyle name="แสดงผล 2 5 4" xfId="11468" xr:uid="{36E482C4-F0FF-4857-9137-021FF4CCB994}"/>
    <cellStyle name="แสดงผล 2 5 5" xfId="6279" xr:uid="{4191A5F3-073A-4E90-A3A4-DE93427CA75C}"/>
    <cellStyle name="แสดงผล 2 5 6" xfId="11424" xr:uid="{97A31A04-8882-4860-99B1-3086E1AEC0B3}"/>
    <cellStyle name="แสดงผล 2 5 7" xfId="7285" xr:uid="{38500519-8A72-4A57-82D0-76438E0CD77D}"/>
    <cellStyle name="แสดงผล 2 5 8" xfId="4614" xr:uid="{F6580BCD-E13E-4469-9B52-B995A671C744}"/>
    <cellStyle name="แสดงผล 2 5 9" xfId="41580" xr:uid="{1622AC21-1744-4761-94AE-3DFBAB97E7BD}"/>
    <cellStyle name="แสดงผล 2 6" xfId="1116" xr:uid="{298BC28C-6855-404B-98AC-93ACF0533F16}"/>
    <cellStyle name="แสดงผล 2 6 2" xfId="1803" xr:uid="{C8CC1FF5-2ECB-4F59-AE03-3D8B450BB4E5}"/>
    <cellStyle name="แสดงผล 2 6 2 2" xfId="11940" xr:uid="{3EEAC0CA-0E36-4CE4-8070-D663F3491AD2}"/>
    <cellStyle name="แสดงผล 2 6 2 3" xfId="11274" xr:uid="{623CAF41-CE90-4B10-93B2-39C72CDF1C13}"/>
    <cellStyle name="แสดงผล 2 6 2 4" xfId="11775" xr:uid="{11863691-ACA2-4136-A6F5-0A3781E3A54B}"/>
    <cellStyle name="แสดงผล 2 6 2 5" xfId="6444" xr:uid="{B6AA46FC-F94E-4A23-B9E1-A30FD262008D}"/>
    <cellStyle name="แสดงผล 2 6 2 6" xfId="11684" xr:uid="{274088A9-F58C-417D-9CB2-7082764EE9BA}"/>
    <cellStyle name="แสดงผล 2 6 3" xfId="11153" xr:uid="{EC31797C-56B7-49D2-AF85-3165EF44B07F}"/>
    <cellStyle name="แสดงผล 2 6 4" xfId="10852" xr:uid="{8E27AAC9-6401-44A6-9E5E-E74ABD19CB81}"/>
    <cellStyle name="แสดงผล 2 6 5" xfId="10868" xr:uid="{28BD52F3-E331-4D04-8CCC-39E1D4ECE560}"/>
    <cellStyle name="แสดงผล 2 6 6" xfId="11419" xr:uid="{9D51A9F2-0B9C-4CE8-A9E5-DFFE34D7D81A}"/>
    <cellStyle name="แสดงผล 2 6 7" xfId="11885" xr:uid="{A2EAF763-0986-4ACD-81A4-CB36F73B8827}"/>
    <cellStyle name="แสดงผล 2 6 8" xfId="7474" xr:uid="{CFA42236-0E0D-4EA1-95E1-BAC3D3FBB42B}"/>
    <cellStyle name="แสดงผล 2 6 9" xfId="42235" xr:uid="{A9396E10-C99B-4A0B-AF3F-58A170BDFBEA}"/>
    <cellStyle name="แสดงผล 2 7" xfId="743" xr:uid="{5807D921-A5F8-4FA9-B28A-ADE362D1FD29}"/>
    <cellStyle name="แสดงผล 2 7 2" xfId="10989" xr:uid="{7941E5F6-C676-4DC2-899F-E1EBB504B503}"/>
    <cellStyle name="แสดงผล 2 7 3" xfId="12071" xr:uid="{39E1B215-F805-4947-905D-8FCFD089C001}"/>
    <cellStyle name="แสดงผล 2 7 4" xfId="6561" xr:uid="{87B03489-731F-4C2D-B214-95C1A5BCC94A}"/>
    <cellStyle name="แสดงผล 2 7 5" xfId="7122" xr:uid="{76047DB2-257C-49A3-A030-2BA24F79CFEB}"/>
    <cellStyle name="แสดงผล 2 7 6" xfId="11349" xr:uid="{7140AD4D-23A8-4AD1-8D70-5168A9C8E349}"/>
    <cellStyle name="แสดงผล 2 7 7" xfId="8435" xr:uid="{A305087D-E982-4549-80C3-A10B0AF7B76F}"/>
    <cellStyle name="แสดงผล 2 7 8" xfId="42845" xr:uid="{67DBD0B1-7865-46C2-9016-36B4E177320F}"/>
    <cellStyle name="แสดงผล 2 8" xfId="2188" xr:uid="{B2332481-9634-42DD-8D8B-C9FB1BB813D5}"/>
    <cellStyle name="แสดงผล 2 8 2" xfId="10191" xr:uid="{DB20D18A-0572-45D8-9467-8F6873FC3897}"/>
    <cellStyle name="แสดงผล 2 8 3" xfId="43525" xr:uid="{5FECA18C-9178-4AF0-8AB8-D6D5ECC984F7}"/>
    <cellStyle name="แสดงผล 2 9" xfId="10548" xr:uid="{42FC5756-7A1E-47A1-8CBE-2D0160156960}"/>
    <cellStyle name="แสดงผล 2 9 2" xfId="45747" xr:uid="{FD763B01-5C25-4512-932E-9DA257E5AF8D}"/>
    <cellStyle name="แสดงผล 20" xfId="12229" xr:uid="{59A63630-9E59-48FE-A48C-8D8AD391A86F}"/>
    <cellStyle name="แสดงผล 3" xfId="562" xr:uid="{ACD27B52-821A-4933-819D-DD1D40440676}"/>
    <cellStyle name="แสดงผล 3 10" xfId="10250" xr:uid="{6CA15BCB-88E3-4E41-886D-1BACE9404940}"/>
    <cellStyle name="แสดงผล 3 11" xfId="10791" xr:uid="{703ABDC3-705B-43C5-AC43-08C2F78CCA39}"/>
    <cellStyle name="แสดงผล 3 12" xfId="11819" xr:uid="{CEB2940D-9E91-41BF-A584-57C62349CCB7}"/>
    <cellStyle name="แสดงผล 3 13" xfId="11027" xr:uid="{0C05CE5C-E9E6-4510-B9DD-EE1F047C724B}"/>
    <cellStyle name="แสดงผล 3 14" xfId="11794" xr:uid="{2C6A7855-DD2A-41B9-96E4-B4C78F695E90}"/>
    <cellStyle name="แสดงผล 3 15" xfId="11262" xr:uid="{C91FC4F6-5FE2-4815-8FB2-E5538FE495CF}"/>
    <cellStyle name="แสดงผล 3 16" xfId="7484" xr:uid="{1CA7EEE2-827A-4EAF-9901-F24F20CBD345}"/>
    <cellStyle name="แสดงผล 3 17" xfId="12573" xr:uid="{FC739B02-45D7-4372-BC30-036672F8F508}"/>
    <cellStyle name="แสดงผล 3 2" xfId="563" xr:uid="{9F6F11FB-5EFD-4E44-8313-6C80AE7E3058}"/>
    <cellStyle name="แสดงผล 3 2 10" xfId="38351" xr:uid="{5056A645-CEDE-4797-8879-051E1E376F67}"/>
    <cellStyle name="แสดงผล 3 2 2" xfId="1287" xr:uid="{5772C40A-783E-4795-ADD3-0F9A38F8CB64}"/>
    <cellStyle name="แสดงผล 3 2 2 2" xfId="1815" xr:uid="{920F3466-9B05-4CD0-93C9-8613983A56DB}"/>
    <cellStyle name="แสดงผล 3 2 2 2 2" xfId="11055" xr:uid="{C528C797-2AC7-465E-AABD-79E73DCB541D}"/>
    <cellStyle name="แสดงผล 3 2 2 2 3" xfId="11432" xr:uid="{893DCD7E-F719-4033-BFB1-3E7BABFDFF26}"/>
    <cellStyle name="แสดงผล 3 2 2 2 4" xfId="6269" xr:uid="{49F041F6-11BE-4303-82AA-3E67DECD5657}"/>
    <cellStyle name="แสดงผล 3 2 2 2 5" xfId="11398" xr:uid="{AD54F8A5-87EE-4D2B-8AC5-878F24E25B2C}"/>
    <cellStyle name="แสดงผล 3 2 2 2 6" xfId="10257" xr:uid="{09ADCC7F-9FCC-46D8-A678-3B7C8F4AAC5D}"/>
    <cellStyle name="แสดงผล 3 2 2 2 7" xfId="5481" xr:uid="{9F33698E-3DA3-4B24-A66D-460A8423B8C8}"/>
    <cellStyle name="แสดงผล 3 2 2 3" xfId="7191" xr:uid="{8A251197-60E3-4B32-83BD-88C9BCB24C6A}"/>
    <cellStyle name="แสดงผล 3 2 2 4" xfId="11977" xr:uid="{4232C26A-BA59-49E7-89EE-59237DE9A0AB}"/>
    <cellStyle name="แสดงผล 3 2 2 5" xfId="12123" xr:uid="{106088C6-69BE-4EE5-9287-D2CBD257855D}"/>
    <cellStyle name="แสดงผล 3 2 2 6" xfId="7190" xr:uid="{AC0CEA7E-FB0E-4C93-AC63-20DC2D37A61F}"/>
    <cellStyle name="แสดงผล 3 2 2 7" xfId="11750" xr:uid="{D8FF357E-68A2-4150-845E-711619F6AB78}"/>
    <cellStyle name="แสดงผล 3 2 2 8" xfId="10964" xr:uid="{A8075AD5-04A9-49F9-9DAE-8A5EB3C2BAFA}"/>
    <cellStyle name="แสดงผล 3 2 2 9" xfId="4530" xr:uid="{C44AC93A-35E2-488E-BAAE-1B3173270F67}"/>
    <cellStyle name="แสดงผล 3 2 3" xfId="950" xr:uid="{19B43087-A0B8-408B-9027-7694B5C1E476}"/>
    <cellStyle name="แสดงผล 3 2 3 2" xfId="5619" xr:uid="{FCE53AF5-4F53-45B7-950B-41505EB5AB8D}"/>
    <cellStyle name="แสดงผล 3 2 3 3" xfId="11592" xr:uid="{A8F518B4-163D-4DD4-94BA-48629CF4631B}"/>
    <cellStyle name="แสดงผล 3 2 3 4" xfId="11481" xr:uid="{2907D95E-E26C-4B96-8031-EB456F8A7BE9}"/>
    <cellStyle name="แสดงผล 3 2 3 5" xfId="10890" xr:uid="{E37736F1-1AAA-4457-9345-EBAC5540AB6E}"/>
    <cellStyle name="แสดงผล 3 2 3 6" xfId="11494" xr:uid="{6503CAE6-41DE-4FED-AEE6-1F71A480A737}"/>
    <cellStyle name="แสดงผล 3 2 3 7" xfId="11528" xr:uid="{5C6E1A8A-E669-498E-916F-CCB374B3AEA6}"/>
    <cellStyle name="แสดงผล 3 2 3 8" xfId="5143" xr:uid="{FB5EDF1B-7697-48E8-BB4B-F33AC23700DB}"/>
    <cellStyle name="แสดงผล 3 2 4" xfId="6686" xr:uid="{2700F48A-D948-4FE5-9D70-C9094109DC16}"/>
    <cellStyle name="แสดงผล 3 2 5" xfId="10873" xr:uid="{F25C4BA6-A967-4CA3-8DA2-8AD86842BF79}"/>
    <cellStyle name="แสดงผล 3 2 6" xfId="11097" xr:uid="{F0022005-C5CE-4CC1-B562-6C4E7539E231}"/>
    <cellStyle name="แสดงผล 3 2 7" xfId="11661" xr:uid="{4A645371-D097-43B5-858B-BCE6BE961F3E}"/>
    <cellStyle name="แสดงผล 3 2 8" xfId="11194" xr:uid="{8C9A1E50-980F-43F7-9DE5-7371AD917D73}"/>
    <cellStyle name="แสดงผล 3 2 9" xfId="4106" xr:uid="{EB7201FF-B53F-4420-B59D-4264AA124261}"/>
    <cellStyle name="แสดงผล 3 3" xfId="564" xr:uid="{11128293-56BA-4E5A-BE0A-73ED9D5073CE}"/>
    <cellStyle name="แสดงผล 3 3 10" xfId="41532" xr:uid="{CBB046AC-4B6F-403C-8773-91D67DCC980B}"/>
    <cellStyle name="แสดงผล 3 3 2" xfId="1299" xr:uid="{EA66C6E6-D00D-4601-A89D-ABE0ADA28F53}"/>
    <cellStyle name="แสดงผล 3 3 2 2" xfId="1818" xr:uid="{49324F3C-B827-4CA0-932F-05199A1D27DA}"/>
    <cellStyle name="แสดงผล 3 3 2 2 2" xfId="11236" xr:uid="{2D7F48A2-3C68-4183-950D-587B7A471A1F}"/>
    <cellStyle name="แสดงผล 3 3 2 2 3" xfId="6254" xr:uid="{AD6F1520-3CEB-409B-BC64-06803BABAFA6}"/>
    <cellStyle name="แสดงผล 3 3 2 2 4" xfId="11751" xr:uid="{A1DE9C6F-9980-4C05-B6D9-E8C8A824FC5A}"/>
    <cellStyle name="แสดงผล 3 3 2 2 5" xfId="11092" xr:uid="{827D6A97-F9A1-48B1-924A-8161D4F4A7F9}"/>
    <cellStyle name="แสดงผล 3 3 2 2 6" xfId="12130" xr:uid="{32F78D36-CBBD-4DAF-88BE-8E5E2077D55C}"/>
    <cellStyle name="แสดงผล 3 3 2 2 7" xfId="5496" xr:uid="{6C136315-5B41-4695-9321-CA2286A59A30}"/>
    <cellStyle name="แสดงผล 3 3 2 3" xfId="7192" xr:uid="{AAB722F1-5E42-4003-85E8-13009112E2A7}"/>
    <cellStyle name="แสดงผล 3 3 2 4" xfId="11655" xr:uid="{5847EC10-2863-48FC-A7B3-3CA473D68C2D}"/>
    <cellStyle name="แสดงผล 3 3 2 5" xfId="11161" xr:uid="{CC69B788-BD9A-45B7-98C1-BA80850B68AB}"/>
    <cellStyle name="แสดงผล 3 3 2 6" xfId="11330" xr:uid="{7530851E-D48D-443D-BB10-D12A305ED5C4}"/>
    <cellStyle name="แสดงผล 3 3 2 7" xfId="12091" xr:uid="{6A12063F-F75C-48CF-A9AA-3F1DE090129D}"/>
    <cellStyle name="แสดงผล 3 3 2 8" xfId="11095" xr:uid="{1B602D3E-0984-430E-BA5B-BE1110CA2FFF}"/>
    <cellStyle name="แสดงผล 3 3 2 9" xfId="4545" xr:uid="{77D7478D-2457-4DF5-8977-CF0AB8F82E4B}"/>
    <cellStyle name="แสดงผล 3 3 3" xfId="964" xr:uid="{31367433-D01D-40C2-BEC9-9B2EBA3A4703}"/>
    <cellStyle name="แสดงผล 3 3 3 2" xfId="5634" xr:uid="{62E1B24E-39A9-45DE-8B98-871837233F52}"/>
    <cellStyle name="แสดงผล 3 3 3 3" xfId="11256" xr:uid="{23C8F3B7-B878-4E5F-93F4-82A47EB41FA3}"/>
    <cellStyle name="แสดงผล 3 3 3 4" xfId="11251" xr:uid="{92897DE2-88D2-47C2-B7BB-9E8E82706A20}"/>
    <cellStyle name="แสดงผล 3 3 3 5" xfId="11380" xr:uid="{C11B33E4-6399-462B-8C9B-73B97B0D000B}"/>
    <cellStyle name="แสดงผล 3 3 3 6" xfId="11260" xr:uid="{2762B94B-0FB7-48FA-B91B-7B67471A280A}"/>
    <cellStyle name="แสดงผล 3 3 3 7" xfId="11813" xr:uid="{136B8503-CCBB-45F7-A516-18FC84DC8621}"/>
    <cellStyle name="แสดงผล 3 3 3 8" xfId="5158" xr:uid="{323F60A7-17F1-48E5-9226-92E511C7EFAB}"/>
    <cellStyle name="แสดงผล 3 3 4" xfId="10900" xr:uid="{FA231AC7-0790-436F-9543-DB619C044985}"/>
    <cellStyle name="แสดงผล 3 3 5" xfId="6364" xr:uid="{C66893C8-0D83-4192-BB5D-6C019F8851EE}"/>
    <cellStyle name="แสดงผล 3 3 6" xfId="12063" xr:uid="{8055A03F-1A28-4547-A267-EF35916BF3F1}"/>
    <cellStyle name="แสดงผล 3 3 7" xfId="12102" xr:uid="{71B24C7A-FEC9-4B9D-AFFE-1CF8EE380245}"/>
    <cellStyle name="แสดงผล 3 3 8" xfId="11171" xr:uid="{333ED7CA-CD74-41A3-9C8A-B5F032A28BAF}"/>
    <cellStyle name="แสดงผล 3 3 9" xfId="4114" xr:uid="{7A440333-691A-42FD-A911-DA32FCE48F38}"/>
    <cellStyle name="แสดงผล 3 4" xfId="565" xr:uid="{AF573E20-54F5-4DC9-9307-392A6A3271DF}"/>
    <cellStyle name="แสดงผล 3 4 10" xfId="4507" xr:uid="{EB647E8D-86F0-4997-B8D7-9501C1D25D7E}"/>
    <cellStyle name="แสดงผล 3 4 11" xfId="42187" xr:uid="{10D997C8-F8D5-4A33-BB91-0EB3A04CC18E}"/>
    <cellStyle name="แสดงผล 3 4 2" xfId="1285" xr:uid="{6604DF82-1B0B-4FF6-AB7F-4292E78BAEF9}"/>
    <cellStyle name="แสดงผล 3 4 2 2" xfId="1813" xr:uid="{E5F9AA51-8E15-4B8C-9D5D-FDCAEE7F0DCD}"/>
    <cellStyle name="แสดงผล 3 4 2 2 2" xfId="11500" xr:uid="{66F7A627-2F2C-4793-9953-A5AE773EDA52}"/>
    <cellStyle name="แสดงผล 3 4 2 2 3" xfId="12000" xr:uid="{B4836AFD-8BBC-455D-AED8-CB0C7E5DE51D}"/>
    <cellStyle name="แสดงผล 3 4 2 2 4" xfId="11809" xr:uid="{EB3BBA0D-CD35-4A72-8D17-DBEC58B659DA}"/>
    <cellStyle name="แสดงผล 3 4 2 2 5" xfId="11780" xr:uid="{85B2045E-7A79-4B51-ACC1-A700D14C2731}"/>
    <cellStyle name="แสดงผล 3 4 2 2 6" xfId="6706" xr:uid="{197E7F12-1214-44AC-A326-981227B6F2C5}"/>
    <cellStyle name="แสดงผล 3 4 2 2 7" xfId="7194" xr:uid="{D673AFDF-9A4E-47B0-B8A1-F8AB9B14217A}"/>
    <cellStyle name="แสดงผล 3 4 2 3" xfId="11616" xr:uid="{8951CCF4-1AFB-4B55-92B2-4E33F65B47DD}"/>
    <cellStyle name="แสดงผล 3 4 2 4" xfId="11120" xr:uid="{46840BBB-F507-411E-A016-49428986982A}"/>
    <cellStyle name="แสดงผล 3 4 2 5" xfId="11934" xr:uid="{63BA5260-B946-4C24-9587-360013F60945}"/>
    <cellStyle name="แสดงผล 3 4 2 6" xfId="11693" xr:uid="{35F37C06-3558-40E0-B886-2DCBE2F232DB}"/>
    <cellStyle name="แสดงผล 3 4 2 7" xfId="11106" xr:uid="{78931052-820A-4F95-8355-4A0590EA5855}"/>
    <cellStyle name="แสดงผล 3 4 2 8" xfId="5457" xr:uid="{BB9E4B02-99A5-4BE4-A479-04025FFA9B6D}"/>
    <cellStyle name="แสดงผล 3 4 3" xfId="946" xr:uid="{9C64E56D-99A0-4DDF-A50C-326F26EAFC5A}"/>
    <cellStyle name="แสดงผล 3 4 3 2" xfId="11810" xr:uid="{13DE1495-D9FC-4E8E-A824-221D97EBB78D}"/>
    <cellStyle name="แสดงผล 3 4 3 3" xfId="10977" xr:uid="{8F82F6C7-22E0-40D6-A67D-9509EAE855E8}"/>
    <cellStyle name="แสดงผล 3 4 3 4" xfId="11189" xr:uid="{4E41D863-3425-4E7A-9828-BAB8B1F90106}"/>
    <cellStyle name="แสดงผล 3 4 3 5" xfId="6236" xr:uid="{49AA757D-F040-475A-9E3C-FFFBD0AD01F4}"/>
    <cellStyle name="แสดงผล 3 4 3 6" xfId="12057" xr:uid="{1EFF8563-EC85-47D7-8B74-6628FB4913D3}"/>
    <cellStyle name="แสดงผล 3 4 3 7" xfId="7478" xr:uid="{8E6640F7-F201-4C85-9927-64B4B9C9092D}"/>
    <cellStyle name="แสดงผล 3 4 4" xfId="7193" xr:uid="{D12541F8-09A9-4C70-9C53-D9AFD96C8F45}"/>
    <cellStyle name="แสดงผล 3 4 5" xfId="11122" xr:uid="{D052C1CE-77E1-4B8F-874B-D703C12C3B64}"/>
    <cellStyle name="แสดงผล 3 4 6" xfId="11265" xr:uid="{DBD53389-21FA-443C-AE2D-955A70C7B57B}"/>
    <cellStyle name="แสดงผล 3 4 7" xfId="11674" xr:uid="{ADD80A8E-3050-4AC4-85CD-C5EE7D88FFCA}"/>
    <cellStyle name="แสดงผล 3 4 8" xfId="11728" xr:uid="{6F4765CD-5041-4E68-B38E-1BF71A2D0DC1}"/>
    <cellStyle name="แสดงผล 3 4 9" xfId="11711" xr:uid="{5FA37BDF-B1C1-475B-B013-B2BC3EDB18E7}"/>
    <cellStyle name="แสดงผล 3 5" xfId="1040" xr:uid="{B0FC0107-3E85-4405-8B81-3AEA5422BFE3}"/>
    <cellStyle name="แสดงผล 3 5 2" xfId="1799" xr:uid="{8358F2B7-5B1A-4645-A474-7FF806D8BD87}"/>
    <cellStyle name="แสดงผล 3 5 2 2" xfId="11094" xr:uid="{1C201ACB-5057-451D-9CD3-CCE7BCACAE70}"/>
    <cellStyle name="แสดงผล 3 5 2 3" xfId="12055" xr:uid="{2F641B3C-4C7E-4090-882B-D6D17EFA9638}"/>
    <cellStyle name="แสดงผล 3 5 2 4" xfId="11451" xr:uid="{A016F097-8658-4A5B-B274-AD7BEC2C1A27}"/>
    <cellStyle name="แสดงผล 3 5 2 5" xfId="11480" xr:uid="{7023923C-ED84-4E1F-8E0A-ADA8820BB865}"/>
    <cellStyle name="แสดงผล 3 5 2 6" xfId="11933" xr:uid="{F3CC5ABA-6D6F-493B-96D0-80D8028B4D54}"/>
    <cellStyle name="แสดงผล 3 5 2 7" xfId="5511" xr:uid="{C986E8B0-9111-4293-8F5E-9FB368F9506D}"/>
    <cellStyle name="แสดงผล 3 5 3" xfId="11488" xr:uid="{34CFB55E-DBB0-4596-8E14-51A809958C3F}"/>
    <cellStyle name="แสดงผล 3 5 4" xfId="11230" xr:uid="{3E66EC58-6BF7-4265-8C14-276555AECE12}"/>
    <cellStyle name="แสดงผล 3 5 5" xfId="11445" xr:uid="{EE995B73-6D92-4891-8CDA-76ABE0D8BCD5}"/>
    <cellStyle name="แสดงผล 3 5 6" xfId="11239" xr:uid="{D3B2B282-9B1B-40CD-B4D5-14658FCD0CB0}"/>
    <cellStyle name="แสดงผล 3 5 7" xfId="12105" xr:uid="{37C51971-6FF8-41C3-A0A5-54C8ACAA303C}"/>
    <cellStyle name="แสดงผล 3 5 8" xfId="4681" xr:uid="{9F785576-9586-489D-BF3C-892B1D59CAB9}"/>
    <cellStyle name="แสดงผล 3 5 9" xfId="42780" xr:uid="{1793A05F-1888-4EFB-A579-EA28EEE32E66}"/>
    <cellStyle name="แสดงผล 3 6" xfId="1117" xr:uid="{BC2E4476-6BAB-439C-8732-C480A19F5592}"/>
    <cellStyle name="แสดงผล 3 6 2" xfId="1804" xr:uid="{865D1809-D7D8-4675-82C4-C50CB446C7FC}"/>
    <cellStyle name="แสดงผล 3 6 2 2" xfId="11979" xr:uid="{16E0A461-7CB2-4CEB-97A9-E65C322C7160}"/>
    <cellStyle name="แสดงผล 3 6 2 3" xfId="8336" xr:uid="{0D812C1F-320B-4824-A3DB-5FB36497F069}"/>
    <cellStyle name="แสดงผล 3 6 2 4" xfId="10986" xr:uid="{F18D5324-BB10-4858-8AB5-0C6FA8890D02}"/>
    <cellStyle name="แสดงผล 3 6 2 5" xfId="11569" xr:uid="{E4A195C7-92F8-46B0-8639-27BBFF654225}"/>
    <cellStyle name="แสดงผล 3 6 2 6" xfId="11581" xr:uid="{5AF98E5C-86EC-47C9-98F2-A869C86957AB}"/>
    <cellStyle name="แสดงผล 3 6 3" xfId="11649" xr:uid="{B34EF75A-75D3-44FE-A77B-5265510AFC26}"/>
    <cellStyle name="แสดงผล 3 6 4" xfId="11301" xr:uid="{7B224B77-8D88-4997-B8B2-8872322AE54D}"/>
    <cellStyle name="แสดงผล 3 6 5" xfId="11647" xr:uid="{033CF2C0-0A2D-4AA5-80EA-E76CAF7A2127}"/>
    <cellStyle name="แสดงผล 3 6 6" xfId="11499" xr:uid="{0E067F5F-33D2-4004-9A2F-37EF0AA98C17}"/>
    <cellStyle name="แสดงผล 3 6 7" xfId="11241" xr:uid="{00DF4E52-CD5A-4D02-B302-4097320B0DDC}"/>
    <cellStyle name="แสดงผล 3 6 8" xfId="7477" xr:uid="{BEED8F9E-823F-4DBB-B36C-E49387C6C203}"/>
    <cellStyle name="แสดงผล 3 6 9" xfId="43572" xr:uid="{58F4B95A-FD44-4B66-B46C-5ED0DB0D7ABD}"/>
    <cellStyle name="แสดงผล 3 7" xfId="744" xr:uid="{5AD1FC94-39E4-431B-8AF4-DF124BC140A7}"/>
    <cellStyle name="แสดงผล 3 7 2" xfId="11552" xr:uid="{DE97733C-B32E-4D14-B0E7-7EC9F55D9781}"/>
    <cellStyle name="แสดงผล 3 7 3" xfId="11563" xr:uid="{B6E179D6-0DCE-48BA-AAC2-6E5C0D9025D0}"/>
    <cellStyle name="แสดงผล 3 7 4" xfId="11115" xr:uid="{8D5638B0-1A2D-4196-B1CD-0F4830CA3C33}"/>
    <cellStyle name="แสดงผล 3 7 5" xfId="11974" xr:uid="{5427ABC8-D0D3-4398-BA62-8555E31F52AE}"/>
    <cellStyle name="แสดงผล 3 7 6" xfId="11582" xr:uid="{C9534D77-1E9C-4A07-9CD5-86F0593A862F}"/>
    <cellStyle name="แสดงผล 3 7 7" xfId="8436" xr:uid="{270546BB-9BCF-47BB-A2F4-6ECFBF064DED}"/>
    <cellStyle name="แสดงผล 3 7 8" xfId="45453" xr:uid="{8AA85A04-6545-4FAA-B651-F39BB9433A22}"/>
    <cellStyle name="แสดงผล 3 8" xfId="2258" xr:uid="{1B4DC6F1-1C78-45F2-AC4A-3D1B717A5A54}"/>
    <cellStyle name="แสดงผล 3 8 2" xfId="10235" xr:uid="{23132DC2-6ED4-481A-8A97-6B206250DB4A}"/>
    <cellStyle name="แสดงผล 3 8 3" xfId="13057" xr:uid="{6E806571-630B-4BE2-8106-CBFBF0F8859E}"/>
    <cellStyle name="แสดงผล 3 9" xfId="10562" xr:uid="{9D888BA9-A0FF-460C-9529-AE8D7D6D47F3}"/>
    <cellStyle name="แสดงผล 4" xfId="566" xr:uid="{FDEC3288-D1DF-4690-B3AD-004679B4E51F}"/>
    <cellStyle name="แสดงผล 4 10" xfId="8551" xr:uid="{8CD027F1-122A-4D20-93C6-D8019E46BAA7}"/>
    <cellStyle name="แสดงผล 4 11" xfId="8862" xr:uid="{DB51C8FE-96CB-4583-B4B9-C9C848E4884B}"/>
    <cellStyle name="แสดงผล 4 12" xfId="11315" xr:uid="{208F3EBB-86C8-4B4C-A675-63D034CBBB11}"/>
    <cellStyle name="แสดงผล 4 13" xfId="11537" xr:uid="{FD54FD62-C0F8-460F-B754-E94803A607C9}"/>
    <cellStyle name="แสดงผล 4 14" xfId="11232" xr:uid="{E52628C6-3EB3-43DB-BF89-8D8D321E8611}"/>
    <cellStyle name="แสดงผล 4 15" xfId="11638" xr:uid="{98CC11E8-5566-4287-997C-42C73DEAEFF7}"/>
    <cellStyle name="แสดงผล 4 16" xfId="11557" xr:uid="{ACAAAAF7-96E5-491C-A167-C44035265521}"/>
    <cellStyle name="แสดงผล 4 17" xfId="12614" xr:uid="{FF0CEA51-B2FF-4AA2-9D93-37A459C0BE49}"/>
    <cellStyle name="แสดงผล 4 2" xfId="567" xr:uid="{A39C530E-9A25-4D2B-A7BD-B1DA342617EE}"/>
    <cellStyle name="แสดงผล 4 2 10" xfId="4508" xr:uid="{2AD02431-A12D-4EA0-B29E-CD354B5D5437}"/>
    <cellStyle name="แสดงผล 4 2 11" xfId="38394" xr:uid="{4BAE9364-F913-4A8B-BC69-4EFF3EEBCA08}"/>
    <cellStyle name="แสดงผล 4 2 2" xfId="1276" xr:uid="{1AC64892-1367-452A-9479-56725546EC97}"/>
    <cellStyle name="แสดงผล 4 2 2 2" xfId="1810" xr:uid="{30B61145-A84B-419F-A366-8B7822D34A01}"/>
    <cellStyle name="แสดงผล 4 2 2 2 2" xfId="6415" xr:uid="{99C063DA-93D6-4E5B-BCD7-28131B66A49A}"/>
    <cellStyle name="แสดงผล 4 2 2 2 3" xfId="11408" xr:uid="{92BAE62C-4FEC-483D-820D-B0437D0D3204}"/>
    <cellStyle name="แสดงผล 4 2 2 2 4" xfId="11758" xr:uid="{38CB33DC-0AAA-400F-9354-5556C1BAD8BD}"/>
    <cellStyle name="แสดงผล 4 2 2 2 5" xfId="11284" xr:uid="{85A75612-C6CB-40A8-8842-10825AD9ABE7}"/>
    <cellStyle name="แสดงผล 4 2 2 2 6" xfId="11769" xr:uid="{8AB8D952-C9C4-47E7-9382-679986D1A5F6}"/>
    <cellStyle name="แสดงผล 4 2 2 2 7" xfId="7196" xr:uid="{D599F6F4-F2FC-4151-86F1-E5D2B40CD54A}"/>
    <cellStyle name="แสดงผล 4 2 2 3" xfId="10921" xr:uid="{5C995B4B-7351-4669-8A3B-600E02D872D7}"/>
    <cellStyle name="แสดงผล 4 2 2 4" xfId="11564" xr:uid="{F7591215-4713-4569-80D3-33F1CBE48DFE}"/>
    <cellStyle name="แสดงผล 4 2 2 5" xfId="12065" xr:uid="{7EBACBAD-9AEC-485F-BF36-E5998F0CA8D0}"/>
    <cellStyle name="แสดงผล 4 2 2 6" xfId="11293" xr:uid="{F6BE19A6-F613-4021-A07D-920D5FBC89AA}"/>
    <cellStyle name="แสดงผล 4 2 2 7" xfId="11347" xr:uid="{09AFE827-5E09-4086-AA45-675A9AA193C7}"/>
    <cellStyle name="แสดงผล 4 2 2 8" xfId="5458" xr:uid="{28F68B00-782F-4BFA-B162-FD508DE9B41E}"/>
    <cellStyle name="แสดงผล 4 2 3" xfId="934" xr:uid="{9AD4054D-869B-48D6-A7AF-27D7B1501BA7}"/>
    <cellStyle name="แสดงผล 4 2 3 2" xfId="12099" xr:uid="{CD1EC93E-8957-41F7-B2DE-824AFA6FCB5F}"/>
    <cellStyle name="แสดงผล 4 2 3 3" xfId="11139" xr:uid="{B3A1A4CC-9F75-4DD8-A520-8C522D0BACDA}"/>
    <cellStyle name="แสดงผล 4 2 3 4" xfId="11005" xr:uid="{257CF236-E5E2-4765-A8AD-DA2D44135055}"/>
    <cellStyle name="แสดงผล 4 2 3 5" xfId="11617" xr:uid="{B06CB3F7-8AAF-4796-8C7C-78BE4CE07D76}"/>
    <cellStyle name="แสดงผล 4 2 3 6" xfId="12060" xr:uid="{64D63704-6527-4D65-A6C6-46AB9945A8E7}"/>
    <cellStyle name="แสดงผล 4 2 3 7" xfId="7480" xr:uid="{63660DF1-B0E9-4B0D-B3CD-CA64AB389890}"/>
    <cellStyle name="แสดงผล 4 2 4" xfId="7195" xr:uid="{268164BE-0301-4484-8781-3388A4F4E25D}"/>
    <cellStyle name="แสดงผล 4 2 5" xfId="11701" xr:uid="{90426929-D6E0-4611-8E43-8704D4174A42}"/>
    <cellStyle name="แสดงผล 4 2 6" xfId="7128" xr:uid="{26FCC0F0-3024-4326-83D9-20F9F8F00CB4}"/>
    <cellStyle name="แสดงผล 4 2 7" xfId="12096" xr:uid="{FB95075B-1D14-4355-B42E-B4566D1D31C4}"/>
    <cellStyle name="แสดงผล 4 2 8" xfId="11706" xr:uid="{F942A9FB-EA2A-467B-92F1-D2E13FFD8864}"/>
    <cellStyle name="แสดงผล 4 2 9" xfId="11136" xr:uid="{5A407CAB-F4E3-449E-A873-DEC9A51FEFA9}"/>
    <cellStyle name="แสดงผล 4 3" xfId="568" xr:uid="{41E141FB-8F62-4BAC-9A3A-BBC7FB1A313C}"/>
    <cellStyle name="แสดงผล 4 3 10" xfId="41471" xr:uid="{34D38377-5549-46A7-A1AF-17C5E4CBB89B}"/>
    <cellStyle name="แสดงผล 4 3 2" xfId="1269" xr:uid="{50A0BD4C-049C-4FDF-91E6-4ADA05CDA203}"/>
    <cellStyle name="แสดงผล 4 3 2 2" xfId="1808" xr:uid="{B51B63CE-DB64-4670-B90F-509CBE61FF47}"/>
    <cellStyle name="แสดงผล 4 3 2 2 2" xfId="11222" xr:uid="{4ABB7D26-AA3F-42E0-93F8-2DF568AF99BE}"/>
    <cellStyle name="แสดงผล 4 3 2 2 3" xfId="10896" xr:uid="{A8ADEB30-2567-4544-BC0A-923377F63B68}"/>
    <cellStyle name="แสดงผล 4 3 2 2 4" xfId="10253" xr:uid="{002B0E98-E602-4E43-BD6D-9464B1C6D8D7}"/>
    <cellStyle name="แสดงผล 4 3 2 2 5" xfId="12003" xr:uid="{750C6D7C-5B8D-4553-A98E-A8473B1A2C55}"/>
    <cellStyle name="แสดงผล 4 3 2 2 6" xfId="12160" xr:uid="{2BDC5526-7A09-4CC4-A677-4F0D1B830C5F}"/>
    <cellStyle name="แสดงผล 4 3 2 3" xfId="6339" xr:uid="{0DB0D2DE-9251-412E-834F-006A6F681136}"/>
    <cellStyle name="แสดงผล 4 3 2 4" xfId="11604" xr:uid="{A98706DA-316E-4FC2-BF1B-81F07796C9A9}"/>
    <cellStyle name="แสดงผล 4 3 2 5" xfId="11434" xr:uid="{635E4D65-9D7C-4A13-9C70-84CF19ECE6B9}"/>
    <cellStyle name="แสดงผล 4 3 2 6" xfId="11814" xr:uid="{EE88B770-85D4-4048-9AF0-4F9A3DF00CFC}"/>
    <cellStyle name="แสดงผล 4 3 2 7" xfId="8214" xr:uid="{EFAA6BB9-70BA-431E-B7EB-7B91E0545E74}"/>
    <cellStyle name="แสดงผล 4 3 2 8" xfId="5604" xr:uid="{964FC777-06FE-48DB-802B-4B58EACE340F}"/>
    <cellStyle name="แสดงผล 4 3 3" xfId="925" xr:uid="{CE148498-D79D-4C92-A75B-FB86515068A7}"/>
    <cellStyle name="แสดงผล 4 3 3 2" xfId="11874" xr:uid="{9CE65108-6D53-49B2-926E-601882107BAE}"/>
    <cellStyle name="แสดงผล 4 3 3 3" xfId="11227" xr:uid="{7D118846-72E5-4B72-8244-46ACA0EB38AE}"/>
    <cellStyle name="แสดงผล 4 3 3 4" xfId="10943" xr:uid="{5F8014D6-9BBA-4FDC-812B-CA842D681033}"/>
    <cellStyle name="แสดงผล 4 3 3 5" xfId="11985" xr:uid="{4E83CD4C-709E-42B3-8250-80FB098EBE33}"/>
    <cellStyle name="แสดงผล 4 3 3 6" xfId="11605" xr:uid="{57226CBD-6E08-4841-87F0-3E4296A38CB6}"/>
    <cellStyle name="แสดงผล 4 3 3 7" xfId="7481" xr:uid="{B266A0E0-15F8-46C4-BD5B-649A8695697C}"/>
    <cellStyle name="แสดงผล 4 3 4" xfId="11501" xr:uid="{04750517-D372-4155-8857-ED4EB0B3FDDA}"/>
    <cellStyle name="แสดงผล 4 3 5" xfId="12097" xr:uid="{A5549E85-953D-49C7-ABB9-95E51E20B791}"/>
    <cellStyle name="แสดงผล 4 3 6" xfId="10915" xr:uid="{95135C4D-26A1-49E1-B8FC-67F49A1F3CD9}"/>
    <cellStyle name="แสดงผล 4 3 7" xfId="7125" xr:uid="{F16A539F-2AB3-4672-ACBE-B5918E342408}"/>
    <cellStyle name="แสดงผล 4 3 8" xfId="11288" xr:uid="{46536F8C-974E-436D-AB26-FDB7D54FC085}"/>
    <cellStyle name="แสดงผล 4 3 9" xfId="5128" xr:uid="{781B8287-E73C-4098-99D0-3D25A34BA847}"/>
    <cellStyle name="แสดงผล 4 4" xfId="569" xr:uid="{A85C3CE6-87E6-48C0-9707-3E5ABBE5265B}"/>
    <cellStyle name="แสดงผล 4 4 10" xfId="6124" xr:uid="{A224ADAE-2926-415C-805B-4A632D2865B3}"/>
    <cellStyle name="แสดงผล 4 4 11" xfId="42127" xr:uid="{9C5B2985-837A-4A5F-9EDB-9C319A086560}"/>
    <cellStyle name="แสดงผล 4 4 2" xfId="1283" xr:uid="{8E5DD6E2-F58F-442F-9ABF-ADB03D4D1492}"/>
    <cellStyle name="แสดงผล 4 4 2 2" xfId="1811" xr:uid="{1BC58F6F-9AE4-465F-9103-11CD4A83D2F8}"/>
    <cellStyle name="แสดงผล 4 4 2 2 2" xfId="11498" xr:uid="{7B0CD5C7-30CE-4E1F-A7A1-C66BC1DBA65D}"/>
    <cellStyle name="แสดงผล 4 4 2 2 3" xfId="11482" xr:uid="{4B01C277-2B9F-440C-B50D-C7ECC292AEBC}"/>
    <cellStyle name="แสดงผล 4 4 2 2 4" xfId="11483" xr:uid="{3D5D80B3-221D-4DDA-9E84-415223195811}"/>
    <cellStyle name="แสดงผล 4 4 2 2 5" xfId="7039" xr:uid="{A97DA7B9-A9D8-4608-B264-D2087EDB34CC}"/>
    <cellStyle name="แสดงผล 4 4 2 2 6" xfId="12053" xr:uid="{A10B0C6D-A62D-41BC-A94D-1AFD9C8CEF92}"/>
    <cellStyle name="แสดงผล 4 4 2 2 7" xfId="7198" xr:uid="{5BCC6A68-626F-4A23-950F-75E40CB3163B}"/>
    <cellStyle name="แสดงผล 4 4 2 3" xfId="11441" xr:uid="{341B4664-3599-4B20-89DA-31A62C5E0681}"/>
    <cellStyle name="แสดงผล 4 4 2 4" xfId="11992" xr:uid="{4D385693-88E5-4629-9A1C-8D5305D3E4DB}"/>
    <cellStyle name="แสดงผล 4 4 2 5" xfId="11634" xr:uid="{F454A34C-21DA-40D8-9414-3F66F7321961}"/>
    <cellStyle name="แสดงผล 4 4 2 6" xfId="10978" xr:uid="{320B934A-D489-4C1B-A7B3-74BBDEE0B079}"/>
    <cellStyle name="แสดงผล 4 4 2 7" xfId="11458" xr:uid="{329C976C-AC3E-4F2E-AF7A-72861AF17891}"/>
    <cellStyle name="แสดงผล 4 4 2 8" xfId="6125" xr:uid="{4F1E0DDD-2E80-4BCD-A9A6-F7B6C594D501}"/>
    <cellStyle name="แสดงผล 4 4 3" xfId="944" xr:uid="{A484C03C-B66D-472D-8683-A75F7DA11AE4}"/>
    <cellStyle name="แสดงผล 4 4 3 2" xfId="11278" xr:uid="{4057621D-1124-4696-826E-872DCEBF18F4}"/>
    <cellStyle name="แสดงผล 4 4 3 3" xfId="11834" xr:uid="{1EBC5DC4-0450-4484-B15C-7B0F54EDF4E4}"/>
    <cellStyle name="แสดงผล 4 4 3 4" xfId="11620" xr:uid="{E774382D-C9D4-4443-B2AD-0864C1B36BD3}"/>
    <cellStyle name="แสดงผล 4 4 3 5" xfId="6209" xr:uid="{7B890698-0F2B-4F1D-899F-98BEA40BA8A1}"/>
    <cellStyle name="แสดงผล 4 4 3 6" xfId="11059" xr:uid="{904605AD-FB1A-4357-A69C-37C9DEF06227}"/>
    <cellStyle name="แสดงผล 4 4 3 7" xfId="7482" xr:uid="{E069CD18-A759-47E9-9F98-851E4A2E2FD5}"/>
    <cellStyle name="แสดงผล 4 4 4" xfId="7197" xr:uid="{0E8B48ED-E67E-45CE-A797-F98937CB03B3}"/>
    <cellStyle name="แสดงผล 4 4 5" xfId="11206" xr:uid="{52BD35EB-565D-4456-BC3F-89DA362CF201}"/>
    <cellStyle name="แสดงผล 4 4 6" xfId="11908" xr:uid="{6B4374F6-7FA6-4224-BAFD-8AC62E6C7A73}"/>
    <cellStyle name="แสดงผล 4 4 7" xfId="6672" xr:uid="{71A29631-CBED-4A5D-B50C-3CD26BD9FD50}"/>
    <cellStyle name="แสดงผล 4 4 8" xfId="11077" xr:uid="{8044B8D5-0FA9-41FC-BC5A-100354FA7FD7}"/>
    <cellStyle name="แสดงผล 4 4 9" xfId="11316" xr:uid="{61DE0D26-BCF0-4582-9CEB-FC8CF7A269CE}"/>
    <cellStyle name="แสดงผล 4 5" xfId="1114" xr:uid="{3BFCCF32-13B8-41FC-B6F9-B7C483CD76B1}"/>
    <cellStyle name="แสดงผล 4 5 2" xfId="1802" xr:uid="{158562F4-55B6-4B63-A079-6953B5152E68}"/>
    <cellStyle name="แสดงผล 4 5 2 2" xfId="12138" xr:uid="{84ED9DF3-B881-4E04-880B-4231432B53C8}"/>
    <cellStyle name="แสดงผล 4 5 2 3" xfId="11496" xr:uid="{3D8EBF38-1B5C-4D33-8D34-DF5CB7A1384A}"/>
    <cellStyle name="แสดงผล 4 5 2 4" xfId="11895" xr:uid="{7A13CCE3-105E-4187-B99B-76F76948FB1C}"/>
    <cellStyle name="แสดงผล 4 5 2 5" xfId="7102" xr:uid="{CABC30BF-CD6C-4019-88D9-8CEA3A05D911}"/>
    <cellStyle name="แสดงผล 4 5 2 6" xfId="12045" xr:uid="{E4F8C109-EE30-42A1-B32D-177A2B38189F}"/>
    <cellStyle name="แสดงผล 4 5 2 7" xfId="7199" xr:uid="{8783F16E-7C2D-4BD4-A1DC-A947C371DEFA}"/>
    <cellStyle name="แสดงผล 4 5 3" xfId="7171" xr:uid="{E9028479-3715-4E2F-825D-BF7D2C1FDE0E}"/>
    <cellStyle name="แสดงผล 4 5 4" xfId="6678" xr:uid="{8FF35413-C2BE-4016-8D6C-71FC8D127091}"/>
    <cellStyle name="แสดงผล 4 5 5" xfId="11683" xr:uid="{AAE8BBBD-FFE8-455C-A1DE-48C0D9635348}"/>
    <cellStyle name="แสดงผล 4 5 6" xfId="6247" xr:uid="{74BE6314-A119-4442-953E-7F3E66F56026}"/>
    <cellStyle name="แสดงผล 4 5 7" xfId="10244" xr:uid="{1499B489-C847-4004-9896-EEDA05D6B9DF}"/>
    <cellStyle name="แสดงผล 4 5 8" xfId="6126" xr:uid="{22EAB941-DBF6-4E78-B69A-FCFB724D0E90}"/>
    <cellStyle name="แสดงผล 4 5 9" xfId="42737" xr:uid="{46FC6BD4-47C1-4684-8C48-A00F57F6C4D4}"/>
    <cellStyle name="แสดงผล 4 6" xfId="686" xr:uid="{E42363FC-5090-435D-9BE4-87BE2DAEE496}"/>
    <cellStyle name="แสดงผล 4 6 2" xfId="11113" xr:uid="{E6C5CDA4-E26A-4933-8EAB-2F461CC358ED}"/>
    <cellStyle name="แสดงผล 4 6 3" xfId="11734" xr:uid="{59B87AAB-3004-498E-ADCE-C1CB0871B114}"/>
    <cellStyle name="แสดงผล 4 6 4" xfId="10927" xr:uid="{F8284AB6-1CFD-40F8-AE19-36910731090C}"/>
    <cellStyle name="แสดงผล 4 6 5" xfId="11410" xr:uid="{B667A989-29E1-445C-8169-DE176C729809}"/>
    <cellStyle name="แสดงผล 4 6 6" xfId="11876" xr:uid="{449C862A-3744-4C84-8AA7-7C7AD9C44491}"/>
    <cellStyle name="แสดงผล 4 6 7" xfId="7479" xr:uid="{F208B01B-7A65-4697-8CA7-B1714B888BF6}"/>
    <cellStyle name="แสดงผล 4 6 8" xfId="43615" xr:uid="{9301B4F8-68B1-43C7-9F81-618A383ED753}"/>
    <cellStyle name="แสดงผล 4 7" xfId="2414" xr:uid="{F17DEDA1-B3B1-46A5-9D4D-C311A2555460}"/>
    <cellStyle name="แสดงผล 4 7 2" xfId="8437" xr:uid="{0A798265-5165-4DF5-9865-BA5114A64D91}"/>
    <cellStyle name="แสดงผล 4 7 3" xfId="45412" xr:uid="{DB9F4580-3F90-4AC2-8A22-64343BDD1B42}"/>
    <cellStyle name="แสดงผล 4 8" xfId="10374" xr:uid="{278576A5-4718-49FD-AFB1-0124C8837F54}"/>
    <cellStyle name="แสดงผล 4 9" xfId="10398" xr:uid="{EB4DB3AA-6A13-4260-99AA-60D50EDFE620}"/>
    <cellStyle name="แสดงผล 5" xfId="570" xr:uid="{11D9BDB3-0ECD-4A3B-856C-F30234D5932A}"/>
    <cellStyle name="แสดงผล 5 10" xfId="11707" xr:uid="{542E901C-45C1-4FB3-B87C-7541CA492F5D}"/>
    <cellStyle name="แสดงผล 5 11" xfId="11738" xr:uid="{ABBE0E86-6A9D-479B-87EA-1EFE87B4D338}"/>
    <cellStyle name="แสดงผล 5 12" xfId="6288" xr:uid="{C5920773-65AD-4F72-9944-F8E213E36CE2}"/>
    <cellStyle name="แสดงผล 5 13" xfId="13196" xr:uid="{B2014B0E-7BC9-4328-8345-F68BC0E7C0C4}"/>
    <cellStyle name="แสดงผล 5 2" xfId="1256" xr:uid="{275C5456-EC60-405B-AF41-76D764D0E8C8}"/>
    <cellStyle name="แสดงผล 5 2 10" xfId="38485" xr:uid="{F36F8775-FCFF-4306-B258-2F7D330A635C}"/>
    <cellStyle name="แสดงผล 5 2 2" xfId="1805" xr:uid="{6791BC10-23F0-44A2-B87E-929D66F687D8}"/>
    <cellStyle name="แสดงผล 5 2 2 2" xfId="10885" xr:uid="{788D6EC0-2AD3-4122-A5D1-376C850C2A74}"/>
    <cellStyle name="แสดงผล 5 2 2 3" xfId="11714" xr:uid="{B2A6FFF4-0DFD-4C73-9EAE-D342BC9A5B06}"/>
    <cellStyle name="แสดงผล 5 2 2 4" xfId="11271" xr:uid="{F2BC30C8-2EA2-43D7-B500-9C993E2D2132}"/>
    <cellStyle name="แสดงผล 5 2 2 5" xfId="11093" xr:uid="{50B84FB6-25CF-4A8C-B9C1-BCDA204595A2}"/>
    <cellStyle name="แสดงผล 5 2 2 6" xfId="11328" xr:uid="{E28CE949-7C18-418C-A87F-1C337441D6E0}"/>
    <cellStyle name="แสดงผล 5 2 2 7" xfId="5475" xr:uid="{5FEAD137-28B5-4DD9-AD3D-94FD25F3A5DE}"/>
    <cellStyle name="แสดงผล 5 2 3" xfId="7200" xr:uid="{BA6C82DC-07AE-46E7-9C20-CE2A48398B2E}"/>
    <cellStyle name="แสดงผล 5 2 4" xfId="11311" xr:uid="{D24F78BB-8D84-4C15-97CB-DF1BB8F37C6E}"/>
    <cellStyle name="แสดงผล 5 2 5" xfId="6701" xr:uid="{7DC7ECFA-393A-41A5-B720-5E2655033106}"/>
    <cellStyle name="แสดงผล 5 2 6" xfId="11841" xr:uid="{6D29C280-3FC5-4401-97E2-EBBB2D011B9A}"/>
    <cellStyle name="แสดงผล 5 2 7" xfId="11639" xr:uid="{1196325F-11BD-4BD4-943A-49B78318527D}"/>
    <cellStyle name="แสดงผล 5 2 8" xfId="12025" xr:uid="{35905201-C709-417D-B7DE-317BCC0F0DFB}"/>
    <cellStyle name="แสดงผล 5 2 9" xfId="4524" xr:uid="{ECAD45A2-7CB6-4B12-B253-C9612C4665A6}"/>
    <cellStyle name="แสดงผล 5 3" xfId="907" xr:uid="{0EE3C5D0-6FFE-473C-A672-55C003B78A2B}"/>
    <cellStyle name="แสดงผล 5 3 2" xfId="5613" xr:uid="{D0740348-9719-47D6-855A-C4E01C0522D5}"/>
    <cellStyle name="แสดงผล 5 3 3" xfId="11176" xr:uid="{9C33EAE7-A686-4B5B-84C8-3736FEAA5F4F}"/>
    <cellStyle name="แสดงผล 5 3 4" xfId="11156" xr:uid="{D5A2AC7B-A984-4062-B890-9DE54E5CE87F}"/>
    <cellStyle name="แสดงผล 5 3 5" xfId="6430" xr:uid="{C8C1EBE9-0880-4D7E-BFF5-876FC7289B13}"/>
    <cellStyle name="แสดงผล 5 3 6" xfId="11816" xr:uid="{DD89F1FE-32B3-4EB1-997E-AD1AA04FA854}"/>
    <cellStyle name="แสดงผล 5 3 7" xfId="11914" xr:uid="{C44BC002-CB52-49A0-AE1B-55F6B669212E}"/>
    <cellStyle name="แสดงผล 5 3 8" xfId="5137" xr:uid="{0C374B06-758E-4A73-A9F5-A464228454B2}"/>
    <cellStyle name="แสดงผล 5 3 9" xfId="41392" xr:uid="{70C22042-D9A8-4598-A075-AF4F19941033}"/>
    <cellStyle name="แสดงผล 5 4" xfId="3046" xr:uid="{953B41FC-51F0-41BA-B6C7-0A1792E85A75}"/>
    <cellStyle name="แสดงผล 5 4 2" xfId="10051" xr:uid="{F1C86DC5-0D08-4454-881A-8A0E0E0C7D46}"/>
    <cellStyle name="แสดงผล 5 4 3" xfId="42043" xr:uid="{83ECD7B6-100D-4EE2-BEF9-D920C3252544}"/>
    <cellStyle name="แสดงผล 5 5" xfId="10646" xr:uid="{55AE07BE-12BD-40AA-B6D4-E6364B63F814}"/>
    <cellStyle name="แสดงผล 5 5 2" xfId="42653" xr:uid="{B2930E03-0399-4AC9-81B4-6C9C1C70622A}"/>
    <cellStyle name="แสดงผล 5 6" xfId="10736" xr:uid="{0FD86536-FA34-4A89-B2F2-BE8F4DC66366}"/>
    <cellStyle name="แสดงผล 5 6 2" xfId="43699" xr:uid="{578B34D7-DE3B-41CC-8F0C-3790A2E1BA23}"/>
    <cellStyle name="แสดงผล 5 7" xfId="10807" xr:uid="{CAA117E9-1105-4484-9F48-467236FAF293}"/>
    <cellStyle name="แสดงผล 5 7 2" xfId="45338" xr:uid="{87351975-92BF-44DF-A281-414F44FAB936}"/>
    <cellStyle name="แสดงผล 5 8" xfId="11465" xr:uid="{1958D22F-3EF4-4217-94FA-3E36C3798EB2}"/>
    <cellStyle name="แสดงผล 5 9" xfId="11525" xr:uid="{5AFD8D63-C39B-4333-BA32-D9D0BA18B1E0}"/>
    <cellStyle name="แสดงผล 6" xfId="571" xr:uid="{9D5E1887-3299-418E-A1D3-3BE040977C28}"/>
    <cellStyle name="แสดงผล 6 10" xfId="37925" xr:uid="{89775707-02D0-4DD9-87F8-364D6FB28A25}"/>
    <cellStyle name="แสดงผล 6 2" xfId="1284" xr:uid="{37038C95-B7B4-4B89-9AEE-7A788DF8F755}"/>
    <cellStyle name="แสดงผล 6 2 10" xfId="41819" xr:uid="{BF766FA0-1A1D-4694-8D6D-66C63E19D2B4}"/>
    <cellStyle name="แสดงผล 6 2 2" xfId="1812" xr:uid="{6AA39714-E3BE-4B03-A34B-8DA8E6D3552D}"/>
    <cellStyle name="แสดงผล 6 2 2 2" xfId="11785" xr:uid="{14E9A2DA-5FBB-4E62-A18F-57A8469A630F}"/>
    <cellStyle name="แสดงผล 6 2 2 3" xfId="7716" xr:uid="{4EB823E9-DD08-4E92-B587-42A13CF076FB}"/>
    <cellStyle name="แสดงผล 6 2 2 4" xfId="12158" xr:uid="{21B56AD9-E2E4-480E-AD60-89C150BDE2DF}"/>
    <cellStyle name="แสดงผล 6 2 2 5" xfId="11178" xr:uid="{D18CED23-93ED-460F-9723-DD6E2B303F26}"/>
    <cellStyle name="แสดงผล 6 2 2 6" xfId="6666" xr:uid="{AC7E1D83-D9DF-4D61-A595-5DE18E28ECA3}"/>
    <cellStyle name="แสดงผล 6 2 2 7" xfId="5490" xr:uid="{BCD8C8B6-31A8-414B-B46D-B110430B304E}"/>
    <cellStyle name="แสดงผล 6 2 3" xfId="7201" xr:uid="{1FE0BEEF-F655-4308-AA2F-F5CF027FE5A1}"/>
    <cellStyle name="แสดงผล 6 2 4" xfId="11479" xr:uid="{B093DE22-C535-421C-9D03-7DD3D3DB33FB}"/>
    <cellStyle name="แสดงผล 6 2 5" xfId="11276" xr:uid="{49A281C2-E14C-4635-8EB4-03FBD46DF9B0}"/>
    <cellStyle name="แสดงผล 6 2 6" xfId="10874" xr:uid="{555E30DF-2954-4A63-A49E-4E4298FA37AB}"/>
    <cellStyle name="แสดงผล 6 2 7" xfId="12164" xr:uid="{D046814D-C306-4274-B281-2BF38A25A7D3}"/>
    <cellStyle name="แสดงผล 6 2 8" xfId="10891" xr:uid="{60E2CCAC-9716-40A8-94E4-3AB818DFA2F9}"/>
    <cellStyle name="แสดงผล 6 2 9" xfId="4539" xr:uid="{D0EB7BA3-19D1-40C7-A2C7-F695A3D966EF}"/>
    <cellStyle name="แสดงผล 6 3" xfId="945" xr:uid="{7B8371C6-92C3-455A-B706-ED2FB454B801}"/>
    <cellStyle name="แสดงผล 6 3 2" xfId="5628" xr:uid="{64C2B954-5B07-49DE-9677-96FD4DB35F06}"/>
    <cellStyle name="แสดงผล 6 3 3" xfId="11601" xr:uid="{7B1B0717-5F55-4B1E-AB0A-DB61C075DDCB}"/>
    <cellStyle name="แสดงผล 6 3 4" xfId="11266" xr:uid="{60EF57FA-7C4B-46CC-A763-05078B760871}"/>
    <cellStyle name="แสดงผล 6 3 5" xfId="11098" xr:uid="{E47BCB21-1675-4AF3-8507-8D527B18C9BF}"/>
    <cellStyle name="แสดงผล 6 3 6" xfId="11574" xr:uid="{42B4AD8E-5CA5-4D5C-B483-6D6AA527B2E8}"/>
    <cellStyle name="แสดงผล 6 3 7" xfId="11626" xr:uid="{670934A9-8206-4EFE-9BB2-A0DD8E48DAF8}"/>
    <cellStyle name="แสดงผล 6 3 8" xfId="5152" xr:uid="{14FEEABB-B707-45A4-8077-A25374B8EA6F}"/>
    <cellStyle name="แสดงผล 6 3 9" xfId="42445" xr:uid="{27F773D3-B689-4815-9C3F-05C355B6D220}"/>
    <cellStyle name="แสดงผล 6 4" xfId="12047" xr:uid="{6F84527E-1955-4B6B-9FF0-17B4E2C3153E}"/>
    <cellStyle name="แสดงผล 6 4 2" xfId="43008" xr:uid="{B16D7862-A1C4-4568-93DD-654FD7F5F6B3}"/>
    <cellStyle name="แสดงผล 6 5" xfId="11046" xr:uid="{0F4A8A6F-DE13-4484-BDEA-FD95B141F241}"/>
    <cellStyle name="แสดงผล 6 5 2" xfId="43258" xr:uid="{9270D9A9-AFDE-450C-82CD-9ADD91260913}"/>
    <cellStyle name="แสดงผล 6 6" xfId="12084" xr:uid="{1111A1AB-9FAE-4BCD-89C5-DA3589CF0494}"/>
    <cellStyle name="แสดงผล 6 6 2" xfId="45660" xr:uid="{2A197BB4-EB4F-427D-9CA0-8181B903BB8A}"/>
    <cellStyle name="แสดงผล 6 7" xfId="11588" xr:uid="{EAD97B35-3110-49C2-ADE6-542ED51520E8}"/>
    <cellStyle name="แสดงผล 6 7 2" xfId="45938" xr:uid="{FA198A20-D98D-4180-BF87-88418E936B84}"/>
    <cellStyle name="แสดงผล 6 8" xfId="11504" xr:uid="{5DE762DD-013E-4AD6-A697-CDFA545CB23C}"/>
    <cellStyle name="แสดงผล 6 9" xfId="4110" xr:uid="{FE226209-0581-4027-89D8-8115A872B165}"/>
    <cellStyle name="แสดงผล 7" xfId="572" xr:uid="{3D201455-4719-482E-8033-2F3C06F5E26E}"/>
    <cellStyle name="แสดงผล 7 10" xfId="12628" xr:uid="{8165FDD0-B75F-42D0-A885-ECD32FED19D0}"/>
    <cellStyle name="แสดงผล 7 2" xfId="1308" xr:uid="{B176C99B-EC49-4CF7-A22D-0906CDEDC5E0}"/>
    <cellStyle name="แสดงผล 7 2 10" xfId="38227" xr:uid="{1183867E-82A2-4BDC-9FB6-867319D2944D}"/>
    <cellStyle name="แสดงผล 7 2 2" xfId="1819" xr:uid="{1E511B04-1C49-41BD-983D-DCEF72BB053F}"/>
    <cellStyle name="แสดงผล 7 2 2 2" xfId="11135" xr:uid="{3861A76B-DD8E-416A-99F6-6F72ECE3196D}"/>
    <cellStyle name="แสดงผล 7 2 2 3" xfId="12068" xr:uid="{28B24D50-452F-4FDD-B22F-A76A3DDF185C}"/>
    <cellStyle name="แสดงผล 7 2 2 4" xfId="12134" xr:uid="{B27F9996-F392-4371-97A4-0E571D5E8245}"/>
    <cellStyle name="แสดงผล 7 2 2 5" xfId="11492" xr:uid="{1C700B40-50CD-4B17-B876-D236705B81A3}"/>
    <cellStyle name="แสดงผล 7 2 2 6" xfId="11353" xr:uid="{6F602370-BD2F-4374-A9F5-B7C15136CF24}"/>
    <cellStyle name="แสดงผล 7 2 2 7" xfId="5455" xr:uid="{BB0288B8-4A0C-40AC-97D5-8D98722F6F7D}"/>
    <cellStyle name="แสดงผล 7 2 3" xfId="7203" xr:uid="{5ED829F4-3BBB-43A2-8F87-56412827C37C}"/>
    <cellStyle name="แสดงผล 7 2 4" xfId="12077" xr:uid="{F0BC4A0F-667A-4823-8B86-8385900D033B}"/>
    <cellStyle name="แสดงผล 7 2 5" xfId="10858" xr:uid="{C453A13F-F811-4FD5-A120-5BC725D02F2D}"/>
    <cellStyle name="แสดงผล 7 2 6" xfId="6705" xr:uid="{DA0CCDBE-BA3C-46D3-A1A5-31CCE90695AA}"/>
    <cellStyle name="แสดงผล 7 2 7" xfId="10958" xr:uid="{227A4E25-AC43-46C3-8268-3BF77C4A2455}"/>
    <cellStyle name="แสดงผล 7 2 8" xfId="7504" xr:uid="{BF2A8164-5B4A-4F48-B3A0-89165A227C0A}"/>
    <cellStyle name="แสดงผล 7 2 9" xfId="4505" xr:uid="{90939689-1C53-4146-83E1-278DD638CE05}"/>
    <cellStyle name="แสดงผล 7 3" xfId="976" xr:uid="{F46C1141-EA35-4009-8F87-8BC764B569BC}"/>
    <cellStyle name="แสดงผล 7 3 2" xfId="5603" xr:uid="{B8E25866-D125-4DD2-8B4A-ADA690C11219}"/>
    <cellStyle name="แสดงผล 7 3 3" xfId="11322" xr:uid="{13688F98-E6BD-4EB3-A7A0-634B9492A3B9}"/>
    <cellStyle name="แสดงผล 7 3 4" xfId="11524" xr:uid="{021BB2F4-31AB-4E12-BA39-F89B8A93BE49}"/>
    <cellStyle name="แสดงผล 7 3 5" xfId="12140" xr:uid="{70925535-03D6-47B0-9002-477A8A233CE5}"/>
    <cellStyle name="แสดงผล 7 3 6" xfId="11629" xr:uid="{EB6E4DA2-2DC7-44D1-8AD3-417E4D71DC95}"/>
    <cellStyle name="แสดงผล 7 3 7" xfId="11339" xr:uid="{D075378E-CA40-402B-BFE9-23A4D28D4F29}"/>
    <cellStyle name="แสดงผล 7 3 8" xfId="5127" xr:uid="{BE70669A-91BD-4D27-90DE-AB130FD6087A}"/>
    <cellStyle name="แสดงผล 7 3 9" xfId="41701" xr:uid="{53F0578D-A1C0-4E18-861A-40F8E8286A8C}"/>
    <cellStyle name="แสดงผล 7 4" xfId="11338" xr:uid="{7CD3C04A-78E9-4115-BD1B-72F04CC38D39}"/>
    <cellStyle name="แสดงผล 7 4 2" xfId="42535" xr:uid="{7C5D26B2-63EA-4EC7-8C33-3FF9C95457B3}"/>
    <cellStyle name="แสดงผล 7 5" xfId="11312" xr:uid="{DF6F2C0C-4EB2-4309-9876-2AD57F1DA0B3}"/>
    <cellStyle name="แสดงผล 7 5 2" xfId="42938" xr:uid="{B2569297-F812-4BDB-A8F4-E662F505A245}"/>
    <cellStyle name="แสดงผล 7 6" xfId="6352" xr:uid="{F731ED84-E15D-4546-A833-1D6997128A00}"/>
    <cellStyle name="แสดงผล 7 6 2" xfId="43462" xr:uid="{EA118E2C-EBC0-47AC-86AC-8029B2FEDCDE}"/>
    <cellStyle name="แสดงผล 7 7" xfId="11112" xr:uid="{56044067-0B98-499E-B75C-9E8B801C7BA4}"/>
    <cellStyle name="แสดงผล 7 7 2" xfId="45571" xr:uid="{0D66B218-DABE-49A7-9443-7A072DBAFB9C}"/>
    <cellStyle name="แสดงผล 7 8" xfId="11929" xr:uid="{A22FFAEC-A81A-4E9D-BBBD-CC1CF1B7AF17}"/>
    <cellStyle name="แสดงผล 7 9" xfId="4101" xr:uid="{889C8913-F68C-4696-95F9-7917AFFC0441}"/>
    <cellStyle name="แสดงผล 8" xfId="1096" xr:uid="{EFF96FAA-26F6-41E2-863F-56300F484C05}"/>
    <cellStyle name="แสดงผล 8 10" xfId="38219" xr:uid="{43FE344C-198B-47CB-94BC-307BE0099629}"/>
    <cellStyle name="แสดงผล 8 2" xfId="1800" xr:uid="{9A51FF92-359D-4670-A19F-F183B9CE5B31}"/>
    <cellStyle name="แสดงผล 8 2 2" xfId="6283" xr:uid="{8496ABA6-D02A-44EC-99EB-55F221D5E82D}"/>
    <cellStyle name="แสดงผล 8 2 3" xfId="11310" xr:uid="{6F520934-8EC7-4985-AAB3-B91877BCEB4A}"/>
    <cellStyle name="แสดงผล 8 2 4" xfId="11690" xr:uid="{CD60A27A-0EB5-49DA-BE43-F6AD9C18EEF7}"/>
    <cellStyle name="แสดงผล 8 2 5" xfId="11247" xr:uid="{7523705B-C84E-4D06-B995-820E4622317F}"/>
    <cellStyle name="แสดงผล 8 2 6" xfId="11438" xr:uid="{DF4580B4-C8FE-4134-AD7E-75BF22057595}"/>
    <cellStyle name="แสดงผล 8 2 7" xfId="5395" xr:uid="{78CDD6EC-EB5A-4431-846D-C5DBFB81B1C9}"/>
    <cellStyle name="แสดงผล 8 3" xfId="7204" xr:uid="{5D0764B7-D313-44E2-99DC-1E630EBB8332}"/>
    <cellStyle name="แสดงผล 8 4" xfId="11924" xr:uid="{F9763107-5DEF-447C-A1E2-F324ED69F59D}"/>
    <cellStyle name="แสดงผล 8 5" xfId="11635" xr:uid="{5F4CD9F4-6998-43C9-AE0C-45AF48EF0E67}"/>
    <cellStyle name="แสดงผล 8 6" xfId="11864" xr:uid="{82505125-9152-4598-951D-BE2A47D6B43C}"/>
    <cellStyle name="แสดงผล 8 7" xfId="11105" xr:uid="{4CC23E55-349F-41F7-94F1-AE7AE8BDECC1}"/>
    <cellStyle name="แสดงผล 8 8" xfId="6274" xr:uid="{40BCC4D4-FBDF-4A19-8B6E-B4B8B5BA91A6}"/>
    <cellStyle name="แสดงผล 8 9" xfId="4379" xr:uid="{F6C5B49A-BB76-462B-BA0B-E40C0445C5C9}"/>
    <cellStyle name="แสดงผล 9" xfId="659" xr:uid="{EA2E5BA2-6ED3-4462-AED7-670D22DF34C0}"/>
    <cellStyle name="แสดงผล 9 2" xfId="5519" xr:uid="{260D514E-3AF8-4186-B467-E88A425A6CF2}"/>
    <cellStyle name="แสดงผล 9 3" xfId="11406" xr:uid="{81B38296-C17B-4D2F-B57F-DC85141DCC94}"/>
    <cellStyle name="แสดงผล 9 4" xfId="12072" xr:uid="{839A7EFC-9AE4-493E-B38D-F736578F99BF}"/>
    <cellStyle name="แสดงผล 9 5" xfId="7487" xr:uid="{7F3FA478-00A7-4861-8B80-1A0294B3413D}"/>
    <cellStyle name="แสดงผล 9 6" xfId="11185" xr:uid="{4728ED5C-8EB1-47F9-AE89-C5707319D066}"/>
    <cellStyle name="แสดงผล 9 7" xfId="11047" xr:uid="{13DF31C1-02A3-4A9B-9BF5-DD3415F39FFE}"/>
    <cellStyle name="แสดงผล 9 8" xfId="4901" xr:uid="{0BC0EAAD-8FBD-4591-8E6A-B8D661D1EB33}"/>
    <cellStyle name="แสดงผล 9 9" xfId="41719" xr:uid="{6EFA00EC-339D-4A80-9F68-6968B429F817}"/>
    <cellStyle name="การคำนวณ" xfId="573" xr:uid="{95BFB6CE-BCC3-43A2-8A2F-5FBF4C1AAC10}"/>
    <cellStyle name="การคำนวณ 10" xfId="1995" xr:uid="{88824C79-964B-4653-9CBC-3BB9553FBA59}"/>
    <cellStyle name="การคำนวณ 10 2" xfId="8438" xr:uid="{4AF5DA00-0B08-4212-91D0-C5981BED213E}"/>
    <cellStyle name="การคำนวณ 10 3" xfId="42364" xr:uid="{1F637714-6CDD-4065-A633-7B550FE539EF}"/>
    <cellStyle name="การคำนวณ 11" xfId="2045" xr:uid="{D4D3AC13-A1B1-45B3-933E-7B7FED93A6BB}"/>
    <cellStyle name="การคำนวณ 11 2" xfId="8567" xr:uid="{0AA1360E-307F-48BE-9C93-34EA3192C132}"/>
    <cellStyle name="การคำนวณ 11 3" xfId="42949" xr:uid="{1EC194A5-4731-42AE-958E-86549B64DA0D}"/>
    <cellStyle name="การคำนวณ 12" xfId="8607" xr:uid="{322E8ABA-ACB7-48D8-A020-92C49D534843}"/>
    <cellStyle name="การคำนวณ 12 2" xfId="43453" xr:uid="{00217025-CAF2-453E-AE02-2F310E3EE61F}"/>
    <cellStyle name="การคำนวณ 13" xfId="8613" xr:uid="{04698906-1AE0-4B17-9192-EA9CABDAA195}"/>
    <cellStyle name="การคำนวณ 13 2" xfId="45576" xr:uid="{2D9BA024-32CE-46F4-A3A0-3E93075D1447}"/>
    <cellStyle name="การคำนวณ 14" xfId="10785" xr:uid="{8AFD3C1B-B8AA-4F50-8D57-63BE07329A57}"/>
    <cellStyle name="การคำนวณ 15" xfId="10899" xr:uid="{FF4B07F1-2FF2-4100-BDF7-870392FDB88A}"/>
    <cellStyle name="การคำนวณ 16" xfId="11393" xr:uid="{777F7695-9866-47FE-96E5-C61C018111E4}"/>
    <cellStyle name="การคำนวณ 17" xfId="11181" xr:uid="{785C141D-28C8-4DE7-9A86-17B3AFAC434A}"/>
    <cellStyle name="การคำนวณ 18" xfId="11291" xr:uid="{7AF5B6CC-EA5D-41DA-883F-F67B8D82C8E0}"/>
    <cellStyle name="การคำนวณ 19" xfId="11545" xr:uid="{229DC257-53C4-4EED-ADBB-DE930F0FE8C2}"/>
    <cellStyle name="การคำนวณ 2" xfId="574" xr:uid="{D1E5F12A-289A-4B38-BA23-22587E31C4CD}"/>
    <cellStyle name="การคำนวณ 2 10" xfId="10545" xr:uid="{1C35FBC9-DE66-46EA-9FB0-BF848499B762}"/>
    <cellStyle name="การคำนวณ 2 11" xfId="8609" xr:uid="{64C5ECDD-B07E-46A3-9706-A329193E587C}"/>
    <cellStyle name="การคำนวณ 2 12" xfId="11514" xr:uid="{3E517379-D76E-41BE-8FE3-FD20DE21F5BC}"/>
    <cellStyle name="การคำนวณ 2 13" xfId="12144" xr:uid="{ABD4BC3E-92A6-435E-8341-F5E303528C5E}"/>
    <cellStyle name="การคำนวณ 2 14" xfId="11777" xr:uid="{F96CFA77-F80C-445B-B804-1F0218156E47}"/>
    <cellStyle name="การคำนวณ 2 15" xfId="11802" xr:uid="{8B7ADE3B-5791-4EAD-97B5-8D67681545B9}"/>
    <cellStyle name="การคำนวณ 2 16" xfId="11374" xr:uid="{A03CC09B-3C0A-4D2A-99FD-DFCB04B7C8A1}"/>
    <cellStyle name="การคำนวณ 2 17" xfId="12411" xr:uid="{3B1D2278-AD4E-463D-8A65-A51331F43205}"/>
    <cellStyle name="การคำนวณ 2 2" xfId="575" xr:uid="{278595A2-9F28-4FBF-B960-74B3778AFC1E}"/>
    <cellStyle name="การคำนวณ 2 2 10" xfId="10939" xr:uid="{9B44929B-4C0B-4509-97E0-8B8BB4C6BB5F}"/>
    <cellStyle name="การคำนวณ 2 2 11" xfId="11602" xr:uid="{17F06603-F5E1-4501-9207-9FDBC1DEB933}"/>
    <cellStyle name="การคำนวณ 2 2 12" xfId="6154" xr:uid="{6BE3812D-9F02-4D16-99CB-6FB914FF1DC8}"/>
    <cellStyle name="การคำนวณ 2 2 13" xfId="37840" xr:uid="{A9DB49F5-F42A-4FAD-A9CD-391DA9888737}"/>
    <cellStyle name="การคำนวณ 2 2 2" xfId="1288" xr:uid="{830CCCDD-24B1-4BE2-BB10-D8DDD483EE88}"/>
    <cellStyle name="การคำนวณ 2 2 2 10" xfId="41784" xr:uid="{044A9CC4-A106-4DF0-A2C4-0AE7AADE6037}"/>
    <cellStyle name="การคำนวณ 2 2 2 2" xfId="5482" xr:uid="{EB0B07EC-39F9-4E2F-BBC1-14CAE871CE9C}"/>
    <cellStyle name="การคำนวณ 2 2 2 3" xfId="7205" xr:uid="{F7A20C9F-665D-4C35-94CC-BC67E1BC2E07}"/>
    <cellStyle name="การคำนวณ 2 2 2 4" xfId="12017" xr:uid="{22E8C075-78CA-4AC0-8F87-598CE1778AFB}"/>
    <cellStyle name="การคำนวณ 2 2 2 5" xfId="12159" xr:uid="{F23C8F23-612F-4756-9C2F-745324996789}"/>
    <cellStyle name="การคำนวณ 2 2 2 6" xfId="8390" xr:uid="{C43913ED-C4F0-4BE5-B0A1-143ED76C8361}"/>
    <cellStyle name="การคำนวณ 2 2 2 7" xfId="11387" xr:uid="{709D8A81-1078-42CD-AC90-5C454B72F686}"/>
    <cellStyle name="การคำนวณ 2 2 2 8" xfId="11939" xr:uid="{895C7A1C-851E-4896-8AAA-D8911B4874DD}"/>
    <cellStyle name="การคำนวณ 2 2 2 9" xfId="4531" xr:uid="{9F173CE8-B82B-4C95-A127-019A40B90476}"/>
    <cellStyle name="การคำนวณ 2 2 3" xfId="951" xr:uid="{81AEA61B-6776-41A2-8D09-6A9F1D11DCD3}"/>
    <cellStyle name="การคำนวณ 2 2 3 2" xfId="5620" xr:uid="{25CBB36B-8887-49FA-AF5C-A7E1615E2367}"/>
    <cellStyle name="การคำนวณ 2 2 3 3" xfId="11391" xr:uid="{A701D4EE-D36E-4C44-9364-BCCF0592035B}"/>
    <cellStyle name="การคำนวณ 2 2 3 4" xfId="7493" xr:uid="{2F6DF984-13E0-4B0F-BFD4-7CFF60A6D896}"/>
    <cellStyle name="การคำนวณ 2 2 3 5" xfId="11628" xr:uid="{C038DD29-9402-4F81-BD3F-434EE0FC2AE2}"/>
    <cellStyle name="การคำนวณ 2 2 3 6" xfId="8212" xr:uid="{0397D3DD-41B3-43A0-BA11-237D0224A5EA}"/>
    <cellStyle name="การคำนวณ 2 2 3 7" xfId="10976" xr:uid="{8357D500-E888-4531-BFCC-9AFDF15D4E3D}"/>
    <cellStyle name="การคำนวณ 2 2 3 8" xfId="5144" xr:uid="{3ABA90A2-0504-4C03-AAA0-3A2578F752BD}"/>
    <cellStyle name="การคำนวณ 2 2 3 9" xfId="42428" xr:uid="{3E862A4B-3B79-46FF-B1F5-69DC8C922B39}"/>
    <cellStyle name="การคำนวณ 2 2 4" xfId="2709" xr:uid="{9857AE3C-0994-4AA8-8983-FCC6266EE7D8}"/>
    <cellStyle name="การคำนวณ 2 2 4 2" xfId="9638" xr:uid="{661C0AC6-F82D-4CE1-B703-31C514462B5E}"/>
    <cellStyle name="การคำนวณ 2 2 4 3" xfId="42992" xr:uid="{AADBC03A-73EE-4375-8FE3-99005ED06594}"/>
    <cellStyle name="การคำนวณ 2 2 5" xfId="10523" xr:uid="{0AC275DF-57D7-4392-B219-0E0D01890B53}"/>
    <cellStyle name="การคำนวณ 2 2 5 2" xfId="43243" xr:uid="{1E0A7FF7-744E-4E42-B9E1-07C5530A3C1B}"/>
    <cellStyle name="การคำนวณ 2 2 6" xfId="8675" xr:uid="{DFFBA544-629E-420E-B1B2-5BEB8200806B}"/>
    <cellStyle name="การคำนวณ 2 2 6 2" xfId="45627" xr:uid="{94E42AB9-BB2A-46A7-9EF1-96398B5C9F92}"/>
    <cellStyle name="การคำนวณ 2 2 7" xfId="10451" xr:uid="{5AD6AAF9-4EFA-4D7A-B036-B3686F69FC8E}"/>
    <cellStyle name="การคำนวณ 2 2 7 2" xfId="45924" xr:uid="{DCF696E0-759C-475C-9EA7-7EE113CA8190}"/>
    <cellStyle name="การคำนวณ 2 2 8" xfId="6896" xr:uid="{5ABA843B-144A-47DB-8A72-D64DA6D7A96C}"/>
    <cellStyle name="การคำนวณ 2 2 9" xfId="11344" xr:uid="{9250FAFE-C1FE-4D42-A6BE-E0068353ACE7}"/>
    <cellStyle name="การคำนวณ 2 3" xfId="576" xr:uid="{43C1A8C0-B392-4A90-97FD-3F2BA74A929E}"/>
    <cellStyle name="การคำนวณ 2 3 2" xfId="1300" xr:uid="{0CC26391-EFBD-4285-B195-E903FEA9D6F0}"/>
    <cellStyle name="การคำนวณ 2 3 2 2" xfId="5497" xr:uid="{843FE459-8533-49FE-9C7F-A5DCA7FD2022}"/>
    <cellStyle name="การคำนวณ 2 3 2 3" xfId="7207" xr:uid="{6D89F59D-7FAD-482B-8C7E-B91A48A13A31}"/>
    <cellStyle name="การคำนวณ 2 3 2 4" xfId="11381" xr:uid="{923404A0-EDDB-457F-B9E7-7F825AE0769F}"/>
    <cellStyle name="การคำนวณ 2 3 2 5" xfId="12037" xr:uid="{0EB52501-D8FD-4680-BCC6-E911F093B04B}"/>
    <cellStyle name="การคำนวณ 2 3 2 6" xfId="12171" xr:uid="{A49524AC-ACB6-41C0-882D-9B438EB32A3F}"/>
    <cellStyle name="การคำนวณ 2 3 2 7" xfId="10897" xr:uid="{20E1E518-15F9-4DEC-8DED-A36C283B54A6}"/>
    <cellStyle name="การคำนวณ 2 3 2 8" xfId="6329" xr:uid="{4E8941BE-55FC-4802-A93D-2A322B4AEC79}"/>
    <cellStyle name="การคำนวณ 2 3 2 9" xfId="4546" xr:uid="{4B765E47-D5D5-4051-BD5C-E0CCE134E8A6}"/>
    <cellStyle name="การคำนวณ 2 3 3" xfId="965" xr:uid="{9FB29D6E-A710-4B79-B3EC-17BCC2E8D739}"/>
    <cellStyle name="การคำนวณ 2 3 3 2" xfId="5635" xr:uid="{7487FFA1-80BF-45CB-849F-FC116FC88523}"/>
    <cellStyle name="การคำนวณ 2 3 3 3" xfId="11431" xr:uid="{9D0D9588-886F-4B48-9777-7B41B87488EF}"/>
    <cellStyle name="การคำนวณ 2 3 3 4" xfId="11021" xr:uid="{4079ED3A-3728-4FCB-9ECF-DC7F1D1D56EC}"/>
    <cellStyle name="การคำนวณ 2 3 3 5" xfId="11147" xr:uid="{C352D593-582E-47F3-9CA6-903A67A1454D}"/>
    <cellStyle name="การคำนวณ 2 3 3 6" xfId="6682" xr:uid="{9753EC14-8037-436F-9C5D-5DFB1F8591D7}"/>
    <cellStyle name="การคำนวณ 2 3 3 7" xfId="10247" xr:uid="{C627C00F-A831-4205-B0BC-1DE37879A10A}"/>
    <cellStyle name="การคำนวณ 2 3 3 8" xfId="5159" xr:uid="{8DB88ED0-35D7-4324-858E-05B0DF7AA9D7}"/>
    <cellStyle name="การคำนวณ 2 3 4" xfId="3809" xr:uid="{DC789564-5E83-41B7-BE07-13C77CA56819}"/>
    <cellStyle name="การคำนวณ 2 3 4 2" xfId="11766" xr:uid="{6ACBC055-C34A-41A2-A031-BEBBB3636837}"/>
    <cellStyle name="การคำนวณ 2 3 5" xfId="12125" xr:uid="{BA57E833-6F92-47CB-8A62-68647A0844A2}"/>
    <cellStyle name="การคำนวณ 2 3 6" xfId="11735" xr:uid="{FF557B49-6306-4E35-B796-688C3273DF4B}"/>
    <cellStyle name="การคำนวณ 2 3 7" xfId="11845" xr:uid="{A2D0D7C0-736B-4B26-A132-98509CF13D54}"/>
    <cellStyle name="การคำนวณ 2 3 8" xfId="10931" xr:uid="{1990AEEC-B6E7-4E12-9E21-C04AAD60140D}"/>
    <cellStyle name="การคำนวณ 2 3 9" xfId="38055" xr:uid="{4B6E2756-3382-4362-B122-293901F9DAAC}"/>
    <cellStyle name="การคำนวณ 2 4" xfId="577" xr:uid="{160B4BDB-5AC3-4A2D-9E8D-D4729139315C}"/>
    <cellStyle name="การคำนวณ 2 4 10" xfId="4510" xr:uid="{66C1B71E-C37C-4D5C-95CF-29F394DD0873}"/>
    <cellStyle name="การคำนวณ 2 4 11" xfId="38305" xr:uid="{ABE0248C-542B-4459-8EE1-481DB4AD1B43}"/>
    <cellStyle name="การคำนวณ 2 4 2" xfId="906" xr:uid="{FE5E0A96-BCFF-4DB1-A5CF-BF18F5A4065E}"/>
    <cellStyle name="การคำนวณ 2 4 2 2" xfId="7209" xr:uid="{B537394C-D88C-4D80-A738-A820AF062858}"/>
    <cellStyle name="การคำนวณ 2 4 2 3" xfId="11652" xr:uid="{AF8EAAB7-C6BF-493A-B64C-63258326FF18}"/>
    <cellStyle name="การคำนวณ 2 4 2 4" xfId="6263" xr:uid="{2403B6AD-612C-4440-BCF8-F45E10CEE30C}"/>
    <cellStyle name="การคำนวณ 2 4 2 5" xfId="11640" xr:uid="{161D53B4-9CDC-47B1-B1AF-865646BC7B89}"/>
    <cellStyle name="การคำนวณ 2 4 2 6" xfId="11204" xr:uid="{C8E758CB-5BCB-4793-AB8D-B9688EF4C009}"/>
    <cellStyle name="การคำนวณ 2 4 2 7" xfId="6251" xr:uid="{10AA77DC-ABA5-4709-AAFD-546FBC0A52D3}"/>
    <cellStyle name="การคำนวณ 2 4 2 8" xfId="5460" xr:uid="{4F67BA65-76D8-4896-A2E1-51B569C8448E}"/>
    <cellStyle name="การคำนวณ 2 4 3" xfId="7485" xr:uid="{84CBDD75-832A-4D0C-B220-0AD299ADD99D}"/>
    <cellStyle name="การคำนวณ 2 4 4" xfId="7208" xr:uid="{7CC6BC00-514D-4D06-8818-6C6D885C3B48}"/>
    <cellStyle name="การคำนวณ 2 4 5" xfId="6894" xr:uid="{2CCF5675-8BC3-4681-9A5C-8504CEEF93D6}"/>
    <cellStyle name="การคำนวณ 2 4 6" xfId="7153" xr:uid="{06886FE5-6935-48BD-978A-C6FF50C5366F}"/>
    <cellStyle name="การคำนวณ 2 4 7" xfId="11036" xr:uid="{13B7D41D-C367-452E-AA99-C6DF1F445695}"/>
    <cellStyle name="การคำนวณ 2 4 8" xfId="12035" xr:uid="{C23E9FFB-346C-4029-BBA3-756BEBF50B62}"/>
    <cellStyle name="การคำนวณ 2 4 9" xfId="10924" xr:uid="{7B25A5AC-2501-46C3-A466-6FA613F0C9D3}"/>
    <cellStyle name="การคำนวณ 2 5" xfId="1118" xr:uid="{9A61C511-CAFD-4979-9718-52FC104A6D83}"/>
    <cellStyle name="การคำนวณ 2 5 2" xfId="5517" xr:uid="{6A16C64B-32B9-480A-A3AA-4444B82B4EC6}"/>
    <cellStyle name="การคำนวณ 2 5 3" xfId="11963" xr:uid="{807DABDA-9A4E-4246-B58B-82AA06F94EAD}"/>
    <cellStyle name="การคำนวณ 2 5 4" xfId="6726" xr:uid="{F1D65861-2419-4986-A78C-ACEAFE456230}"/>
    <cellStyle name="การคำนวณ 2 5 5" xfId="11440" xr:uid="{F04CE242-D32D-43F4-999F-DE5C2FFF8093}"/>
    <cellStyle name="การคำนวณ 2 5 6" xfId="6749" xr:uid="{48D5DA2E-CA9E-4EB9-90E3-C46E21E5C919}"/>
    <cellStyle name="การคำนวณ 2 5 7" xfId="10888" xr:uid="{AD92D285-4C31-4867-B7DE-7BE30E9EEF45}"/>
    <cellStyle name="การคำนวณ 2 5 8" xfId="4896" xr:uid="{A5ED39B2-55E9-42F4-85AA-0EE19E426160}"/>
    <cellStyle name="การคำนวณ 2 5 9" xfId="41579" xr:uid="{FC200F82-F942-4DC7-8760-BDD3CDBA99A9}"/>
    <cellStyle name="การคำนวณ 2 6" xfId="745" xr:uid="{2BB8BC56-A14D-44A8-909B-D7C40E205FFB}"/>
    <cellStyle name="การคำนวณ 2 6 2" xfId="11531" xr:uid="{B920AD65-8C32-4B44-822E-03FDBA1FD6E3}"/>
    <cellStyle name="การคำนวณ 2 6 3" xfId="11224" xr:uid="{2CD60971-5B08-4341-9DA7-BAEAADCC36F7}"/>
    <cellStyle name="การคำนวณ 2 6 4" xfId="11295" xr:uid="{74FA26F2-CEFE-4AE6-B9A1-B7FFB7AA2AD4}"/>
    <cellStyle name="การคำนวณ 2 6 5" xfId="6284" xr:uid="{4F171566-D0E3-4D20-8DEA-D41BD307EDF0}"/>
    <cellStyle name="การคำนวณ 2 6 6" xfId="11603" xr:uid="{DCEB5070-2338-4B3E-89D1-C71DB546C41A}"/>
    <cellStyle name="การคำนวณ 2 6 7" xfId="7483" xr:uid="{9FDF2B76-028E-49EA-95EB-BE30B42CD3B0}"/>
    <cellStyle name="การคำนวณ 2 6 8" xfId="42234" xr:uid="{11F64183-BFD5-450E-BDD2-3B765114BF53}"/>
    <cellStyle name="การคำนวณ 2 7" xfId="2189" xr:uid="{2E0AE44D-A827-400D-8131-7057B7E85013}"/>
    <cellStyle name="การคำนวณ 2 7 2" xfId="8439" xr:uid="{887C17F5-02D4-47E2-B754-D20C24D1EDA9}"/>
    <cellStyle name="การคำนวณ 2 7 3" xfId="42844" xr:uid="{245C6E40-1A3D-48B8-823A-4099F0E72517}"/>
    <cellStyle name="การคำนวณ 2 8" xfId="10192" xr:uid="{50F6E055-2439-4F64-9E18-68A320D87E8B}"/>
    <cellStyle name="การคำนวณ 2 8 2" xfId="43526" xr:uid="{E12820D9-FB3F-44E5-B548-8DD2B57BD984}"/>
    <cellStyle name="การคำนวณ 2 9" xfId="10306" xr:uid="{EDB7F712-A6CC-415D-911A-C6020AA642EF}"/>
    <cellStyle name="การคำนวณ 2 9 2" xfId="45495" xr:uid="{117F7C11-1A28-410C-814A-9304AA24C443}"/>
    <cellStyle name="การคำนวณ 20" xfId="12230" xr:uid="{06B334DC-6E2A-4785-BA0C-691E3D0E6A95}"/>
    <cellStyle name="การคำนวณ 3" xfId="578" xr:uid="{08855BB3-A88D-4D14-BF30-441022EB821C}"/>
    <cellStyle name="การคำนวณ 3 10" xfId="10287" xr:uid="{BEC61597-12BB-4902-94E0-10183BC65CEB}"/>
    <cellStyle name="การคำนวณ 3 11" xfId="8719" xr:uid="{B9874352-A1B1-49E7-9804-29795BB7FDFB}"/>
    <cellStyle name="การคำนวณ 3 12" xfId="12119" xr:uid="{58DC26B1-617C-4D61-AADE-E5C2EEFE1ACC}"/>
    <cellStyle name="การคำนวณ 3 13" xfId="11454" xr:uid="{EF186354-CC84-46AD-928B-6CB522D89898}"/>
    <cellStyle name="การคำนวณ 3 14" xfId="11723" xr:uid="{62855D72-7D5A-4E57-B586-10816BDF154F}"/>
    <cellStyle name="การคำนวณ 3 15" xfId="11988" xr:uid="{FB963EB0-EB7D-4F5F-93A5-9C2445482235}"/>
    <cellStyle name="การคำนวณ 3 16" xfId="12014" xr:uid="{0A48C3F5-F981-4B31-B887-3F8B47E094CC}"/>
    <cellStyle name="การคำนวณ 3 17" xfId="12574" xr:uid="{A1972307-E954-49DF-B634-6C96D3C135CA}"/>
    <cellStyle name="การคำนวณ 3 2" xfId="579" xr:uid="{D8384721-82C2-4EE5-80D9-BB22C1824849}"/>
    <cellStyle name="การคำนวณ 3 2 10" xfId="38350" xr:uid="{FA108A96-8475-4B0B-BF92-3E0B5F5C8049}"/>
    <cellStyle name="การคำนวณ 3 2 2" xfId="1289" xr:uid="{4A06BAAE-D88E-43D1-A05C-DD6FBA013BC4}"/>
    <cellStyle name="การคำนวณ 3 2 2 2" xfId="5483" xr:uid="{D038DD80-AD6F-4693-BF54-F980951604E7}"/>
    <cellStyle name="การคำนวณ 3 2 2 3" xfId="7210" xr:uid="{15A1BF14-447E-483B-81E3-BCE8E164D430}"/>
    <cellStyle name="การคำนวณ 3 2 2 4" xfId="11687" xr:uid="{BA911EB4-4873-48A3-B105-04D6BDABF074}"/>
    <cellStyle name="การคำนวณ 3 2 2 5" xfId="11743" xr:uid="{BB82E00A-52F2-41DB-9C30-41E42548F711}"/>
    <cellStyle name="การคำนวณ 3 2 2 6" xfId="11806" xr:uid="{6CA5A563-42F5-4BDA-9509-161E2A3C637D}"/>
    <cellStyle name="การคำนวณ 3 2 2 7" xfId="11157" xr:uid="{EE311278-EA9F-47DB-95D7-E5043ED0F710}"/>
    <cellStyle name="การคำนวณ 3 2 2 8" xfId="11371" xr:uid="{7DAA4A92-337C-4138-8A21-FD04A2D3D2A8}"/>
    <cellStyle name="การคำนวณ 3 2 2 9" xfId="4532" xr:uid="{A033644E-47A1-4D5C-8B17-44535FF2EC86}"/>
    <cellStyle name="การคำนวณ 3 2 3" xfId="952" xr:uid="{78176C68-76E9-4391-801E-15A416880222}"/>
    <cellStyle name="การคำนวณ 3 2 3 2" xfId="5621" xr:uid="{8CC74064-0E66-4FEC-A58D-03AE3F113784}"/>
    <cellStyle name="การคำนวณ 3 2 3 3" xfId="8241" xr:uid="{08C605C4-3452-4536-B284-272F09D3F45C}"/>
    <cellStyle name="การคำนวณ 3 2 3 4" xfId="11725" xr:uid="{71367BBF-78A1-424E-B818-C696E4D0E6BB}"/>
    <cellStyle name="การคำนวณ 3 2 3 5" xfId="6286" xr:uid="{5CB58887-AB0B-4FB3-BA69-A2BCC561130C}"/>
    <cellStyle name="การคำนวณ 3 2 3 6" xfId="6540" xr:uid="{243BBBA2-8663-46D5-8299-F53ACA457335}"/>
    <cellStyle name="การคำนวณ 3 2 3 7" xfId="11570" xr:uid="{1CA40D82-E7AA-45C0-AA50-1DC6FF1CB48D}"/>
    <cellStyle name="การคำนวณ 3 2 3 8" xfId="5145" xr:uid="{B7757880-0A8A-4AF3-AA46-B848C9C2E151}"/>
    <cellStyle name="การคำนวณ 3 2 4" xfId="10901" xr:uid="{0E7BA4FE-31FA-4C6C-AD76-E518FBE9F834}"/>
    <cellStyle name="การคำนวณ 3 2 5" xfId="10992" xr:uid="{812B95C6-3A08-4A8D-8EB3-B4F25FE77CA1}"/>
    <cellStyle name="การคำนวณ 3 2 6" xfId="12040" xr:uid="{A03005A8-177B-4F5E-8EBC-BCA79ED62B2F}"/>
    <cellStyle name="การคำนวณ 3 2 7" xfId="10969" xr:uid="{64861B5F-9F61-4512-B669-21094EFC3463}"/>
    <cellStyle name="การคำนวณ 3 2 8" xfId="12154" xr:uid="{66EE2462-FB98-42E7-B230-A52BFB6E16A7}"/>
    <cellStyle name="การคำนวณ 3 2 9" xfId="4107" xr:uid="{CF3BE1FE-42A0-44F4-9060-AA35753F25D2}"/>
    <cellStyle name="การคำนวณ 3 3" xfId="580" xr:uid="{617C114B-0509-488F-973C-350DC2989750}"/>
    <cellStyle name="การคำนวณ 3 3 10" xfId="41533" xr:uid="{5243CF89-285B-4E03-B9F8-B9FFF03152F2}"/>
    <cellStyle name="การคำนวณ 3 3 2" xfId="1301" xr:uid="{DB758DFC-B268-4173-AEFB-0B8229FDCDF9}"/>
    <cellStyle name="การคำนวณ 3 3 2 2" xfId="5498" xr:uid="{58A0B6B0-849F-4EC2-B296-EE5FA097D6BD}"/>
    <cellStyle name="การคำนวณ 3 3 2 3" xfId="7211" xr:uid="{2833AFBD-A8D6-4AC2-AC1A-A84C4CC83CE4}"/>
    <cellStyle name="การคำนวณ 3 3 2 4" xfId="11086" xr:uid="{1377A8FA-993C-46C2-BBFE-43F0E6D3F737}"/>
    <cellStyle name="การคำนวณ 3 3 2 5" xfId="12120" xr:uid="{4C7C1BB8-C3BE-49CD-8C47-E10A3F806154}"/>
    <cellStyle name="การคำนวณ 3 3 2 6" xfId="11722" xr:uid="{A0C6DDCD-4B99-4576-954D-0D51224D3E83}"/>
    <cellStyle name="การคำนวณ 3 3 2 7" xfId="11012" xr:uid="{C9D8A469-302D-444A-98FC-82B17F881BD1}"/>
    <cellStyle name="การคำนวณ 3 3 2 8" xfId="7497" xr:uid="{C47826C8-61A3-426D-8823-940335148FD1}"/>
    <cellStyle name="การคำนวณ 3 3 2 9" xfId="4547" xr:uid="{485EA9A4-EABE-4AD1-913C-8A35B22E3C81}"/>
    <cellStyle name="การคำนวณ 3 3 3" xfId="966" xr:uid="{74BEE3EF-362D-4FA6-829B-82FECEAE7FF7}"/>
    <cellStyle name="การคำนวณ 3 3 3 2" xfId="5636" xr:uid="{CCA5B676-C94E-4205-9EE4-7CEC6E46DB93}"/>
    <cellStyle name="การคำนวณ 3 3 3 3" xfId="12043" xr:uid="{4F31E760-5AC3-489D-B89A-4C09633755D2}"/>
    <cellStyle name="การคำนวณ 3 3 3 4" xfId="7174" xr:uid="{08CE5335-77DF-46DD-B64B-185AEAE4BEDB}"/>
    <cellStyle name="การคำนวณ 3 3 3 5" xfId="11584" xr:uid="{E5B32154-9E59-42E7-BA72-2C4DD721F388}"/>
    <cellStyle name="การคำนวณ 3 3 3 6" xfId="12151" xr:uid="{CEC678CB-FABC-4ECD-8448-DA6A6BE8D38A}"/>
    <cellStyle name="การคำนวณ 3 3 3 7" xfId="11423" xr:uid="{8F0FC62B-F357-4DAA-8262-EFD7E472F2EE}"/>
    <cellStyle name="การคำนวณ 3 3 3 8" xfId="5160" xr:uid="{B698749F-8313-44DE-ABF1-26B703DC9114}"/>
    <cellStyle name="การคำนวณ 3 3 4" xfId="11080" xr:uid="{A2880C52-9970-427F-B91D-5CE4372F9B35}"/>
    <cellStyle name="การคำนวณ 3 3 5" xfId="11279" xr:uid="{2B5CA897-FB0E-4807-8154-1C5966DED604}"/>
    <cellStyle name="การคำนวณ 3 3 6" xfId="11538" xr:uid="{B4634123-C4A6-4B41-A341-20AFE206AE3B}"/>
    <cellStyle name="การคำนวณ 3 3 7" xfId="6272" xr:uid="{2F238FF1-DDD1-4EDF-8774-809D12132E03}"/>
    <cellStyle name="การคำนวณ 3 3 8" xfId="10998" xr:uid="{69B6B106-E52F-46D6-82C3-B205DB5E6D52}"/>
    <cellStyle name="การคำนวณ 3 3 9" xfId="4115" xr:uid="{75FE7572-392E-4FDE-9E79-1C6192640573}"/>
    <cellStyle name="การคำนวณ 3 4" xfId="581" xr:uid="{B215200C-2B10-47B5-BF28-3A405A80E878}"/>
    <cellStyle name="การคำนวณ 3 4 10" xfId="4511" xr:uid="{74DA4A91-509A-474F-BF3F-18BA921D4097}"/>
    <cellStyle name="การคำนวณ 3 4 11" xfId="42188" xr:uid="{621AFBC6-43AC-45B7-BF6E-937C10BFCEEF}"/>
    <cellStyle name="การคำนวณ 3 4 2" xfId="905" xr:uid="{F970A310-9D3E-4901-B9D9-FB03544889C0}"/>
    <cellStyle name="การคำนวณ 3 4 2 2" xfId="7213" xr:uid="{8BAB49A5-25E9-4777-8CFA-1BADB640ABEB}"/>
    <cellStyle name="การคำนวณ 3 4 2 3" xfId="11017" xr:uid="{3D62A695-5DFC-4E76-B59B-56B8E8C7552A}"/>
    <cellStyle name="การคำนวณ 3 4 2 4" xfId="7168" xr:uid="{85145010-0254-42CE-AA97-5863DC27DDDC}"/>
    <cellStyle name="การคำนวณ 3 4 2 5" xfId="11226" xr:uid="{1DD733CC-C043-4BD8-94C9-21F234B71D51}"/>
    <cellStyle name="การคำนวณ 3 4 2 6" xfId="11736" xr:uid="{81170F43-4C42-42E1-8F49-7B96E76F3BFE}"/>
    <cellStyle name="การคำนวณ 3 4 2 7" xfId="11786" xr:uid="{0AC4F575-3156-480F-AC33-A64D848EB5F9}"/>
    <cellStyle name="การคำนวณ 3 4 2 8" xfId="5461" xr:uid="{82A1F9EB-0C1E-46C9-8436-69FD65903232}"/>
    <cellStyle name="การคำนวณ 3 4 3" xfId="7488" xr:uid="{F090D06E-0A1D-4A7A-B7BD-744B2B525A59}"/>
    <cellStyle name="การคำนวณ 3 4 4" xfId="7212" xr:uid="{ED1E3651-A0A5-4550-8C0B-C8BA7EA002D1}"/>
    <cellStyle name="การคำนวณ 3 4 5" xfId="6220" xr:uid="{B457155E-CBC4-4CBB-B942-81C7F61C3572}"/>
    <cellStyle name="การคำนวณ 3 4 6" xfId="10922" xr:uid="{D0D57344-F228-4FB9-9349-11CEE14D65C7}"/>
    <cellStyle name="การคำนวณ 3 4 7" xfId="12175" xr:uid="{D73272FC-A168-4353-B5FB-4CBCE76A0646}"/>
    <cellStyle name="การคำนวณ 3 4 8" xfId="11314" xr:uid="{804E1189-7FD1-4997-85BF-7A5BF8667C93}"/>
    <cellStyle name="การคำนวณ 3 4 9" xfId="8246" xr:uid="{68CA9941-8D96-4FBF-95C0-58B1E8CE587A}"/>
    <cellStyle name="การคำนวณ 3 5" xfId="1119" xr:uid="{C28FEED6-CD42-4F18-8158-BA75D4A0C415}"/>
    <cellStyle name="การคำนวณ 3 5 2" xfId="5523" xr:uid="{12253F19-CC00-45CC-B124-9B06B24E0F5E}"/>
    <cellStyle name="การคำนวณ 3 5 3" xfId="6243" xr:uid="{50F208BF-4DB2-4738-AEB0-562A7DC7EF59}"/>
    <cellStyle name="การคำนวณ 3 5 4" xfId="11159" xr:uid="{9F677C2F-28E1-4D4D-8DAE-6228A18AE140}"/>
    <cellStyle name="การคำนวณ 3 5 5" xfId="11484" xr:uid="{B3023D1C-6934-4364-84DD-81FF394D9861}"/>
    <cellStyle name="การคำนวณ 3 5 6" xfId="11061" xr:uid="{C93B9467-F075-49F7-B917-B32A28B687B6}"/>
    <cellStyle name="การคำนวณ 3 5 7" xfId="7167" xr:uid="{D62F6773-F21C-4ECC-9896-72B7B75E1245}"/>
    <cellStyle name="การคำนวณ 3 5 8" xfId="4906" xr:uid="{DCEF4547-5761-47E8-B4B4-B9B6455CF711}"/>
    <cellStyle name="การคำนวณ 3 5 9" xfId="42786" xr:uid="{0716F89F-677F-4382-B547-D8976029CC1D}"/>
    <cellStyle name="การคำนวณ 3 6" xfId="746" xr:uid="{EA65F5BB-93FE-44E6-9F52-0D869658A6EE}"/>
    <cellStyle name="การคำนวณ 3 6 2" xfId="11200" xr:uid="{9F2B0C09-FED2-4BC6-8366-D1DA5EA41515}"/>
    <cellStyle name="การคำนวณ 3 6 3" xfId="11793" xr:uid="{819AD12D-02F4-42C5-BDB0-A1C739387B9E}"/>
    <cellStyle name="การคำนวณ 3 6 4" xfId="10861" xr:uid="{22D9C3B8-E33A-45EC-B332-FE7E8059EC04}"/>
    <cellStyle name="การคำนวณ 3 6 5" xfId="12129" xr:uid="{6B37A2CB-6C87-42E3-B65F-10E661D72518}"/>
    <cellStyle name="การคำนวณ 3 6 6" xfId="11087" xr:uid="{DCEDECD0-225F-491A-8BFE-6DC459C8B4E3}"/>
    <cellStyle name="การคำนวณ 3 6 7" xfId="7486" xr:uid="{68554EDC-DAC0-4F73-B9E7-32B19A849977}"/>
    <cellStyle name="การคำนวณ 3 6 8" xfId="43571" xr:uid="{504E7029-CBDC-4BBA-954D-22A5EB34E2CC}"/>
    <cellStyle name="การคำนวณ 3 7" xfId="2220" xr:uid="{92187F46-1237-4856-BEF8-1E4B8F678647}"/>
    <cellStyle name="การคำนวณ 3 7 2" xfId="8440" xr:uid="{217A01C5-B452-4C43-B316-635E1BDEF854}"/>
    <cellStyle name="การคำนวณ 3 7 3" xfId="45454" xr:uid="{57E82F89-3195-41C4-B733-2D2D63F70EC7}"/>
    <cellStyle name="การคำนวณ 3 8" xfId="10210" xr:uid="{D28F0B46-94C5-4BF8-BAB8-CE23019D69BE}"/>
    <cellStyle name="การคำนวณ 3 8 2" xfId="13056" xr:uid="{B563C6EB-A7A5-495C-BB69-378FBD75D871}"/>
    <cellStyle name="การคำนวณ 3 9" xfId="10299" xr:uid="{03B0360B-1A75-4132-AB7C-07DFDB5F7B4F}"/>
    <cellStyle name="การคำนวณ 4" xfId="582" xr:uid="{4B127ED0-6743-41C8-841D-566D476D6913}"/>
    <cellStyle name="การคำนวณ 4 10" xfId="10716" xr:uid="{55072A6F-1A91-4EE8-B34D-7BE764C45290}"/>
    <cellStyle name="การคำนวณ 4 11" xfId="10384" xr:uid="{37BC2416-AB96-4B28-9F51-96C4CCC9F7E8}"/>
    <cellStyle name="การคำนวณ 4 12" xfId="11984" xr:uid="{152740E7-01D2-4337-9CAF-51370634218A}"/>
    <cellStyle name="การคำนวณ 4 13" xfId="11829" xr:uid="{7FC3E718-E245-4225-A5DD-9912353BFDC5}"/>
    <cellStyle name="การคำนวณ 4 14" xfId="6677" xr:uid="{A3E06546-A597-4F57-A789-604221DDE9B1}"/>
    <cellStyle name="การคำนวณ 4 15" xfId="11561" xr:uid="{B7E92AC5-D665-4B63-AD1C-0E42B824B038}"/>
    <cellStyle name="การคำนวณ 4 16" xfId="6185" xr:uid="{14C2AFDD-88A1-4B76-848A-2FF1B0990FFA}"/>
    <cellStyle name="การคำนวณ 4 17" xfId="12610" xr:uid="{35B143DB-AD8F-4888-98B6-5348FA77E00D}"/>
    <cellStyle name="การคำนวณ 4 2" xfId="583" xr:uid="{244F9D4C-E43F-48DE-9917-638C7D40B6C5}"/>
    <cellStyle name="การคำนวณ 4 2 10" xfId="4512" xr:uid="{DBD051B6-0723-462F-B179-8BE81E08258F}"/>
    <cellStyle name="การคำนวณ 4 2 11" xfId="38309" xr:uid="{F53C9FE6-E043-4FB4-99F6-CD589D14EB03}"/>
    <cellStyle name="การคำนวณ 4 2 2" xfId="1277" xr:uid="{955E11B9-2B23-4662-948C-64D9E377024B}"/>
    <cellStyle name="การคำนวณ 4 2 2 2" xfId="7215" xr:uid="{2AB75143-8DA9-44B9-B4C9-96AA141D32A5}"/>
    <cellStyle name="การคำนวณ 4 2 2 3" xfId="10960" xr:uid="{3F5EE398-A791-4050-A436-42D718A3F260}"/>
    <cellStyle name="การคำนวณ 4 2 2 4" xfId="11169" xr:uid="{4A3E27E0-206F-450E-BE1E-0BC9A1C11A3C}"/>
    <cellStyle name="การคำนวณ 4 2 2 5" xfId="11129" xr:uid="{FF7F9937-69D4-4D02-97E1-015A0BC52F24}"/>
    <cellStyle name="การคำนวณ 4 2 2 6" xfId="6744" xr:uid="{C81918CD-EB88-4A7E-AE56-1F9EEB8F5286}"/>
    <cellStyle name="การคำนวณ 4 2 2 7" xfId="10878" xr:uid="{CDBA03E4-0BA5-40BE-9E7C-AFDE43507D5C}"/>
    <cellStyle name="การคำนวณ 4 2 2 8" xfId="5462" xr:uid="{6D66EC08-5A1C-4914-95C2-C917015EDD01}"/>
    <cellStyle name="การคำนวณ 4 2 3" xfId="935" xr:uid="{82D1E78A-57FF-4DA0-8B17-E89694ECD5E0}"/>
    <cellStyle name="การคำนวณ 4 2 3 2" xfId="11510" xr:uid="{EEE07C96-4591-42CF-8364-3B212CDC379F}"/>
    <cellStyle name="การคำนวณ 4 2 3 3" xfId="11815" xr:uid="{29ACEACB-56B2-4DBA-8284-6164CA749688}"/>
    <cellStyle name="การคำนวณ 4 2 3 4" xfId="10903" xr:uid="{172DD4E0-3009-4F84-9FFF-BC0772EF01C5}"/>
    <cellStyle name="การคำนวณ 4 2 3 5" xfId="11621" xr:uid="{5364C0CB-A7B6-4D54-BF8C-B35DB37AC5DF}"/>
    <cellStyle name="การคำนวณ 4 2 3 6" xfId="11029" xr:uid="{81878349-7E51-46F2-B9A7-38734A2E153A}"/>
    <cellStyle name="การคำนวณ 4 2 3 7" xfId="7490" xr:uid="{59EB1594-8C5B-4AC9-A92D-0A51196917A0}"/>
    <cellStyle name="การคำนวณ 4 2 4" xfId="7214" xr:uid="{D8646694-8B00-45A3-A5AC-08CA2D6966B4}"/>
    <cellStyle name="การคำนวณ 4 2 5" xfId="10862" xr:uid="{62868446-CD83-4769-B810-8115B9730296}"/>
    <cellStyle name="การคำนวณ 4 2 6" xfId="11952" xr:uid="{45B1EFFF-3F97-446C-88BF-EDF9336C3CDE}"/>
    <cellStyle name="การคำนวณ 4 2 7" xfId="8272" xr:uid="{E5285237-5B5E-4406-903D-20AB9D92364E}"/>
    <cellStyle name="การคำนวณ 4 2 8" xfId="11913" xr:uid="{881F3D16-611F-4893-9185-3BB465B29BB3}"/>
    <cellStyle name="การคำนวณ 4 2 9" xfId="7136" xr:uid="{4727ADB4-B6EA-4899-A4F2-B26BD1FCBDF9}"/>
    <cellStyle name="การคำนวณ 4 3" xfId="584" xr:uid="{DCB406A2-F5B1-4B91-85F6-BE972C440AAB}"/>
    <cellStyle name="การคำนวณ 4 3 10" xfId="41575" xr:uid="{D25B8746-6083-400D-82EC-5A6237368D5B}"/>
    <cellStyle name="การคำนวณ 4 3 2" xfId="1261" xr:uid="{B56CF3CC-F637-4A9F-95C5-899CD85B55EC}"/>
    <cellStyle name="การคำนวณ 4 3 2 2" xfId="11180" xr:uid="{047820E9-8192-4624-8CC9-439EB5BF522C}"/>
    <cellStyle name="การคำนวณ 4 3 2 3" xfId="11665" xr:uid="{3512D9DF-9C20-4BFF-98F9-3AFBA04D8FCA}"/>
    <cellStyle name="การคำนวณ 4 3 2 4" xfId="10949" xr:uid="{975439FE-6D48-4938-A0CE-4E183630C085}"/>
    <cellStyle name="การคำนวณ 4 3 2 5" xfId="8348" xr:uid="{219FE832-1731-47D8-9443-00D8C1A89901}"/>
    <cellStyle name="การคำนวณ 4 3 2 6" xfId="11229" xr:uid="{B19AD7C3-CCB3-4E25-89B5-24859C489067}"/>
    <cellStyle name="การคำนวณ 4 3 2 7" xfId="5606" xr:uid="{7AE0CB06-66CE-42EF-BE24-3414ED54A18C}"/>
    <cellStyle name="การคำนวณ 4 3 3" xfId="912" xr:uid="{CD390975-8124-44E6-B097-B1027D65057A}"/>
    <cellStyle name="การคำนวณ 4 3 3 2" xfId="11133" xr:uid="{9F289E05-335D-4FA7-9737-797788B5BEBF}"/>
    <cellStyle name="การคำนวณ 4 3 3 3" xfId="12030" xr:uid="{11C35494-FD8A-4A65-A202-28042A16915D}"/>
    <cellStyle name="การคำนวณ 4 3 3 4" xfId="8473" xr:uid="{212294E7-007C-48F4-AAA3-A16D8BB91644}"/>
    <cellStyle name="การคำนวณ 4 3 3 5" xfId="11394" xr:uid="{BE1DB738-7F63-425F-B1CF-1C847C07DE28}"/>
    <cellStyle name="การคำนวณ 4 3 3 6" xfId="12082" xr:uid="{CA8D83F0-73CC-40D6-BFE0-8D626E72E859}"/>
    <cellStyle name="การคำนวณ 4 3 3 7" xfId="7491" xr:uid="{93FE6A02-0333-4B9B-97DA-A2AD9CFFA86E}"/>
    <cellStyle name="การคำนวณ 4 3 4" xfId="11789" xr:uid="{290110B6-8B08-43A3-95C6-10D1F3202551}"/>
    <cellStyle name="การคำนวณ 4 3 5" xfId="11589" xr:uid="{69D1ABBE-63A2-4028-B05B-8542241A4CB3}"/>
    <cellStyle name="การคำนวณ 4 3 6" xfId="6198" xr:uid="{58C2AF76-1469-4955-8D29-4D3530090431}"/>
    <cellStyle name="การคำนวณ 4 3 7" xfId="11842" xr:uid="{792EB626-1D93-4D8E-AFEB-75C25DAB2CC6}"/>
    <cellStyle name="การคำนวณ 4 3 8" xfId="6258" xr:uid="{25C3D1FC-97CC-4AE9-B078-7B345B6880F1}"/>
    <cellStyle name="การคำนวณ 4 3 9" xfId="5130" xr:uid="{B6E6D209-F06C-470F-88A7-99A9CCEEA403}"/>
    <cellStyle name="การคำนวณ 4 4" xfId="585" xr:uid="{F0F44A24-B287-4A74-A4CE-3CC9DF650DE8}"/>
    <cellStyle name="การคำนวณ 4 4 10" xfId="6127" xr:uid="{2DE1987C-D09D-4000-B121-F7F20800C1C4}"/>
    <cellStyle name="การคำนวณ 4 4 11" xfId="42230" xr:uid="{E3F2DBF9-A91B-4473-8FE3-CF2271CCFE06}"/>
    <cellStyle name="การคำนวณ 4 4 2" xfId="942" xr:uid="{99628D8A-55A3-4F74-AF0A-BC0AE48E2F60}"/>
    <cellStyle name="การคำนวณ 4 4 2 2" xfId="7217" xr:uid="{1406290A-0EEF-40CF-8BAB-1775C7FD59E7}"/>
    <cellStyle name="การคำนวณ 4 4 2 3" xfId="10982" xr:uid="{63B982E3-2B3D-4146-BD8F-8E827A458141}"/>
    <cellStyle name="การคำนวณ 4 4 2 4" xfId="11141" xr:uid="{FEC4D748-4815-44A3-8EA4-D4440427C72A}"/>
    <cellStyle name="การคำนวณ 4 4 2 5" xfId="11746" xr:uid="{3EEADF00-6FEA-448F-AC6D-E1E6C4A8D2C9}"/>
    <cellStyle name="การคำนวณ 4 4 2 6" xfId="11566" xr:uid="{1098EC7B-6612-4666-9A3C-15B7ADB52712}"/>
    <cellStyle name="การคำนวณ 4 4 2 7" xfId="11214" xr:uid="{589CD2B2-B45C-4FC5-8CF0-31DA233EDCA4}"/>
    <cellStyle name="การคำนวณ 4 4 2 8" xfId="6128" xr:uid="{FACC7873-B0CC-4B3F-84F3-7E4745C666E4}"/>
    <cellStyle name="การคำนวณ 4 4 3" xfId="7492" xr:uid="{E9631DBF-2FF5-425C-824B-1C952A26EB80}"/>
    <cellStyle name="การคำนวณ 4 4 4" xfId="7216" xr:uid="{3E4CD84A-F2D2-44BF-B701-394756A8C581}"/>
    <cellStyle name="การคำนวณ 4 4 5" xfId="12115" xr:uid="{CB0009D3-3D6E-425D-BDF1-44E53EBB3023}"/>
    <cellStyle name="การคำนวณ 4 4 6" xfId="6755" xr:uid="{959302B2-D6C2-4420-B503-3FD980F21D00}"/>
    <cellStyle name="การคำนวณ 4 4 7" xfId="11513" xr:uid="{04EC796C-B258-43BE-81AA-D58EF4B562C6}"/>
    <cellStyle name="การคำนวณ 4 4 8" xfId="12149" xr:uid="{FF344753-8CB8-4983-ABC7-D378752BAB30}"/>
    <cellStyle name="การคำนวณ 4 4 9" xfId="11409" xr:uid="{1649FE19-601B-423E-8E70-7443B244ACB0}"/>
    <cellStyle name="การคำนวณ 4 5" xfId="687" xr:uid="{47B18823-3EB3-482A-94D5-86F92DC28232}"/>
    <cellStyle name="การคำนวณ 4 5 2" xfId="7218" xr:uid="{28A0EC26-AF59-406C-8395-D25EA5146715}"/>
    <cellStyle name="การคำนวณ 4 5 3" xfId="11618" xr:uid="{BC41E1C2-100E-4A9D-8EC6-01148402F85F}"/>
    <cellStyle name="การคำนวณ 4 5 4" xfId="12009" xr:uid="{E62A157E-B68F-4BC4-96C1-8CE05029CD5E}"/>
    <cellStyle name="การคำนวณ 4 5 5" xfId="11969" xr:uid="{E56791D9-C3A8-41C3-87E0-BCB4DA58402B}"/>
    <cellStyle name="การคำนวณ 4 5 6" xfId="11199" xr:uid="{1DDD7AD1-7CC6-421E-AD93-F24A30E54FF8}"/>
    <cellStyle name="การคำนวณ 4 5 7" xfId="11382" xr:uid="{5C6B5ACD-DEBA-4B39-93B7-47DCD0686EC1}"/>
    <cellStyle name="การคำนวณ 4 5 8" xfId="6129" xr:uid="{7B33C22B-2BA9-46FC-B0BE-D02274DC07E6}"/>
    <cellStyle name="การคำนวณ 4 5 9" xfId="42840" xr:uid="{F5DB95B9-1B8B-4ADD-A418-59D5E4CC95DE}"/>
    <cellStyle name="การคำนวณ 4 6" xfId="2415" xr:uid="{4E8076A1-941B-4107-91FF-809C28B4A82E}"/>
    <cellStyle name="การคำนวณ 4 6 2" xfId="7489" xr:uid="{1995DE82-C987-4A0E-8D97-FF9D7ECDCD80}"/>
    <cellStyle name="การคำนวณ 4 6 3" xfId="43530" xr:uid="{713A2042-5132-4C8F-944B-44D2FC420313}"/>
    <cellStyle name="การคำนวณ 4 7" xfId="8441" xr:uid="{129DDF55-6940-4487-8F41-5999F08D77AD}"/>
    <cellStyle name="การคำนวณ 4 7 2" xfId="45493" xr:uid="{F45DC87B-2A84-4A52-A119-0147F49963C0}"/>
    <cellStyle name="การคำนวณ 4 8" xfId="10375" xr:uid="{C76E74B3-E0F9-402C-9CFA-6C24DA87512E}"/>
    <cellStyle name="การคำนวณ 4 9" xfId="10543" xr:uid="{40889786-5D3A-4258-85D8-9C62BB6C7F62}"/>
    <cellStyle name="การคำนวณ 5" xfId="586" xr:uid="{C671619B-9AE3-42F2-8872-033ACB89DB97}"/>
    <cellStyle name="การคำนวณ 5 10" xfId="11949" xr:uid="{FE87D30B-D9AE-49CD-A263-58E6529B50AD}"/>
    <cellStyle name="การคำนวณ 5 11" xfId="11273" xr:uid="{82AE3E15-64E2-4134-A50E-97026ECB09CF}"/>
    <cellStyle name="การคำนวณ 5 12" xfId="11641" xr:uid="{749B2B19-AE2B-417E-BE8B-4835746BE8DB}"/>
    <cellStyle name="การคำนวณ 5 13" xfId="13197" xr:uid="{F8AEC0D3-8B79-4C91-B5FE-0C8D7B64FF92}"/>
    <cellStyle name="การคำนวณ 5 2" xfId="1257" xr:uid="{A7CCCAB0-0D69-4312-96B4-B52DA18641C9}"/>
    <cellStyle name="การคำนวณ 5 2 10" xfId="38486" xr:uid="{3FF8ABCB-6F90-493E-8556-CFCFB0025B2C}"/>
    <cellStyle name="การคำนวณ 5 2 2" xfId="5476" xr:uid="{48984F73-D572-4FFA-BF25-57C3ADD61483}"/>
    <cellStyle name="การคำนวณ 5 2 3" xfId="7219" xr:uid="{6FB31A0A-85ED-4E95-AFBA-FFA0CEEC0756}"/>
    <cellStyle name="การคำนวณ 5 2 4" xfId="11399" xr:uid="{9CF17033-56A4-4682-99E3-1C6C0AE9D1C7}"/>
    <cellStyle name="การคำนวณ 5 2 5" xfId="12046" xr:uid="{3DC99D1F-9346-40A4-B5BC-A031C5440D90}"/>
    <cellStyle name="การคำนวณ 5 2 6" xfId="10955" xr:uid="{5280F2DF-D18A-4432-960C-89830DB6EF82}"/>
    <cellStyle name="การคำนวณ 5 2 7" xfId="11026" xr:uid="{BE26428F-F02F-4523-B467-68895673E217}"/>
    <cellStyle name="การคำนวณ 5 2 8" xfId="11495" xr:uid="{8C52CA12-581D-4C86-A0D1-DE9C4ECE4263}"/>
    <cellStyle name="การคำนวณ 5 2 9" xfId="4525" xr:uid="{1D6C4308-24DA-4F30-BCA3-A8FAC374FFAB}"/>
    <cellStyle name="การคำนวณ 5 3" xfId="908" xr:uid="{444C1134-4044-4958-82A1-4EC3225FEA22}"/>
    <cellStyle name="การคำนวณ 5 3 2" xfId="5614" xr:uid="{1BC4226D-7138-47BA-AFBE-E79FA5CBB0A9}"/>
    <cellStyle name="การคำนวณ 5 3 3" xfId="10905" xr:uid="{09433330-527B-4645-81FE-0E996410E4CC}"/>
    <cellStyle name="การคำนวณ 5 3 4" xfId="11101" xr:uid="{732255AB-893D-49D3-AE9E-120F2C049256}"/>
    <cellStyle name="การคำนวณ 5 3 5" xfId="6159" xr:uid="{CA1B4F41-D5ED-4F33-B79C-C71503492894}"/>
    <cellStyle name="การคำนวณ 5 3 6" xfId="6671" xr:uid="{9CA40028-E046-4731-8C78-5BCAC226546A}"/>
    <cellStyle name="การคำนวณ 5 3 7" xfId="11332" xr:uid="{001668F6-0AFD-412B-82F1-030438A7691B}"/>
    <cellStyle name="การคำนวณ 5 3 8" xfId="5138" xr:uid="{221D817D-AD26-4B33-BBF1-9C2ABD760EAE}"/>
    <cellStyle name="การคำนวณ 5 3 9" xfId="41391" xr:uid="{A40854B9-7C61-4A0D-8ECF-9D60042530E7}"/>
    <cellStyle name="การคำนวณ 5 4" xfId="3047" xr:uid="{76EAB95F-FF06-43E7-9B81-6E6E2AF76559}"/>
    <cellStyle name="การคำนวณ 5 4 2" xfId="10052" xr:uid="{74446228-AA0F-4D08-BA55-6669A42079C6}"/>
    <cellStyle name="การคำนวณ 5 4 3" xfId="42042" xr:uid="{4FD122D5-9825-45BB-B82D-AE2016EB1641}"/>
    <cellStyle name="การคำนวณ 5 5" xfId="10647" xr:uid="{F0CF8B24-8157-4CE1-8AD3-BCC57DB34D71}"/>
    <cellStyle name="การคำนวณ 5 5 2" xfId="42652" xr:uid="{0EBE89A9-4CF7-46D7-93A0-807F310AF217}"/>
    <cellStyle name="การคำนวณ 5 6" xfId="10737" xr:uid="{C53EF88F-E746-422A-8FEE-0788F2C4FAA8}"/>
    <cellStyle name="การคำนวณ 5 6 2" xfId="43700" xr:uid="{5896C2B5-98A8-4292-AD12-08367995336A}"/>
    <cellStyle name="การคำนวณ 5 7" xfId="10808" xr:uid="{2CD535A1-C41E-4719-8541-74A42305AC3D}"/>
    <cellStyle name="การคำนวณ 5 7 2" xfId="45337" xr:uid="{B2DAB2D1-D46A-4578-9474-35CB25804ECE}"/>
    <cellStyle name="การคำนวณ 5 8" xfId="11516" xr:uid="{07B94913-20BD-4A09-B47C-94970517749F}"/>
    <cellStyle name="การคำนวณ 5 9" xfId="11067" xr:uid="{CA9FADA4-C6C9-4689-97A0-1A68FF203299}"/>
    <cellStyle name="การคำนวณ 6" xfId="587" xr:uid="{0E50A9D1-9550-44CA-A14D-17081A72F99E}"/>
    <cellStyle name="การคำนวณ 6 10" xfId="37926" xr:uid="{AF6E1829-2CDC-4355-A83A-9F25CFFB9C4C}"/>
    <cellStyle name="การคำนวณ 6 2" xfId="1254" xr:uid="{E1166C94-FB79-4A45-8168-4EBA689F1615}"/>
    <cellStyle name="การคำนวณ 6 2 10" xfId="41820" xr:uid="{41904E8F-3DFD-4027-AEAD-28CB9C99AB21}"/>
    <cellStyle name="การคำนวณ 6 2 2" xfId="5491" xr:uid="{864937B0-9426-4D94-BA04-1C4D3883A46D}"/>
    <cellStyle name="การคำนวณ 6 2 3" xfId="7220" xr:uid="{9DDABFCF-87D9-4B08-BEA3-E59E3287D0D0}"/>
    <cellStyle name="การคำนวณ 6 2 4" xfId="11689" xr:uid="{F475D06E-2D98-4AFF-870E-1D6E774071A2}"/>
    <cellStyle name="การคำนวณ 6 2 5" xfId="11699" xr:uid="{B0065940-A4DB-49C2-B5FE-12373FF4CC5F}"/>
    <cellStyle name="การคำนวณ 6 2 6" xfId="6892" xr:uid="{70A7AB99-E9F3-4D92-94DF-3BCB12397F26}"/>
    <cellStyle name="การคำนวณ 6 2 7" xfId="11052" xr:uid="{1221D232-56C2-4768-B601-8B7CA6B27E19}"/>
    <cellStyle name="การคำนวณ 6 2 8" xfId="11219" xr:uid="{3F13B029-DD89-4972-8549-175AF319824E}"/>
    <cellStyle name="การคำนวณ 6 2 9" xfId="4540" xr:uid="{710A02CF-7FC3-4C33-BEE3-147213E9AEDD}"/>
    <cellStyle name="การคำนวณ 6 3" xfId="902" xr:uid="{F3E9BD8C-A063-43F2-81D7-363DA5EA828F}"/>
    <cellStyle name="การคำนวณ 6 3 2" xfId="5629" xr:uid="{E7EE20ED-5D81-4D00-852B-C32438B8E182}"/>
    <cellStyle name="การคำนวณ 6 3 3" xfId="10928" xr:uid="{9BA57B32-AC75-421F-9A17-ED9451C02512}"/>
    <cellStyle name="การคำนวณ 6 3 4" xfId="12128" xr:uid="{16D3A2D4-2DAF-4FA2-BA70-8D01918B150D}"/>
    <cellStyle name="การคำนวณ 6 3 5" xfId="11899" xr:uid="{50F8C92E-713F-474D-984F-B44CA41F40F6}"/>
    <cellStyle name="การคำนวณ 6 3 6" xfId="12051" xr:uid="{86BCB6CF-5E6F-4DDE-B11B-D5E52790007F}"/>
    <cellStyle name="การคำนวณ 6 3 7" xfId="6667" xr:uid="{46E3E72A-4995-4FF5-9247-9F91F4C400B9}"/>
    <cellStyle name="การคำนวณ 6 3 8" xfId="5153" xr:uid="{70A46797-D335-4707-8932-35FF1F47EA51}"/>
    <cellStyle name="การคำนวณ 6 3 9" xfId="42446" xr:uid="{B8DC0285-0DDB-46F1-92C4-FD79D3153F67}"/>
    <cellStyle name="การคำนวณ 6 4" xfId="11331" xr:uid="{4B9640A0-9745-487E-B605-CE4D25AB46CC}"/>
    <cellStyle name="การคำนวณ 6 4 2" xfId="43009" xr:uid="{53653550-DBB7-445A-ACA6-2C5156DB6683}"/>
    <cellStyle name="การคำนวณ 6 5" xfId="11002" xr:uid="{0393DEE0-DC40-46F3-BEE7-FC573F1A633F}"/>
    <cellStyle name="การคำนวณ 6 5 2" xfId="43259" xr:uid="{082E7E01-1194-4764-A993-E542CDC9D52C}"/>
    <cellStyle name="การคำนวณ 6 6" xfId="10895" xr:uid="{4C025853-4056-4F0F-8362-9624783DECA6}"/>
    <cellStyle name="การคำนวณ 6 6 2" xfId="45661" xr:uid="{1E041792-D5E5-48A0-A273-0611436C9897}"/>
    <cellStyle name="การคำนวณ 6 7" xfId="11426" xr:uid="{03D593B7-49E8-4A27-B437-28C9F7D20FD5}"/>
    <cellStyle name="การคำนวณ 6 7 2" xfId="45939" xr:uid="{1774995E-E08E-4EB5-A883-9790C02708A8}"/>
    <cellStyle name="การคำนวณ 6 8" xfId="11846" xr:uid="{93D4C30E-B59E-4E27-BA88-A8AAC5183641}"/>
    <cellStyle name="การคำนวณ 6 9" xfId="4111" xr:uid="{460AC686-5785-46E7-A282-DF91AF519813}"/>
    <cellStyle name="การคำนวณ 7" xfId="588" xr:uid="{259CF539-438F-4CF6-A20C-C1F3828EC291}"/>
    <cellStyle name="การคำนวณ 7 10" xfId="12693" xr:uid="{E5BAC5D5-14C9-4CE5-AFC1-C5ADBD6C8901}"/>
    <cellStyle name="การคำนวณ 7 2" xfId="948" xr:uid="{75E29437-C1A8-476F-874C-4552C6287884}"/>
    <cellStyle name="การคำนวณ 7 2 10" xfId="38228" xr:uid="{DDFAECE5-08F6-4599-B63C-CF37421DA4DE}"/>
    <cellStyle name="การคำนวณ 7 2 2" xfId="5459" xr:uid="{54FE7332-4222-422B-8154-026261538EC7}"/>
    <cellStyle name="การคำนวณ 7 2 3" xfId="7221" xr:uid="{95BEA25E-DDA5-4B39-8379-E99D1E2A55F7}"/>
    <cellStyle name="การคำนวณ 7 2 4" xfId="11272" xr:uid="{C52BB9A7-778A-4C2F-9FAF-20EF9B8B195D}"/>
    <cellStyle name="การคำนวณ 7 2 5" xfId="12073" xr:uid="{DF49CACA-0DF6-4149-8362-3347832EA878}"/>
    <cellStyle name="การคำนวณ 7 2 6" xfId="11817" xr:uid="{DB010DAD-AF84-4B9D-A2FB-B3CFC3C07E56}"/>
    <cellStyle name="การคำนวณ 7 2 7" xfId="12146" xr:uid="{9D431421-1B60-4469-9D95-3C722ABB9D27}"/>
    <cellStyle name="การคำนวณ 7 2 8" xfId="11745" xr:uid="{32FBAA35-5B22-4EB3-9783-B13E9330B163}"/>
    <cellStyle name="การคำนวณ 7 2 9" xfId="4509" xr:uid="{B2A27FAD-003D-44AF-B3F3-C9542CFEAB44}"/>
    <cellStyle name="การคำนวณ 7 3" xfId="5129" xr:uid="{071E97B8-6B72-486C-A2D5-5640A5409E54}"/>
    <cellStyle name="การคำนวณ 7 3 2" xfId="5605" xr:uid="{C422CBF0-B599-47AB-A0F6-17C0FEC24107}"/>
    <cellStyle name="การคำนวณ 7 3 3" xfId="41700" xr:uid="{D9EF7579-AF55-4BE1-8ED5-FA02362909F2}"/>
    <cellStyle name="การคำนวณ 7 4" xfId="11298" xr:uid="{5FABD961-954F-4F20-B994-DEDA32BDCF35}"/>
    <cellStyle name="การคำนวณ 7 4 2" xfId="41625" xr:uid="{5AB296CB-0445-4033-935D-A5527CA84126}"/>
    <cellStyle name="การคำนวณ 7 5" xfId="12161" xr:uid="{D2B8F0C8-5E69-43D1-AEF6-DE1616487E68}"/>
    <cellStyle name="การคำนวณ 7 5 2" xfId="42933" xr:uid="{B64E3801-CDB0-4E2C-A9B6-E494ED35BD83}"/>
    <cellStyle name="การคำนวณ 7 6" xfId="12048" xr:uid="{A64860C2-F117-45B8-80CA-E4092F5ECFA9}"/>
    <cellStyle name="การคำนวณ 7 6 2" xfId="43463" xr:uid="{C7963494-BB0F-469D-B510-99D4140B584C}"/>
    <cellStyle name="การคำนวณ 7 7" xfId="11614" xr:uid="{44CA8D1D-2E7F-44F6-8116-48F3C82C9D6A}"/>
    <cellStyle name="การคำนวณ 7 7 2" xfId="45570" xr:uid="{05CF6518-BF94-487A-8D38-3B65920D76A3}"/>
    <cellStyle name="การคำนวณ 7 8" xfId="10936" xr:uid="{E1ACBB5D-E5DA-4DCF-AA0B-7B82E023329D}"/>
    <cellStyle name="การคำนวณ 7 9" xfId="4102" xr:uid="{EBDE1BA9-0352-4FC9-8DB6-A3EA84B2941E}"/>
    <cellStyle name="การคำนวณ 8" xfId="1097" xr:uid="{E4A67E56-1088-42FF-8C1E-30D2BCAC9CF1}"/>
    <cellStyle name="การคำนวณ 8 10" xfId="38220" xr:uid="{BE8D1C13-A796-4FE1-A31D-EB18C248C30B}"/>
    <cellStyle name="การคำนวณ 8 2" xfId="5396" xr:uid="{E3E5C392-3B79-4E66-AD3A-9A8BD195664A}"/>
    <cellStyle name="การคำนวณ 8 3" xfId="7222" xr:uid="{B44B83C4-3C6E-4D42-B625-F8E1125DBAE5}"/>
    <cellStyle name="การคำนวณ 8 4" xfId="10945" xr:uid="{2A2CBB95-6047-4117-B233-951B0C9FB78D}"/>
    <cellStyle name="การคำนวณ 8 5" xfId="11506" xr:uid="{B45CB8FF-75A3-4E02-9DCE-A4E08351D6D6}"/>
    <cellStyle name="การคำนวณ 8 6" xfId="11372" xr:uid="{070C147B-1D7C-4901-A7D6-73A8592A19B3}"/>
    <cellStyle name="การคำนวณ 8 7" xfId="11832" xr:uid="{95FDFDD8-7E81-43CE-887B-BDECA56E8BB8}"/>
    <cellStyle name="การคำนวณ 8 8" xfId="11594" xr:uid="{00D16B9D-D16F-4719-A9E1-7178C04AF026}"/>
    <cellStyle name="การคำนวณ 8 9" xfId="4380" xr:uid="{0F210AC9-CB4F-4D73-8255-184BF68C772F}"/>
    <cellStyle name="การคำนวณ 9" xfId="660" xr:uid="{7BEA5B8C-B249-4A35-8C42-3A11AF8321E9}"/>
    <cellStyle name="การคำนวณ 9 2" xfId="5510" xr:uid="{D4A52F3B-7515-495F-96E7-2C2F0F1B2AA3}"/>
    <cellStyle name="การคำนวณ 9 3" xfId="6338" xr:uid="{F2DAEFAE-5F94-4E5D-A2F4-D33478B7624D}"/>
    <cellStyle name="การคำนวณ 9 4" xfId="11220" xr:uid="{F6538384-2A71-4795-A596-86004ADD0288}"/>
    <cellStyle name="การคำนวณ 9 5" xfId="11586" xr:uid="{DF1A1611-CEE7-4689-A55F-34298B94AE2E}"/>
    <cellStyle name="การคำนวณ 9 6" xfId="11508" xr:uid="{1E666B67-EAA9-459A-B6BC-7BD9DFA48635}"/>
    <cellStyle name="การคำนวณ 9 7" xfId="6690" xr:uid="{9CB91B06-FDE4-47CA-BB0B-CE4D82544C3C}"/>
    <cellStyle name="การคำนวณ 9 8" xfId="4670" xr:uid="{D3EE5AEA-965A-4E73-9BF9-35C58FD1BE8F}"/>
    <cellStyle name="การคำนวณ 9 9" xfId="41718" xr:uid="{867F1B29-68BE-4C99-AFF7-21C1D22E7794}"/>
    <cellStyle name="ข้อความเตือน" xfId="589" xr:uid="{E7967809-6EC8-4529-8697-ABB19BBDB915}"/>
    <cellStyle name="ข้อความเตือน 2" xfId="12412" xr:uid="{9BF65300-5595-4D8D-B15C-E86833076795}"/>
    <cellStyle name="ข้อความเตือน 2 2" xfId="37710" xr:uid="{85EA967B-637C-4A52-AAEB-14C9719536C0}"/>
    <cellStyle name="ข้อความเตือน 3" xfId="37927" xr:uid="{5DCE3116-F3C6-4FF0-89F2-448EB0CD043A}"/>
    <cellStyle name="ข้อความเตือน 4" xfId="12592" xr:uid="{E6F7F591-E4EB-44E9-AC52-A6BF7178D7A1}"/>
    <cellStyle name="ข้อความอธิบาย" xfId="590" xr:uid="{71269004-EB51-4A5D-95DC-B1655E06CC82}"/>
    <cellStyle name="ข้อความอธิบาย 2" xfId="12482" xr:uid="{03913694-BAF8-468F-A06F-909E837DB812}"/>
    <cellStyle name="ข้อความอธิบาย 2 2" xfId="37711" xr:uid="{35022DDA-88AC-453C-A685-E0BD87A1DF6A}"/>
    <cellStyle name="ข้อความอธิบาย 3" xfId="37928" xr:uid="{AF4C99E9-8329-4847-A4A1-AB0A70890BDC}"/>
    <cellStyle name="ข้อความอธิบาย 4" xfId="12515" xr:uid="{B04AA4EB-5108-4DCB-B3F0-E5E2885AD7DF}"/>
    <cellStyle name="ชื่อเรื่อง" xfId="591" xr:uid="{EFDB8F3A-95E9-4D72-9C0F-1E107B2CF7EF}"/>
    <cellStyle name="ชื่อเรื่อง 2" xfId="12413" xr:uid="{C6D98D6F-1999-450D-B80E-15589E597E2B}"/>
    <cellStyle name="ชื่อเรื่อง 2 2" xfId="37712" xr:uid="{C687F147-7064-4397-AC9C-403AAD782A45}"/>
    <cellStyle name="ชื่อเรื่อง 3" xfId="37929" xr:uid="{08E6DC96-BF34-4710-8F64-04026FD38484}"/>
    <cellStyle name="ชื่อเรื่อง 4" xfId="12629" xr:uid="{A6EB6F38-2450-4D5A-BCE1-62917F718432}"/>
    <cellStyle name="ดี" xfId="592" xr:uid="{2B93CFEF-EF94-44AD-B033-599D0457F627}"/>
    <cellStyle name="ดี 2" xfId="12483" xr:uid="{97FB014E-2D2C-497F-915E-46123CA1AE5E}"/>
    <cellStyle name="ดี 2 2" xfId="37713" xr:uid="{4B46DB08-5B50-4E12-B114-D546ACF8B2F4}"/>
    <cellStyle name="ดี 3" xfId="37930" xr:uid="{E0287AD0-5F5D-4897-8258-DA41E911D92B}"/>
    <cellStyle name="ดี 4" xfId="12672" xr:uid="{5DE55C17-6ABA-45D4-BD69-774B116D168E}"/>
    <cellStyle name="ตามการเชื่อมโยงหลายมิติ" xfId="12575" xr:uid="{E02F7B67-4AF1-4701-9F48-B7CFCB354C22}"/>
    <cellStyle name="น้บะภฒ_95" xfId="3810" xr:uid="{68202855-2F0E-42F9-B422-C7E1183A3D1C}"/>
    <cellStyle name="ปกติ 2" xfId="3811" xr:uid="{6B12C6C5-0249-4158-97D7-C147A38C6094}"/>
    <cellStyle name="ปกติ_1999-PLAN-ACTUAL" xfId="3812" xr:uid="{1B844A92-890E-4520-8A2D-DB3A03BD6F3C}"/>
    <cellStyle name="ป้อนค่า" xfId="593" xr:uid="{BF3E4964-2FDB-499A-9BBD-F54AE84DB6E3}"/>
    <cellStyle name="ป้อนค่า 10" xfId="1996" xr:uid="{4D29F7D9-6556-45D7-955F-34F3B1552BF0}"/>
    <cellStyle name="ป้อนค่า 10 2" xfId="8442" xr:uid="{986F888E-385B-413F-B4EC-2013ECAA9C30}"/>
    <cellStyle name="ป้อนค่า 10 3" xfId="42363" xr:uid="{A011A4BE-97B0-46EA-93BD-FBE660C6E88B}"/>
    <cellStyle name="ป้อนค่า 11" xfId="2046" xr:uid="{DD99A706-A43E-40DD-B1F6-E17F0C32CA0C}"/>
    <cellStyle name="ป้อนค่า 11 2" xfId="9283" xr:uid="{D618A040-683C-4107-87A1-4994C2A64CE9}"/>
    <cellStyle name="ป้อนค่า 11 3" xfId="42948" xr:uid="{1512B1BA-0645-4D05-B325-F12108947540}"/>
    <cellStyle name="ป้อนค่า 12" xfId="10553" xr:uid="{EB2E449F-006C-4589-872A-B76FEBF7DA7A}"/>
    <cellStyle name="ป้อนค่า 12 2" xfId="43455" xr:uid="{0B40E0F7-D56C-4EB2-B54F-3DB4B3B93043}"/>
    <cellStyle name="ป้อนค่า 13" xfId="9289" xr:uid="{C71C825E-DB5C-4515-977F-D3B50B9CDC0E}"/>
    <cellStyle name="ป้อนค่า 13 2" xfId="45575" xr:uid="{62D1363B-D734-4EE1-9013-CCD8E35AEBE9}"/>
    <cellStyle name="ป้อนค่า 14" xfId="10454" xr:uid="{F7623887-3C43-4B9B-AC9A-E48957DFE05D}"/>
    <cellStyle name="ป้อนค่า 15" xfId="11572" xr:uid="{985AEE86-B578-4724-A2E6-12B87113BB09}"/>
    <cellStyle name="ป้อนค่า 16" xfId="11471" xr:uid="{CF09DCE4-2FDF-42B0-9F70-82B4D68959AE}"/>
    <cellStyle name="ป้อนค่า 17" xfId="11575" xr:uid="{61797286-7AD3-499D-9719-56AC0E5E10CB}"/>
    <cellStyle name="ป้อนค่า 18" xfId="7115" xr:uid="{8184E224-C283-4D55-8B57-041C2AC3FF97}"/>
    <cellStyle name="ป้อนค่า 19" xfId="6721" xr:uid="{196B6076-1988-4329-93A6-D2F56B9A981E}"/>
    <cellStyle name="ป้อนค่า 2" xfId="594" xr:uid="{16F445E1-C259-4EA5-93D3-BA6E85AC3005}"/>
    <cellStyle name="ป้อนค่า 2 10" xfId="10620" xr:uid="{06A46525-49AF-4369-8B09-6A4109438151}"/>
    <cellStyle name="ป้อนค่า 2 11" xfId="10784" xr:uid="{BC756B4A-1D3A-490D-BD6C-9DB3C97C41D3}"/>
    <cellStyle name="ป้อนค่า 2 12" xfId="11860" xr:uid="{04CCC22C-3760-41CE-93D7-A80BB6ECB5E6}"/>
    <cellStyle name="ป้อนค่า 2 13" xfId="6689" xr:uid="{1A30F503-3A07-4352-9FBF-80F70F1CDA0E}"/>
    <cellStyle name="ป้อนค่า 2 14" xfId="11980" xr:uid="{B217517D-FBCD-4E1F-9F6A-4E7B77AED62F}"/>
    <cellStyle name="ป้อนค่า 2 15" xfId="10966" xr:uid="{CF9D1170-95DC-4D5A-90A8-ED4B84836475}"/>
    <cellStyle name="ป้อนค่า 2 16" xfId="11068" xr:uid="{F9D03343-6CD5-4957-A955-54D27ABBE182}"/>
    <cellStyle name="ป้อนค่า 2 17" xfId="12414" xr:uid="{2B0401EB-0231-4A15-8100-808A9B257CB4}"/>
    <cellStyle name="ป้อนค่า 2 2" xfId="595" xr:uid="{B621E7A8-0CF1-4220-87BF-FE6C974D8980}"/>
    <cellStyle name="ป้อนค่า 2 2 10" xfId="11197" xr:uid="{FFA77A95-A208-4E6C-9EBC-4745F629C63B}"/>
    <cellStyle name="ป้อนค่า 2 2 11" xfId="10918" xr:uid="{6D6B371E-249E-440E-91C1-E96E3C34C89F}"/>
    <cellStyle name="ป้อนค่า 2 2 12" xfId="10872" xr:uid="{FB713166-B75B-4433-A53A-ED6B4FAA05A8}"/>
    <cellStyle name="ป้อนค่า 2 2 13" xfId="37841" xr:uid="{CC45EEB8-F767-44F4-BC07-5B16A475D9DE}"/>
    <cellStyle name="ป้อนค่า 2 2 2" xfId="1290" xr:uid="{F181DF30-6271-4C09-A64E-762FB7E38CB0}"/>
    <cellStyle name="ป้อนค่า 2 2 2 10" xfId="41785" xr:uid="{F1B33E42-BE9A-4BD0-9260-8BC3A3F84481}"/>
    <cellStyle name="ป้อนค่า 2 2 2 2" xfId="5484" xr:uid="{F622605D-2AE1-46D5-B98D-0DE33A9569DF}"/>
    <cellStyle name="ป้อนค่า 2 2 2 3" xfId="7225" xr:uid="{92C73968-260C-49B0-B944-2470CEA47F10}"/>
    <cellStyle name="ป้อนค่า 2 2 2 4" xfId="11948" xr:uid="{79D447DD-508E-4B1F-AEFF-545DD448133C}"/>
    <cellStyle name="ป้อนค่า 2 2 2 5" xfId="11760" xr:uid="{D60B455A-D15F-48B2-ADC1-62DEAA350B04}"/>
    <cellStyle name="ป้อนค่า 2 2 2 6" xfId="11403" xr:uid="{A9BCBA9D-9EAA-416A-B9DF-D137A49FD99B}"/>
    <cellStyle name="ป้อนค่า 2 2 2 7" xfId="6543" xr:uid="{22E15D58-6631-4E7A-948E-0C1B9E0A9616}"/>
    <cellStyle name="ป้อนค่า 2 2 2 8" xfId="11475" xr:uid="{6C444636-A798-4090-8CED-49C7E3FE6220}"/>
    <cellStyle name="ป้อนค่า 2 2 2 9" xfId="4533" xr:uid="{14E8D672-C196-4DA7-AF8C-0D0A7D7D9739}"/>
    <cellStyle name="ป้อนค่า 2 2 3" xfId="953" xr:uid="{C647FB69-AB1B-4BAB-9295-660E75880A00}"/>
    <cellStyle name="ป้อนค่า 2 2 3 2" xfId="5622" xr:uid="{50BD0370-CFC8-409B-864B-BE2389C37261}"/>
    <cellStyle name="ป้อนค่า 2 2 3 3" xfId="12174" xr:uid="{726BA86E-F1F1-4F67-9880-ADFE9DCC441E}"/>
    <cellStyle name="ป้อนค่า 2 2 3 4" xfId="12028" xr:uid="{87CBBCDA-96D6-419A-86D5-B9A6CE96A1C0}"/>
    <cellStyle name="ป้อนค่า 2 2 3 5" xfId="11455" xr:uid="{40172BA3-11D6-43B6-B72F-6B4A9681B830}"/>
    <cellStyle name="ป้อนค่า 2 2 3 6" xfId="11919" xr:uid="{DD9D7D2B-EE5B-43CB-AF0A-558A0FCF2C2C}"/>
    <cellStyle name="ป้อนค่า 2 2 3 7" xfId="11019" xr:uid="{53A049F0-5F47-49BD-9138-CE61784FB3AD}"/>
    <cellStyle name="ป้อนค่า 2 2 3 8" xfId="5146" xr:uid="{971204E7-A9AE-4B6B-9843-5E929F4BBC96}"/>
    <cellStyle name="ป้อนค่า 2 2 3 9" xfId="42429" xr:uid="{82170DB3-FF7D-45B0-9D35-A3722CE585C7}"/>
    <cellStyle name="ป้อนค่า 2 2 4" xfId="2710" xr:uid="{34680B71-0709-4DC5-A626-4F86C75AE1B7}"/>
    <cellStyle name="ป้อนค่า 2 2 4 2" xfId="9639" xr:uid="{EFFDD780-C029-47BF-80AA-5D54CEA5ADB4}"/>
    <cellStyle name="ป้อนค่า 2 2 4 3" xfId="42993" xr:uid="{456F9FC2-B213-4011-8A4A-0558D7C21914}"/>
    <cellStyle name="ป้อนค่า 2 2 5" xfId="10524" xr:uid="{3B70ABF6-A074-48F4-A4DD-5336A10AF031}"/>
    <cellStyle name="ป้อนค่า 2 2 5 2" xfId="43244" xr:uid="{E2FB56CB-25D3-4E76-9F3B-6971ABD7682D}"/>
    <cellStyle name="ป้อนค่า 2 2 6" xfId="8540" xr:uid="{8DAD1BE3-0B93-4BCD-8758-25B5C3967376}"/>
    <cellStyle name="ป้อนค่า 2 2 6 2" xfId="45628" xr:uid="{AB7E23A4-C1C3-4F67-BBF8-40DF3314496C}"/>
    <cellStyle name="ป้อนค่า 2 2 7" xfId="10475" xr:uid="{BDA7D91F-8259-40B5-8568-237E8CB31639}"/>
    <cellStyle name="ป้อนค่า 2 2 7 2" xfId="45925" xr:uid="{4D7D87FB-1BD8-44F8-A029-2B91CB0E2964}"/>
    <cellStyle name="ป้อนค่า 2 2 8" xfId="11446" xr:uid="{915798F4-CCF7-4B62-A736-792BF8E680B2}"/>
    <cellStyle name="ป้อนค่า 2 2 9" xfId="11402" xr:uid="{D9D18425-119C-4A64-9E63-17B7C729E05E}"/>
    <cellStyle name="ป้อนค่า 2 3" xfId="596" xr:uid="{C0368C68-FE07-46D7-9CAE-750584E0E9E8}"/>
    <cellStyle name="ป้อนค่า 2 3 2" xfId="1302" xr:uid="{820EB375-C96C-4DF4-A913-7D0B5D9B542C}"/>
    <cellStyle name="ป้อนค่า 2 3 2 2" xfId="5499" xr:uid="{0D070036-7AFE-45BD-9F63-39A3BEAC4D7F}"/>
    <cellStyle name="ป้อนค่า 2 3 2 3" xfId="7226" xr:uid="{6246D17E-9B73-44CA-99AD-9935C6EC3338}"/>
    <cellStyle name="ป้อนค่า 2 3 2 4" xfId="11759" xr:uid="{4D4CA1F7-E6A2-4557-BE6E-A165AF925C9A}"/>
    <cellStyle name="ป้อนค่า 2 3 2 5" xfId="11717" xr:uid="{A73DD7D6-73AD-4EC1-B128-8AC4AA210522}"/>
    <cellStyle name="ป้อนค่า 2 3 2 6" xfId="11175" xr:uid="{86B5D6AD-1887-4A0E-8CFA-130D06BEEFBB}"/>
    <cellStyle name="ป้อนค่า 2 3 2 7" xfId="11469" xr:uid="{7C92895F-A3A6-4690-95AC-4CC14D7EED64}"/>
    <cellStyle name="ป้อนค่า 2 3 2 8" xfId="10877" xr:uid="{9E82E405-5DCA-44DE-99DA-FB2EA4F9FA01}"/>
    <cellStyle name="ป้อนค่า 2 3 2 9" xfId="4548" xr:uid="{460B024B-BC9F-4CF8-9F2C-389834983E2E}"/>
    <cellStyle name="ป้อนค่า 2 3 3" xfId="967" xr:uid="{4422239D-FC58-479F-B1AA-E462AF1E5324}"/>
    <cellStyle name="ป้อนค่า 2 3 3 2" xfId="5637" xr:uid="{A379ED6E-E53F-472D-8A6A-1564CF54BC91}"/>
    <cellStyle name="ป้อนค่า 2 3 3 3" xfId="10947" xr:uid="{AC7F9AA7-C51F-478C-B324-3E44F9437C29}"/>
    <cellStyle name="ป้อนค่า 2 3 3 4" xfId="6337" xr:uid="{00B8DAB3-DEB4-42EA-9AA7-4B4F656A702E}"/>
    <cellStyle name="ป้อนค่า 2 3 3 5" xfId="10892" xr:uid="{492C642E-8A05-4A36-BA10-C85961D86AE7}"/>
    <cellStyle name="ป้อนค่า 2 3 3 6" xfId="11606" xr:uid="{188314F2-28D2-49C7-86BA-D5223A749B28}"/>
    <cellStyle name="ป้อนค่า 2 3 3 7" xfId="12124" xr:uid="{2D80C5F3-6253-4283-A80E-DF2C5F80FD56}"/>
    <cellStyle name="ป้อนค่า 2 3 3 8" xfId="5161" xr:uid="{D95FB2DF-C45C-4B81-9F86-64F3747234DB}"/>
    <cellStyle name="ป้อนค่า 2 3 4" xfId="3813" xr:uid="{295C8C2B-D81A-4CF2-AE49-E88F13349837}"/>
    <cellStyle name="ป้อนค่า 2 3 4 2" xfId="12074" xr:uid="{89202D63-CF5E-4F03-81E1-09E8605714C7}"/>
    <cellStyle name="ป้อนค่า 2 3 5" xfId="7121" xr:uid="{AA52911E-04D7-4CB5-B980-14FFCF76B023}"/>
    <cellStyle name="ป้อนค่า 2 3 6" xfId="6704" xr:uid="{50D3A1B8-C810-480B-80FE-79027F8F4F36}"/>
    <cellStyle name="ป้อนค่า 2 3 7" xfId="11597" xr:uid="{9405B0B4-4B87-4F69-8E26-C543A89C2651}"/>
    <cellStyle name="ป้อนค่า 2 3 8" xfId="11921" xr:uid="{7D913DD2-B05F-4D72-827E-4B95ABCDC52D}"/>
    <cellStyle name="ป้อนค่า 2 3 9" xfId="38056" xr:uid="{CB1E315D-B0D7-4B95-AF82-3C04FB04B8DC}"/>
    <cellStyle name="ป้อนค่า 2 4" xfId="597" xr:uid="{2912AE0D-EC80-4F43-9B78-3DA3EC665A28}"/>
    <cellStyle name="ป้อนค่า 2 4 10" xfId="4514" xr:uid="{28C4A8CD-DD9E-4D41-A270-0100DB06B75E}"/>
    <cellStyle name="ป้อนค่า 2 4 11" xfId="38306" xr:uid="{6D3A544A-E8C8-4344-8435-B9FB491D007A}"/>
    <cellStyle name="ป้อนค่า 2 4 2" xfId="923" xr:uid="{646F5476-492E-431E-9309-A79940D613F7}"/>
    <cellStyle name="ป้อนค่า 2 4 2 2" xfId="7228" xr:uid="{F55BC6C0-9CCD-44C6-9A89-9623A7057DA2}"/>
    <cellStyle name="ป้อนค่า 2 4 2 3" xfId="11721" xr:uid="{424E3B2D-B414-4B31-9740-B4DB9329EE80}"/>
    <cellStyle name="ป้อนค่า 2 4 2 4" xfId="6282" xr:uid="{EEC3A711-D44E-4C3B-ABD5-04EAFCEE7824}"/>
    <cellStyle name="ป้อนค่า 2 4 2 5" xfId="12113" xr:uid="{EEC2E3E4-F1C0-4EFA-82CD-C585A6310BE3}"/>
    <cellStyle name="ป้อนค่า 2 4 2 6" xfId="11131" xr:uid="{1ECB51D6-2003-47DB-8DCF-4C4047FD15ED}"/>
    <cellStyle name="ป้อนค่า 2 4 2 7" xfId="11609" xr:uid="{BF1344AA-B018-4303-9F21-3C98705D035D}"/>
    <cellStyle name="ป้อนค่า 2 4 2 8" xfId="5464" xr:uid="{812B6596-0DF9-4F5B-9F80-5D1C3A87D1E8}"/>
    <cellStyle name="ป้อนค่า 2 4 3" xfId="7495" xr:uid="{B1891FE6-73A2-49B9-8C17-BDC300AFDC5B}"/>
    <cellStyle name="ป้อนค่า 2 4 4" xfId="7227" xr:uid="{F107EB70-674C-4EF8-A0AB-8C2908E3F49D}"/>
    <cellStyle name="ป้อนค่า 2 4 5" xfId="11853" xr:uid="{97AC346A-0D14-4D44-AACE-86A3D80E8B14}"/>
    <cellStyle name="ป้อนค่า 2 4 6" xfId="11803" xr:uid="{93AED88B-13D5-4D98-9F7D-BC044EA2007D}"/>
    <cellStyle name="ป้อนค่า 2 4 7" xfId="10984" xr:uid="{EF74BAE8-6342-4C47-8699-51D7CB838205}"/>
    <cellStyle name="ป้อนค่า 2 4 8" xfId="11724" xr:uid="{00348D5B-74C0-4CFE-9684-512C41B85079}"/>
    <cellStyle name="ป้อนค่า 2 4 9" xfId="11705" xr:uid="{7CA7EEDB-D3D8-4793-B6BB-B20E1155ADA1}"/>
    <cellStyle name="ป้อนค่า 2 5" xfId="1120" xr:uid="{3552E94B-FB4E-4709-8498-A37DD830DAD9}"/>
    <cellStyle name="ป้อนค่า 2 5 2" xfId="5516" xr:uid="{54BCD4EC-F45A-4E14-BBBF-17793A6DB438}"/>
    <cellStyle name="ป้อนค่า 2 5 3" xfId="11870" xr:uid="{30F98F13-DEE4-4ED6-8772-FFCB994F0F2F}"/>
    <cellStyle name="ป้อนค่า 2 5 4" xfId="11201" xr:uid="{11CE18A5-9B19-4A17-B038-6CB511DD43FF}"/>
    <cellStyle name="ป้อนค่า 2 5 5" xfId="11000" xr:uid="{6F92C4E4-867A-478D-A570-14B02C9E4BF0}"/>
    <cellStyle name="ป้อนค่า 2 5 6" xfId="11031" xr:uid="{37401866-A96F-431A-AC3F-E6AA2DA888A1}"/>
    <cellStyle name="ป้อนค่า 2 5 7" xfId="12044" xr:uid="{A6983F7C-2793-497E-95F5-E34777F917F6}"/>
    <cellStyle name="ป้อนค่า 2 5 8" xfId="4895" xr:uid="{DA7E53DD-7EC1-42C7-A2DD-FC57C5A4CCA8}"/>
    <cellStyle name="ป้อนค่า 2 5 9" xfId="41578" xr:uid="{F43608C8-82BF-41A3-8DB1-DDAC7DF1E13C}"/>
    <cellStyle name="ป้อนค่า 2 6" xfId="747" xr:uid="{5686D8EC-74A2-4819-B316-D1EACFA713B2}"/>
    <cellStyle name="ป้อนค่า 2 6 2" xfId="11107" xr:uid="{3E6523F9-A2AD-4662-AB3F-50836663AF7E}"/>
    <cellStyle name="ป้อนค่า 2 6 3" xfId="10970" xr:uid="{2964F01F-CEDC-412F-A105-CE379334E55D}"/>
    <cellStyle name="ป้อนค่า 2 6 4" xfId="6593" xr:uid="{CDC6540F-5B26-47A1-BE9D-7E1F6A979DC5}"/>
    <cellStyle name="ป้อนค่า 2 6 5" xfId="11125" xr:uid="{7717BA21-0585-4A58-BFE8-301FBB30577E}"/>
    <cellStyle name="ป้อนค่า 2 6 6" xfId="6240" xr:uid="{DC589DC8-E4B2-4F22-825D-55BAAF4B6CF2}"/>
    <cellStyle name="ป้อนค่า 2 6 7" xfId="7494" xr:uid="{6B33A5E0-E6F0-4507-A1C4-D529B40B6B70}"/>
    <cellStyle name="ป้อนค่า 2 6 8" xfId="42233" xr:uid="{ED25B8FC-1C3C-41F9-872D-E06CA92B1971}"/>
    <cellStyle name="ป้อนค่า 2 7" xfId="2191" xr:uid="{BE4BD380-123B-4263-A419-6C7F2F1D85A1}"/>
    <cellStyle name="ป้อนค่า 2 7 2" xfId="8443" xr:uid="{09BDE23D-2F7D-4E4A-8A29-2F82945D32A1}"/>
    <cellStyle name="ป้อนค่า 2 7 3" xfId="42843" xr:uid="{335EAE98-75EB-4EA3-99DD-258BF0D2F015}"/>
    <cellStyle name="ป้อนค่า 2 8" xfId="10193" xr:uid="{9B0E9FD9-B2DC-4612-ADBE-CE16AE2C6272}"/>
    <cellStyle name="ป้อนค่า 2 8 2" xfId="43527" xr:uid="{9AD312C6-080C-4365-8289-797DCBC9E661}"/>
    <cellStyle name="ป้อนค่า 2 9" xfId="10305" xr:uid="{15E86652-0BA8-41B8-AD9B-159621F3794E}"/>
    <cellStyle name="ป้อนค่า 2 9 2" xfId="45744" xr:uid="{71AF33E1-ACD0-4389-A8C9-9BF4DA86BE60}"/>
    <cellStyle name="ป้อนค่า 20" xfId="12231" xr:uid="{220E4207-53CA-44D2-A1A9-02418BD1B7D9}"/>
    <cellStyle name="ป้อนค่า 3" xfId="598" xr:uid="{B8344F1E-8A70-456E-A07D-0CA491AA28CB}"/>
    <cellStyle name="ป้อนค่า 3 10" xfId="10264" xr:uid="{44A0782E-8A18-48F4-B31D-3653ADC982BC}"/>
    <cellStyle name="ป้อนค่า 3 11" xfId="10657" xr:uid="{46B8F6AA-0CC1-46C7-8717-2891D3AC8253}"/>
    <cellStyle name="ป้อนค่า 3 12" xfId="11075" xr:uid="{07801967-B72B-48D2-BD73-B7E4D41DE04C}"/>
    <cellStyle name="ป้อนค่า 3 13" xfId="6221" xr:uid="{141D06F8-1A81-4641-A80F-DA5A81AF6346}"/>
    <cellStyle name="ป้อนค่า 3 14" xfId="11167" xr:uid="{9B688C56-88EC-4DFB-A65D-C33207E001AC}"/>
    <cellStyle name="ป้อนค่า 3 15" xfId="11170" xr:uid="{B6680B15-A1F2-4639-BCA8-789C4973605B}"/>
    <cellStyle name="ป้อนค่า 3 16" xfId="7170" xr:uid="{EA992D5F-550C-473F-8B87-92D69010E50B}"/>
    <cellStyle name="ป้อนค่า 3 17" xfId="12576" xr:uid="{3C11BEB0-B47D-4FEE-9511-CC475AF5E567}"/>
    <cellStyle name="ป้อนค่า 3 2" xfId="599" xr:uid="{A6ACB3C2-4806-45B6-8077-D0AEB17B8FC3}"/>
    <cellStyle name="ป้อนค่า 3 2 10" xfId="38348" xr:uid="{2C3291EE-66AE-4021-A31B-5D0BD653F54A}"/>
    <cellStyle name="ป้อนค่า 3 2 2" xfId="1291" xr:uid="{BA708317-5B74-4B4B-806C-FE650CD6127D}"/>
    <cellStyle name="ป้อนค่า 3 2 2 2" xfId="5485" xr:uid="{05CDE923-0831-4159-A058-359FC025F004}"/>
    <cellStyle name="ป้อนค่า 3 2 2 3" xfId="7229" xr:uid="{F97CABAF-C845-40BB-8EA2-B4C730593ECB}"/>
    <cellStyle name="ป้อนค่า 3 2 2 4" xfId="11425" xr:uid="{77018F0C-EA11-4EA1-9806-AC4EEB1AE9AD}"/>
    <cellStyle name="ป้อนค่า 3 2 2 5" xfId="10963" xr:uid="{195F3E14-29C1-4E32-9539-D4053819C5B3}"/>
    <cellStyle name="ป้อนค่า 3 2 2 6" xfId="11679" xr:uid="{C74C2FEE-4FF1-4CE6-B2A1-CA5B7C20758A}"/>
    <cellStyle name="ป้อนค่า 3 2 2 7" xfId="11450" xr:uid="{39D84FE3-08F8-4377-B03F-413B43EA2709}"/>
    <cellStyle name="ป้อนค่า 3 2 2 8" xfId="11534" xr:uid="{11562350-5787-4667-9173-B0581FCD7A09}"/>
    <cellStyle name="ป้อนค่า 3 2 2 9" xfId="4534" xr:uid="{9E248D0F-7E46-4631-A84E-72AE1D037F2D}"/>
    <cellStyle name="ป้อนค่า 3 2 3" xfId="954" xr:uid="{682CFCF9-B4E7-4371-9888-7D9578673AAF}"/>
    <cellStyle name="ป้อนค่า 3 2 3 2" xfId="5623" xr:uid="{63517CEA-40E8-44AF-BE04-12456744ABC8}"/>
    <cellStyle name="ป้อนค่า 3 2 3 3" xfId="11858" xr:uid="{EF0B3764-502B-422F-9FBD-FCC2F309D21E}"/>
    <cellStyle name="ป้อนค่า 3 2 3 4" xfId="7282" xr:uid="{4C0254DE-7386-4012-B984-A5B8B836FF4B}"/>
    <cellStyle name="ป้อนค่า 3 2 3 5" xfId="11124" xr:uid="{E17ADBF9-4C2B-460F-8A69-82962AD99B89}"/>
    <cellStyle name="ป้อนค่า 3 2 3 6" xfId="11074" xr:uid="{CAF289B1-C2E5-4E1A-96BA-5463A755ED23}"/>
    <cellStyle name="ป้อนค่า 3 2 3 7" xfId="8276" xr:uid="{43CE1479-D4B9-4E7C-9BAE-C34AA1907C8E}"/>
    <cellStyle name="ป้อนค่า 3 2 3 8" xfId="5147" xr:uid="{F31D5B08-3C35-461A-935C-92458170E1A3}"/>
    <cellStyle name="ป้อนค่า 3 2 4" xfId="11739" xr:uid="{BC656B86-D180-40A7-94C0-0EC5A1F5813A}"/>
    <cellStyle name="ป้อนค่า 3 2 5" xfId="11731" xr:uid="{A76C52FD-8CE9-42C0-846F-FEF774F966EA}"/>
    <cellStyle name="ป้อนค่า 3 2 6" xfId="10913" xr:uid="{4461F777-EC5F-44A5-BE88-7034FEA8F715}"/>
    <cellStyle name="ป้อนค่า 3 2 7" xfId="8349" xr:uid="{A0CB2544-261C-4B04-8131-C7A0A0965F2E}"/>
    <cellStyle name="ป้อนค่า 3 2 8" xfId="11595" xr:uid="{33B40CFA-F6EC-456E-80AF-8B4E0B6776B5}"/>
    <cellStyle name="ป้อนค่า 3 2 9" xfId="4108" xr:uid="{A02091F8-F146-4F8D-A606-AE566439B6D3}"/>
    <cellStyle name="ป้อนค่า 3 3" xfId="600" xr:uid="{BBE7A803-92DC-4187-A987-1BE565B8A14D}"/>
    <cellStyle name="ป้อนค่า 3 3 10" xfId="41535" xr:uid="{B9FA141B-4179-4AEB-926C-1C4FA4B4C457}"/>
    <cellStyle name="ป้อนค่า 3 3 2" xfId="1303" xr:uid="{55F2A08D-5C6E-48BE-A75C-B3080DE42B66}"/>
    <cellStyle name="ป้อนค่า 3 3 2 2" xfId="5500" xr:uid="{5B172FFE-F27A-45E4-880C-F752DAE97BB3}"/>
    <cellStyle name="ป้อนค่า 3 3 2 3" xfId="7231" xr:uid="{3ACB941F-A693-4DE5-BBBC-9704C816B884}"/>
    <cellStyle name="ป้อนค่า 3 3 2 4" xfId="10959" xr:uid="{55A20BA1-7FB9-40BB-9749-B89AAC1D5B2B}"/>
    <cellStyle name="ป้อนค่า 3 3 2 5" xfId="7263" xr:uid="{5A39D0C8-2E21-4D72-B796-C612F0803906}"/>
    <cellStyle name="ป้อนค่า 3 3 2 6" xfId="11208" xr:uid="{B2FF5CBA-D54A-4C40-9BD6-BEC46C149CEA}"/>
    <cellStyle name="ป้อนค่า 3 3 2 7" xfId="11642" xr:uid="{388C2860-F73C-4C2F-A3BF-D92D2DFFED82}"/>
    <cellStyle name="ป้อนค่า 3 3 2 8" xfId="11356" xr:uid="{EB21BFA3-EC44-425F-B554-551793E80FF3}"/>
    <cellStyle name="ป้อนค่า 3 3 2 9" xfId="4549" xr:uid="{A39A8F11-BC94-4FBC-AEA1-4BDBED8773DF}"/>
    <cellStyle name="ป้อนค่า 3 3 3" xfId="968" xr:uid="{E4984126-AFF5-47BA-9B39-537C1CB8AFD1}"/>
    <cellStyle name="ป้อนค่า 3 3 3 2" xfId="5638" xr:uid="{B8093865-4246-4B23-8C81-E3236B113F36}"/>
    <cellStyle name="ป้อนค่า 3 3 3 3" xfId="11580" xr:uid="{AAC0B287-1229-41F0-BE07-0A1DE3B020D3}"/>
    <cellStyle name="ป้อนค่า 3 3 3 4" xfId="10933" xr:uid="{6A06C513-EBB0-4B8E-9199-D8B634DFA8F3}"/>
    <cellStyle name="ป้อนค่า 3 3 3 5" xfId="6429" xr:uid="{A0DD13E3-D496-4E61-B4F5-006EBBA60450}"/>
    <cellStyle name="ป้อนค่า 3 3 3 6" xfId="11507" xr:uid="{50975C78-DF2B-48CA-B65B-9D47BA11B5D7}"/>
    <cellStyle name="ป้อนค่า 3 3 3 7" xfId="11416" xr:uid="{8CD7C79F-08C4-4B4B-BFC3-BA4E342F2DFE}"/>
    <cellStyle name="ป้อนค่า 3 3 3 8" xfId="5162" xr:uid="{9F642823-AE62-4B79-8890-5A99876BA6A0}"/>
    <cellStyle name="ป้อนค่า 3 3 4" xfId="10910" xr:uid="{DA5EFEE0-623A-432E-9EBF-0C07CCB784CE}"/>
    <cellStyle name="ป้อนค่า 3 3 5" xfId="11997" xr:uid="{46E1EAAA-03BF-4340-A23D-4F1975A4A658}"/>
    <cellStyle name="ป้อนค่า 3 3 6" xfId="11673" xr:uid="{D2A96076-C21B-41D1-8EB0-3F6BB5D51A47}"/>
    <cellStyle name="ป้อนค่า 3 3 7" xfId="12010" xr:uid="{0BF80CBD-42EC-411A-9520-EAE4D4A80B27}"/>
    <cellStyle name="ป้อนค่า 3 3 8" xfId="11099" xr:uid="{C18E8AE5-C9BB-4034-8C17-FC150AEFE4A1}"/>
    <cellStyle name="ป้อนค่า 3 3 9" xfId="4116" xr:uid="{14318C51-EEBF-4F71-BEC4-93C6C6D4FD44}"/>
    <cellStyle name="ป้อนค่า 3 4" xfId="601" xr:uid="{3858B261-BC26-449B-A035-BC92B664F5FC}"/>
    <cellStyle name="ป้อนค่า 3 4 10" xfId="4515" xr:uid="{FF7C913D-07E4-4C7A-9004-4E499E0119CE}"/>
    <cellStyle name="ป้อนค่า 3 4 11" xfId="42190" xr:uid="{C1BF3F8C-E894-419A-BCCE-9638D62D231D}"/>
    <cellStyle name="ป้อนค่า 3 4 2" xfId="940" xr:uid="{3554326F-65B2-45BE-8F85-3674C0F431BA}"/>
    <cellStyle name="ป้อนค่า 3 4 2 2" xfId="7233" xr:uid="{109F1CD2-1761-4EB6-AC42-91FD09D07E05}"/>
    <cellStyle name="ป้อนค่า 3 4 2 3" xfId="7127" xr:uid="{2D5713A0-FE46-4FA2-A0E3-A4DF683B7953}"/>
    <cellStyle name="ป้อนค่า 3 4 2 4" xfId="12157" xr:uid="{6F3B2CCA-65BA-46BB-B311-C38A95954E79}"/>
    <cellStyle name="ป้อนค่า 3 4 2 5" xfId="11126" xr:uid="{4400DBCB-771F-4BF5-AED2-78CC30CCCA22}"/>
    <cellStyle name="ป้อนค่า 3 4 2 6" xfId="6191" xr:uid="{CDEF1900-811A-4027-8BF9-DB261D8453ED}"/>
    <cellStyle name="ป้อนค่า 3 4 2 7" xfId="11943" xr:uid="{8727C5F1-0218-459F-8795-D213D8C6E54D}"/>
    <cellStyle name="ป้อนค่า 3 4 2 8" xfId="5465" xr:uid="{5E34D306-1F8F-4C5B-BD7F-BA270E9CCBD5}"/>
    <cellStyle name="ป้อนค่า 3 4 3" xfId="7499" xr:uid="{34213BAE-EA15-4D25-8B7E-1AFEB3C43D3E}"/>
    <cellStyle name="ป้อนค่า 3 4 4" xfId="7232" xr:uid="{AFD1D18A-B8F6-478E-8CC4-A482CC2BFA54}"/>
    <cellStyle name="ป้อนค่า 3 4 5" xfId="8218" xr:uid="{A409A8A8-EF63-4345-A5A5-9E4D79B9EB0F}"/>
    <cellStyle name="ป้อนค่า 3 4 6" xfId="10916" xr:uid="{8D9CCB3F-55D0-4341-A053-89AC308929EA}"/>
    <cellStyle name="ป้อนค่า 3 4 7" xfId="11887" xr:uid="{271A5FE9-DDFD-448B-AF43-C42A489A479A}"/>
    <cellStyle name="ป้อนค่า 3 4 8" xfId="11144" xr:uid="{902A6675-8669-4B96-A9E5-ABA576BF8E44}"/>
    <cellStyle name="ป้อนค่า 3 4 9" xfId="11285" xr:uid="{B498F039-5BCF-462C-8348-B023F4F7E9F3}"/>
    <cellStyle name="ป้อนค่า 3 5" xfId="1121" xr:uid="{70F36F0C-E6C8-4BE5-92F8-8FD822BE1F33}"/>
    <cellStyle name="ป้อนค่า 3 5 2" xfId="5521" xr:uid="{C1D25125-9FAB-4A2B-BE8A-A36522C65CFA}"/>
    <cellStyle name="ป้อนค่า 3 5 3" xfId="10974" xr:uid="{75C6B857-51F8-4D79-A152-03D4BEB9492C}"/>
    <cellStyle name="ป้อนค่า 3 5 4" xfId="11668" xr:uid="{8ABAFA6C-C6C7-4DA7-B0C5-254FBEC6CFB3}"/>
    <cellStyle name="ป้อนค่า 3 5 5" xfId="7238" xr:uid="{9940517D-C91E-47EC-9778-96607C72B7D8}"/>
    <cellStyle name="ป้อนค่า 3 5 6" xfId="11166" xr:uid="{AA477315-4BD8-4B20-8A05-6DA6D51B90B9}"/>
    <cellStyle name="ป้อนค่า 3 5 7" xfId="11967" xr:uid="{F9E1A26C-1637-4B4A-A349-46EB62C92B93}"/>
    <cellStyle name="ป้อนค่า 3 5 8" xfId="4904" xr:uid="{30979584-4747-4C76-969D-D6D3101C89B7}"/>
    <cellStyle name="ป้อนค่า 3 5 9" xfId="42794" xr:uid="{57261F2F-CF95-42EE-B254-2470C11F7077}"/>
    <cellStyle name="ป้อนค่า 3 6" xfId="748" xr:uid="{CA83F5C9-5986-4B6D-B805-54EC39720012}"/>
    <cellStyle name="ป้อนค่า 3 6 2" xfId="11010" xr:uid="{B9D23148-E009-4B79-B1F9-B1A263951D05}"/>
    <cellStyle name="ป้อนค่า 3 6 3" xfId="11172" xr:uid="{27178DE0-04D0-4137-9940-A6CE91F437AA}"/>
    <cellStyle name="ป้อนค่า 3 6 4" xfId="6262" xr:uid="{B0906630-59B4-42B7-BF28-051A1C01BE94}"/>
    <cellStyle name="ป้อนค่า 3 6 5" xfId="8359" xr:uid="{663E0F46-2229-49FD-BF90-52C296D59110}"/>
    <cellStyle name="ป้อนค่า 3 6 6" xfId="12024" xr:uid="{FA74017B-CF59-40CA-9A4E-DB8657A1BC93}"/>
    <cellStyle name="ป้อนค่า 3 6 7" xfId="7496" xr:uid="{67389AEF-5D50-484E-A95D-C74BE0F3D667}"/>
    <cellStyle name="ป้อนค่า 3 6 8" xfId="43569" xr:uid="{02E694AE-2627-4BAE-89C8-1E3D9E4CB57C}"/>
    <cellStyle name="ป้อนค่า 3 7" xfId="2155" xr:uid="{E6D30BCE-7348-4BA6-91EB-64EA1E99371B}"/>
    <cellStyle name="ป้อนค่า 3 7 2" xfId="8444" xr:uid="{7B18C139-2589-4861-B4FD-3F8A982287AF}"/>
    <cellStyle name="ป้อนค่า 3 7 3" xfId="45456" xr:uid="{7DD72AAB-62C3-4963-BE3D-5CC268D287BE}"/>
    <cellStyle name="ป้อนค่า 3 8" xfId="8533" xr:uid="{EB2CCD59-4206-4D0F-AE80-64B53908356C}"/>
    <cellStyle name="ป้อนค่า 3 8 2" xfId="13055" xr:uid="{80AA2554-B761-448A-AE04-F04C363D3782}"/>
    <cellStyle name="ป้อนค่า 3 9" xfId="10392" xr:uid="{15C6D1E6-4491-4403-9AEA-7B8ABB731A7B}"/>
    <cellStyle name="ป้อนค่า 4" xfId="602" xr:uid="{529FEAE2-4A9A-4C89-B807-9502ECD25716}"/>
    <cellStyle name="ป้อนค่า 4 10" xfId="10715" xr:uid="{6F0811B8-1F9D-42F8-B538-0DFD54AA4FAC}"/>
    <cellStyle name="ป้อนค่า 4 11" xfId="8604" xr:uid="{45663D8E-116A-433C-890A-FA1F2D958AB6}"/>
    <cellStyle name="ป้อนค่า 4 12" xfId="6751" xr:uid="{AF65A4B1-7371-4022-A739-C5BAFEFCDE26}"/>
    <cellStyle name="ป้อนค่า 4 13" xfId="11756" xr:uid="{1280C05D-A2B6-476F-9785-427EB0B5F93A}"/>
    <cellStyle name="ป้อนค่า 4 14" xfId="11377" xr:uid="{36C0D23A-B6B0-4314-A192-0F822184A38F}"/>
    <cellStyle name="ป้อนค่า 4 15" xfId="6333" xr:uid="{6CD8F1C8-DC27-4F61-9E02-2BCD6EF101B0}"/>
    <cellStyle name="ป้อนค่า 4 16" xfId="11286" xr:uid="{6A0B5666-0282-4B31-872E-8A17949F699D}"/>
    <cellStyle name="ป้อนค่า 4 17" xfId="12612" xr:uid="{E359A5C7-B6F5-4A75-803F-7C1D80F7060D}"/>
    <cellStyle name="ป้อนค่า 4 2" xfId="603" xr:uid="{436DD816-E398-48B3-95F9-E1CA95D3D76C}"/>
    <cellStyle name="ป้อนค่า 4 2 10" xfId="4516" xr:uid="{A447FD99-86B0-4ED3-964F-E55014E03034}"/>
    <cellStyle name="ป้อนค่า 4 2 11" xfId="38349" xr:uid="{4BAB98ED-BF15-48F1-B85A-EBDCC4B46208}"/>
    <cellStyle name="ป้อนค่า 4 2 2" xfId="1278" xr:uid="{48588389-3308-4F5E-9E5F-26AF5E314E21}"/>
    <cellStyle name="ป้อนค่า 4 2 2 2" xfId="7237" xr:uid="{71242594-3B5D-46B4-BB71-F30C7A601185}"/>
    <cellStyle name="ป้อนค่า 4 2 2 3" xfId="12012" xr:uid="{2ABA9B6D-49DF-401A-860A-69D2F1E79A6B}"/>
    <cellStyle name="ป้อนค่า 4 2 2 4" xfId="11533" xr:uid="{2194E029-48C9-4536-9D4B-22BCE43768C0}"/>
    <cellStyle name="ป้อนค่า 4 2 2 5" xfId="11752" xr:uid="{D9DBF9F0-3E2B-411D-B7E4-6103DA83C6E0}"/>
    <cellStyle name="ป้อนค่า 4 2 2 6" xfId="11677" xr:uid="{657D73E4-FDD4-4799-8E26-0F87C329D37E}"/>
    <cellStyle name="ป้อนค่า 4 2 2 7" xfId="11205" xr:uid="{D7E792E1-45B7-41C9-BAFA-029A187F3694}"/>
    <cellStyle name="ป้อนค่า 4 2 2 8" xfId="5466" xr:uid="{0E5AAD99-AC53-4032-95F6-6DCF5EEDFE80}"/>
    <cellStyle name="ป้อนค่า 4 2 3" xfId="936" xr:uid="{824717CC-12AF-4A19-BB73-35EC5DBC6CB3}"/>
    <cellStyle name="ป้อนค่า 4 2 3 2" xfId="6266" xr:uid="{CC225A4C-C7E3-4D21-B69A-B770647F7011}"/>
    <cellStyle name="ป้อนค่า 4 2 3 3" xfId="12143" xr:uid="{2C66ED06-266E-478A-9AF3-1381283B8D12}"/>
    <cellStyle name="ป้อนค่า 4 2 3 4" xfId="11535" xr:uid="{6EA8E921-AC58-4726-AB13-0B7F83124760}"/>
    <cellStyle name="ป้อนค่า 4 2 3 5" xfId="10912" xr:uid="{3C4DCAD5-CAE2-4FA3-AEA1-9DAFE6F0E9DB}"/>
    <cellStyle name="ป้อนค่า 4 2 3 6" xfId="11958" xr:uid="{777C8A33-253F-4757-9EE2-99BB56593E39}"/>
    <cellStyle name="ป้อนค่า 4 2 3 7" xfId="7501" xr:uid="{E6D851B4-A9D3-44F2-B8FF-15FB69911D31}"/>
    <cellStyle name="ป้อนค่า 4 2 4" xfId="7236" xr:uid="{63563DC0-E436-4063-B564-5D36E41CE1FF}"/>
    <cellStyle name="ป้อนค่า 4 2 5" xfId="6685" xr:uid="{603DA377-9A3A-455D-8C12-9F9E8CE852BD}"/>
    <cellStyle name="ป้อนค่า 4 2 6" xfId="10856" xr:uid="{6ED1B6DB-EEFE-429A-95D2-E8CE9EB44D05}"/>
    <cellStyle name="ป้อนค่า 4 2 7" xfId="11521" xr:uid="{78D887CD-872C-450F-8C8F-BCF1A5D463EA}"/>
    <cellStyle name="ป้อนค่า 4 2 8" xfId="11363" xr:uid="{711F4074-151B-4AAC-9289-8E34A599DC77}"/>
    <cellStyle name="ป้อนค่า 4 2 9" xfId="11757" xr:uid="{694C49F0-5A19-4532-B07B-D7B7EC3F50F6}"/>
    <cellStyle name="ป้อนค่า 4 3" xfId="604" xr:uid="{5014B744-C586-4E4D-92E7-D28F7FCD2A35}"/>
    <cellStyle name="ป้อนค่า 4 3 10" xfId="41534" xr:uid="{CB939B0C-52CC-4198-BBF2-E9181E5AF035}"/>
    <cellStyle name="ป้อนค่า 4 3 2" xfId="1282" xr:uid="{5045E1AB-1767-4801-ACF3-8139937290EC}"/>
    <cellStyle name="ป้อนค่า 4 3 2 2" xfId="11366" xr:uid="{30EC4D6A-73E2-4AE9-9114-9C9D5D533146}"/>
    <cellStyle name="ป้อนค่า 4 3 2 3" xfId="12166" xr:uid="{2B4E930C-BAE8-4C57-8F94-FF193D874934}"/>
    <cellStyle name="ป้อนค่า 4 3 2 4" xfId="10941" xr:uid="{DA150C48-8777-46E1-9BA2-C57B86DB1055}"/>
    <cellStyle name="ป้อนค่า 4 3 2 5" xfId="10881" xr:uid="{FD65DE7B-C8AD-42AF-9B32-15BAC8B996B1}"/>
    <cellStyle name="ป้อนค่า 4 3 2 6" xfId="11716" xr:uid="{64AC9232-C2FE-4281-B01E-531C711C657F}"/>
    <cellStyle name="ป้อนค่า 4 3 2 7" xfId="5608" xr:uid="{7243AA45-405A-46CD-90DB-26E8851586B7}"/>
    <cellStyle name="ป้อนค่า 4 3 3" xfId="941" xr:uid="{11D106F4-C195-4320-B036-ABED29FB5D58}"/>
    <cellStyle name="ป้อนค่า 4 3 3 2" xfId="10953" xr:uid="{16C1D28C-E636-4C1B-B779-D4ED18799CDB}"/>
    <cellStyle name="ป้อนค่า 4 3 3 3" xfId="11796" xr:uid="{6F858631-5251-46BD-A776-19E7DDBBE36C}"/>
    <cellStyle name="ป้อนค่า 4 3 3 4" xfId="11111" xr:uid="{48AA8B33-0834-4789-8D13-FB9E41452191}"/>
    <cellStyle name="ป้อนค่า 4 3 3 5" xfId="11781" xr:uid="{B5A97D99-550D-4890-98BC-3BBD2ABF1604}"/>
    <cellStyle name="ป้อนค่า 4 3 3 6" xfId="11443" xr:uid="{94C4681A-7C00-491A-8DD5-C963A21DFE17}"/>
    <cellStyle name="ป้อนค่า 4 3 3 7" xfId="7502" xr:uid="{46595727-30EC-45EF-8F78-1073FDBA59D7}"/>
    <cellStyle name="ป้อนค่า 4 3 4" xfId="10898" xr:uid="{92BF4208-DD87-4FA5-BFFA-E0DAD38BB105}"/>
    <cellStyle name="ป้อนค่า 4 3 5" xfId="8256" xr:uid="{E2CAE95C-81C1-43CB-B29A-D3671F40A8AD}"/>
    <cellStyle name="ป้อนค่า 4 3 6" xfId="11364" xr:uid="{C3E2BC67-6E82-4338-9D6D-8A01A11E9E3B}"/>
    <cellStyle name="ป้อนค่า 4 3 7" xfId="11807" xr:uid="{D13733EC-F1BE-443E-B570-38308C4F9DA7}"/>
    <cellStyle name="ป้อนค่า 4 3 8" xfId="6413" xr:uid="{E8690D08-1EE1-46F9-8CF5-9F9177F046C4}"/>
    <cellStyle name="ป้อนค่า 4 3 9" xfId="5132" xr:uid="{B32FCEEA-0EF4-40D8-BF99-CFABEDC53E2E}"/>
    <cellStyle name="ป้อนค่า 4 4" xfId="605" xr:uid="{18469D74-90A3-42FA-AC64-C36E813D7C1C}"/>
    <cellStyle name="ป้อนค่า 4 4 10" xfId="6130" xr:uid="{BC70C9FD-C494-4ED0-B0D8-1B0CB58FC4BB}"/>
    <cellStyle name="ป้อนค่า 4 4 11" xfId="42189" xr:uid="{F3AD8B77-2382-4E3C-8543-D81C0C7104FC}"/>
    <cellStyle name="ป้อนค่า 4 4 2" xfId="921" xr:uid="{B0478434-4BA0-461A-A5D9-751B3A254C10}"/>
    <cellStyle name="ป้อนค่า 4 4 2 2" xfId="7240" xr:uid="{09FC511D-E00B-409A-8876-5A3A9CC79D52}"/>
    <cellStyle name="ป้อนค่า 4 4 2 3" xfId="11754" xr:uid="{2E7ADC12-31A1-4B01-9FC0-F6A91618B185}"/>
    <cellStyle name="ป้อนค่า 4 4 2 4" xfId="10894" xr:uid="{05C0FDCC-2665-41FC-B635-858FC8DCD041}"/>
    <cellStyle name="ป้อนค่า 4 4 2 5" xfId="11263" xr:uid="{0D2CD5CD-FF20-48C2-A85B-160507EA8FE7}"/>
    <cellStyle name="ป้อนค่า 4 4 2 6" xfId="11439" xr:uid="{2293AF53-BD37-44CD-9881-6CF0FE19F536}"/>
    <cellStyle name="ป้อนค่า 4 4 2 7" xfId="11404" xr:uid="{4617CF0B-2DA7-4F63-9490-88DCD00DB1E1}"/>
    <cellStyle name="ป้อนค่า 4 4 2 8" xfId="6131" xr:uid="{F2756CD8-FC73-419A-9A47-38E766AF4223}"/>
    <cellStyle name="ป้อนค่า 4 4 3" xfId="7503" xr:uid="{94B976A4-DA44-4591-8C2D-29781E596E26}"/>
    <cellStyle name="ป้อนค่า 4 4 4" xfId="7239" xr:uid="{E774CC4C-1E1F-47AF-86E7-AC053A213BD9}"/>
    <cellStyle name="ป้อนค่า 4 4 5" xfId="6355" xr:uid="{0304E35F-2445-4316-8F67-20CC33CB4A4B}"/>
    <cellStyle name="ป้อนค่า 4 4 6" xfId="12056" xr:uid="{2C5C8C07-27CF-42D7-A6E1-4B3F46B2F483}"/>
    <cellStyle name="ป้อนค่า 4 4 7" xfId="11299" xr:uid="{1E2BDB9F-AA5C-4641-9E05-521A8CBF4F85}"/>
    <cellStyle name="ป้อนค่า 4 4 8" xfId="6232" xr:uid="{81353CC9-3552-4ED0-B80F-FB1FB274FE6F}"/>
    <cellStyle name="ป้อนค่า 4 4 9" xfId="7247" xr:uid="{4D489E60-AFD1-49EF-8639-A3E0D4D5B0A8}"/>
    <cellStyle name="ป้อนค่า 4 5" xfId="688" xr:uid="{9949E8F6-E4B5-4D69-8ED8-8A2C6B28A207}"/>
    <cellStyle name="ป้อนค่า 4 5 2" xfId="7241" xr:uid="{59107352-B4E8-45F4-8EB7-95E8BBB38663}"/>
    <cellStyle name="ป้อนค่า 4 5 3" xfId="11935" xr:uid="{BA055D92-6322-4A4B-B8CA-C8777F217365}"/>
    <cellStyle name="ป้อนค่า 4 5 4" xfId="6158" xr:uid="{AA3B9B9E-97E3-487A-8081-7A2FD89345CE}"/>
    <cellStyle name="ป้อนค่า 4 5 5" xfId="6563" xr:uid="{9E4B22FB-5964-438A-B735-EECCEFAA9CEB}"/>
    <cellStyle name="ป้อนค่า 4 5 6" xfId="10857" xr:uid="{8761E08E-8CED-43D9-BA50-07791EA0D446}"/>
    <cellStyle name="ป้อนค่า 4 5 7" xfId="11658" xr:uid="{5D15EBBD-60F6-4EC3-B7A4-16E51A6373F9}"/>
    <cellStyle name="ป้อนค่า 4 5 8" xfId="6132" xr:uid="{11F824A2-B7DF-4368-AEFD-FC0A3116CE5D}"/>
    <cellStyle name="ป้อนค่า 4 5 9" xfId="42793" xr:uid="{0C46918B-86B2-4987-94AD-7724EDBBE98D}"/>
    <cellStyle name="ป้อนค่า 4 6" xfId="2416" xr:uid="{49FD4C6E-F021-4023-BB54-E333C004CBF3}"/>
    <cellStyle name="ป้อนค่า 4 6 2" xfId="7500" xr:uid="{281B2081-1CEB-4FB1-B981-E20E301C9287}"/>
    <cellStyle name="ป้อนค่า 4 6 3" xfId="43570" xr:uid="{614DA52B-220E-461F-8A24-A3D8D80B5D91}"/>
    <cellStyle name="ป้อนค่า 4 7" xfId="8445" xr:uid="{E3EA8B43-1EBD-4F3C-8DC5-CC606EF55AB3}"/>
    <cellStyle name="ป้อนค่า 4 7 2" xfId="45455" xr:uid="{81ADAAF8-2C12-430D-A38A-2D6BD49B713D}"/>
    <cellStyle name="ป้อนค่า 4 8" xfId="10376" xr:uid="{04B45E6A-5E3C-4747-A3C6-96CEE77B3BE8}"/>
    <cellStyle name="ป้อนค่า 4 9" xfId="10258" xr:uid="{78E451BB-C1D0-4C34-A866-E97F09EBB764}"/>
    <cellStyle name="ป้อนค่า 5" xfId="606" xr:uid="{4A0598EF-BBCA-4679-B9C2-3619FD9FFC19}"/>
    <cellStyle name="ป้อนค่า 5 10" xfId="11123" xr:uid="{1E042D6F-F215-49EF-A4CA-CD943F6365B2}"/>
    <cellStyle name="ป้อนค่า 5 11" xfId="10866" xr:uid="{E021B6BE-2AE6-410E-BAFC-92319B7D0490}"/>
    <cellStyle name="ป้อนค่า 5 12" xfId="11151" xr:uid="{CF225E39-B3F1-4C8C-9AFF-3E29EE037994}"/>
    <cellStyle name="ป้อนค่า 5 13" xfId="13198" xr:uid="{5DDFBD4E-8521-4196-834D-12B1CB4AF9B1}"/>
    <cellStyle name="ป้อนค่า 5 2" xfId="1258" xr:uid="{AA2CD2C6-19C7-40F9-A393-FC87536DF730}"/>
    <cellStyle name="ป้อนค่า 5 2 10" xfId="38487" xr:uid="{C17D89AF-F4D4-436F-B4D7-C1AEE9A2292E}"/>
    <cellStyle name="ป้อนค่า 5 2 2" xfId="5477" xr:uid="{160A9173-B945-49FD-95E9-AC0537396C3E}"/>
    <cellStyle name="ป้อนค่า 5 2 3" xfId="7242" xr:uid="{79637F63-7430-4430-AD9C-6C6E27F7B0B0}"/>
    <cellStyle name="ป้อนค่า 5 2 4" xfId="11223" xr:uid="{4A072E80-4361-40C3-AD08-45E74DD766D5}"/>
    <cellStyle name="ป้อนค่า 5 2 5" xfId="6542" xr:uid="{522ADA03-3058-4B87-BDFE-756736D35966}"/>
    <cellStyle name="ป้อนค่า 5 2 6" xfId="11282" xr:uid="{5AFD8184-54A8-481E-99C8-5659DC1BCCBA}"/>
    <cellStyle name="ป้อนค่า 5 2 7" xfId="11427" xr:uid="{5D148CE4-73CE-4E10-BFF1-5BE9F7063D7E}"/>
    <cellStyle name="ป้อนค่า 5 2 8" xfId="11467" xr:uid="{6361D078-C501-4F58-9E01-4A5DCDE46C0B}"/>
    <cellStyle name="ป้อนค่า 5 2 9" xfId="4526" xr:uid="{5741296C-2AA8-4DFD-87EB-B71161BF6E57}"/>
    <cellStyle name="ป้อนค่า 5 3" xfId="909" xr:uid="{3B84FBA8-9173-4A69-9FD2-424075550D50}"/>
    <cellStyle name="ป้อนค่า 5 3 2" xfId="5615" xr:uid="{4001DA4F-7B72-468F-8531-2C76FB6177E5}"/>
    <cellStyle name="ป้อนค่า 5 3 3" xfId="11388" xr:uid="{B9E4854F-41DC-4909-955A-86E5F5DEF23A}"/>
    <cellStyle name="ป้อนค่า 5 3 4" xfId="11539" xr:uid="{3087A7C8-A1E7-40ED-A20E-1929E9BC8047}"/>
    <cellStyle name="ป้อนค่า 5 3 5" xfId="11009" xr:uid="{BD5C55B1-F5B6-4A23-907F-4A901AB3509B}"/>
    <cellStyle name="ป้อนค่า 5 3 6" xfId="11437" xr:uid="{FC09D312-6FAF-4919-B949-2B53390D9672}"/>
    <cellStyle name="ป้อนค่า 5 3 7" xfId="11335" xr:uid="{7E00DCF8-E48F-47CE-94E2-F0895328EB46}"/>
    <cellStyle name="ป้อนค่า 5 3 8" xfId="5139" xr:uid="{6259EEE1-B1D4-4952-A604-2C9FDC7B91F3}"/>
    <cellStyle name="ป้อนค่า 5 3 9" xfId="41384" xr:uid="{07C515A8-2131-4992-82ED-EC2DA7C73974}"/>
    <cellStyle name="ป้อนค่า 5 4" xfId="3048" xr:uid="{76BA9024-22D5-4FC1-A72B-E66BF29AF535}"/>
    <cellStyle name="ป้อนค่า 5 4 2" xfId="10053" xr:uid="{8B2FDF12-9267-409C-9603-2AB407EE9A23}"/>
    <cellStyle name="ป้อนค่า 5 4 3" xfId="42041" xr:uid="{656BE02E-E796-4727-BF8D-D03FB65ED7E3}"/>
    <cellStyle name="ป้อนค่า 5 5" xfId="10648" xr:uid="{76E6346F-0529-4AA0-B3F5-6ACD9DB3844C}"/>
    <cellStyle name="ป้อนค่า 5 5 2" xfId="42651" xr:uid="{8558984B-FED6-460C-95D9-16CCBEA55AAA}"/>
    <cellStyle name="ป้อนค่า 5 6" xfId="10738" xr:uid="{30CFFC89-26E8-4A16-AB59-CFC87E495CDA}"/>
    <cellStyle name="ป้อนค่า 5 6 2" xfId="43701" xr:uid="{CDEA860F-81E8-437C-95D3-E44A353A471A}"/>
    <cellStyle name="ป้อนค่า 5 7" xfId="10809" xr:uid="{7B9E42E4-C7E5-4F07-8617-220FA26C92DB}"/>
    <cellStyle name="ป้อนค่า 5 7 2" xfId="45336" xr:uid="{A64EF4E5-C92F-42E9-BBA4-3A5C562D5857}"/>
    <cellStyle name="ป้อนค่า 5 8" xfId="11517" xr:uid="{053DE57C-227E-4D09-B401-A15D0FE40751}"/>
    <cellStyle name="ป้อนค่า 5 9" xfId="12176" xr:uid="{EE7C6786-60FF-402C-9807-AED7CAE4855B}"/>
    <cellStyle name="ป้อนค่า 6" xfId="607" xr:uid="{35C2DDD4-A412-4CBC-9915-6E281B16CBBA}"/>
    <cellStyle name="ป้อนค่า 6 10" xfId="37931" xr:uid="{220F16B3-4324-413B-BC84-B7323538E6F0}"/>
    <cellStyle name="ป้อนค่า 6 2" xfId="1264" xr:uid="{50541C99-662D-4681-93F5-2211BB6203E0}"/>
    <cellStyle name="ป้อนค่า 6 2 10" xfId="41821" xr:uid="{37D3F614-3296-4AC5-BBEB-265610BBF915}"/>
    <cellStyle name="ป้อนค่า 6 2 2" xfId="5492" xr:uid="{F2B387BC-F77D-4EF4-8236-C8F03F876A57}"/>
    <cellStyle name="ป้อนค่า 6 2 3" xfId="7244" xr:uid="{836004D1-AE7C-4582-A10B-D9C0B41E1C5E}"/>
    <cellStyle name="ป้อนค่า 6 2 4" xfId="10887" xr:uid="{ECE6EA21-4441-472F-A7ED-4CC2377C9DBD}"/>
    <cellStyle name="ป้อนค่า 6 2 5" xfId="11168" xr:uid="{87C60722-D62D-4888-B116-2611F4EE85C8}"/>
    <cellStyle name="ป้อนค่า 6 2 6" xfId="11915" xr:uid="{C9E4D55C-85A5-4EE4-851C-6FBFAE9F7381}"/>
    <cellStyle name="ป้อนค่า 6 2 7" xfId="11865" xr:uid="{5F7F6763-ECA2-48F8-ACA7-09E434CEB802}"/>
    <cellStyle name="ป้อนค่า 6 2 8" xfId="11188" xr:uid="{D99D6D5A-F9E5-40B4-A448-BE6F0BDF562C}"/>
    <cellStyle name="ป้อนค่า 6 2 9" xfId="4541" xr:uid="{0E896848-CA17-49DD-B583-BF2224F5E153}"/>
    <cellStyle name="ป้อนค่า 6 3" xfId="915" xr:uid="{43BC27C7-8DF2-4E7A-AF04-C2E1DB728016}"/>
    <cellStyle name="ป้อนค่า 6 3 2" xfId="5630" xr:uid="{CA58AD35-1EE5-4F89-9DAF-03E7BB7A52C1}"/>
    <cellStyle name="ป้อนค่า 6 3 3" xfId="12147" xr:uid="{CA68177B-C8A0-45AC-8D46-E7DAE74D78F5}"/>
    <cellStyle name="ป้อนค่า 6 3 4" xfId="10951" xr:uid="{78868DD6-958E-4120-8A62-F43E11FE8A0D}"/>
    <cellStyle name="ป้อนค่า 6 3 5" xfId="11487" xr:uid="{7C3153ED-8847-4151-BC6A-FDEFD9B0E10C}"/>
    <cellStyle name="ป้อนค่า 6 3 6" xfId="11497" xr:uid="{5D17573E-A787-47DF-A9C1-B10C79A8A9EE}"/>
    <cellStyle name="ป้อนค่า 6 3 7" xfId="6665" xr:uid="{E3AAA104-D6E7-4DAB-B391-7B7FF7696304}"/>
    <cellStyle name="ป้อนค่า 6 3 8" xfId="5154" xr:uid="{E8E08943-B002-4077-BC6C-2B70ED6B2479}"/>
    <cellStyle name="ป้อนค่า 6 3 9" xfId="42447" xr:uid="{4566F113-6302-4972-A6B3-709BCCD0FF38}"/>
    <cellStyle name="ป้อนค่า 6 4" xfId="12078" xr:uid="{AE160BA9-1073-4D57-A896-10FFDC049515}"/>
    <cellStyle name="ป้อนค่า 6 4 2" xfId="43010" xr:uid="{41D033D5-EC69-447A-98CF-C558CB37C43E}"/>
    <cellStyle name="ป้อนค่า 6 5" xfId="11697" xr:uid="{008535D2-A4AE-4043-B40B-11AF21CFF6D8}"/>
    <cellStyle name="ป้อนค่า 6 5 2" xfId="43260" xr:uid="{63BBE15D-19A7-458A-B8F1-1F6A02E1A945}"/>
    <cellStyle name="ป้อนค่า 6 6" xfId="10889" xr:uid="{93467D15-C1BB-4074-9FEB-668716218F02}"/>
    <cellStyle name="ป้อนค่า 6 6 2" xfId="45662" xr:uid="{46C8FDD7-7C8A-4989-BF88-F309E2B6625B}"/>
    <cellStyle name="ป้อนค่า 6 7" xfId="6248" xr:uid="{7E146DC0-435C-4D12-A9D3-C6FF7051D89A}"/>
    <cellStyle name="ป้อนค่า 6 7 2" xfId="45940" xr:uid="{61EA549F-E106-426B-896A-219346E185E9}"/>
    <cellStyle name="ป้อนค่า 6 8" xfId="11302" xr:uid="{A73A99B1-0CCE-4AA0-B18D-F8BAB1763810}"/>
    <cellStyle name="ป้อนค่า 6 9" xfId="4112" xr:uid="{B2208626-3EAA-4C79-9764-5CF8438E1E29}"/>
    <cellStyle name="ป้อนค่า 7" xfId="608" xr:uid="{B3EC59C4-4938-4CA3-887B-023DB6854CB0}"/>
    <cellStyle name="ป้อนค่า 7 10" xfId="12640" xr:uid="{A2390458-F122-447D-BEDD-90DA39903EBC}"/>
    <cellStyle name="ป้อนค่า 7 2" xfId="975" xr:uid="{0EBF0DED-4E5B-46C0-8BA8-9D294AEB7584}"/>
    <cellStyle name="ป้อนค่า 7 2 10" xfId="38229" xr:uid="{BC993E55-2CB5-4255-B39B-33D10D9C3D19}"/>
    <cellStyle name="ป้อนค่า 7 2 2" xfId="5463" xr:uid="{FFD08B71-B247-4BFA-84D6-7C205A9B0BB3}"/>
    <cellStyle name="ป้อนค่า 7 2 3" xfId="7245" xr:uid="{9951AE7D-E7DD-4A7E-9720-B2EF67AF7BDD}"/>
    <cellStyle name="ป้อนค่า 7 2 4" xfId="10997" xr:uid="{604EE8FF-A128-40CD-9090-ED5984A33D2A}"/>
    <cellStyle name="ป้อนค่า 7 2 5" xfId="11973" xr:uid="{A91CFCF4-DBCC-4365-B7F2-23EBCCE7AE81}"/>
    <cellStyle name="ป้อนค่า 7 2 6" xfId="11530" xr:uid="{71AD9C38-12BF-439D-AF39-8F0A25499679}"/>
    <cellStyle name="ป้อนค่า 7 2 7" xfId="11313" xr:uid="{4E5AA2CF-581A-4726-8EE2-C7675498291E}"/>
    <cellStyle name="ป้อนค่า 7 2 8" xfId="11414" xr:uid="{53640293-3D20-493A-A301-771DDEADD1D7}"/>
    <cellStyle name="ป้อนค่า 7 2 9" xfId="4513" xr:uid="{6E67E88C-C641-44E6-9DEC-B4CE6AF8C0CB}"/>
    <cellStyle name="ป้อนค่า 7 3" xfId="5131" xr:uid="{ADB3E9FD-947E-4AFE-BC2C-CABC5A4BE172}"/>
    <cellStyle name="ป้อนค่า 7 3 2" xfId="5607" xr:uid="{57801028-5A45-4640-B1C1-1BFDBA2401AD}"/>
    <cellStyle name="ป้อนค่า 7 3 3" xfId="41699" xr:uid="{9B766FF6-ABED-4876-A075-4FBC3836B272}"/>
    <cellStyle name="ป้อนค่า 7 4" xfId="11049" xr:uid="{08BED425-23C2-4485-B624-7960000DDD5C}"/>
    <cellStyle name="ป้อนค่า 7 4 2" xfId="42360" xr:uid="{C600DD87-D1E6-40DC-9CDC-1249510EB476}"/>
    <cellStyle name="ป้อนค่า 7 5" xfId="7527" xr:uid="{AE9E5B5F-3F6F-40EB-BB71-416DC96CF63D}"/>
    <cellStyle name="ป้อนค่า 7 5 2" xfId="42932" xr:uid="{8C282203-7ACD-4822-9EB4-A630B42360EC}"/>
    <cellStyle name="ป้อนค่า 7 6" xfId="10937" xr:uid="{2AECAE38-89C9-4215-9A0D-ACE5CFA21969}"/>
    <cellStyle name="ป้อนค่า 7 6 2" xfId="43464" xr:uid="{B5F64ADC-F44F-42E6-8E20-74C98B792083}"/>
    <cellStyle name="ป้อนค่า 7 7" xfId="11490" xr:uid="{5024677E-4D38-478F-BACC-B4610F325E22}"/>
    <cellStyle name="ป้อนค่า 7 7 2" xfId="45569" xr:uid="{3B9470AA-BD5F-47EB-80FB-3D5D9A9309BB}"/>
    <cellStyle name="ป้อนค่า 7 8" xfId="6707" xr:uid="{8B473AAE-686A-498A-A44F-1C2E42B8F142}"/>
    <cellStyle name="ป้อนค่า 7 9" xfId="4103" xr:uid="{655DD343-9975-43D5-B2E5-27B73EF9A783}"/>
    <cellStyle name="ป้อนค่า 8" xfId="1098" xr:uid="{D4B03BC0-2FC8-490C-AA80-D4BF58DC4D46}"/>
    <cellStyle name="ป้อนค่า 8 10" xfId="38221" xr:uid="{44FEB088-451D-43DF-B643-9F8B89B578D4}"/>
    <cellStyle name="ป้อนค่า 8 2" xfId="5397" xr:uid="{676440DF-8F8E-4154-A074-267375383141}"/>
    <cellStyle name="ป้อนค่า 8 3" xfId="7246" xr:uid="{9A0B2B10-2D05-4533-A01D-65EBC142BA89}"/>
    <cellStyle name="ป้อนค่า 8 4" xfId="11486" xr:uid="{8CA66026-38BE-48EC-9D5F-451664E0BDBD}"/>
    <cellStyle name="ป้อนค่า 8 5" xfId="11160" xr:uid="{046DC7F3-7100-4C97-B44C-25B404499D71}"/>
    <cellStyle name="ป้อนค่า 8 6" xfId="11897" xr:uid="{BF627699-F05C-49F8-80BC-9449ABB64920}"/>
    <cellStyle name="ป้อนค่า 8 7" xfId="10860" xr:uid="{C628E03A-B1F4-4CB9-A537-3EA531C22F2F}"/>
    <cellStyle name="ป้อนค่า 8 8" xfId="11568" xr:uid="{243C850B-0BE9-4DA4-B3BA-A0B59D078022}"/>
    <cellStyle name="ป้อนค่า 8 9" xfId="4381" xr:uid="{0910EB81-D1F0-4D93-B1C1-44FB70517815}"/>
    <cellStyle name="ป้อนค่า 9" xfId="661" xr:uid="{8B637E1D-7FF9-4E12-9D28-2525619159AF}"/>
    <cellStyle name="ป้อนค่า 9 2" xfId="5508" xr:uid="{338F87EE-756A-4E24-B439-F26F7131E50A}"/>
    <cellStyle name="ป้อนค่า 9 3" xfId="10870" xr:uid="{70EA13D9-32C4-4845-9A86-7666FA4219F1}"/>
    <cellStyle name="ป้อนค่า 9 4" xfId="11611" xr:uid="{6E0536CF-08E0-486D-98BD-D59203ED0B22}"/>
    <cellStyle name="ป้อนค่า 9 5" xfId="11420" xr:uid="{30E7D48C-B122-4D81-A401-AD288E961D16}"/>
    <cellStyle name="ป้อนค่า 9 6" xfId="11132" xr:uid="{8AA00606-EE89-4177-99D9-0291445113E3}"/>
    <cellStyle name="ป้อนค่า 9 7" xfId="11804" xr:uid="{D5084353-4D3F-470B-BE17-F239201DEB65}"/>
    <cellStyle name="ป้อนค่า 9 8" xfId="4650" xr:uid="{1B8A087C-A6DF-476D-A540-DB63004AE554}"/>
    <cellStyle name="ป้อนค่า 9 9" xfId="41706" xr:uid="{70DC3FD2-8598-46B1-90A6-17E05A6AF7C2}"/>
    <cellStyle name="ปานกลาง" xfId="609" xr:uid="{9D6A5A34-1377-4756-81BE-7FE6B5243BAE}"/>
    <cellStyle name="ปานกลาง 2" xfId="12416" xr:uid="{BABFFBB0-3C58-411A-9333-EB6209FC70B3}"/>
    <cellStyle name="ปานกลาง 2 2" xfId="37714" xr:uid="{BA58332A-AEF1-46C7-9B69-CE56E9C34492}"/>
    <cellStyle name="ปานกลาง 3" xfId="37932" xr:uid="{8E88219F-0569-4EB8-989A-D0CFCBF43869}"/>
    <cellStyle name="ปานกลาง 4" xfId="12673" xr:uid="{FC9879DC-A37D-47C4-8C72-6FA60D1888D4}"/>
    <cellStyle name="ผลรวม" xfId="610" xr:uid="{94571012-BA17-47DC-B180-21692928A0A6}"/>
    <cellStyle name="ผลรวม 10" xfId="1997" xr:uid="{CC7217C0-70F9-475D-B52C-606DBA576AAA}"/>
    <cellStyle name="ผลรวม 10 2" xfId="8446" xr:uid="{3E26F9F4-54B3-403D-A6CE-66012ED63E07}"/>
    <cellStyle name="ผลรวม 10 3" xfId="42362" xr:uid="{CA90ABD9-0448-45DE-8E1C-BF3976E59674}"/>
    <cellStyle name="ผลรวม 11" xfId="2047" xr:uid="{0829824F-1906-4326-8658-A3B856879780}"/>
    <cellStyle name="ผลรวม 11 2" xfId="8485" xr:uid="{DE499579-5CAF-4228-BBEA-8027D1EB5844}"/>
    <cellStyle name="ผลรวม 11 3" xfId="42947" xr:uid="{09A7C805-3ED0-48C0-BE30-F306D1E5368A}"/>
    <cellStyle name="ผลรวม 12" xfId="10473" xr:uid="{DD2B22DA-8101-48E7-BBC8-B76529190C01}"/>
    <cellStyle name="ผลรวม 12 2" xfId="43456" xr:uid="{2DD4D538-15E4-4D90-AEA9-523B4C31F587}"/>
    <cellStyle name="ผลรวม 13" xfId="10220" xr:uid="{C88B353F-B976-4362-BC9C-84E8F5178B52}"/>
    <cellStyle name="ผลรวม 13 2" xfId="45574" xr:uid="{6C158378-E3C3-4AEE-B1BC-DCA39D16A21F}"/>
    <cellStyle name="ผลรวม 14" xfId="10608" xr:uid="{E6BC09D9-2DC9-40E8-9EEC-8C7B1084BC37}"/>
    <cellStyle name="ผลรวม 15" xfId="11110" xr:uid="{7AB4C2B7-B160-49ED-B910-6BCE13269478}"/>
    <cellStyle name="ผลรวม 16" xfId="6674" xr:uid="{7DFB87E0-638A-4459-9CF0-B019258308AC}"/>
    <cellStyle name="ผลรวม 17" xfId="11893" xr:uid="{47AF591C-C049-47B9-B926-6DD6A10C5120}"/>
    <cellStyle name="ผลรวม 18" xfId="11607" xr:uid="{67BB0542-C2F2-4780-A7D5-A0F4121517F3}"/>
    <cellStyle name="ผลรวม 19" xfId="11334" xr:uid="{F2940A74-D3C6-4FA1-A432-175B7E838D59}"/>
    <cellStyle name="ผลรวม 2" xfId="611" xr:uid="{C5875C40-C618-4EF7-B5F4-68D1CDF3DC61}"/>
    <cellStyle name="ผลรวม 2 10" xfId="10332" xr:uid="{FA1A3238-7D5E-4FBE-A51A-9B0D8C524083}"/>
    <cellStyle name="ผลรวม 2 11" xfId="10423" xr:uid="{7EA63438-E215-4B96-B611-C739E65F13A8}"/>
    <cellStyle name="ผลรวม 2 12" xfId="11831" xr:uid="{BA9F2867-F4A7-4D17-BEB7-EECAC67652C4}"/>
    <cellStyle name="ผลรวม 2 13" xfId="11118" xr:uid="{09182035-27E5-4D17-857A-FFB09DBBB600}"/>
    <cellStyle name="ผลรวม 2 14" xfId="12039" xr:uid="{9A73C1CB-4DAF-4148-882D-EBF9E9CC45AC}"/>
    <cellStyle name="ผลรวม 2 15" xfId="7040" xr:uid="{E2257AA3-B166-49F7-AFC9-D0A0A5691182}"/>
    <cellStyle name="ผลรวม 2 16" xfId="11142" xr:uid="{046A49FC-1F34-434F-ACD1-1DD88237445A}"/>
    <cellStyle name="ผลรวม 2 17" xfId="12417" xr:uid="{149A3554-B99E-4B69-B4B2-D6B590D9C0F9}"/>
    <cellStyle name="ผลรวม 2 2" xfId="612" xr:uid="{DBB7E500-A6E5-4C8D-BCCE-C78754CED41A}"/>
    <cellStyle name="ผลรวม 2 2 10" xfId="11183" xr:uid="{ECEF8D2C-E0D0-4548-84A8-C7A89620E244}"/>
    <cellStyle name="ผลรวม 2 2 11" xfId="8216" xr:uid="{1DE920CA-586D-40A7-9E17-647A4E287673}"/>
    <cellStyle name="ผลรวม 2 2 12" xfId="11911" xr:uid="{74D79CCD-8B12-4E30-BD38-5639B73A738C}"/>
    <cellStyle name="ผลรวม 2 2 13" xfId="37842" xr:uid="{F46F066B-0070-4A08-AC29-C78D6890238F}"/>
    <cellStyle name="ผลรวม 2 2 2" xfId="1292" xr:uid="{97D6359F-4096-4311-97EF-A566AC874BE6}"/>
    <cellStyle name="ผลรวม 2 2 2 10" xfId="41786" xr:uid="{33C32F2C-7D68-4999-AB36-023B20F749C3}"/>
    <cellStyle name="ผลรวม 2 2 2 2" xfId="5486" xr:uid="{909A124B-8531-4CC7-A910-812163DD0CB3}"/>
    <cellStyle name="ผลรวม 2 2 2 3" xfId="7248" xr:uid="{43791009-D3B1-455C-ACE3-B5E03AD808C3}"/>
    <cellStyle name="ผลรวม 2 2 2 4" xfId="10954" xr:uid="{1EFA0654-D3D4-40DC-8B61-086D60E62E55}"/>
    <cellStyle name="ผลรวม 2 2 2 5" xfId="10920" xr:uid="{E71A9F2F-367E-4AFA-A33E-C9A02367516A}"/>
    <cellStyle name="ผลรวม 2 2 2 6" xfId="11767" xr:uid="{8F876493-C104-4DF0-96AC-0E8D15008773}"/>
    <cellStyle name="ผลรวม 2 2 2 7" xfId="11152" xr:uid="{7DFF3330-DF4B-47BD-88EC-D3AD6E5F061B}"/>
    <cellStyle name="ผลรวม 2 2 2 8" xfId="11720" xr:uid="{6CDF89B8-C23C-4C7A-8C9D-5FCC234A727F}"/>
    <cellStyle name="ผลรวม 2 2 2 9" xfId="4535" xr:uid="{CF9B6EBE-4226-40B1-8AA7-7A5B2F7B99B0}"/>
    <cellStyle name="ผลรวม 2 2 3" xfId="955" xr:uid="{3C9079FD-1FB8-4F92-98B4-0D845DAFD452}"/>
    <cellStyle name="ผลรวม 2 2 3 2" xfId="5624" xr:uid="{323320BD-B8C9-4BE2-9072-209746E8545C}"/>
    <cellStyle name="ผลรวม 2 2 3 3" xfId="11127" xr:uid="{A23DFADB-AC16-4A8E-9E40-B3859860C14B}"/>
    <cellStyle name="ผลรวม 2 2 3 4" xfId="10867" xr:uid="{348608B5-6D76-4833-9678-47B6ED0DAB61}"/>
    <cellStyle name="ผลรวม 2 2 3 5" xfId="6897" xr:uid="{3E6F9D12-AB05-4E50-8224-4BA7FC3570EB}"/>
    <cellStyle name="ผลรวม 2 2 3 6" xfId="11783" xr:uid="{85AE0E8E-CCC5-4FD4-B31A-CFD8DCBA05AF}"/>
    <cellStyle name="ผลรวม 2 2 3 7" xfId="11836" xr:uid="{A4CB88E0-AC9D-46B2-8987-BE4FDBC9C6CA}"/>
    <cellStyle name="ผลรวม 2 2 3 8" xfId="5148" xr:uid="{E42EBEEE-24D8-4EED-8238-25C9C107DEC9}"/>
    <cellStyle name="ผลรวม 2 2 3 9" xfId="42430" xr:uid="{705DCE44-1BCC-4254-AEA6-5E9956460F4F}"/>
    <cellStyle name="ผลรวม 2 2 4" xfId="2711" xr:uid="{F7A692B1-72B3-446A-B770-C30C0C1BD54C}"/>
    <cellStyle name="ผลรวม 2 2 4 2" xfId="9640" xr:uid="{E88766CB-E203-4201-9179-3FE74227E113}"/>
    <cellStyle name="ผลรวม 2 2 4 3" xfId="42994" xr:uid="{D279F863-D687-46F1-B5C5-BA3DD38CDFF1}"/>
    <cellStyle name="ผลรวม 2 2 5" xfId="10525" xr:uid="{C0F5BCA3-6238-4D05-BBF0-B2081EDAFFA3}"/>
    <cellStyle name="ผลรวม 2 2 5 2" xfId="43245" xr:uid="{272463D5-5713-4F39-97F3-35918675F83C}"/>
    <cellStyle name="ผลรวม 2 2 6" xfId="8713" xr:uid="{A9D49D00-5C72-4A77-BF00-3B1A28A6EF66}"/>
    <cellStyle name="ผลรวม 2 2 6 2" xfId="45629" xr:uid="{E9D2F372-01C4-467D-9532-1C85739C8F12}"/>
    <cellStyle name="ผลรวม 2 2 7" xfId="10348" xr:uid="{C45AAA02-84FA-4F4A-A17F-47DA526E8A64}"/>
    <cellStyle name="ผลรวม 2 2 7 2" xfId="45926" xr:uid="{D06E3FA6-7E2C-4D87-9746-81771C621387}"/>
    <cellStyle name="ผลรวม 2 2 8" xfId="11001" xr:uid="{1682B2C3-70BD-4F67-9525-96BD88EB089F}"/>
    <cellStyle name="ผลรวม 2 2 9" xfId="6538" xr:uid="{C4F12A6A-B05F-48D7-AD34-6CA7F144E071}"/>
    <cellStyle name="ผลรวม 2 3" xfId="613" xr:uid="{7FE3B75B-F3DC-4548-9752-EECA3B9FF9E4}"/>
    <cellStyle name="ผลรวม 2 3 2" xfId="1304" xr:uid="{179550FD-13AE-42FF-B985-C0A9ACEAC9A4}"/>
    <cellStyle name="ผลรวม 2 3 2 2" xfId="5501" xr:uid="{6D10576B-CE4E-431B-9412-F1D1C291E76D}"/>
    <cellStyle name="ผลรวม 2 3 2 3" xfId="7249" xr:uid="{83A81D36-086A-4F13-A9DE-509584ED1951}"/>
    <cellStyle name="ผลรวม 2 3 2 4" xfId="11235" xr:uid="{29DAB7E4-3DFA-47C6-ADA8-45AD3AF88B7A}"/>
    <cellStyle name="ผลรวม 2 3 2 5" xfId="11993" xr:uid="{B8F7AA68-5351-4E2D-ADA8-6B3ABED132B2}"/>
    <cellStyle name="ผลรวม 2 3 2 6" xfId="11791" xr:uid="{8ADA79CB-DDB9-4125-B87B-71C53B9C47AD}"/>
    <cellStyle name="ผลรวม 2 3 2 7" xfId="11938" xr:uid="{7C61101C-49F9-4CF5-9920-FE61D560D959}"/>
    <cellStyle name="ผลรวม 2 3 2 8" xfId="6253" xr:uid="{E1E58615-D0D3-49A3-93E4-4BE763FDCE28}"/>
    <cellStyle name="ผลรวม 2 3 2 9" xfId="4550" xr:uid="{46B017CC-2171-4A58-9AA2-369212C41386}"/>
    <cellStyle name="ผลรวม 2 3 3" xfId="969" xr:uid="{0D2B7D63-2C54-4BED-9C40-074438536B6F}"/>
    <cellStyle name="ผลรวม 2 3 3 2" xfId="5639" xr:uid="{1C6F0964-06CE-46B1-B269-CA76975684A3}"/>
    <cellStyle name="ผลรวม 2 3 3 3" xfId="11999" xr:uid="{DF102D4A-60F4-4773-940E-2D632D7B3BE4}"/>
    <cellStyle name="ผลรวม 2 3 3 4" xfId="11547" xr:uid="{E8A7EF20-84F9-4DED-80F1-27311CB91537}"/>
    <cellStyle name="ผลรวม 2 3 3 5" xfId="12107" xr:uid="{5706CCFC-7D78-4B16-BEF8-C1A32DC1489B}"/>
    <cellStyle name="ผลรวม 2 3 3 6" xfId="11558" xr:uid="{027E0A32-EC47-4046-8DA8-0495152047E1}"/>
    <cellStyle name="ผลรวม 2 3 3 7" xfId="10987" xr:uid="{8C73D7B9-63EA-459F-843B-DD20724BA02C}"/>
    <cellStyle name="ผลรวม 2 3 3 8" xfId="5163" xr:uid="{F9D4BB1A-0963-450B-BA45-321CC2384175}"/>
    <cellStyle name="ผลรวม 2 3 4" xfId="3814" xr:uid="{63FDD213-961A-4887-9A68-3A8904D5DD05}"/>
    <cellStyle name="ผลรวม 2 3 4 2" xfId="11041" xr:uid="{E3177787-E859-4C30-9408-2ABE460EEDE7}"/>
    <cellStyle name="ผลรวม 2 3 5" xfId="11648" xr:uid="{372C43CF-EE40-46EC-80D8-0DCCEFB8B052}"/>
    <cellStyle name="ผลรวม 2 3 6" xfId="8254" xr:uid="{54CFBB47-895E-47E3-B7EF-9D67423FAD09}"/>
    <cellStyle name="ผลรวม 2 3 7" xfId="8339" xr:uid="{7397147D-3106-4C0C-9EE8-08869E331654}"/>
    <cellStyle name="ผลรวม 2 3 8" xfId="11084" xr:uid="{355310E3-45C5-425E-B241-9CE7717C61C0}"/>
    <cellStyle name="ผลรวม 2 3 9" xfId="38057" xr:uid="{E79D085F-9032-4926-8D72-5247C8964119}"/>
    <cellStyle name="ผลรวม 2 4" xfId="614" xr:uid="{2563180A-DA2D-4439-8716-4E8868934B06}"/>
    <cellStyle name="ผลรวม 2 4 10" xfId="4518" xr:uid="{3EC12D17-9B0E-4475-82A7-E1FB97449233}"/>
    <cellStyle name="ผลรวม 2 4 11" xfId="38307" xr:uid="{676E1517-EB87-46CA-B59F-AF7569BE9CED}"/>
    <cellStyle name="ผลรวม 2 4 2" xfId="922" xr:uid="{2E3AE362-E8FC-4593-80AA-A74121724205}"/>
    <cellStyle name="ผลรวม 2 4 2 2" xfId="7251" xr:uid="{8FA8A30F-D2A7-49FE-8FDD-9214914AE145}"/>
    <cellStyle name="ผลรวม 2 4 2 3" xfId="11600" xr:uid="{8EAE3066-B19E-40BE-8911-3465A9952E31}"/>
    <cellStyle name="ผลรวม 2 4 2 4" xfId="11303" xr:uid="{9B230BCB-FE0E-4951-9450-B2D6729BE90D}"/>
    <cellStyle name="ผลรวม 2 4 2 5" xfId="12112" xr:uid="{370B3A9D-267C-4600-8753-B0E0A7AD92DF}"/>
    <cellStyle name="ผลรวม 2 4 2 6" xfId="11221" xr:uid="{F39AE1AE-C7D5-48F1-8D9A-77322EDE862F}"/>
    <cellStyle name="ผลรวม 2 4 2 7" xfId="11928" xr:uid="{8A08FAF6-2506-4D2B-BDC9-25AB717A8269}"/>
    <cellStyle name="ผลรวม 2 4 2 8" xfId="5468" xr:uid="{9069354E-8A5F-436B-AC27-6CD6B50AC895}"/>
    <cellStyle name="ผลรวม 2 4 3" xfId="7507" xr:uid="{217017B7-F434-48C3-AD7F-1A32DE121809}"/>
    <cellStyle name="ผลรวม 2 4 4" xfId="7250" xr:uid="{B9070F34-98E8-40EA-AAC2-6D66CA3F01E6}"/>
    <cellStyle name="ผลรวม 2 4 5" xfId="10231" xr:uid="{A9FDC27B-B954-42D1-A7DC-1E1CA7521B1D}"/>
    <cellStyle name="ผลรวม 2 4 6" xfId="6141" xr:uid="{A64B79FE-909B-430D-8733-E1603B29AF03}"/>
    <cellStyle name="ผลรวม 2 4 7" xfId="12036" xr:uid="{5373E3EB-1E94-4393-9574-2D145EED50C2}"/>
    <cellStyle name="ผลรวม 2 4 8" xfId="11773" xr:uid="{DB896827-6CAF-406B-A3D7-50C537DF2962}"/>
    <cellStyle name="ผลรวม 2 4 9" xfId="10925" xr:uid="{A3F6B153-76AF-4891-A156-71AD8D36E9FF}"/>
    <cellStyle name="ผลรวม 2 5" xfId="1122" xr:uid="{3D3DBB26-E295-485E-846F-DB6D3A853EEB}"/>
    <cellStyle name="ผลรวม 2 5 2" xfId="5522" xr:uid="{636A3C10-B8E7-46C1-A197-00A3B73A0357}"/>
    <cellStyle name="ผลรวม 2 5 3" xfId="11340" xr:uid="{65756BAC-C67F-403E-B5B6-02B9025EABAB}"/>
    <cellStyle name="ผลรวม 2 5 4" xfId="11360" xr:uid="{BDC8FD93-B9FD-4422-895C-2F2A4F2F34B1}"/>
    <cellStyle name="ผลรวม 2 5 5" xfId="10880" xr:uid="{27E31B77-6A65-46BA-94D7-B16643483B68}"/>
    <cellStyle name="ผลรวม 2 5 6" xfId="11337" xr:uid="{9F476B65-0422-4986-88D9-1562AC7B28C4}"/>
    <cellStyle name="ผลรวม 2 5 7" xfId="11358" xr:uid="{D9031253-9419-4409-AF86-593FDF6555C1}"/>
    <cellStyle name="ผลรวม 2 5 8" xfId="4905" xr:uid="{F02E7111-CE5D-4BBF-BB2A-F59515656451}"/>
    <cellStyle name="ผลรวม 2 5 9" xfId="41577" xr:uid="{C4F5B37D-47E4-4C1B-85BD-F21F38D7DF69}"/>
    <cellStyle name="ผลรวม 2 6" xfId="749" xr:uid="{CAEAB0AD-D064-4B72-805B-C923960F531F}"/>
    <cellStyle name="ผลรวม 2 6 2" xfId="10983" xr:uid="{32D5EA72-0CFE-4E12-BC6A-FDE158099820}"/>
    <cellStyle name="ผลรวม 2 6 3" xfId="11578" xr:uid="{8B898AB7-24D1-4B86-BB0A-C3B21EE51384}"/>
    <cellStyle name="ผลรวม 2 6 4" xfId="6764" xr:uid="{39A2F4D8-3D1C-474B-A35F-A6AE40DF569A}"/>
    <cellStyle name="ผลรวม 2 6 5" xfId="7235" xr:uid="{A0110682-9391-4E2C-85C7-9E675086390C}"/>
    <cellStyle name="ผลรวม 2 6 6" xfId="7230" xr:uid="{47FE3A24-0F27-4537-B91A-77248E704A5A}"/>
    <cellStyle name="ผลรวม 2 6 7" xfId="7505" xr:uid="{96F9108C-B5EC-4637-A1CA-0A80370D055E}"/>
    <cellStyle name="ผลรวม 2 6 8" xfId="42232" xr:uid="{A8C5998C-7969-4511-9A55-2B422028F5F7}"/>
    <cellStyle name="ผลรวม 2 7" xfId="2193" xr:uid="{DD8759AD-1B61-4B7C-B691-A4CD7B00860E}"/>
    <cellStyle name="ผลรวม 2 7 2" xfId="8447" xr:uid="{F8151176-19FD-4BC5-9A34-755BFE61800C}"/>
    <cellStyle name="ผลรวม 2 7 3" xfId="42842" xr:uid="{9677A7AF-FE0D-44B5-9432-34C73E034BBC}"/>
    <cellStyle name="ผลรวม 2 8" xfId="10194" xr:uid="{9EB4FCA4-407A-4A74-B199-B6BE98AFE2D8}"/>
    <cellStyle name="ผลรวม 2 8 2" xfId="43528" xr:uid="{46BA6F0B-1A8E-4C6E-B695-F5E259B55C45}"/>
    <cellStyle name="ผลรวม 2 9" xfId="8590" xr:uid="{7D413461-072C-4C90-927D-29BBFB65B4AD}"/>
    <cellStyle name="ผลรวม 2 9 2" xfId="45668" xr:uid="{289E967D-7B9D-4062-86B7-A33C92EA3B4F}"/>
    <cellStyle name="ผลรวม 20" xfId="12232" xr:uid="{611F6C7F-351F-424B-852A-295217657E49}"/>
    <cellStyle name="ผลรวม 3" xfId="615" xr:uid="{57568CEF-5466-432A-9440-A412E54B3071}"/>
    <cellStyle name="ผลรวม 3 10" xfId="10289" xr:uid="{4FDB7DF6-5DDF-49AC-8DA3-9817E98CDAAB}"/>
    <cellStyle name="ผลรวม 3 11" xfId="8532" xr:uid="{C87C1B0A-070C-4B94-913E-10512700AE04}"/>
    <cellStyle name="ผลรวม 3 12" xfId="11089" xr:uid="{6D30A066-FBBD-4CD1-ACE1-7DFCEC4C217C}"/>
    <cellStyle name="ผลรวม 3 13" xfId="12019" xr:uid="{744217D0-918E-42E5-B26B-AE06C2B6ED69}"/>
    <cellStyle name="ผลรวม 3 14" xfId="11925" xr:uid="{9DD3C8BB-056E-4572-909A-F420D8A8ACE7}"/>
    <cellStyle name="ผลรวม 3 15" xfId="10865" xr:uid="{C05804F8-73D2-46A2-8FF9-433DA5D816EC}"/>
    <cellStyle name="ผลรวม 3 16" xfId="11324" xr:uid="{7029F3C2-E38C-4A8E-85CE-8FB787855398}"/>
    <cellStyle name="ผลรวม 3 17" xfId="12577" xr:uid="{47D4D079-898C-467D-A51E-C9A7A6C32A98}"/>
    <cellStyle name="ผลรวม 3 2" xfId="616" xr:uid="{947787D4-6D53-4BCE-8423-5829C457C2FE}"/>
    <cellStyle name="ผลรวม 3 2 10" xfId="38347" xr:uid="{B6907B44-3103-4875-9809-9658BC4C4D69}"/>
    <cellStyle name="ผลรวม 3 2 2" xfId="1293" xr:uid="{D7632CB6-D250-4E91-96CE-732AAF47D496}"/>
    <cellStyle name="ผลรวม 3 2 2 2" xfId="5487" xr:uid="{E79ABD0B-4CAE-4E34-A4AB-F87A5C39DB89}"/>
    <cellStyle name="ผลรวม 3 2 2 3" xfId="7253" xr:uid="{F90D67DD-BA26-4796-BE83-1C0C856DFAC2}"/>
    <cellStyle name="ผลรวม 3 2 2 4" xfId="12135" xr:uid="{DB7824E5-C6E7-43C1-A3B8-4F5C5F66C841}"/>
    <cellStyle name="ผลรวม 3 2 2 5" xfId="11327" xr:uid="{952C13C1-D3A5-4A72-BE99-028307D3B5DE}"/>
    <cellStyle name="ผลรวม 3 2 2 6" xfId="11369" xr:uid="{BF5330C8-032B-4E1E-8827-C36579935322}"/>
    <cellStyle name="ผลรวม 3 2 2 7" xfId="11018" xr:uid="{C6F4B698-64E0-4AFC-97C5-4C7F3EF03FDD}"/>
    <cellStyle name="ผลรวม 3 2 2 8" xfId="11544" xr:uid="{E65DF13D-FCFC-4918-BBCB-0E1FCF7D79C4}"/>
    <cellStyle name="ผลรวม 3 2 2 9" xfId="4536" xr:uid="{1E1B0DA6-A2CD-47ED-B026-AD1E18358CDA}"/>
    <cellStyle name="ผลรวม 3 2 3" xfId="956" xr:uid="{C0E002A0-E61B-4F00-A644-E8E2E5CCAD6F}"/>
    <cellStyle name="ผลรวม 3 2 3 2" xfId="5625" xr:uid="{38CFCD74-3D30-436B-B1DE-654FD31BA671}"/>
    <cellStyle name="ผลรวม 3 2 3 3" xfId="11081" xr:uid="{CC059986-DA71-4EE2-83E0-FBDDD382BFAF}"/>
    <cellStyle name="ผลรวม 3 2 3 4" xfId="11867" xr:uid="{BE022152-7D20-4CD5-BD65-192C8BB7F7ED}"/>
    <cellStyle name="ผลรวม 3 2 3 5" xfId="11511" xr:uid="{07FE9925-E775-4D9D-AD4C-7189A629B6DE}"/>
    <cellStyle name="ผลรวม 3 2 3 6" xfId="11941" xr:uid="{2928B7A1-28EE-43F2-A48A-284C906067C5}"/>
    <cellStyle name="ผลรวม 3 2 3 7" xfId="10957" xr:uid="{C6A9B04D-72A1-43F6-8F0E-3786A5F23489}"/>
    <cellStyle name="ผลรวม 3 2 3 8" xfId="5149" xr:uid="{12C3C3C7-C6D1-4245-BAA0-C6BB172ADF30}"/>
    <cellStyle name="ผลรวม 3 2 4" xfId="11871" xr:uid="{B56E0656-975E-4C73-8516-087FCF2408A1}"/>
    <cellStyle name="ผลรวม 3 2 5" xfId="11904" xr:uid="{996C2399-E047-4A51-9E68-D89458CFDC53}"/>
    <cellStyle name="ผลรวม 3 2 6" xfId="11998" xr:uid="{3C544CC6-301E-46DA-B011-0FBA1D744C3E}"/>
    <cellStyle name="ผลรวม 3 2 7" xfId="11983" xr:uid="{34E7DE85-4C2D-49BC-A364-3925B0591D53}"/>
    <cellStyle name="ผลรวม 3 2 8" xfId="11146" xr:uid="{469ADE47-47B3-4094-B0E9-61AC4E4B5ABD}"/>
    <cellStyle name="ผลรวม 3 2 9" xfId="4109" xr:uid="{558E1D03-AF50-443D-A152-213B70264DBC}"/>
    <cellStyle name="ผลรวม 3 3" xfId="617" xr:uid="{C8DDD4D3-C525-4FF0-BD79-16B08E6551B5}"/>
    <cellStyle name="ผลรวม 3 3 10" xfId="41536" xr:uid="{85D18245-B414-473F-B284-5EFEE6F32719}"/>
    <cellStyle name="ผลรวม 3 3 2" xfId="1305" xr:uid="{D7C4642A-C8E6-40AA-B34E-EAC63C2B53D7}"/>
    <cellStyle name="ผลรวม 3 3 2 2" xfId="5502" xr:uid="{B408E76E-E38C-4880-B14E-2EA490C589F7}"/>
    <cellStyle name="ผลรวม 3 3 2 3" xfId="7254" xr:uid="{712D3DEA-19FF-4874-8266-6F04D88F33BD}"/>
    <cellStyle name="ผลรวม 3 3 2 4" xfId="11536" xr:uid="{F3477052-21F3-4FB6-802E-41971AC69C35}"/>
    <cellStyle name="ผลรวม 3 3 2 5" xfId="11627" xr:uid="{FB05C018-9151-44DA-86FE-9D083CB1055B}"/>
    <cellStyle name="ผลรวม 3 3 2 6" xfId="10884" xr:uid="{1A6073CE-3B80-4064-93AB-733B751E7F6D}"/>
    <cellStyle name="ผลรวม 3 3 2 7" xfId="6694" xr:uid="{D1E04B57-C4F5-4201-ABBD-08D62C8B28E6}"/>
    <cellStyle name="ผลรวม 3 3 2 8" xfId="6443" xr:uid="{BD4AC3BA-CADC-42D7-949C-1345CB780AC6}"/>
    <cellStyle name="ผลรวม 3 3 2 9" xfId="4551" xr:uid="{B2898DF2-FE4D-40C0-9355-2066695EE8BF}"/>
    <cellStyle name="ผลรวม 3 3 3" xfId="970" xr:uid="{BA74332D-FCA2-4C77-A6C7-84F10AAB18AD}"/>
    <cellStyle name="ผลรวม 3 3 3 2" xfId="5640" xr:uid="{10408280-DAD0-44F0-B2D3-531E119619F7}"/>
    <cellStyle name="ผลรวม 3 3 3 3" xfId="7475" xr:uid="{0A96A55E-6454-4099-896D-335483EC7725}"/>
    <cellStyle name="ผลรวม 3 3 3 4" xfId="6719" xr:uid="{3002E5E1-2909-4ED2-BA0E-943E33F3C7F5}"/>
    <cellStyle name="ผลรวม 3 3 3 5" xfId="11342" xr:uid="{0C2C624F-22A4-44A0-AF1F-E52C744E8653}"/>
    <cellStyle name="ผลรวม 3 3 3 6" xfId="11459" xr:uid="{7B0375BF-D133-439D-803E-53620A028BF8}"/>
    <cellStyle name="ผลรวม 3 3 3 7" xfId="11636" xr:uid="{6C765BB6-03BF-4002-A875-AF8D9B652F61}"/>
    <cellStyle name="ผลรวม 3 3 3 8" xfId="5164" xr:uid="{802D18B9-3133-41B4-B959-4DF865C3B571}"/>
    <cellStyle name="ผลรวม 3 3 4" xfId="11064" xr:uid="{4162FDB3-FBE5-40E7-AB5B-0E271729183E}"/>
    <cellStyle name="ผลรวม 3 3 5" xfId="11389" xr:uid="{116E7395-C293-47F7-BC89-C95556BDA340}"/>
    <cellStyle name="ผลรวม 3 3 6" xfId="11650" xr:uid="{1FE70B4D-ED48-464A-A728-5CF7C0032AF1}"/>
    <cellStyle name="ผลรวม 3 3 7" xfId="6239" xr:uid="{0B55EC0E-228D-430D-ACFB-08355D8B96FC}"/>
    <cellStyle name="ผลรวม 3 3 8" xfId="11268" xr:uid="{DF65A8C8-8D14-4028-B276-5F8B6E47C371}"/>
    <cellStyle name="ผลรวม 3 3 9" xfId="4117" xr:uid="{E744C6E9-8FAE-43CB-9240-07C3E50AFB52}"/>
    <cellStyle name="ผลรวม 3 4" xfId="618" xr:uid="{85441E05-A5A9-4D7D-AC00-DB4CE78AD2EA}"/>
    <cellStyle name="ผลรวม 3 4 10" xfId="4519" xr:uid="{07C231EB-FC88-4DCF-A154-1FB317789963}"/>
    <cellStyle name="ผลรวม 3 4 11" xfId="42191" xr:uid="{621C7459-ED84-4315-8FD7-F31CFFD31B4F}"/>
    <cellStyle name="ผลรวม 3 4 2" xfId="974" xr:uid="{D7909EBC-4D19-4E0E-8D58-3D02B069C53C}"/>
    <cellStyle name="ผลรวม 3 4 2 2" xfId="7256" xr:uid="{DA10435E-56CF-44AA-A575-AFF7C3DAD228}"/>
    <cellStyle name="ผลรวม 3 4 2 3" xfId="11283" xr:uid="{922D0F76-6B4C-4A4D-BB4F-967E78D188C3}"/>
    <cellStyle name="ผลรวม 3 4 2 4" xfId="11491" xr:uid="{3E97D0D8-7F4C-44FA-9DA5-EAE41F1E3772}"/>
    <cellStyle name="ผลรวม 3 4 2 5" xfId="6332" xr:uid="{A8530399-739D-42EF-A45C-55E69C0124D3}"/>
    <cellStyle name="ผลรวม 3 4 2 6" xfId="6328" xr:uid="{55F3F61B-13DE-4FEF-BE46-3A6F468DF25C}"/>
    <cellStyle name="ผลรวม 3 4 2 7" xfId="11269" xr:uid="{0C90BCFB-B382-4748-88D5-E1016BFFA0AF}"/>
    <cellStyle name="ผลรวม 3 4 2 8" xfId="5469" xr:uid="{6FA313FB-6E0B-4F4F-AFCF-CFCD40548EC1}"/>
    <cellStyle name="ผลรวม 3 4 3" xfId="7509" xr:uid="{57BBBE97-51A3-4F1D-B5D4-01F5FA832E55}"/>
    <cellStyle name="ผลรวม 3 4 4" xfId="7255" xr:uid="{5CD17D86-8620-4DDF-8F45-D2ACB25EC148}"/>
    <cellStyle name="ผลรวม 3 4 5" xfId="11016" xr:uid="{B1D129E3-16FA-4A01-868F-F829DC2AC4F6}"/>
    <cellStyle name="ผลรวม 3 4 6" xfId="11210" xr:uid="{39146980-9C1F-4C25-BFBA-AF3B9B7A016D}"/>
    <cellStyle name="ผลรวม 3 4 7" xfId="11444" xr:uid="{312D59FF-539B-481A-B901-8394851A9149}"/>
    <cellStyle name="ผลรวม 3 4 8" xfId="11053" xr:uid="{7750FDC0-7800-4562-842A-50BB5E6136EA}"/>
    <cellStyle name="ผลรวม 3 4 9" xfId="11058" xr:uid="{CC6A9350-F3C8-4D5C-A62E-4EC6D18EA33A}"/>
    <cellStyle name="ผลรวม 3 5" xfId="1123" xr:uid="{580014F1-9100-4D58-9C9D-B585BDB7D53C}"/>
    <cellStyle name="ผลรวม 3 5 2" xfId="5515" xr:uid="{5D6131F9-BD0A-4778-8570-831B8CC8F262}"/>
    <cellStyle name="ผลรวม 3 5 3" xfId="11218" xr:uid="{FC5DCBDB-FD55-4178-A6FF-C3BE7EC86EFA}"/>
    <cellStyle name="ผลรวม 3 5 4" xfId="6507" xr:uid="{BEC524C7-A6AC-450F-8584-E56EBC5FB434}"/>
    <cellStyle name="ผลรวม 3 5 5" xfId="11448" xr:uid="{5BD434EE-EF44-4AC7-867F-EC99C0A49486}"/>
    <cellStyle name="ผลรวม 3 5 6" xfId="11955" xr:uid="{EE803C58-C25C-4717-80D2-D3C8E31BCDE7}"/>
    <cellStyle name="ผลรวม 3 5 7" xfId="11213" xr:uid="{DC104293-90CB-416E-B666-5894BF537E4C}"/>
    <cellStyle name="ผลรวม 3 5 8" xfId="4865" xr:uid="{29815929-B573-4401-97CA-0BA34093CB62}"/>
    <cellStyle name="ผลรวม 3 5 9" xfId="42795" xr:uid="{C0C40117-C910-454F-BDF5-22295EB0A219}"/>
    <cellStyle name="ผลรวม 3 6" xfId="750" xr:uid="{A1E66AB3-38F9-45E1-BAB7-8B101A212DFD}"/>
    <cellStyle name="ผลรวม 3 6 2" xfId="12042" xr:uid="{D2A9BAB4-258D-4180-BEDE-C3ACF214A77D}"/>
    <cellStyle name="ผลรวม 3 6 3" xfId="11540" xr:uid="{81A2F4C5-3F6F-4398-B464-738370DB76C5}"/>
    <cellStyle name="ผลรวม 3 6 4" xfId="11733" xr:uid="{BDA047A3-6FF7-43DB-BC02-0C14CDB10D6C}"/>
    <cellStyle name="ผลรวม 3 6 5" xfId="11917" xr:uid="{403D1D04-CCCD-4B0B-B109-6A1BE6C0A831}"/>
    <cellStyle name="ผลรวม 3 6 6" xfId="11906" xr:uid="{25565607-5D5F-4FF3-BB52-7DF2F94D85D7}"/>
    <cellStyle name="ผลรวม 3 6 7" xfId="7508" xr:uid="{4D8D9E2C-1486-4B6A-9627-70E0289A4D31}"/>
    <cellStyle name="ผลรวม 3 6 8" xfId="43568" xr:uid="{33286FD7-2D1C-4A8A-8923-80A271BE7F48}"/>
    <cellStyle name="ผลรวม 3 7" xfId="2248" xr:uid="{1D25DC4D-B6CC-4FEA-873D-61DE9B08FF7D}"/>
    <cellStyle name="ผลรวม 3 7 2" xfId="8448" xr:uid="{72A12CA4-0609-45B6-B072-706BA4704147}"/>
    <cellStyle name="ผลรวม 3 7 3" xfId="45457" xr:uid="{96E49791-BDA4-42F1-BA96-5C6EC525D7C7}"/>
    <cellStyle name="ผลรวม 3 8" xfId="10230" xr:uid="{A39F590A-5ECE-4A60-AA52-02648C5EF0A7}"/>
    <cellStyle name="ผลรวม 3 8 2" xfId="13054" xr:uid="{92EA3234-F5BA-4B69-B241-9D7E4E8C8931}"/>
    <cellStyle name="ผลรวม 3 9" xfId="10294" xr:uid="{BA87D75C-BBAB-4E5D-A596-88A5D2CBB9AB}"/>
    <cellStyle name="ผลรวม 4" xfId="619" xr:uid="{455C0822-0528-4D3E-9A52-D82C463FD051}"/>
    <cellStyle name="ผลรวม 4 10" xfId="10242" xr:uid="{F8AFC441-16B3-46DC-8944-0289435D45FE}"/>
    <cellStyle name="ผลรวม 4 11" xfId="10534" xr:uid="{AD58B370-FE76-4E11-8D88-0D50DC6D3B1C}"/>
    <cellStyle name="ผลรวม 4 12" xfId="12007" xr:uid="{35E5619A-6A1B-4F3A-BC07-9DE7099DED7D}"/>
    <cellStyle name="ผลรวม 4 13" xfId="6290" xr:uid="{F724968D-39A7-4205-9D34-AF6B4FC8C5E1}"/>
    <cellStyle name="ผลรวม 4 14" xfId="6679" xr:uid="{0E8D492E-B8DF-4A2E-903F-3D185374F684}"/>
    <cellStyle name="ผลรวม 4 15" xfId="10042" xr:uid="{E152500D-E115-4834-9C50-E56069EF28A3}"/>
    <cellStyle name="ผลรวม 4 16" xfId="7234" xr:uid="{C4E73F35-1509-4EBF-A4A9-909A293E4558}"/>
    <cellStyle name="ผลรวม 4 17" xfId="12613" xr:uid="{6D4345A0-338D-4E64-8C1F-98ED0B25461E}"/>
    <cellStyle name="ผลรวม 4 2" xfId="620" xr:uid="{8AE795C4-C0CE-4B4E-81BA-115E4D751FC8}"/>
    <cellStyle name="ผลรวม 4 2 10" xfId="4520" xr:uid="{991D4AAA-CFFA-4AAC-87BC-584BEFE7B890}"/>
    <cellStyle name="ผลรวม 4 2 11" xfId="38352" xr:uid="{A07E6FDB-F362-40AE-BC2A-95D2CD0B3253}"/>
    <cellStyle name="ผลรวม 4 2 2" xfId="1279" xr:uid="{CE33CD63-D390-4E0E-8E2F-EFEED293895F}"/>
    <cellStyle name="ผลรวม 4 2 2 2" xfId="7258" xr:uid="{EE90A767-97A4-44EC-BAA8-826D67A434AF}"/>
    <cellStyle name="ผลรวม 4 2 2 3" xfId="11926" xr:uid="{3FC805D0-26B5-4E06-B134-A3793F702BBC}"/>
    <cellStyle name="ผลรวม 4 2 2 4" xfId="7243" xr:uid="{0275EEFE-E5CC-4C6E-B393-3145DE8F577E}"/>
    <cellStyle name="ผลรวม 4 2 2 5" xfId="10932" xr:uid="{19B6A9D6-BA65-4A75-A750-AEF2A2881444}"/>
    <cellStyle name="ผลรวม 4 2 2 6" xfId="10444" xr:uid="{24CF23B8-F316-48A3-AF72-0C574098083A}"/>
    <cellStyle name="ผลรวม 4 2 2 7" xfId="11784" xr:uid="{E9487C6C-D14C-45B3-8022-3096B6DF0F95}"/>
    <cellStyle name="ผลรวม 4 2 2 8" xfId="5470" xr:uid="{83D77B81-E6DA-48A5-B14B-4480A35A9C01}"/>
    <cellStyle name="ผลรวม 4 2 3" xfId="937" xr:uid="{38263699-D9C4-4AC1-9C40-1BA8B44531D5}"/>
    <cellStyle name="ผลรวม 4 2 3 2" xfId="11378" xr:uid="{1846B8A4-A393-44CA-A062-A8955F005FE2}"/>
    <cellStyle name="ผลรวม 4 2 3 3" xfId="11686" xr:uid="{1E470994-9AE5-4722-81A8-863BDA10CEA1}"/>
    <cellStyle name="ผลรวม 4 2 3 4" xfId="7908" xr:uid="{445B7BE6-A84E-4AD4-88F8-E1E8C5B3DD01}"/>
    <cellStyle name="ผลรวม 4 2 3 5" xfId="11014" xr:uid="{C4239D94-B7D7-4899-BDA0-F09C9C9E9785}"/>
    <cellStyle name="ผลรวม 4 2 3 6" xfId="11719" xr:uid="{292B6BFA-CF90-4372-BCC4-C9F86DF2A6CA}"/>
    <cellStyle name="ผลรวม 4 2 3 7" xfId="7511" xr:uid="{7D148B74-7611-4075-988B-7F375B4CDF3B}"/>
    <cellStyle name="ผลรวม 4 2 4" xfId="7257" xr:uid="{3AB2D7A2-9AF4-4638-B086-48FB9510DF19}"/>
    <cellStyle name="ผลรวม 4 2 5" xfId="11114" xr:uid="{97242C25-E4B0-4244-B3B3-2E0703DA2BC0}"/>
    <cellStyle name="ผลรวม 4 2 6" xfId="12121" xr:uid="{31BFD316-B744-4C48-977F-406EE6C11A02}"/>
    <cellStyle name="ผลรวม 4 2 7" xfId="10946" xr:uid="{7966293D-7342-4F8A-BD28-5C2656BC76FF}"/>
    <cellStyle name="ผลรวม 4 2 8" xfId="11162" xr:uid="{6EEC81EB-AD13-40CE-AD7F-19EAAF9B5D9C}"/>
    <cellStyle name="ผลรวม 4 2 9" xfId="11744" xr:uid="{B1D85D3F-C9FB-4872-BB9A-BA70E14D28D3}"/>
    <cellStyle name="ผลรวม 4 3" xfId="621" xr:uid="{CF5EA1BB-1D44-4104-B1D5-4915519CF0C9}"/>
    <cellStyle name="ผลรวม 4 3 10" xfId="41531" xr:uid="{C8337011-6A44-4A29-84D9-FAC68A39FFFA}"/>
    <cellStyle name="ผลรวม 4 3 2" xfId="1268" xr:uid="{0D63CAD6-BFB9-4444-8BF6-0ED6D5DE38DA}"/>
    <cellStyle name="ผลรวม 4 3 2 2" xfId="6244" xr:uid="{14953DE2-FE68-4F47-9DD4-0001546E9ED2}"/>
    <cellStyle name="ผลรวม 4 3 2 3" xfId="11240" xr:uid="{4CBD367A-13E4-4A2E-B37B-54F3393EF494}"/>
    <cellStyle name="ผลรวม 4 3 2 4" xfId="11130" xr:uid="{FE62B63A-21BF-4F26-BD82-2E81D2E2E3CF}"/>
    <cellStyle name="ผลรวม 4 3 2 5" xfId="11390" xr:uid="{CDBE9016-B94C-4A5A-BF91-0E6619D5C012}"/>
    <cellStyle name="ผลรวม 4 3 2 6" xfId="11896" xr:uid="{797D36A0-CF14-4952-9B0B-35A6D5623F0F}"/>
    <cellStyle name="ผลรวม 4 3 2 7" xfId="5610" xr:uid="{CB0F68AC-342D-46E8-B213-9358037EE385}"/>
    <cellStyle name="ผลรวม 4 3 3" xfId="924" xr:uid="{E6ADE4E5-14E8-4393-9114-5845CEB857E6}"/>
    <cellStyle name="ผลรวม 4 3 3 2" xfId="11346" xr:uid="{33D07D40-59AE-479F-9483-84074C1FD6B4}"/>
    <cellStyle name="ผลรวม 4 3 3 3" xfId="12098" xr:uid="{B242EAAD-8B15-4DF5-938C-CC27BE7DBF90}"/>
    <cellStyle name="ผลรวม 4 3 3 4" xfId="12038" xr:uid="{05E7C6C8-0ED0-4641-973E-06EF57458CDE}"/>
    <cellStyle name="ผลรวม 4 3 3 5" xfId="12165" xr:uid="{E36E7DA8-5FCB-43F8-853B-85F36E1022A3}"/>
    <cellStyle name="ผลรวม 4 3 3 6" xfId="11828" xr:uid="{C122C8AC-CAB6-44EB-BD1F-6BFEAAF7925F}"/>
    <cellStyle name="ผลรวม 4 3 3 7" xfId="7512" xr:uid="{1DEBB376-FCCB-48D5-B10E-2382FE0D2A32}"/>
    <cellStyle name="ผลรวม 4 3 4" xfId="11936" xr:uid="{52D8E463-12D7-4A26-A172-53F8A871C0F5}"/>
    <cellStyle name="ผลรวม 4 3 5" xfId="12005" xr:uid="{44C8E539-1D1D-4487-8479-39B388A136C7}"/>
    <cellStyle name="ผลรวม 4 3 6" xfId="11691" xr:uid="{96E37DD8-6832-40A5-B06D-FA69752DA5EE}"/>
    <cellStyle name="ผลรวม 4 3 7" xfId="6673" xr:uid="{B6B9950F-57B6-4C0A-875A-8220FEE845B0}"/>
    <cellStyle name="ผลรวม 4 3 8" xfId="8202" xr:uid="{F8C5BA5E-558E-4846-B72D-F8FEB2C5893B}"/>
    <cellStyle name="ผลรวม 4 3 9" xfId="5134" xr:uid="{AA158ED7-4E82-4BEB-AF41-4338C7CC6C95}"/>
    <cellStyle name="ผลรวม 4 4" xfId="622" xr:uid="{273DBB50-0065-4349-99DA-88FD63EC3F92}"/>
    <cellStyle name="ผลรวม 4 4 10" xfId="6133" xr:uid="{C4299EEE-C99F-4E75-901E-AFC9FD7B7891}"/>
    <cellStyle name="ผลรวม 4 4 11" xfId="42186" xr:uid="{44693D4A-8AED-400B-BF10-5EBDD78D04A6}"/>
    <cellStyle name="ผลรวม 4 4 2" xfId="943" xr:uid="{81D3B60C-CA79-4133-8BE2-4294C51B6CEE}"/>
    <cellStyle name="ผลรวม 4 4 2 2" xfId="7261" xr:uid="{9B17D899-E6AB-4765-A8CB-A0ED1AF89BB4}"/>
    <cellStyle name="ผลรวม 4 4 2 3" xfId="10948" xr:uid="{5D1D23A2-E3E9-4564-AFC6-AB075D0D3A67}"/>
    <cellStyle name="ผลรวม 4 4 2 4" xfId="11509" xr:uid="{F4E1D999-6EDF-4AA8-B0A2-901B4BA2057F}"/>
    <cellStyle name="ผลรวม 4 4 2 5" xfId="11797" xr:uid="{1D93E352-1946-4ECF-8B21-765D0988A81D}"/>
    <cellStyle name="ผลรวม 4 4 2 6" xfId="11449" xr:uid="{23252916-5933-4A2C-8E3F-930CA50FD031}"/>
    <cellStyle name="ผลรวม 4 4 2 7" xfId="11821" xr:uid="{4235ABC5-5088-49D1-8541-0F53A053C72A}"/>
    <cellStyle name="ผลรวม 4 4 2 8" xfId="6134" xr:uid="{13966C2E-5E45-4932-8CBC-84B5342BA7E4}"/>
    <cellStyle name="ผลรวม 4 4 3" xfId="7513" xr:uid="{16DF01F7-2466-4ECC-AE6B-2C3EE95C8626}"/>
    <cellStyle name="ผลรวม 4 4 4" xfId="7260" xr:uid="{9DFE92D0-B57D-425C-A141-6451BAFE5EAF}"/>
    <cellStyle name="ผลรวม 4 4 5" xfId="11350" xr:uid="{4F533760-B163-4A9C-B08D-A5C271DDDD57}"/>
    <cellStyle name="ผลรวม 4 4 6" xfId="11234" xr:uid="{6BC0129B-66E6-4EBD-85E2-6CE11C2E73D2}"/>
    <cellStyle name="ผลรวม 4 4 7" xfId="11826" xr:uid="{807B187E-E62B-40D6-9806-EEFE81A86FA9}"/>
    <cellStyle name="ผลรวม 4 4 8" xfId="11808" xr:uid="{25EB465E-E003-40D7-8DBF-D1AE08CAEBD9}"/>
    <cellStyle name="ผลรวม 4 4 9" xfId="11436" xr:uid="{2FA7D181-07C3-4A30-82B7-7DDED4CFE623}"/>
    <cellStyle name="ผลรวม 4 5" xfId="689" xr:uid="{B6D97520-3D8E-4D53-93DF-51C3D6ADE71C}"/>
    <cellStyle name="ผลรวม 4 5 2" xfId="7262" xr:uid="{A49C4C41-96AE-499F-A1B2-04D11DD288E2}"/>
    <cellStyle name="ผลรวม 4 5 3" xfId="7309" xr:uid="{43FDE754-BAA3-4EE1-8639-379E6489A47E}"/>
    <cellStyle name="ผลรวม 4 5 4" xfId="12137" xr:uid="{A7F618E1-2DF4-4F4E-AD54-1458A8BC8FC7}"/>
    <cellStyle name="ผลรวม 4 5 5" xfId="12023" xr:uid="{5E01D17C-7CB3-43E9-AB0B-705B312B1FFC}"/>
    <cellStyle name="ผลรวม 4 5 6" xfId="6366" xr:uid="{E30507DA-2338-4402-BB9B-22BF39B51F82}"/>
    <cellStyle name="ผลรวม 4 5 7" xfId="11696" xr:uid="{5B7681D8-7BBA-449C-82A2-87E9CFE4CC6F}"/>
    <cellStyle name="ผลรวม 4 5 8" xfId="6135" xr:uid="{6F5C46A9-C4B8-4FE2-A052-3B9458D3F2C4}"/>
    <cellStyle name="ผลรวม 4 5 9" xfId="42779" xr:uid="{8C7A7434-33E1-4DBF-B090-70787813A28C}"/>
    <cellStyle name="ผลรวม 4 6" xfId="2417" xr:uid="{40227277-D2CE-484A-B2EC-393E3DEDE7AE}"/>
    <cellStyle name="ผลรวม 4 6 2" xfId="7510" xr:uid="{854FE04F-56B3-4C62-AD0F-86E740B15F5D}"/>
    <cellStyle name="ผลรวม 4 6 3" xfId="43573" xr:uid="{0CC358F0-76B7-43E2-9A66-A8E4568AE6C1}"/>
    <cellStyle name="ผลรวม 4 7" xfId="8449" xr:uid="{3D7E91F2-37B3-4632-B114-1131232AD902}"/>
    <cellStyle name="ผลรวม 4 7 2" xfId="45452" xr:uid="{FECF783F-F774-4F36-9E18-6FE6CBA2D176}"/>
    <cellStyle name="ผลรวม 4 8" xfId="10377" xr:uid="{F32ECD4B-B29B-4B8A-B4B2-CD9A40CE42BD}"/>
    <cellStyle name="ผลรวม 4 9" xfId="10434" xr:uid="{BDBFB318-780F-4007-838E-A1E736D1C8EA}"/>
    <cellStyle name="ผลรวม 5" xfId="623" xr:uid="{57F0FC17-99DD-4981-A890-176B1C1DEFEA}"/>
    <cellStyle name="ผลรวม 5 10" xfId="12139" xr:uid="{D788ACCC-CAC2-40A3-8E25-ED33E789E260}"/>
    <cellStyle name="ผลรวม 5 11" xfId="11890" xr:uid="{EF4774B7-DC18-4456-B42C-EF0BE5A77799}"/>
    <cellStyle name="ผลรวม 5 12" xfId="11868" xr:uid="{912931BD-5048-43E6-9AF1-564E3FB61012}"/>
    <cellStyle name="ผลรวม 5 13" xfId="13199" xr:uid="{D4827335-44E6-4038-923D-7C773EA8F512}"/>
    <cellStyle name="ผลรวม 5 2" xfId="1259" xr:uid="{E8E6C5DA-C1CC-47E6-90D8-FA39A02E99F9}"/>
    <cellStyle name="ผลรวม 5 2 10" xfId="38488" xr:uid="{892C1BAF-00F2-45B9-BA96-D35AC3BD2677}"/>
    <cellStyle name="ผลรวม 5 2 2" xfId="5478" xr:uid="{8397DE56-620B-42A9-88F6-7F90F01CD577}"/>
    <cellStyle name="ผลรวม 5 2 3" xfId="7264" xr:uid="{49A75C67-4189-48C1-8D19-55099EF9C885}"/>
    <cellStyle name="ผลรวม 5 2 4" xfId="11548" xr:uid="{ECD5A31A-0FF6-43CC-BB40-4E104109D0C8}"/>
    <cellStyle name="ผลรวม 5 2 5" xfId="12064" xr:uid="{CA61A458-7F96-4DC2-9A9C-322980C60D63}"/>
    <cellStyle name="ผลรวม 5 2 6" xfId="11255" xr:uid="{7BFEA350-7C0F-4F2B-B6E5-9BF53D87898A}"/>
    <cellStyle name="ผลรวม 5 2 7" xfId="11376" xr:uid="{D1E05E50-23D2-4349-94AE-01BAA7E3C531}"/>
    <cellStyle name="ผลรวม 5 2 8" xfId="11910" xr:uid="{ABA27302-F21D-44ED-9FBC-E52868E8AB13}"/>
    <cellStyle name="ผลรวม 5 2 9" xfId="4527" xr:uid="{D8F448D2-B83D-4F52-A646-CA21A8C1A3A2}"/>
    <cellStyle name="ผลรวม 5 3" xfId="910" xr:uid="{AE7A3147-2964-40B1-9DC8-9B796DDBF920}"/>
    <cellStyle name="ผลรวม 5 3 2" xfId="5616" xr:uid="{CB6813E0-7E00-43A1-8919-860D742D5E2C}"/>
    <cellStyle name="ผลรวม 5 3 3" xfId="10967" xr:uid="{30A9BA4E-BAFE-49C7-A5B2-69BD0243EA45}"/>
    <cellStyle name="ผลรวม 5 3 4" xfId="11024" xr:uid="{550A7550-CBC7-448A-BA51-B09BF21640B5}"/>
    <cellStyle name="ผลรวม 5 3 5" xfId="6725" xr:uid="{3894E597-4CAB-4AD6-93BC-E4547500D15D}"/>
    <cellStyle name="ผลรวม 5 3 6" xfId="12018" xr:uid="{89199977-86E6-4332-B69B-9C500DA6467E}"/>
    <cellStyle name="ผลรวม 5 3 7" xfId="11596" xr:uid="{806F472F-4F43-449B-BE9E-C80591E8A227}"/>
    <cellStyle name="ผลรวม 5 3 8" xfId="5140" xr:uid="{1D49F715-3A85-4892-8E7F-1DEE530A84D2}"/>
    <cellStyle name="ผลรวม 5 3 9" xfId="41378" xr:uid="{0472EA8B-2A12-4DCE-A791-29CCAA026A8E}"/>
    <cellStyle name="ผลรวม 5 4" xfId="3049" xr:uid="{2D01B5DB-E271-4415-9331-5DABCB53E84A}"/>
    <cellStyle name="ผลรวม 5 4 2" xfId="10054" xr:uid="{D4C61880-D6AD-44DD-A760-BC01005EA81E}"/>
    <cellStyle name="ผลรวม 5 4 3" xfId="42040" xr:uid="{B1E0FD4B-D1E0-4D01-8E15-F305C75AAB30}"/>
    <cellStyle name="ผลรวม 5 5" xfId="10649" xr:uid="{B13E965C-6D17-4DBC-92F1-82F8C3E5D3CF}"/>
    <cellStyle name="ผลรวม 5 5 2" xfId="42650" xr:uid="{291C91A1-F9AE-42D9-A814-61341EA5D185}"/>
    <cellStyle name="ผลรวม 5 6" xfId="10739" xr:uid="{5F8BFD19-95FC-4007-A7DA-5F741062C99D}"/>
    <cellStyle name="ผลรวม 5 6 2" xfId="43702" xr:uid="{B2F3B266-0791-4BA6-B082-2A4EDA785DC4}"/>
    <cellStyle name="ผลรวม 5 7" xfId="10810" xr:uid="{9D053D73-9A3F-442E-BC18-BE16761613EA}"/>
    <cellStyle name="ผลรวม 5 7 2" xfId="45335" xr:uid="{204FBF8A-6C25-4DD4-9212-763708D7B00C}"/>
    <cellStyle name="ผลรวม 5 8" xfId="6545" xr:uid="{A7855D1E-836F-46CC-A74D-01CEBFA6191A}"/>
    <cellStyle name="ผลรวม 5 9" xfId="11903" xr:uid="{86930084-B138-41A5-8A2A-D62A48B15987}"/>
    <cellStyle name="ผลรวม 6" xfId="624" xr:uid="{2FC271CC-CFCF-458F-9B1D-84AA32C764CC}"/>
    <cellStyle name="ผลรวม 6 10" xfId="37933" xr:uid="{21A5BD8E-ABA3-4DCF-89BC-DD612D6AF5B1}"/>
    <cellStyle name="ผลรวม 6 2" xfId="1262" xr:uid="{78BC0B35-71D6-40BD-AB76-88AC05B93C4A}"/>
    <cellStyle name="ผลรวม 6 2 10" xfId="42448" xr:uid="{3859F6F6-C22C-4D5B-AA00-0C68A0A8AAC1}"/>
    <cellStyle name="ผลรวม 6 2 2" xfId="5493" xr:uid="{551FD67D-EA7D-4634-B858-7CF792CE9A98}"/>
    <cellStyle name="ผลรวม 6 2 3" xfId="7265" xr:uid="{CFA7F0D3-0AA1-4122-B05A-86CB15D8394C}"/>
    <cellStyle name="ผลรวม 6 2 4" xfId="11981" xr:uid="{AD234629-F2BA-4782-9C56-8986414BDBC6}"/>
    <cellStyle name="ผลรวม 6 2 5" xfId="10995" xr:uid="{7EC4FB77-B0FC-4F1B-B1B7-8CD9061ADAF7}"/>
    <cellStyle name="ผลรวม 6 2 6" xfId="11523" xr:uid="{0134B23B-4619-4026-AF6A-37E783674759}"/>
    <cellStyle name="ผลรวม 6 2 7" xfId="6356" xr:uid="{DD0E1608-FE9B-4A5B-8F0B-899764CB0B60}"/>
    <cellStyle name="ผลรวม 6 2 8" xfId="11854" xr:uid="{E74305B7-9726-4A57-8C1D-E681E5F90EFA}"/>
    <cellStyle name="ผลรวม 6 2 9" xfId="4542" xr:uid="{768E1D42-13EE-43C4-913F-6FFBACCF9D8E}"/>
    <cellStyle name="ผลรวม 6 3" xfId="913" xr:uid="{A3526D00-4E62-4B91-BA21-7CF8F8E7B6FE}"/>
    <cellStyle name="ผลรวม 6 3 2" xfId="5631" xr:uid="{9C279491-D504-4AF7-B9B2-7CEC70C1BFE4}"/>
    <cellStyle name="ผลรวม 6 3 3" xfId="12132" xr:uid="{224A808E-C4CC-43D5-AE2F-185E6773B33B}"/>
    <cellStyle name="ผลรวม 6 3 4" xfId="12081" xr:uid="{BB0D405A-40FF-4DFD-AC4C-6F3B6BC96343}"/>
    <cellStyle name="ผลรวม 6 3 5" xfId="11325" xr:uid="{280E6195-BD78-4BE4-B94C-CAA79CCD1F86}"/>
    <cellStyle name="ผลรวม 6 3 6" xfId="8279" xr:uid="{D6FE49D9-9628-4AA3-A80E-36EC8B12CFB8}"/>
    <cellStyle name="ผลรวม 6 3 7" xfId="6722" xr:uid="{63021302-0EA3-4BFC-8BFD-91373037F0E0}"/>
    <cellStyle name="ผลรวม 6 3 8" xfId="5155" xr:uid="{251B3C2F-12E9-4B43-9ABB-3BFBE5BCEFC2}"/>
    <cellStyle name="ผลรวม 6 3 9" xfId="43011" xr:uid="{BE163811-E9DF-420D-A71F-2C1D35A347C1}"/>
    <cellStyle name="ผลรวม 6 4" xfId="11633" xr:uid="{60C66C8C-CA10-4702-8C03-CFC4CE6D1F08}"/>
    <cellStyle name="ผลรวม 6 4 2" xfId="43261" xr:uid="{69307AE8-9DE3-40D3-8D7E-12B41E59BD00}"/>
    <cellStyle name="ผลรวม 6 5" xfId="11713" xr:uid="{62C9D6D5-2C9F-4C2C-ACB2-620F7DDBC5EB}"/>
    <cellStyle name="ผลรวม 6 5 2" xfId="45663" xr:uid="{2157B51D-776F-4848-950C-1C45C54D8AF2}"/>
    <cellStyle name="ผลรวม 6 6" xfId="11035" xr:uid="{5A443B1C-B281-4BD7-AF25-7DE5900F89A6}"/>
    <cellStyle name="ผลรวม 6 6 2" xfId="45941" xr:uid="{C9390739-3390-40BD-94E5-AB23DA73FFAE}"/>
    <cellStyle name="ผลรวม 6 7" xfId="11848" xr:uid="{84FB83A7-F0E2-447E-8943-B07505EF1BA5}"/>
    <cellStyle name="ผลรวม 6 8" xfId="11937" xr:uid="{D5D2099D-8DB0-4606-97A5-9A8B195480B6}"/>
    <cellStyle name="ผลรวม 6 9" xfId="4113" xr:uid="{09A0C4F9-F2C1-4763-8873-AB87D8C7CE47}"/>
    <cellStyle name="ผลรวม 7" xfId="625" xr:uid="{962B63C1-352E-47FD-A3A9-1259AF852FB6}"/>
    <cellStyle name="ผลรวม 7 10" xfId="12625" xr:uid="{D5AC86AB-3A06-4317-8EDD-9C9BE1AFE826}"/>
    <cellStyle name="ผลรวม 7 2" xfId="929" xr:uid="{EA5C5F0C-0C04-4250-85CD-13916423B10B}"/>
    <cellStyle name="ผลรวม 7 2 10" xfId="38230" xr:uid="{7782E6C4-09B7-4A7C-A4C8-C2F43E670398}"/>
    <cellStyle name="ผลรวม 7 2 2" xfId="5467" xr:uid="{D3A39989-B5A7-4B88-9CCE-436609FE85F2}"/>
    <cellStyle name="ผลรวม 7 2 3" xfId="7266" xr:uid="{F2AA287A-3DCF-4D56-B3E0-87D68D1778C1}"/>
    <cellStyle name="ผลรวม 7 2 4" xfId="12033" xr:uid="{32C2F4FF-0F17-46D6-BB17-D48BD4A00694}"/>
    <cellStyle name="ผลรวม 7 2 5" xfId="11742" xr:uid="{88826C04-91A1-4761-AAD4-19CD9244094A}"/>
    <cellStyle name="ผลรวม 7 2 6" xfId="8395" xr:uid="{8440684E-0CEF-4964-A5C0-8B632BBA3906}"/>
    <cellStyle name="ผลรวม 7 2 7" xfId="8319" xr:uid="{7AEAAE5B-E7B3-49E3-90F5-1DF109F6A24D}"/>
    <cellStyle name="ผลรวม 7 2 8" xfId="6670" xr:uid="{4A5FDD2F-2D85-42F1-9406-BABC6963CC0A}"/>
    <cellStyle name="ผลรวม 7 2 9" xfId="4517" xr:uid="{0A0A032E-8225-412C-B5CD-ED04181D12A0}"/>
    <cellStyle name="ผลรวม 7 3" xfId="5133" xr:uid="{6501E6A7-08EC-445F-87A9-FA7A2E49A428}"/>
    <cellStyle name="ผลรวม 7 3 2" xfId="5609" xr:uid="{4BFCC5C2-EE36-4EBC-9777-0885C12E03A3}"/>
    <cellStyle name="ผลรวม 7 3 3" xfId="41698" xr:uid="{FE58565A-7184-498C-98A6-815BEE69C734}"/>
    <cellStyle name="ผลรวม 7 4" xfId="10991" xr:uid="{6BE29B97-A4F1-4435-8399-97AA008ED680}"/>
    <cellStyle name="ผลรวม 7 4 2" xfId="42359" xr:uid="{B187F199-22C9-4381-A102-998BF246FB13}"/>
    <cellStyle name="ผลรวม 7 5" xfId="12054" xr:uid="{F2B7A64B-16C9-4129-8D45-A9604CF2B694}"/>
    <cellStyle name="ผลรวม 7 5 2" xfId="42931" xr:uid="{D5A8CDDD-FF73-4561-8C3A-E4B8856FBE8D}"/>
    <cellStyle name="ผลรวม 7 6" xfId="11889" xr:uid="{9286851D-7BA1-4EF5-B26F-ADF969190B0B}"/>
    <cellStyle name="ผลรวม 7 6 2" xfId="43465" xr:uid="{5E3F4922-A736-4972-9D46-6A8A0E0A54DC}"/>
    <cellStyle name="ผลรวม 7 7" xfId="11103" xr:uid="{D22E5787-419A-4061-8495-37FB3D4B18C5}"/>
    <cellStyle name="ผลรวม 7 7 2" xfId="45568" xr:uid="{3CB6BD15-E707-4C63-9939-21B6E641867F}"/>
    <cellStyle name="ผลรวม 7 8" xfId="11354" xr:uid="{33317693-0C6D-4E10-8ABF-D6BB721C1513}"/>
    <cellStyle name="ผลรวม 7 9" xfId="4104" xr:uid="{C4D02D12-8E11-40EE-8283-57AB25839306}"/>
    <cellStyle name="ผลรวม 8" xfId="1099" xr:uid="{4AE2DD0C-57FE-4EEC-8C0D-08D7A7B33D4F}"/>
    <cellStyle name="ผลรวม 8 10" xfId="38222" xr:uid="{D200FCB1-E00C-45E3-88FB-AE299301254C}"/>
    <cellStyle name="ผลรวม 8 2" xfId="5398" xr:uid="{4A83ED21-BFCF-42AC-806C-B1FCE8A86DFD}"/>
    <cellStyle name="ผลรวม 8 3" xfId="7267" xr:uid="{3F650BE3-04DE-44BF-A9D9-AA147ED9B592}"/>
    <cellStyle name="ผลรวม 8 4" xfId="11456" xr:uid="{030C07F9-2EA1-4E86-95AD-82FBE47B412B}"/>
    <cellStyle name="ผลรวม 8 5" xfId="6559" xr:uid="{97134899-8C4A-4F80-8264-AD2220C85C2B}"/>
    <cellStyle name="ผลรวม 8 6" xfId="11038" xr:uid="{1AB791DF-37DB-4EAB-AFDB-6B25261CE049}"/>
    <cellStyle name="ผลรวม 8 7" xfId="11248" xr:uid="{51FFD2A3-11D5-44CD-B478-561D589CB75F}"/>
    <cellStyle name="ผลรวม 8 8" xfId="7177" xr:uid="{EDEEFE93-9642-410E-BA3B-A81AA9A773C3}"/>
    <cellStyle name="ผลรวม 8 9" xfId="4382" xr:uid="{983F663E-984E-40E1-9DCA-6940E763BB5A}"/>
    <cellStyle name="ผลรวม 9" xfId="662" xr:uid="{93ED404F-57A2-4364-8E2F-CC5A0354BCE6}"/>
    <cellStyle name="ผลรวม 9 2" xfId="5518" xr:uid="{6E8A5F87-E75D-4D76-8F43-6FB1126CE93C}"/>
    <cellStyle name="ผลรวม 9 3" xfId="6289" xr:uid="{84ECA7AD-8A87-403E-97FB-B70B41A6FD41}"/>
    <cellStyle name="ผลรวม 9 4" xfId="11150" xr:uid="{EAD5ED95-3799-4EC9-8E7A-DF187EACDE60}"/>
    <cellStyle name="ผลรวม 9 5" xfId="11261" xr:uid="{C697CDC0-813C-45E9-A80B-CE4AA6878EE4}"/>
    <cellStyle name="ผลรวม 9 6" xfId="11882" xr:uid="{F5BDEE00-6CDE-46BD-B7D6-005ED2C86B3E}"/>
    <cellStyle name="ผลรวม 9 7" xfId="11770" xr:uid="{1DB87E31-A033-4F5D-84DF-39250D948897}"/>
    <cellStyle name="ผลรวม 9 8" xfId="4900" xr:uid="{95937115-D278-4DDA-BF28-5328DBD011CD}"/>
    <cellStyle name="ผลรวม 9 9" xfId="41705" xr:uid="{2BABD828-9CDB-4545-958C-59B774A1DF37}"/>
    <cellStyle name="ฤธถ [0]_0e82ylkxXsZu0YORaMwizTk2E" xfId="3815" xr:uid="{1C3786A3-A5B1-4A4A-9E9E-A29D6AC97B20}"/>
    <cellStyle name="ฤธถ_0e82ylkxXsZu0YORaMwizTk2E" xfId="3816" xr:uid="{2BB058B1-FD04-4377-9094-DDE983A7B043}"/>
    <cellStyle name="ล๋ศญ [0]_0e82ylkxXsZu0YORaMwizTk2E" xfId="3817" xr:uid="{32674A78-871A-4793-BD85-358E847A3D21}"/>
    <cellStyle name="ล๋ศญ_0e82ylkxXsZu0YORaMwizTk2E" xfId="3818" xr:uid="{CE9D6B6C-F53A-470B-9BD4-1189D8B4FE0A}"/>
    <cellStyle name="ลักษณะ 1" xfId="12898" xr:uid="{5FA98A94-7FD5-451E-9658-042286B4034E}"/>
    <cellStyle name="วฅมุ_4ฟ๙ฝวภ๛" xfId="3819" xr:uid="{C13EF06E-44F2-47B2-8323-BF7252C30639}"/>
    <cellStyle name="ส่วนที่ถูกเน้น1" xfId="626" xr:uid="{EE05A916-195E-4D31-9D1D-E31877D2575E}"/>
    <cellStyle name="ส่วนที่ถูกเน้น1 2" xfId="12418" xr:uid="{E2AE1896-6DAA-43FE-8EEA-4E3785B4597B}"/>
    <cellStyle name="ส่วนที่ถูกเน้น1 2 2" xfId="37715" xr:uid="{26A6C987-CB3B-432A-86FE-B69F305CFD28}"/>
    <cellStyle name="ส่วนที่ถูกเน้น1 3" xfId="37934" xr:uid="{FD163C22-5EA5-4AAC-8FED-4445D8838489}"/>
    <cellStyle name="ส่วนที่ถูกเน้น1 4" xfId="12679" xr:uid="{26C81F7C-F2E3-4045-92E2-F9AB0A96FDE9}"/>
    <cellStyle name="ส่วนที่ถูกเน้น2" xfId="627" xr:uid="{71F5D86D-C533-46E5-A9CD-DB021FD707B4}"/>
    <cellStyle name="ส่วนที่ถูกเน้น2 2" xfId="12471" xr:uid="{679A4E0C-BD25-4DE3-9745-4E1CC7A01463}"/>
    <cellStyle name="ส่วนที่ถูกเน้น2 2 2" xfId="37716" xr:uid="{FBD2A207-C3B9-4E0F-9BA1-2A07DBD2E32C}"/>
    <cellStyle name="ส่วนที่ถูกเน้น2 3" xfId="37935" xr:uid="{D979CCDB-C91F-4779-8194-7FA79C9F3681}"/>
    <cellStyle name="ส่วนที่ถูกเน้น2 4" xfId="12641" xr:uid="{93E20858-B454-423D-8E64-C2BF64EA5955}"/>
    <cellStyle name="ส่วนที่ถูกเน้น3" xfId="628" xr:uid="{0DA5A866-1FDD-4DB6-8FBF-66E563FCEC4A}"/>
    <cellStyle name="ส่วนที่ถูกเน้น3 2" xfId="12419" xr:uid="{B378007C-9899-4F9A-947D-81EAD4F145B3}"/>
    <cellStyle name="ส่วนที่ถูกเน้น3 2 2" xfId="37717" xr:uid="{B2AE01C8-9349-4ABB-A736-D85D64674DCB}"/>
    <cellStyle name="ส่วนที่ถูกเน้น3 3" xfId="37936" xr:uid="{7F55C2E4-8111-49E8-8E15-2CB82373530B}"/>
    <cellStyle name="ส่วนที่ถูกเน้น3 4" xfId="12687" xr:uid="{A1826883-6C76-4893-9ED2-BB3477C4645C}"/>
    <cellStyle name="ส่วนที่ถูกเน้น4" xfId="629" xr:uid="{82FF501B-F9B4-4FDE-B4A7-F095075E4C59}"/>
    <cellStyle name="ส่วนที่ถูกเน้น4 2" xfId="12420" xr:uid="{5EB8BBFC-8F67-4BB2-822C-4503A2C1CDF6}"/>
    <cellStyle name="ส่วนที่ถูกเน้น4 2 2" xfId="37718" xr:uid="{7D69154B-1E85-4711-A93E-7DE1E54E8B4F}"/>
    <cellStyle name="ส่วนที่ถูกเน้น4 3" xfId="37937" xr:uid="{5B7BAFFF-FC0E-4EC5-BBEA-B8EB4E9D8DE3}"/>
    <cellStyle name="ส่วนที่ถูกเน้น4 4" xfId="12630" xr:uid="{923D75A1-7F2C-4FF5-8AD7-3D8FC276703E}"/>
    <cellStyle name="ส่วนที่ถูกเน้น5" xfId="630" xr:uid="{D9A56AF0-4172-409F-BFB9-44ED6D2844C8}"/>
    <cellStyle name="ส่วนที่ถูกเน้น5 2" xfId="12421" xr:uid="{D52B8A16-8F7C-42A0-BA48-C4C9D27C11FC}"/>
    <cellStyle name="ส่วนที่ถูกเน้น5 2 2" xfId="37719" xr:uid="{20EAF38B-8AAB-4594-A66A-456576CFEE4C}"/>
    <cellStyle name="ส่วนที่ถูกเน้น5 3" xfId="37938" xr:uid="{08BA3269-5041-4EED-A477-424B50FB47DE}"/>
    <cellStyle name="ส่วนที่ถูกเน้น5 4" xfId="12600" xr:uid="{887E6431-B305-49E5-8164-0D4FDE3E126C}"/>
    <cellStyle name="ส่วนที่ถูกเน้น6" xfId="631" xr:uid="{C6F66B5F-AFCA-4931-ADD9-AFFFCF093AFE}"/>
    <cellStyle name="ส่วนที่ถูกเน้น6 2" xfId="12422" xr:uid="{3D75F472-F161-4FAB-A19B-CAA6392EAC4C}"/>
    <cellStyle name="ส่วนที่ถูกเน้น6 2 2" xfId="37720" xr:uid="{605EE720-2547-409C-B871-3FB8D2EADCF3}"/>
    <cellStyle name="ส่วนที่ถูกเน้น6 3" xfId="37939" xr:uid="{FB457AA7-032E-471C-8C49-8A1E50B35167}"/>
    <cellStyle name="ส่วนที่ถูกเน้น6 4" xfId="12622" xr:uid="{A3DC78B8-7429-4029-AD7C-AB9FB6C4FDE0}"/>
    <cellStyle name="หมายเหตุ" xfId="632" xr:uid="{F7C72D22-7239-4B24-9D6D-758EF3F5CD91}"/>
    <cellStyle name="หมายเหตุ 10" xfId="1998" xr:uid="{F15695D7-95E7-4E6B-9A3A-0FB0BA53C528}"/>
    <cellStyle name="หมายเหตุ 10 2" xfId="8450" xr:uid="{E77836BB-106E-4A53-A328-2A0EFD89CB70}"/>
    <cellStyle name="หมายเหตุ 10 3" xfId="42361" xr:uid="{33EF631C-FF5B-49F9-B578-AE53A9ABE8F9}"/>
    <cellStyle name="หมายเหตุ 11" xfId="2048" xr:uid="{6DB31BB4-CF1D-47B0-89D3-5655F7D34568}"/>
    <cellStyle name="หมายเหตุ 11 2" xfId="8605" xr:uid="{029BB909-9550-46FF-B0D2-DCE42408323B}"/>
    <cellStyle name="หมายเหตุ 11 3" xfId="42946" xr:uid="{0656B03E-DE09-465B-8528-4CC36BFBACDC}"/>
    <cellStyle name="หมายเหตุ 12" xfId="9282" xr:uid="{D871B3B0-7D4F-4827-A683-B2ECBEB7B62F}"/>
    <cellStyle name="หมายเหตุ 12 2" xfId="43457" xr:uid="{FBD8A0D2-89C3-47DB-BB23-9941DD3B50E5}"/>
    <cellStyle name="หมายเหตุ 13" xfId="10472" xr:uid="{1D3F1D79-DD12-4670-8906-1EDBBB25DF28}"/>
    <cellStyle name="หมายเหตุ 13 2" xfId="45573" xr:uid="{B1B52B0D-2AD3-4FF4-A3AB-27815BB48552}"/>
    <cellStyle name="หมายเหตุ 14" xfId="9311" xr:uid="{52EB529D-950A-46B1-BD02-82060E998E72}"/>
    <cellStyle name="หมายเหตุ 15" xfId="10827" xr:uid="{AFFC0075-FE98-4B3F-81BC-A1466D451015}"/>
    <cellStyle name="หมายเหตุ 16" xfId="10968" xr:uid="{A5883D3E-0D7F-4061-AA2A-42DFE91A60B5}"/>
    <cellStyle name="หมายเหตุ 17" xfId="11824" xr:uid="{A955C096-3348-4A2F-8BBD-2695177AE732}"/>
    <cellStyle name="หมายเหตุ 18" xfId="11281" xr:uid="{82088E22-4B95-4C80-9099-4C2788198F3B}"/>
    <cellStyle name="หมายเหตุ 19" xfId="11085" xr:uid="{CDB61BE9-3DCA-4C74-BDE6-87C3E7FBC161}"/>
    <cellStyle name="หมายเหตุ 2" xfId="633" xr:uid="{A447F4B9-98F7-456B-BFDA-390DCE00AC46}"/>
    <cellStyle name="หมายเหตุ 2 10" xfId="10304" xr:uid="{679E06C6-B060-42DB-A792-B1F7CBD075E2}"/>
    <cellStyle name="หมายเหตุ 2 10 2" xfId="13016" xr:uid="{2BE08305-4D3F-4BAF-9D44-70D9B8FC03C3}"/>
    <cellStyle name="หมายเหตุ 2 11" xfId="10659" xr:uid="{B0487E2A-2B46-471C-A305-E26BB3DC81B3}"/>
    <cellStyle name="หมายเหตุ 2 12" xfId="10793" xr:uid="{443AEDBD-69DC-47D3-BAF9-33F92DD21ED3}"/>
    <cellStyle name="หมายเหตุ 2 13" xfId="11493" xr:uid="{757FA8ED-5351-4A2A-BC2B-95BC11835E90}"/>
    <cellStyle name="หมายเหตุ 2 14" xfId="11037" xr:uid="{BB68C4AD-3A2F-4682-ADC6-C54D0FE33480}"/>
    <cellStyle name="หมายเหตุ 2 15" xfId="12103" xr:uid="{258578EE-B30A-4BD6-9A78-D6C9F6F0B1BC}"/>
    <cellStyle name="หมายเหตุ 2 16" xfId="12170" xr:uid="{121FCEE7-691A-41ED-90ED-714B830E274E}"/>
    <cellStyle name="หมายเหตุ 2 17" xfId="11651" xr:uid="{8A9AC217-EF52-4FB0-A267-4C4C0805B112}"/>
    <cellStyle name="หมายเหตุ 2 18" xfId="12350" xr:uid="{82918B3D-AAF1-47C7-9689-BD73BEF23894}"/>
    <cellStyle name="หมายเหตุ 2 2" xfId="634" xr:uid="{0F53959B-F8BC-46E8-8D17-F80B83025642}"/>
    <cellStyle name="หมายเหตุ 2 2 10" xfId="10853" xr:uid="{75B1872C-D914-4423-9912-6ACD9889CDB9}"/>
    <cellStyle name="หมายเหตุ 2 2 11" xfId="11704" xr:uid="{5EA39FA3-0E46-41B5-AF8E-EDD29D863599}"/>
    <cellStyle name="หมายเหตุ 2 2 12" xfId="12029" xr:uid="{7D3C5E35-ADA1-46C8-93DF-8C224E2A10AB}"/>
    <cellStyle name="หมายเหตุ 2 2 13" xfId="37843" xr:uid="{4CF4A356-E5D4-4437-9A3A-6BB613C05947}"/>
    <cellStyle name="หมายเหตุ 2 2 2" xfId="1294" xr:uid="{CB07C53D-6AE6-4233-9E4B-8FADC0565750}"/>
    <cellStyle name="หมายเหตุ 2 2 2 10" xfId="41787" xr:uid="{72C2E7D7-B258-46B0-A19C-064495BA19E1}"/>
    <cellStyle name="หมายเหตุ 2 2 2 2" xfId="5488" xr:uid="{98326932-438F-4998-8E88-31CC88A7B82F}"/>
    <cellStyle name="หมายเหตุ 2 2 2 3" xfId="7271" xr:uid="{6EA4815A-64FF-4502-8511-495980D5570D}"/>
    <cellStyle name="หมายเหตุ 2 2 2 4" xfId="6669" xr:uid="{CCAB615D-4E04-4794-BDEC-C28C19723FD7}"/>
    <cellStyle name="หมายเหตุ 2 2 2 5" xfId="11225" xr:uid="{6506F49F-4D25-47D4-ABD7-36EBC9942147}"/>
    <cellStyle name="หมายเหตุ 2 2 2 6" xfId="11962" xr:uid="{89E868FA-36B5-44B4-A0B9-42FDA455FBC6}"/>
    <cellStyle name="หมายเหตุ 2 2 2 7" xfId="12155" xr:uid="{A65EE7A4-FAD1-4CED-A1F2-DADB9ADDC818}"/>
    <cellStyle name="หมายเหตุ 2 2 2 8" xfId="11063" xr:uid="{B1F91CA9-53D1-4184-B1D7-EBF094C0A57E}"/>
    <cellStyle name="หมายเหตุ 2 2 2 9" xfId="4537" xr:uid="{18A09827-F2B3-4BCB-98D1-169AB319B1DA}"/>
    <cellStyle name="หมายเหตุ 2 2 3" xfId="957" xr:uid="{4A34C099-9984-42E1-AC7C-F87F67EAA833}"/>
    <cellStyle name="หมายเหตุ 2 2 3 2" xfId="5626" xr:uid="{1B1FD67E-A414-4C2E-BBE2-9044CA45D738}"/>
    <cellStyle name="หมายเหตุ 2 2 3 3" xfId="11088" xr:uid="{0FBC6BA0-7D9D-443B-8B17-F9BDE0BCFCF4}"/>
    <cellStyle name="หมายเหตุ 2 2 3 4" xfId="11883" xr:uid="{DDC53FCC-2FC8-4FAC-93E0-1012F5431500}"/>
    <cellStyle name="หมายเหตุ 2 2 3 5" xfId="6506" xr:uid="{F7903E7B-8A5F-4735-932A-9C8D91190BFC}"/>
    <cellStyle name="หมายเหตุ 2 2 3 6" xfId="11195" xr:uid="{0B56905D-DECD-40F7-9AF8-0AA273ECF98F}"/>
    <cellStyle name="หมายเหตุ 2 2 3 7" xfId="11345" xr:uid="{64DAC4B9-0542-4EF6-873D-E10681E11A0F}"/>
    <cellStyle name="หมายเหตุ 2 2 3 8" xfId="5150" xr:uid="{551ABC86-4E95-4F0A-813F-51B53D3FF858}"/>
    <cellStyle name="หมายเหตุ 2 2 3 9" xfId="42431" xr:uid="{CB27C7A1-15AD-4587-9A15-BE2B1D2E70AC}"/>
    <cellStyle name="หมายเหตุ 2 2 4" xfId="2713" xr:uid="{808B36A2-5C7B-4A1A-8A8C-F01DF203CA4B}"/>
    <cellStyle name="หมายเหตุ 2 2 4 2" xfId="9642" xr:uid="{71617FDB-101C-4DA0-B3EB-800834E61D46}"/>
    <cellStyle name="หมายเหตุ 2 2 4 3" xfId="42995" xr:uid="{F21A47A5-F638-4BCE-B898-3882163F6B62}"/>
    <cellStyle name="หมายเหตุ 2 2 5" xfId="10527" xr:uid="{B6E6EF26-59D4-471E-832D-EBEDB5D4270B}"/>
    <cellStyle name="หมายเหตุ 2 2 5 2" xfId="43246" xr:uid="{21324080-591B-4595-BCB3-E417632E8DEA}"/>
    <cellStyle name="หมายเหตุ 2 2 6" xfId="8975" xr:uid="{26771607-ED47-40DE-839A-FA1314AC1A15}"/>
    <cellStyle name="หมายเหตุ 2 2 6 2" xfId="45630" xr:uid="{0A6849E1-4F0E-464A-8EF0-62F2856DE575}"/>
    <cellStyle name="หมายเหตุ 2 2 7" xfId="10594" xr:uid="{4417B3AC-CCA6-497F-B19D-1C81F0749A3E}"/>
    <cellStyle name="หมายเหตุ 2 2 7 2" xfId="45927" xr:uid="{199515AF-D65A-489E-AEE2-762ED687CB12}"/>
    <cellStyle name="หมายเหตุ 2 2 8" xfId="11762" xr:uid="{8F09EC5B-600A-44AD-ABBA-187B8C9F1B6E}"/>
    <cellStyle name="หมายเหตุ 2 2 9" xfId="11357" xr:uid="{C2A32FC4-7F20-4A1C-A4EF-B8BEB99B8D36}"/>
    <cellStyle name="หมายเหตุ 2 3" xfId="635" xr:uid="{E55FD762-245F-400C-B1F2-8C54B2E2A36C}"/>
    <cellStyle name="หมายเหตุ 2 3 10" xfId="38058" xr:uid="{7AD738A8-4FBD-428F-9876-FA463060A2F4}"/>
    <cellStyle name="หมายเหตุ 2 3 2" xfId="1306" xr:uid="{1D6E6A3B-837D-4CDA-A4B2-C2B5E41E42B9}"/>
    <cellStyle name="หมายเหตุ 2 3 2 2" xfId="5503" xr:uid="{9F63FF5A-FF25-420E-B673-F68B2E6EFC7A}"/>
    <cellStyle name="หมายเหตุ 2 3 2 3" xfId="7273" xr:uid="{6E64EC4E-C623-423B-907C-2EB561EE3539}"/>
    <cellStyle name="หมายเหตุ 2 3 2 4" xfId="11879" xr:uid="{B0EEB41E-B629-4776-A609-DD22016D4B53}"/>
    <cellStyle name="หมายเหตุ 2 3 2 5" xfId="10035" xr:uid="{2A8BFCEB-EB1D-480F-918B-68822166F608}"/>
    <cellStyle name="หมายเหตุ 2 3 2 6" xfId="12162" xr:uid="{4A1B02C8-4C36-4108-8290-6CDAC78D0132}"/>
    <cellStyle name="หมายเหตุ 2 3 2 7" xfId="7291" xr:uid="{07EC76E1-C117-4DD9-BE79-F9F37D9CB940}"/>
    <cellStyle name="หมายเหตุ 2 3 2 8" xfId="11923" xr:uid="{C1A22BB1-1A21-42BD-B456-A87DD5F8ADDB}"/>
    <cellStyle name="หมายเหตุ 2 3 2 9" xfId="4552" xr:uid="{F3005CE9-7023-41A6-900D-3A7ADF9D1E13}"/>
    <cellStyle name="หมายเหตุ 2 3 3" xfId="971" xr:uid="{0E9F0267-0972-48FC-90D7-5E363ACB5DDF}"/>
    <cellStyle name="หมายเหตุ 2 3 3 2" xfId="5641" xr:uid="{90D968DE-041B-4B42-8289-43557FB1E597}"/>
    <cellStyle name="หมายเหตุ 2 3 3 3" xfId="11054" xr:uid="{0A2DB2B5-24FD-4B5E-8ABA-AB9D972B8F61}"/>
    <cellStyle name="หมายเหตุ 2 3 3 4" xfId="11931" xr:uid="{1A5A29FD-B5D1-44A8-A934-CD6DFF5BA87C}"/>
    <cellStyle name="หมายเหตุ 2 3 3 5" xfId="10882" xr:uid="{D328DC8C-2287-4EA0-9A34-E5ECB61CCB06}"/>
    <cellStyle name="หมายเหตุ 2 3 3 6" xfId="12153" xr:uid="{94E491B7-17BB-48E4-BA1A-FDA82D0AD936}"/>
    <cellStyle name="หมายเหตุ 2 3 3 7" xfId="11212" xr:uid="{9A9FBAFC-46F0-459A-A9D7-348E47018B94}"/>
    <cellStyle name="หมายเหตุ 2 3 3 8" xfId="5165" xr:uid="{D4864D62-DC86-4922-8714-13AF0C3F4DAA}"/>
    <cellStyle name="หมายเหตุ 2 3 4" xfId="3820" xr:uid="{99F24B43-E6BD-4326-AF83-A74750ADD2F3}"/>
    <cellStyle name="หมายเหตุ 2 3 4 2" xfId="11121" xr:uid="{DA397DC8-FE8A-4319-BF42-F8475E53A11D}"/>
    <cellStyle name="หมายเหตุ 2 3 5" xfId="11028" xr:uid="{7A38BA82-DC5F-4FF2-B14C-D905AFD860CC}"/>
    <cellStyle name="หมายเหตุ 2 3 6" xfId="12027" xr:uid="{2A1408CF-4B78-444A-A3F9-456BB37D21E1}"/>
    <cellStyle name="หมายเหตุ 2 3 7" xfId="11290" xr:uid="{B05A25E7-3180-441F-95D0-FEF6B6314205}"/>
    <cellStyle name="หมายเหตุ 2 3 8" xfId="7124" xr:uid="{DEFD7F7F-0DBA-4085-87EB-66058C002810}"/>
    <cellStyle name="หมายเหตุ 2 3 9" xfId="4118" xr:uid="{633F9ED8-D98E-439F-AB9E-E4CDFAAA03B0}"/>
    <cellStyle name="หมายเหตุ 2 4" xfId="636" xr:uid="{2F62B014-84CF-48B0-85A4-743753AA8A5B}"/>
    <cellStyle name="หมายเหตุ 2 4 10" xfId="4522" xr:uid="{344060DB-0AFD-4047-A2C6-D304AF517FA5}"/>
    <cellStyle name="หมายเหตุ 2 4 11" xfId="38308" xr:uid="{77411945-0074-433B-9614-F8F30BB4E836}"/>
    <cellStyle name="หมายเหตุ 2 4 2" xfId="917" xr:uid="{0248BE55-B67F-4462-AB15-0D2810859E0D}"/>
    <cellStyle name="หมายเหตุ 2 4 2 2" xfId="7275" xr:uid="{5042E198-1D0C-4CDE-B6D2-EF10A4FC9996}"/>
    <cellStyle name="หมายเหตุ 2 4 2 3" xfId="11023" xr:uid="{3B3EA123-E064-48E8-BCDD-3532B46860CA}"/>
    <cellStyle name="หมายเหตุ 2 4 2 4" xfId="12041" xr:uid="{0113A808-776D-46B7-A169-7971A55EB65D}"/>
    <cellStyle name="หมายเหตุ 2 4 2 5" xfId="11355" xr:uid="{36D4B68D-8D4A-4179-B542-F8EA0FAE8103}"/>
    <cellStyle name="หมายเหตุ 2 4 2 6" xfId="7126" xr:uid="{A9ED6122-E0B6-4117-B836-A2BFB254E26D}"/>
    <cellStyle name="หมายเหตุ 2 4 2 7" xfId="11703" xr:uid="{E0D3063F-A65C-4234-A0D5-DFF2F6A5656D}"/>
    <cellStyle name="หมายเหตุ 2 4 2 8" xfId="5472" xr:uid="{5AE2003D-9482-4638-9CB4-A0EF22173D11}"/>
    <cellStyle name="หมายเหตุ 2 4 3" xfId="7518" xr:uid="{305FE803-E851-4FCC-8B35-846B5AA2E5AD}"/>
    <cellStyle name="หมายเหตุ 2 4 4" xfId="7274" xr:uid="{8CC9A667-AB8D-4054-825D-59E24D2A3B8B}"/>
    <cellStyle name="หมายเหตุ 2 4 5" xfId="12114" xr:uid="{F2E07195-1967-4679-BA96-DF5A1F2B84B6}"/>
    <cellStyle name="หมายเหตุ 2 4 6" xfId="11193" xr:uid="{CBFE0218-9894-4EE8-911A-5D393894951B}"/>
    <cellStyle name="หมายเหตุ 2 4 7" xfId="6756" xr:uid="{7B342EF6-4F0B-4949-B89B-7BC595985ABE}"/>
    <cellStyle name="หมายเหตุ 2 4 8" xfId="11654" xr:uid="{40644FE5-EE10-4462-82A3-375C71D9C061}"/>
    <cellStyle name="หมายเหตุ 2 4 9" xfId="11187" xr:uid="{00F3248A-4D58-4B67-9715-E12E06321474}"/>
    <cellStyle name="หมายเหตุ 2 5" xfId="1124" xr:uid="{C039FABB-AFDF-4DAF-895F-093F019EF3CC}"/>
    <cellStyle name="หมายเหตุ 2 5 2" xfId="5514" xr:uid="{C5B842F0-9B72-43AD-825F-0C0F2FDBFD9B}"/>
    <cellStyle name="หมายเหตุ 2 5 3" xfId="11192" xr:uid="{E68DB4DA-C8BD-4164-815D-4A769EDF0E9E}"/>
    <cellStyle name="หมายเหตุ 2 5 4" xfId="11457" xr:uid="{DA463A43-49A2-4D9A-A96A-54A652453C84}"/>
    <cellStyle name="หมายเหตุ 2 5 5" xfId="11554" xr:uid="{129DA8C4-A7CB-4C9C-87C1-4DA993DD80F8}"/>
    <cellStyle name="หมายเหตุ 2 5 6" xfId="11543" xr:uid="{FDAA9DE1-7DBC-47F5-A73F-2920661C3E57}"/>
    <cellStyle name="หมายเหตุ 2 5 7" xfId="11359" xr:uid="{3F3CDA1F-3EC7-449D-8E22-EE40A316B95C}"/>
    <cellStyle name="หมายเหตุ 2 5 8" xfId="4864" xr:uid="{5136DB2B-1304-4AA8-B28C-46F964AF142A}"/>
    <cellStyle name="หมายเหตุ 2 5 9" xfId="41576" xr:uid="{18D65B32-0EBA-48A4-B53D-9A1182424FA3}"/>
    <cellStyle name="หมายเหตุ 2 6" xfId="751" xr:uid="{7294A5AD-31FD-4D5E-944F-0B71F912FE39}"/>
    <cellStyle name="หมายเหตุ 2 6 2" xfId="12011" xr:uid="{946ADDA3-3F57-4BBA-A6D8-7817608E68B8}"/>
    <cellStyle name="หมายเหตุ 2 6 3" xfId="7530" xr:uid="{F3D2BB3B-5D7B-4591-9680-66455B7293EE}"/>
    <cellStyle name="หมายเหตุ 2 6 4" xfId="11361" xr:uid="{5775D5F7-E06B-4C3B-9196-1E406FB15478}"/>
    <cellStyle name="หมายเหตุ 2 6 5" xfId="11321" xr:uid="{0E89F132-A72A-42CB-BCC0-E18449C9E56E}"/>
    <cellStyle name="หมายเหตุ 2 6 6" xfId="12015" xr:uid="{FFC8DCE2-184E-4171-A3EB-80104E47D022}"/>
    <cellStyle name="หมายเหตุ 2 6 7" xfId="7515" xr:uid="{6C5905BB-95B1-4821-A193-7DF1762A6399}"/>
    <cellStyle name="หมายเหตุ 2 6 8" xfId="42231" xr:uid="{AAB08D14-920B-40B8-A872-E058FBB8B137}"/>
    <cellStyle name="หมายเหตุ 2 7" xfId="2195" xr:uid="{56EADB94-212B-4F62-8D30-05DFD4C30EFB}"/>
    <cellStyle name="หมายเหตุ 2 7 2" xfId="8451" xr:uid="{B78AAB86-06B2-4DF5-A6F3-830CE1DCA6D2}"/>
    <cellStyle name="หมายเหตุ 2 7 3" xfId="42841" xr:uid="{C1CD250C-E0C1-4B2F-BEC1-D05C2B875E8C}"/>
    <cellStyle name="หมายเหตุ 2 8" xfId="8854" xr:uid="{F78911F6-D546-47DF-884B-54E2466453AB}"/>
    <cellStyle name="หมายเหตุ 2 8 2" xfId="43529" xr:uid="{98B9114F-93E3-4E37-9060-C6D2E14914FC}"/>
    <cellStyle name="หมายเหตุ 2 9" xfId="10195" xr:uid="{EFBB1DC5-F05B-4A1A-BFA8-EFFB65CAA19E}"/>
    <cellStyle name="หมายเหตุ 2 9 2" xfId="45494" xr:uid="{4F7B1FBC-4E96-49A1-AE5C-98103E783CBF}"/>
    <cellStyle name="หมายเหตุ 20" xfId="11891" xr:uid="{21D5518A-FE3F-4A22-B254-53BF942F0471}"/>
    <cellStyle name="หมายเหตุ 21" xfId="12233" xr:uid="{42782E58-7FB6-4E12-9068-9D0F05BB07E1}"/>
    <cellStyle name="หมายเหตุ 3" xfId="637" xr:uid="{EE494288-F567-443C-A3B1-99CAD16E5EB5}"/>
    <cellStyle name="หมายเหตุ 3 10" xfId="10586" xr:uid="{59F7790B-4DBA-4BDB-8722-2B7F77EBC9B1}"/>
    <cellStyle name="หมายเหตุ 3 11" xfId="10413" xr:uid="{15912803-E485-4235-8A8D-9294D1B83572}"/>
    <cellStyle name="หมายเหตุ 3 12" xfId="10760" xr:uid="{DF371859-D2D9-40B7-9230-ABDBE0C550DE}"/>
    <cellStyle name="หมายเหตุ 3 13" xfId="8472" xr:uid="{F5AE5328-56BD-4A4A-B25B-0396BADBF85A}"/>
    <cellStyle name="หมายเหตุ 3 14" xfId="11134" xr:uid="{E2901A9D-4FBB-4E27-98B9-174C5871EE59}"/>
    <cellStyle name="หมายเหตุ 3 15" xfId="11417" xr:uid="{867EC6A0-6F99-4162-888A-738B9349FEB2}"/>
    <cellStyle name="หมายเหตุ 3 16" xfId="11916" xr:uid="{8CB1CA40-FDEF-4881-8736-CD0E321A1614}"/>
    <cellStyle name="หมายเหตุ 3 17" xfId="11277" xr:uid="{7190820D-91F3-4180-B2C3-6B81D8F271BA}"/>
    <cellStyle name="หมายเหตุ 3 18" xfId="12423" xr:uid="{29C010E4-CD4A-4336-A732-953CEB1A2EC8}"/>
    <cellStyle name="หมายเหตุ 3 2" xfId="638" xr:uid="{9C96F1E8-D720-4060-888C-64F7EDA70AAC}"/>
    <cellStyle name="หมายเหตุ 3 2 10" xfId="7180" xr:uid="{029F92A6-F44E-41B4-935B-58C44691607C}"/>
    <cellStyle name="หมายเหตุ 3 2 11" xfId="12002" xr:uid="{31040497-2C73-4769-A64F-ADAB65AA51BE}"/>
    <cellStyle name="หมายเหตุ 3 2 12" xfId="11886" xr:uid="{84A7C93A-5417-406F-A1CF-02747434CDF2}"/>
    <cellStyle name="หมายเหตุ 3 2 13" xfId="38303" xr:uid="{641D1F74-7670-476A-9391-C5399108B3F8}"/>
    <cellStyle name="หมายเหตุ 3 2 2" xfId="1295" xr:uid="{FE8C7D32-A2FB-4818-958C-A329F7D9C208}"/>
    <cellStyle name="หมายเหตุ 3 2 2 2" xfId="5489" xr:uid="{66CB9FB0-21CF-4A86-91BC-39F95CB5C7B6}"/>
    <cellStyle name="หมายเหตุ 3 2 2 3" xfId="7278" xr:uid="{7F22F55D-401A-46F8-BD98-C0655D04E58F}"/>
    <cellStyle name="หมายเหตุ 3 2 2 4" xfId="11433" xr:uid="{62A486E1-F056-4F18-B33B-7DF77F34FA7C}"/>
    <cellStyle name="หมายเหตุ 3 2 2 5" xfId="11700" xr:uid="{08DA0E88-40E0-418A-8719-56A6028FD940}"/>
    <cellStyle name="หมายเหตุ 3 2 2 6" xfId="11672" xr:uid="{741CF254-AED1-445A-B773-3DFFB52CC8B0}"/>
    <cellStyle name="หมายเหตุ 3 2 2 7" xfId="6268" xr:uid="{16CCA9CE-1C35-49F1-96DC-C6C0CB5FAE8F}"/>
    <cellStyle name="หมายเหตุ 3 2 2 8" xfId="12169" xr:uid="{554114C7-9EBE-4CF4-937C-30F82A48F299}"/>
    <cellStyle name="หมายเหตุ 3 2 2 9" xfId="4538" xr:uid="{18E21ECA-C5E8-45E7-90AC-707476A00DE7}"/>
    <cellStyle name="หมายเหตุ 3 2 3" xfId="958" xr:uid="{638D5C60-1DFF-4A55-8382-A2C8A24DF782}"/>
    <cellStyle name="หมายเหตุ 3 2 3 2" xfId="5627" xr:uid="{228960BC-5FFA-4A17-94B7-5629C4FA5099}"/>
    <cellStyle name="หมายเหตุ 3 2 3 3" xfId="11667" xr:uid="{69D3D266-1BB1-446D-BBA8-5919C15494EA}"/>
    <cellStyle name="หมายเหตุ 3 2 3 4" xfId="11878" xr:uid="{5CE1E926-9AE8-4569-9679-73DBB7D6DBDB}"/>
    <cellStyle name="หมายเหตุ 3 2 3 5" xfId="6891" xr:uid="{1CB3B89A-B0B8-4C22-A01D-9D8D4FD5AFC3}"/>
    <cellStyle name="หมายเหตุ 3 2 3 6" xfId="11128" xr:uid="{B9842A5C-0A6A-4758-9676-D5697FC2555F}"/>
    <cellStyle name="หมายเหตุ 3 2 3 7" xfId="11211" xr:uid="{BA34A44A-428B-4A05-88AF-2BD24CD47F49}"/>
    <cellStyle name="หมายเหตุ 3 2 3 8" xfId="5151" xr:uid="{87CE3534-923A-48A6-8202-DDF2A0C928D9}"/>
    <cellStyle name="หมายเหตุ 3 2 4" xfId="2714" xr:uid="{8ACA46D5-36ED-428E-8E20-A8D35BC7AC2B}"/>
    <cellStyle name="หมายเหตุ 3 2 4 2" xfId="9643" xr:uid="{37664DE0-369A-4D3B-8138-9A3D472AACD2}"/>
    <cellStyle name="หมายเหตุ 3 2 5" xfId="10528" xr:uid="{36ABB3AD-91C3-401A-98E3-C7016181BBEE}"/>
    <cellStyle name="หมายเหตุ 3 2 6" xfId="9281" xr:uid="{0F8BCEF3-A129-47F6-9D36-83D4A9E167F8}"/>
    <cellStyle name="หมายเหตุ 3 2 7" xfId="10337" xr:uid="{4AC68887-D177-4218-B912-D3C4B19713C2}"/>
    <cellStyle name="หมายเหตุ 3 2 8" xfId="11373" xr:uid="{39C21079-41D4-4C7C-BD8C-1450CFD6759A}"/>
    <cellStyle name="หมายเหตุ 3 2 9" xfId="7769" xr:uid="{3395F0B5-3CC4-4489-8C44-BBA70B59F792}"/>
    <cellStyle name="หมายเหตุ 3 3" xfId="639" xr:uid="{33F408BB-2542-4BEA-B222-3DC0E823D1FA}"/>
    <cellStyle name="หมายเหตุ 3 3 10" xfId="41581" xr:uid="{38A28311-5142-4CAD-BEF8-1E5FD7D1EA8A}"/>
    <cellStyle name="หมายเหตุ 3 3 2" xfId="1307" xr:uid="{AC3A620E-0BAE-439A-A061-CD7CBBDBE390}"/>
    <cellStyle name="หมายเหตุ 3 3 2 2" xfId="5504" xr:uid="{99736B03-3FAC-4FC2-8E4D-C8D3AE1279F9}"/>
    <cellStyle name="หมายเหตุ 3 3 2 3" xfId="7279" xr:uid="{5BCF6C03-6956-4EBA-BE62-C1DADFB08801}"/>
    <cellStyle name="หมายเหตุ 3 3 2 4" xfId="12126" xr:uid="{7E4DA027-CB5D-462A-AA2A-7629FEDF4ECB}"/>
    <cellStyle name="หมายเหตุ 3 3 2 5" xfId="10869" xr:uid="{6FD0AF0A-AA49-4CB5-B980-32F52CD9BC19}"/>
    <cellStyle name="หมายเหตุ 3 3 2 6" xfId="10944" xr:uid="{4CEF43C6-5744-4475-BFD5-28AD08002A7F}"/>
    <cellStyle name="หมายเหตุ 3 3 2 7" xfId="11158" xr:uid="{B212BBE4-A96F-4173-ADAC-FD15A58DAA8E}"/>
    <cellStyle name="หมายเหตุ 3 3 2 8" xfId="11839" xr:uid="{D34A950C-1A46-4E21-8285-9BE407DF0F1C}"/>
    <cellStyle name="หมายเหตุ 3 3 2 9" xfId="4553" xr:uid="{C8E0230E-CA11-42CD-B167-9D469A9A5EB7}"/>
    <cellStyle name="หมายเหตุ 3 3 3" xfId="972" xr:uid="{CE3CC4C2-8AE3-4F54-9AED-C2E536F22896}"/>
    <cellStyle name="หมายเหตุ 3 3 3 2" xfId="5642" xr:uid="{EBDB269E-C1AB-48F6-B7A0-0CECBD748FF5}"/>
    <cellStyle name="หมายเหตุ 3 3 3 3" xfId="8278" xr:uid="{0CE0F60F-12C1-4312-AFAD-4F7CE3BC7516}"/>
    <cellStyle name="หมายเหตุ 3 3 3 4" xfId="11835" xr:uid="{99150FEC-360C-4217-8E52-74F27152AAD1}"/>
    <cellStyle name="หมายเหตุ 3 3 3 5" xfId="6195" xr:uid="{B6625D41-FAFB-44A8-BD81-4EFE34D76954}"/>
    <cellStyle name="หมายเหตุ 3 3 3 6" xfId="11148" xr:uid="{2601060D-D598-41F3-B811-97F0C88D6DA7}"/>
    <cellStyle name="หมายเหตุ 3 3 3 7" xfId="11718" xr:uid="{F7C90FE9-5CEE-40CF-8662-89E85650D768}"/>
    <cellStyle name="หมายเหตุ 3 3 3 8" xfId="5166" xr:uid="{FA8D3779-9185-494A-BE25-AD40B1CACFAF}"/>
    <cellStyle name="หมายเหตุ 3 3 4" xfId="11522" xr:uid="{5FAF9F85-FB80-437E-AF61-741076D9C641}"/>
    <cellStyle name="หมายเหตุ 3 3 5" xfId="10929" xr:uid="{00562F7B-13B4-4A79-8F3F-CCE9C8D0635D}"/>
    <cellStyle name="หมายเหตุ 3 3 6" xfId="12088" xr:uid="{28DBB6ED-737A-4523-B686-A615E6C17368}"/>
    <cellStyle name="หมายเหตุ 3 3 7" xfId="11045" xr:uid="{BACA23AE-3A8C-42C1-9B4F-9A8104E9B291}"/>
    <cellStyle name="หมายเหตุ 3 3 8" xfId="12141" xr:uid="{2EE7AEA5-EB1E-42C9-899B-11A94C53AB90}"/>
    <cellStyle name="หมายเหตุ 3 3 9" xfId="4119" xr:uid="{50C98D0F-75C8-4C6D-921A-12901DB978E5}"/>
    <cellStyle name="หมายเหตุ 3 4" xfId="640" xr:uid="{1E2B4A2F-23D4-4D85-8A51-0B26E520B9F7}"/>
    <cellStyle name="หมายเหตุ 3 4 10" xfId="4523" xr:uid="{CEE64C7F-823F-4F87-8CF8-C1F2BCD30049}"/>
    <cellStyle name="หมายเหตุ 3 4 11" xfId="42236" xr:uid="{0A52EB41-5C38-4551-AEE9-3A68DC30E1B5}"/>
    <cellStyle name="หมายเหตุ 3 4 2" xfId="928" xr:uid="{66E64944-7154-41F0-93ED-EF0F5F2D3264}"/>
    <cellStyle name="หมายเหตุ 3 4 2 2" xfId="7281" xr:uid="{2BACC6CD-CBCC-4D82-BBD1-6839B2FF9624}"/>
    <cellStyle name="หมายเหตุ 3 4 2 3" xfId="11619" xr:uid="{67E031BA-91E5-4F37-859C-E95BE56F7022}"/>
    <cellStyle name="หมายเหตุ 3 4 2 4" xfId="10854" xr:uid="{6A3CBD27-A89A-48A4-A994-3A072EE5C40B}"/>
    <cellStyle name="หมายเหตุ 3 4 2 5" xfId="6748" xr:uid="{B8DCB0D1-AD4E-43BA-A734-17F25B9CC6F6}"/>
    <cellStyle name="หมายเหตุ 3 4 2 6" xfId="6758" xr:uid="{C2F62E87-8AE7-49B2-83DC-E45B00AB7DDC}"/>
    <cellStyle name="หมายเหตุ 3 4 2 7" xfId="11849" xr:uid="{FEE47C89-5D70-483D-844B-BB2A7065D2AF}"/>
    <cellStyle name="หมายเหตุ 3 4 2 8" xfId="5473" xr:uid="{34CE8856-4805-4A92-B14C-4851265CD367}"/>
    <cellStyle name="หมายเหตุ 3 4 3" xfId="7520" xr:uid="{32317571-AB82-4433-8336-F766E315F2A6}"/>
    <cellStyle name="หมายเหตุ 3 4 4" xfId="7280" xr:uid="{A3E37DC9-5C31-4548-AF4E-6142F254EAB3}"/>
    <cellStyle name="หมายเหตุ 3 4 5" xfId="11978" xr:uid="{C79DF54F-5268-45D5-9C76-534E7E597D4B}"/>
    <cellStyle name="หมายเหตุ 3 4 6" xfId="11776" xr:uid="{E7B0EB8A-04DC-40B6-BDAE-53E987EE2801}"/>
    <cellStyle name="หมายเหตุ 3 4 7" xfId="6668" xr:uid="{836C09BE-D0F5-4762-B6F1-E2E4721361AB}"/>
    <cellStyle name="หมายเหตุ 3 4 8" xfId="11365" xr:uid="{2D41E6EB-6655-4143-B6EB-2DE9FB12B615}"/>
    <cellStyle name="หมายเหตุ 3 4 9" xfId="11968" xr:uid="{41D4D439-2401-462B-8FEF-89AFE73C58DC}"/>
    <cellStyle name="หมายเหตุ 3 5" xfId="1125" xr:uid="{640CC4C0-EABC-4A2F-A3C3-9302616307AB}"/>
    <cellStyle name="หมายเหตุ 3 5 2" xfId="5506" xr:uid="{AC2541B5-3987-441C-96DD-E571C99CC52E}"/>
    <cellStyle name="หมายเหตุ 3 5 3" xfId="11996" xr:uid="{58BB5436-E331-4E62-8275-32DB18CDF20C}"/>
    <cellStyle name="หมายเหตุ 3 5 4" xfId="7176" xr:uid="{BD94EC08-CDEE-4F6F-80C4-8D05C4AF79EA}"/>
    <cellStyle name="หมายเหตุ 3 5 5" xfId="10043" xr:uid="{0A811A74-9A62-4E03-A75F-DCD80AE100F4}"/>
    <cellStyle name="หมายเหตุ 3 5 6" xfId="12076" xr:uid="{2F2A8A0E-1DB2-4758-9A6A-B0FD43E4D9B2}"/>
    <cellStyle name="หมายเหตุ 3 5 7" xfId="11405" xr:uid="{2957B6F4-602D-4749-9C43-68276F3648C7}"/>
    <cellStyle name="หมายเหตุ 3 5 8" xfId="4610" xr:uid="{20E676E3-D60F-48CF-9476-C5C32B51A71E}"/>
    <cellStyle name="หมายเหตุ 3 5 9" xfId="42846" xr:uid="{A03D2AD8-300C-439D-8E26-3CB820E26475}"/>
    <cellStyle name="หมายเหตุ 3 6" xfId="752" xr:uid="{3C0B1E76-1B7D-493B-A1A5-79141909BBA2}"/>
    <cellStyle name="หมายเหตุ 3 6 2" xfId="11825" xr:uid="{47B6BD31-467D-4310-AA85-4EEA126A655E}"/>
    <cellStyle name="หมายเหตุ 3 6 3" xfId="11252" xr:uid="{B12663DB-17F9-4F53-9390-23DD2041F421}"/>
    <cellStyle name="หมายเหตุ 3 6 4" xfId="12136" xr:uid="{5379F31E-E71F-45B1-A68C-3E62930B53DB}"/>
    <cellStyle name="หมายเหตุ 3 6 5" xfId="8213" xr:uid="{159C7486-B846-4194-B4B5-8F201168E904}"/>
    <cellStyle name="หมายเหตุ 3 6 6" xfId="12008" xr:uid="{257F7F9C-485A-4DAD-AEB7-F900ED57A029}"/>
    <cellStyle name="หมายเหตุ 3 6 7" xfId="7519" xr:uid="{FAC209EC-E861-43FB-990D-A8EE6427CB3D}"/>
    <cellStyle name="หมายเหตุ 3 6 8" xfId="43524" xr:uid="{01AD1197-BC7D-4425-AA7A-9B10D02A8DF7}"/>
    <cellStyle name="หมายเหตุ 3 7" xfId="2135" xr:uid="{78FEFA79-D871-4262-8750-1C48F533DC73}"/>
    <cellStyle name="หมายเหตุ 3 7 2" xfId="8452" xr:uid="{2A550371-D2A6-4ED3-BE5D-1412F2E57CB4}"/>
    <cellStyle name="หมายเหตุ 3 7 3" xfId="45749" xr:uid="{05E11663-9E1B-4C54-9E0A-6AFADCF63539}"/>
    <cellStyle name="หมายเหตุ 3 8" xfId="8778" xr:uid="{BCC72F78-7DE5-4D64-9D3A-A354ECD6B599}"/>
    <cellStyle name="หมายเหตุ 3 8 2" xfId="13015" xr:uid="{126D5E4D-9B68-44AB-9038-D548B31A2C5E}"/>
    <cellStyle name="หมายเหตุ 3 9" xfId="8589" xr:uid="{6FBC0B22-7E28-425F-A1E8-96816455BD00}"/>
    <cellStyle name="หมายเหตุ 4" xfId="641" xr:uid="{FAAB6757-7C59-47EC-A6D0-4C80B428B115}"/>
    <cellStyle name="หมายเหตุ 4 10" xfId="10580" xr:uid="{543804A6-B338-407E-84CE-0E105AE977AC}"/>
    <cellStyle name="หมายเหตุ 4 11" xfId="10660" xr:uid="{48E19E67-BC26-41B8-A246-222967240E4F}"/>
    <cellStyle name="หมายเหตุ 4 12" xfId="10787" xr:uid="{5E05C8E5-18EC-4510-8B55-7036A9C4A289}"/>
    <cellStyle name="หมายเหตุ 4 13" xfId="11117" xr:uid="{223A3D55-8BCF-4920-AEBD-0FE843CC1EEC}"/>
    <cellStyle name="หมายเหตุ 4 14" xfId="6687" xr:uid="{22ED975B-5AA1-43B5-814A-41E12F2E7FBC}"/>
    <cellStyle name="หมายเหตุ 4 15" xfId="7172" xr:uid="{9B950341-2B53-4129-9545-A3E5440BECBC}"/>
    <cellStyle name="หมายเหตุ 4 16" xfId="12145" xr:uid="{BF6E7AFB-DB1C-474A-982E-2986C21C6CC1}"/>
    <cellStyle name="หมายเหตุ 4 17" xfId="7470" xr:uid="{72D1ABE1-4B4C-4497-B68B-481F3CFFA8F2}"/>
    <cellStyle name="หมายเหตุ 4 18" xfId="12615" xr:uid="{03A27C4A-2C8C-4D10-957C-30E9FDE370DB}"/>
    <cellStyle name="หมายเหตุ 4 2" xfId="642" xr:uid="{01497D17-E8A2-4CF5-AE80-46458B0C8B10}"/>
    <cellStyle name="หมายเหตุ 4 2 10" xfId="11397" xr:uid="{0B65AB76-DB81-4008-815A-1D94E5A26CD0}"/>
    <cellStyle name="หมายเหตุ 4 2 11" xfId="11476" xr:uid="{FF5C07A1-8B9A-40ED-BDD3-CD2CAA0358F0}"/>
    <cellStyle name="หมายเหตุ 4 2 12" xfId="11659" xr:uid="{AC721BA5-290F-402F-B2CB-E5B0D6F34933}"/>
    <cellStyle name="หมายเหตุ 4 2 13" xfId="12095" xr:uid="{73890EF1-3610-47DD-86AE-965149B1CC17}"/>
    <cellStyle name="หมายเหตุ 4 2 14" xfId="38449" xr:uid="{27A9D701-B614-4298-A158-798C5CF3E382}"/>
    <cellStyle name="หมายเหตุ 4 2 2" xfId="1280" xr:uid="{6D435945-5318-44F7-92B8-2ACA22781DDA}"/>
    <cellStyle name="หมายเหตุ 4 2 2 2" xfId="7284" xr:uid="{171ECD80-8ECD-477A-BF7C-413D4EFE9F95}"/>
    <cellStyle name="หมายเหตุ 4 2 2 3" xfId="7041" xr:uid="{528EE6FC-DCDA-4C6E-AF67-95D18C344C5C}"/>
    <cellStyle name="หมายเหตุ 4 2 2 4" xfId="6351" xr:uid="{2C279C90-C512-4B94-975E-D5A1872A79DF}"/>
    <cellStyle name="หมายเหตุ 4 2 2 5" xfId="10909" xr:uid="{44510B0A-A4CC-457F-A8F5-3B73FCAC13F9}"/>
    <cellStyle name="หมายเหตุ 4 2 2 6" xfId="11764" xr:uid="{F0906F11-A199-47E6-940D-F80B977D4D98}"/>
    <cellStyle name="หมายเหตุ 4 2 2 7" xfId="11529" xr:uid="{AFF7106F-3E2E-4A2F-9B15-16A01F8CD490}"/>
    <cellStyle name="หมายเหตุ 4 2 2 8" xfId="5474" xr:uid="{3D0284F1-371F-403B-8A22-85B7A79D5E97}"/>
    <cellStyle name="หมายเหตุ 4 2 3" xfId="938" xr:uid="{D4447B14-88B6-4CE5-8955-5D64AA7A7941}"/>
    <cellStyle name="หมายเหตุ 4 2 3 2" xfId="11164" xr:uid="{B26C7137-4360-4468-8F3C-0885CB95CCA3}"/>
    <cellStyle name="หมายเหตุ 4 2 3 3" xfId="11857" xr:uid="{4EA854C5-6518-48A4-AC34-4D9925CDADA4}"/>
    <cellStyle name="หมายเหตุ 4 2 3 4" xfId="10934" xr:uid="{C3FBD2CC-D508-4D7F-BB9C-518D26E4C11E}"/>
    <cellStyle name="หมายเหตุ 4 2 3 5" xfId="11191" xr:uid="{99F80405-5E04-42CB-88FD-3421F1659860}"/>
    <cellStyle name="หมายเหตุ 4 2 3 6" xfId="6143" xr:uid="{66901BDE-804D-4638-8DCB-5E8AFB1E70EE}"/>
    <cellStyle name="หมายเหตุ 4 2 3 7" xfId="7522" xr:uid="{5C5E6948-5BDF-4EBD-926A-4D6F600361E4}"/>
    <cellStyle name="หมายเหตุ 4 2 4" xfId="2715" xr:uid="{DCE99271-4D66-4286-912B-D116A33CCED2}"/>
    <cellStyle name="หมายเหตุ 4 2 4 2" xfId="9644" xr:uid="{14390823-B633-4E3D-A297-03549FC145D2}"/>
    <cellStyle name="หมายเหตุ 4 2 5" xfId="10529" xr:uid="{60F101DB-F206-4208-A348-D9CE9E2B2061}"/>
    <cellStyle name="หมายเหตุ 4 2 6" xfId="8809" xr:uid="{10DC4706-DAED-4A8C-8B4C-5751FD556441}"/>
    <cellStyle name="หมายเหตุ 4 2 7" xfId="10349" xr:uid="{3E4681AF-1483-45E4-9930-C5F917CB00C9}"/>
    <cellStyle name="หมายเหตุ 4 2 8" xfId="7283" xr:uid="{5DF1A496-9113-4E94-B38A-F04D952A6B00}"/>
    <cellStyle name="หมายเหตุ 4 2 9" xfId="11519" xr:uid="{4435C8CC-FF7D-433D-BBD3-3B8A1B783654}"/>
    <cellStyle name="หมายเหตุ 4 3" xfId="643" xr:uid="{AC6A4791-3D80-41E2-B54A-A58D661FED45}"/>
    <cellStyle name="หมายเหตุ 4 3 10" xfId="41415" xr:uid="{7C64E15A-BB7E-4571-8DE3-B9491F05DCF8}"/>
    <cellStyle name="หมายเหตุ 4 3 2" xfId="1266" xr:uid="{A5504F42-C3D1-452C-B690-3EE685F91EC6}"/>
    <cellStyle name="หมายเหตุ 4 3 2 2" xfId="10917" xr:uid="{72F8FD90-F0E3-499C-BF80-F9779600DCC2}"/>
    <cellStyle name="หมายเหตุ 4 3 2 3" xfId="11818" xr:uid="{2781268E-586D-4D43-B2E6-FC3328F641C4}"/>
    <cellStyle name="หมายเหตุ 4 3 2 4" xfId="11207" xr:uid="{516D6DE1-170D-4306-B5E3-5A8F869BA9B4}"/>
    <cellStyle name="หมายเหตุ 4 3 2 5" xfId="11428" xr:uid="{CA9F8F53-E9C0-4FC4-856E-AD44EB732CC4}"/>
    <cellStyle name="หมายเหตุ 4 3 2 6" xfId="11827" xr:uid="{C2543713-2A85-408A-BFAC-B06BC2D6BD4C}"/>
    <cellStyle name="หมายเหตุ 4 3 2 7" xfId="5612" xr:uid="{823B89D9-8D04-4D85-B35A-3392220405B1}"/>
    <cellStyle name="หมายเหตุ 4 3 3" xfId="918" xr:uid="{250A138B-F6D2-4DC4-92DE-4EE3029EDF0C}"/>
    <cellStyle name="หมายเหตุ 4 3 3 2" xfId="12093" xr:uid="{7FE86E2F-D95A-4E0C-861F-961FCFB65D4C}"/>
    <cellStyle name="หมายเหตุ 4 3 3 3" xfId="11894" xr:uid="{BB8C685E-685D-442F-8F85-257296CED75C}"/>
    <cellStyle name="หมายเหตุ 4 3 3 4" xfId="6998" xr:uid="{29EF4B06-71D7-434D-8923-C182BC97C7AC}"/>
    <cellStyle name="หมายเหตุ 4 3 3 5" xfId="6558" xr:uid="{2F0DFEB1-62AE-4D5F-9259-0E09A714CA38}"/>
    <cellStyle name="หมายเหตุ 4 3 3 6" xfId="12049" xr:uid="{11F03A15-47EC-431C-AF1F-52E2C16D19AA}"/>
    <cellStyle name="หมายเหตุ 4 3 3 7" xfId="7523" xr:uid="{7E6CE900-8717-4262-87D2-7A2F1031BFD3}"/>
    <cellStyle name="หมายเหตุ 4 3 4" xfId="11452" xr:uid="{40BA0094-C5B0-4253-8E56-432A57615F91}"/>
    <cellStyle name="หมายเหตุ 4 3 5" xfId="12059" xr:uid="{2229C30D-435C-450B-92DD-3AEA8CDE84E5}"/>
    <cellStyle name="หมายเหตุ 4 3 6" xfId="7506" xr:uid="{F2B0F59B-5765-4C70-899D-6BA7FAFB171D}"/>
    <cellStyle name="หมายเหตุ 4 3 7" xfId="11902" xr:uid="{BBE329F6-248D-42D4-9F58-EE02F38EEBCC}"/>
    <cellStyle name="หมายเหตุ 4 3 8" xfId="11013" xr:uid="{67A74C10-E2E0-443A-91F8-2438A4A4FD56}"/>
    <cellStyle name="หมายเหตุ 4 3 9" xfId="5136" xr:uid="{0D7127CD-FCE3-4F7E-B096-415B7D28CD7C}"/>
    <cellStyle name="หมายเหตุ 4 4" xfId="644" xr:uid="{DFDEC2F0-3CAF-4320-BAB6-CD1648839F4B}"/>
    <cellStyle name="หมายเหตุ 4 4 10" xfId="6136" xr:uid="{1EAFE365-7777-405E-886B-24E5C4933AAD}"/>
    <cellStyle name="หมายเหตุ 4 4 11" xfId="42073" xr:uid="{A22A3EFE-CB95-46C1-8588-EA5F50EEACDE}"/>
    <cellStyle name="หมายเหตุ 4 4 2" xfId="920" xr:uid="{B930567F-1E43-492D-863A-247682BAC97E}"/>
    <cellStyle name="หมายเหตุ 4 4 2 2" xfId="7287" xr:uid="{3A1A6D1F-A905-4E07-A7C9-FD1930E8085B}"/>
    <cellStyle name="หมายเหตุ 4 4 2 3" xfId="11062" xr:uid="{904483EA-59A6-4889-9B63-C7067A75C13A}"/>
    <cellStyle name="หมายเหตุ 4 4 2 4" xfId="11104" xr:uid="{7A0C1126-3D7D-48CA-B1BD-203FA9A4BF4F}"/>
    <cellStyle name="หมายเหตุ 4 4 2 5" xfId="11243" xr:uid="{D3957545-C99F-448C-B009-69EE7BEB88D9}"/>
    <cellStyle name="หมายเหตุ 4 4 2 6" xfId="11096" xr:uid="{6AAB3849-598F-48B8-8AF3-D46CD9298154}"/>
    <cellStyle name="หมายเหตุ 4 4 2 7" xfId="11430" xr:uid="{B89043B5-3AF7-4BCA-A5CB-550E220A904E}"/>
    <cellStyle name="หมายเหตุ 4 4 2 8" xfId="6137" xr:uid="{4064A38B-9469-4BA4-9EFC-4A075A3B1376}"/>
    <cellStyle name="หมายเหตุ 4 4 3" xfId="7524" xr:uid="{EA608315-2810-4ABF-A2FB-A107059B91F0}"/>
    <cellStyle name="หมายเหตุ 4 4 4" xfId="7286" xr:uid="{A151DB2C-78E2-43C2-99B2-DA2CF7D6A9C4}"/>
    <cellStyle name="หมายเหตุ 4 4 5" xfId="6235" xr:uid="{E0D69BD1-64F5-40AD-97DB-DE7320E309FE}"/>
    <cellStyle name="หมายเหตุ 4 4 6" xfId="10863" xr:uid="{440E4F0C-325A-44B9-9763-2B330966156C}"/>
    <cellStyle name="หมายเหตุ 4 4 7" xfId="11071" xr:uid="{0EA644F4-55BE-4FB2-8220-983A8836D71A}"/>
    <cellStyle name="หมายเหตุ 4 4 8" xfId="6418" xr:uid="{C3CFC3BF-5094-4DE4-A1E1-CA0366EDD951}"/>
    <cellStyle name="หมายเหตุ 4 4 9" xfId="8203" xr:uid="{23833B05-7768-4774-9D38-FD7EEC1A0FD8}"/>
    <cellStyle name="หมายเหตุ 4 5" xfId="690" xr:uid="{BE283A64-A4CE-491A-91CB-B1CF3D7A4B42}"/>
    <cellStyle name="หมายเหตุ 4 5 2" xfId="7288" xr:uid="{E0BB4419-74B7-4DAC-95AA-D1482E7BE34C}"/>
    <cellStyle name="หมายเหตุ 4 5 3" xfId="11526" xr:uid="{EC80ED03-AC0F-416F-9494-264C3626778A}"/>
    <cellStyle name="หมายเหตุ 4 5 4" xfId="11463" xr:uid="{16507A75-3D35-4E00-833A-41AD960CDCC0}"/>
    <cellStyle name="หมายเหตุ 4 5 5" xfId="11304" xr:uid="{04317E57-1A93-44B0-86E5-6164C441AA2C}"/>
    <cellStyle name="หมายเหตุ 4 5 6" xfId="6695" xr:uid="{B49C5969-4D3F-419B-9151-911DFDC24030}"/>
    <cellStyle name="หมายเหตุ 4 5 7" xfId="11362" xr:uid="{0F362066-52EA-496A-9827-67CDDE6097E4}"/>
    <cellStyle name="หมายเหตุ 4 5 8" xfId="6138" xr:uid="{9972CCCE-0424-4B75-B0C0-7EEA854A92BE}"/>
    <cellStyle name="หมายเหตุ 4 5 9" xfId="42676" xr:uid="{60266049-0B4D-470B-BA1E-E099AFFB42AC}"/>
    <cellStyle name="หมายเหตุ 4 6" xfId="2418" xr:uid="{AA93F0E2-BEC9-4C09-A517-D92CC04CE8B8}"/>
    <cellStyle name="หมายเหตุ 4 6 2" xfId="7521" xr:uid="{6FE28C95-CE04-4347-8255-54652A1E69A7}"/>
    <cellStyle name="หมายเหตุ 4 6 3" xfId="43670" xr:uid="{39D58A0C-3D1A-4EB2-806F-98EE2C86E79D}"/>
    <cellStyle name="หมายเหตุ 4 7" xfId="8453" xr:uid="{1939CE17-D3D1-424E-8B20-BC6D14B9E56D}"/>
    <cellStyle name="หมายเหตุ 4 7 2" xfId="45350" xr:uid="{289F0C2E-1243-4805-84E9-63BA2FC7C021}"/>
    <cellStyle name="หมายเหตุ 4 8" xfId="9274" xr:uid="{8E6644A5-4254-4F37-B723-8EB2FBE14066}"/>
    <cellStyle name="หมายเหตุ 4 8 2" xfId="13153" xr:uid="{BE09245E-FEEF-48BB-964F-3FB07449F88B}"/>
    <cellStyle name="หมายเหตุ 4 9" xfId="10378" xr:uid="{4ADDA9B1-9FAF-4535-A961-585F8A4C3DDB}"/>
    <cellStyle name="หมายเหตุ 5" xfId="645" xr:uid="{D2242D10-32EC-4862-8386-923ADCD579BB}"/>
    <cellStyle name="หมายเหตุ 5 10" xfId="11209" xr:uid="{FECAE0E1-265F-4985-AE04-D43E33A0D874}"/>
    <cellStyle name="หมายเหตุ 5 11" xfId="11179" xr:uid="{5CF02F59-C2B9-42F6-8269-FD73831E5A87}"/>
    <cellStyle name="หมายเหตุ 5 12" xfId="6144" xr:uid="{8BADE1EE-1EB2-4F37-9D7A-3DD0FB3D30FA}"/>
    <cellStyle name="หมายเหตุ 5 13" xfId="11892" xr:uid="{BF967637-0E47-45E3-B3D7-1760BA6B2808}"/>
    <cellStyle name="หมายเหตุ 5 14" xfId="10914" xr:uid="{293FA18F-2187-4199-AA57-E2CDA8ACFD98}"/>
    <cellStyle name="หมายเหตุ 5 15" xfId="13200" xr:uid="{BD1F8441-07EE-427E-82AB-05CFC9BBAAB6}"/>
    <cellStyle name="หมายเหตุ 5 2" xfId="1260" xr:uid="{DF80B0DA-7608-480C-BE73-DE3F70C701C6}"/>
    <cellStyle name="หมายเหตุ 5 2 10" xfId="38489" xr:uid="{385FAA54-60FD-4D86-9358-9D0B6BB87ED4}"/>
    <cellStyle name="หมายเหตุ 5 2 2" xfId="5479" xr:uid="{CB4F2BE0-3CDE-47DF-A04C-5EE7C2CDA4EB}"/>
    <cellStyle name="หมายเหตุ 5 2 3" xfId="7289" xr:uid="{9ABD1F06-87EE-42CF-8CA5-60E7BD5DEF1F}"/>
    <cellStyle name="หมายเหตุ 5 2 4" xfId="7165" xr:uid="{6B6636C5-796C-4B7E-90E2-5E1DC435E31F}"/>
    <cellStyle name="หมายเหตุ 5 2 5" xfId="11583" xr:uid="{A7A1D5EA-D9FB-4AFA-A248-91ACAB2BCFD1}"/>
    <cellStyle name="หมายเหตุ 5 2 6" xfId="7223" xr:uid="{7EEE059F-C2A5-4279-817F-ED6BCE54FD25}"/>
    <cellStyle name="หมายเหตุ 5 2 7" xfId="12020" xr:uid="{1263D214-7ED1-4522-A98B-DADE38951A58}"/>
    <cellStyle name="หมายเหตุ 5 2 8" xfId="11989" xr:uid="{00E0C701-6FB5-45BB-839F-048BF59F87FC}"/>
    <cellStyle name="หมายเหตุ 5 2 9" xfId="4528" xr:uid="{6EC20793-0A2B-4126-8C94-EF12640D8177}"/>
    <cellStyle name="หมายเหตุ 5 3" xfId="911" xr:uid="{F1869CA1-C104-465D-A54F-749E83165F4A}"/>
    <cellStyle name="หมายเหตุ 5 3 2" xfId="5617" xr:uid="{666E7360-3DEF-40A8-8232-CD462494AE5F}"/>
    <cellStyle name="หมายเหตุ 5 3 3" xfId="11202" xr:uid="{15C6F75F-A7B0-464A-BF35-2BB229563D28}"/>
    <cellStyle name="หมายเหตุ 5 3 4" xfId="11032" xr:uid="{47B9077F-2698-4A79-AB9F-DFE43294F453}"/>
    <cellStyle name="หมายเหตุ 5 3 5" xfId="11715" xr:uid="{09E0603E-DDBD-43A0-A0F9-20748F496634}"/>
    <cellStyle name="หมายเหตุ 5 3 6" xfId="11109" xr:uid="{0EF08774-2211-4AD9-B64F-CED26250F66D}"/>
    <cellStyle name="หมายเหตุ 5 3 7" xfId="11512" xr:uid="{0F3A2B46-D3C9-4F1A-ADE7-0EC1F0C791D4}"/>
    <cellStyle name="หมายเหตุ 5 3 8" xfId="5141" xr:uid="{0D3FCEFB-B234-4C22-B447-6519ACED445F}"/>
    <cellStyle name="หมายเหตุ 5 3 9" xfId="41377" xr:uid="{8D5CE0B6-FC9B-406E-89AE-DE0EB8DDA600}"/>
    <cellStyle name="หมายเหตุ 5 4" xfId="2712" xr:uid="{D2EE9C68-2BDB-4C15-AE04-F013A43EFB47}"/>
    <cellStyle name="หมายเหตุ 5 4 2" xfId="8456" xr:uid="{49DE3BE0-B180-4607-B970-7D870ADEAB58}"/>
    <cellStyle name="หมายเหตุ 5 4 3" xfId="42039" xr:uid="{529DA4D6-2B17-49BE-AEF0-773E874CBAB1}"/>
    <cellStyle name="หมายเหตุ 5 5" xfId="9641" xr:uid="{4700B9AF-9A1F-48B4-BD02-7CB568817AF4}"/>
    <cellStyle name="หมายเหตุ 5 5 2" xfId="42649" xr:uid="{FE46BA29-A1CC-4BBB-8471-2B7663E41B01}"/>
    <cellStyle name="หมายเหตุ 5 6" xfId="10526" xr:uid="{CF36A835-D8D4-46B7-84FE-B341FF6E3ABD}"/>
    <cellStyle name="หมายเหตุ 5 6 2" xfId="43703" xr:uid="{9ABAEE8E-13CB-48A4-8FF9-9C2C71D4A1D4}"/>
    <cellStyle name="หมายเหตุ 5 7" xfId="8674" xr:uid="{24382E65-9BAC-4A92-A5AA-B7018FFBFE86}"/>
    <cellStyle name="หมายเหตุ 5 7 2" xfId="45334" xr:uid="{487A7798-3A33-4E13-AB28-8B01BC5AE60A}"/>
    <cellStyle name="หมายเหตุ 5 8" xfId="10593" xr:uid="{16C97177-0187-4080-B528-8E4BDE4E2457}"/>
    <cellStyle name="หมายเหตุ 5 9" xfId="10745" xr:uid="{1C59F04B-E8AF-444F-A623-EDD48967F750}"/>
    <cellStyle name="หมายเหตุ 6" xfId="646" xr:uid="{5FCEFFB0-C7FA-49BA-96E8-A7C278A22602}"/>
    <cellStyle name="หมายเหตุ 6 10" xfId="12021" xr:uid="{1E4121DC-7D91-4B1C-B9E9-461567AD5359}"/>
    <cellStyle name="หมายเหตุ 6 11" xfId="10950" xr:uid="{816FC180-7A0B-49F3-BEE5-CA44F711CF23}"/>
    <cellStyle name="หมายเหตุ 6 12" xfId="6675" xr:uid="{054B1A1F-9BEB-4867-AE6B-4E5B1AAF815B}"/>
    <cellStyle name="หมายเหตุ 6 13" xfId="37940" xr:uid="{C4DD46E2-5E07-4A3A-93B8-26E21CCAE4D1}"/>
    <cellStyle name="หมายเหตุ 6 2" xfId="1255" xr:uid="{49971B98-AC6C-43CE-AF9F-868BF8512C4F}"/>
    <cellStyle name="หมายเหตุ 6 2 10" xfId="41822" xr:uid="{61B01A63-2C86-4E5F-98D5-14699377796C}"/>
    <cellStyle name="หมายเหตุ 6 2 2" xfId="5494" xr:uid="{E03B625E-10F7-4F2C-AC4E-44D5F90534B0}"/>
    <cellStyle name="หมายเหตุ 6 2 3" xfId="7290" xr:uid="{236D4132-6925-4FA3-B48A-38C42A97453F}"/>
    <cellStyle name="หมายเหตุ 6 2 4" xfId="11246" xr:uid="{E2CCC35B-91BD-466B-ADAD-B03BC59FAC8A}"/>
    <cellStyle name="หมายเหตุ 6 2 5" xfId="11622" xr:uid="{93030212-0245-48D0-9696-2E559A3A3BAE}"/>
    <cellStyle name="หมายเหตุ 6 2 6" xfId="10988" xr:uid="{A376605D-9A18-47DB-9B14-5ADA0745FA41}"/>
    <cellStyle name="หมายเหตุ 6 2 7" xfId="6745" xr:uid="{88172AB5-0C66-4A69-A6E6-47974D94BEA5}"/>
    <cellStyle name="หมายเหตุ 6 2 8" xfId="11163" xr:uid="{C6D6A074-B30A-43B1-B6A1-136ED5C25A33}"/>
    <cellStyle name="หมายเหตุ 6 2 9" xfId="4543" xr:uid="{DBCB4651-F1E6-4D57-855D-3AFDE57C9A27}"/>
    <cellStyle name="หมายเหตุ 6 3" xfId="903" xr:uid="{C95E2BBA-BD1B-425D-86AF-A84082B03119}"/>
    <cellStyle name="หมายเหตุ 6 3 2" xfId="5632" xr:uid="{9613C7B6-339E-4092-B174-37AC81C18B57}"/>
    <cellStyle name="หมายเหตุ 6 3 3" xfId="11950" xr:uid="{6A4B4CE1-87DD-42DF-ABFC-4B2F7083BC8B}"/>
    <cellStyle name="หมายเหตุ 6 3 4" xfId="7202" xr:uid="{F0B11B08-99E9-4D79-AE8C-EDED7D823635}"/>
    <cellStyle name="หมายเหตุ 6 3 5" xfId="11559" xr:uid="{B3C9235D-21AC-49EE-8C6F-3B4E10E3A4E5}"/>
    <cellStyle name="หมายเหตุ 6 3 6" xfId="11702" xr:uid="{F7374F92-48B5-4F47-BB30-9587DA8405B3}"/>
    <cellStyle name="หมายเหตุ 6 3 7" xfId="11082" xr:uid="{812FB1B5-F291-48C2-9A4E-A81D45B740D6}"/>
    <cellStyle name="หมายเหตุ 6 3 8" xfId="5156" xr:uid="{F9801482-BF11-455C-83B4-8624B1B6A991}"/>
    <cellStyle name="หมายเหตุ 6 3 9" xfId="42449" xr:uid="{E2F48A73-3B7C-43D7-9085-EE46C1852AF7}"/>
    <cellStyle name="หมายเหตุ 6 4" xfId="3050" xr:uid="{3B829126-1573-4B40-82FE-0D16F6F7D545}"/>
    <cellStyle name="หมายเหตุ 6 4 2" xfId="10055" xr:uid="{400123DF-2A24-4D19-B508-06BF7C2C04F6}"/>
    <cellStyle name="หมายเหตุ 6 4 3" xfId="43012" xr:uid="{1659C1A4-4E50-4AE6-94D9-3AC80DDD4C46}"/>
    <cellStyle name="หมายเหตุ 6 5" xfId="10650" xr:uid="{C6F790F9-6910-4AB4-9BA1-BB2AD11D48EC}"/>
    <cellStyle name="หมายเหตุ 6 5 2" xfId="43262" xr:uid="{0B7158B2-AC17-4538-9DC6-0CBFB7CE5148}"/>
    <cellStyle name="หมายเหตุ 6 6" xfId="10740" xr:uid="{F9D54D53-FCA3-40BB-93BA-42735AB4A42F}"/>
    <cellStyle name="หมายเหตุ 6 6 2" xfId="45664" xr:uid="{1ABDF804-8B78-4C2A-9063-EF3B8FACDB64}"/>
    <cellStyle name="หมายเหตุ 6 7" xfId="10811" xr:uid="{FC9D9414-F192-43E7-91CE-58AFD0B45B0D}"/>
    <cellStyle name="หมายเหตุ 6 7 2" xfId="45942" xr:uid="{E692A53B-C53A-4DEB-BC01-B452856DDACC}"/>
    <cellStyle name="หมายเหตุ 6 8" xfId="12001" xr:uid="{7F6FCC68-8865-4C72-AE25-70FDB1FA6251}"/>
    <cellStyle name="หมายเหตุ 6 9" xfId="11143" xr:uid="{CA776AF9-65F9-4763-ADD8-71C2AA9B7558}"/>
    <cellStyle name="หมายเหตุ 7" xfId="647" xr:uid="{7D050D03-7481-47D4-8B5B-F130C14E5A07}"/>
    <cellStyle name="หมายเหตุ 7 10" xfId="12517" xr:uid="{3BBEAB88-BACD-4DA6-9085-3A051691EC7C}"/>
    <cellStyle name="หมายเหตุ 7 2" xfId="904" xr:uid="{4869EDA2-E3B0-46AF-AD09-A3138CA14BE3}"/>
    <cellStyle name="หมายเหตุ 7 2 10" xfId="38231" xr:uid="{39C973B4-B957-47FE-A30D-D8A1A6346D2E}"/>
    <cellStyle name="หมายเหตุ 7 2 2" xfId="5471" xr:uid="{0964AA97-0931-4023-92CD-F7113B3699E1}"/>
    <cellStyle name="หมายเหตุ 7 2 3" xfId="7292" xr:uid="{50CA1210-6C59-48A6-8AC7-CBADE415F669}"/>
    <cellStyle name="หมายเหตุ 7 2 4" xfId="7183" xr:uid="{005AE4F7-AD5B-487F-817B-803A02E36132}"/>
    <cellStyle name="หมายเหตุ 7 2 5" xfId="6521" xr:uid="{7E6B42AF-7AF9-4824-B69A-DAF532228DD4}"/>
    <cellStyle name="หมายเหตุ 7 2 6" xfId="11792" xr:uid="{FFF7A2EA-DE6F-44E5-A48A-6B0FA4A8BE96}"/>
    <cellStyle name="หมายเหตุ 7 2 7" xfId="11873" xr:uid="{358881AC-6550-4C0E-983E-5F742CEF5867}"/>
    <cellStyle name="หมายเหตุ 7 2 8" xfId="7277" xr:uid="{3BC3061A-1A3C-4111-AD44-00F93EB78835}"/>
    <cellStyle name="หมายเหตุ 7 2 9" xfId="4521" xr:uid="{645E6B51-FF63-49C4-8D79-0AA482BEB931}"/>
    <cellStyle name="หมายเหตุ 7 3" xfId="5135" xr:uid="{2E86EDE9-3467-4FBC-A4E3-9289586514D7}"/>
    <cellStyle name="หมายเหตุ 7 3 2" xfId="5611" xr:uid="{B752A02C-3945-45CE-8A62-D35ECD8539EF}"/>
    <cellStyle name="หมายเหตุ 7 3 3" xfId="41697" xr:uid="{C60ECD5F-58D8-4320-A5E6-678EDC15D789}"/>
    <cellStyle name="หมายเหตุ 7 4" xfId="6153" xr:uid="{3E5AE379-8EB3-4ABC-AF2B-927770759BE7}"/>
    <cellStyle name="หมายเหตุ 7 4 2" xfId="42358" xr:uid="{C6575AF0-7BDF-43EF-8984-240AE5C08765}"/>
    <cellStyle name="หมายเหตุ 7 5" xfId="11880" xr:uid="{8033EA3F-1B2D-49E9-B9E4-01B6E0778104}"/>
    <cellStyle name="หมายเหตุ 7 5 2" xfId="42930" xr:uid="{41F54407-E29C-4227-8AE3-4BA507C8AAE9}"/>
    <cellStyle name="หมายเหตุ 7 6" xfId="11477" xr:uid="{96720540-13FF-49EF-A69F-03AB002D0200}"/>
    <cellStyle name="หมายเหตุ 7 6 2" xfId="43466" xr:uid="{69A9FDDD-FC62-4D05-A0A8-F245139B40DE}"/>
    <cellStyle name="หมายเหตุ 7 7" xfId="10975" xr:uid="{F0374545-E446-4D49-B0B4-9372420D5D2D}"/>
    <cellStyle name="หมายเหตุ 7 7 2" xfId="45567" xr:uid="{4D87E181-CFB2-42A8-A633-5553D3005BB3}"/>
    <cellStyle name="หมายเหตุ 7 8" xfId="11920" xr:uid="{3B4B1826-6AAC-4C06-BC84-39CFE2C25924}"/>
    <cellStyle name="หมายเหตุ 7 9" xfId="4105" xr:uid="{103429A4-0C8C-420E-A6FC-C648A78DBD64}"/>
    <cellStyle name="หมายเหตุ 8" xfId="1100" xr:uid="{6AAA59C1-6DC8-4BEB-B2BA-C2DB4122568A}"/>
    <cellStyle name="หมายเหตุ 8 10" xfId="38223" xr:uid="{409BEEA5-D4E0-443C-A5A0-7BFB30D27D8A}"/>
    <cellStyle name="หมายเหตุ 8 2" xfId="5399" xr:uid="{9C9C5751-AA21-4479-8539-D3B587979406}"/>
    <cellStyle name="หมายเหตุ 8 3" xfId="7293" xr:uid="{1EA2C2F8-799B-4009-B20F-3EA32DF2B9BC}"/>
    <cellStyle name="หมายเหตุ 8 4" xfId="12090" xr:uid="{9AE7B3F4-220B-43D1-B2E9-4C1561166807}"/>
    <cellStyle name="หมายเหตุ 8 5" xfId="11182" xr:uid="{B5B83C5C-D1CD-4D6D-8FA1-EEB02C18D317}"/>
    <cellStyle name="หมายเหตุ 8 6" xfId="12109" xr:uid="{7D1FE7EB-1018-44D0-A0F0-3907D1191CCF}"/>
    <cellStyle name="หมายเหตุ 8 7" xfId="11550" xr:uid="{5F64DBC3-ED87-425D-9575-26439732AB40}"/>
    <cellStyle name="หมายเหตุ 8 8" xfId="11681" xr:uid="{D31A7E65-FADA-453C-B96C-B07049C5B487}"/>
    <cellStyle name="หมายเหตุ 8 9" xfId="4383" xr:uid="{0DD8E192-8CD8-47D7-958E-3BDEDFA5C08F}"/>
    <cellStyle name="หมายเหตุ 9" xfId="663" xr:uid="{AB978AD9-79C7-489E-A7F6-9FEF6ECC1861}"/>
    <cellStyle name="หมายเหตุ 9 2" xfId="5520" xr:uid="{EF0045FB-8A01-487E-AF4B-6188A28A1B02}"/>
    <cellStyle name="หมายเหตุ 9 3" xfId="11003" xr:uid="{AAADCF6A-9862-4415-92CE-0F0A86F1EC75}"/>
    <cellStyle name="หมายเหตุ 9 4" xfId="11623" xr:uid="{8689FE83-00EF-4A4F-A579-D6F9BBBD19FD}"/>
    <cellStyle name="หมายเหตุ 9 5" xfId="6890" xr:uid="{7521ED83-2CCB-4926-BE72-41EF33D7A50A}"/>
    <cellStyle name="หมายเหตุ 9 6" xfId="11660" xr:uid="{ADA60587-0019-4F17-A48F-F279C10B9979}"/>
    <cellStyle name="หมายเหตุ 9 7" xfId="7117" xr:uid="{3C4350E7-217E-44A9-91BD-27CB3493697E}"/>
    <cellStyle name="หมายเหตุ 9 8" xfId="4903" xr:uid="{3FFDAA7A-85FE-4903-AFB9-586481C5C0A8}"/>
    <cellStyle name="หมายเหตุ 9 9" xfId="41704" xr:uid="{0F3E0307-B82B-4CE0-9509-E43B4EEF2E38}"/>
    <cellStyle name="หัวเรื่อง 1" xfId="648" xr:uid="{3E3090E1-5A68-4D52-A4B7-91FB4A5FD179}"/>
    <cellStyle name="หัวเรื่อง 1 2" xfId="12424" xr:uid="{E6FFFB10-133B-4425-AA12-67ED7F2C1C43}"/>
    <cellStyle name="หัวเรื่อง 1 2 2" xfId="37721" xr:uid="{299500AC-CD78-4B4E-802E-AA2FB87BF704}"/>
    <cellStyle name="หัวเรื่อง 1 3" xfId="37941" xr:uid="{C228D1CB-D35F-45DD-A727-4DF0D69CA8E7}"/>
    <cellStyle name="หัวเรื่อง 1 4" xfId="12626" xr:uid="{9DEDBA34-3D35-4AA7-A7DF-966F2C8923A7}"/>
    <cellStyle name="หัวเรื่อง 2" xfId="649" xr:uid="{BC20C821-CFA0-4885-BBE0-13C4F72CCA89}"/>
    <cellStyle name="หัวเรื่อง 2 2" xfId="12425" xr:uid="{82388E5C-3F5C-434E-9F4E-15DC4FA34290}"/>
    <cellStyle name="หัวเรื่อง 2 2 2" xfId="37722" xr:uid="{B5E0842E-2A77-4440-896A-3403279B8562}"/>
    <cellStyle name="หัวเรื่อง 2 3" xfId="37942" xr:uid="{DEE5052E-27F0-43E5-A65D-1412A681CB3D}"/>
    <cellStyle name="หัวเรื่อง 2 4" xfId="12689" xr:uid="{6C11AB39-5BD8-4C85-99A7-65ADBC887DEB}"/>
    <cellStyle name="หัวเรื่อง 3" xfId="650" xr:uid="{5345B0DD-EB69-4D13-A603-4DDF04A3C814}"/>
    <cellStyle name="หัวเรื่อง 3 2" xfId="12426" xr:uid="{D4160BC0-4A4D-4496-8EA5-9E4B642096BF}"/>
    <cellStyle name="หัวเรื่อง 3 2 2" xfId="37723" xr:uid="{061AA26B-7F73-47A4-ACB2-384A915DB5C1}"/>
    <cellStyle name="หัวเรื่อง 3 3" xfId="37943" xr:uid="{778653FD-5D96-43A6-BF45-6077758878BD}"/>
    <cellStyle name="หัวเรื่อง 3 4" xfId="12696" xr:uid="{4E628322-1F76-498E-AA32-B5F7794BE749}"/>
    <cellStyle name="หัวเรื่อง 4" xfId="651" xr:uid="{50F3785E-CA94-429E-BA3F-9EDBD05DE5B3}"/>
    <cellStyle name="หัวเรื่อง 4 2" xfId="12427" xr:uid="{D6D3C95B-A464-4D57-BFDE-27111E1D918B}"/>
    <cellStyle name="หัวเรื่อง 4 2 2" xfId="37724" xr:uid="{19F88898-EC00-47DB-82D6-B9B16B495626}"/>
    <cellStyle name="หัวเรื่อง 4 3" xfId="37944" xr:uid="{E0D2A060-61FF-4B58-8D66-350AC9DBD103}"/>
    <cellStyle name="หัวเรื่อง 4 4" xfId="12479" xr:uid="{E88C031D-AC69-4FA6-8A23-6123C4A74277}"/>
    <cellStyle name="" xfId="3821" xr:uid="{3E9E2D20-5150-412A-92D6-99082B441716}"/>
    <cellStyle name="뒤에 오는 하이퍼링크" xfId="3822" xr:uid="{72C0BEA5-34BE-4EF9-8EC2-2ED331C4FC8F}"/>
    <cellStyle name="새귑[0]_롤痰삠悧 " xfId="3823" xr:uid="{0321726A-A2E1-4A37-82B6-842A9B46825D}"/>
    <cellStyle name="새귑_롤痰삠悧 " xfId="3824" xr:uid="{A769334E-F56C-4B8E-A7C6-6398360DB981}"/>
    <cellStyle name="쉼표 [0]_Korea" xfId="37725" xr:uid="{2BD819C5-F3AB-4205-902D-DF88E7C05829}"/>
    <cellStyle name="스타일 1" xfId="3825" xr:uid="{9C200F51-B5BC-456F-9675-185D3A3A5E8A}"/>
    <cellStyle name="콤마 [0?업전 (2)2) (수)???????L낺" xfId="3826" xr:uid="{60F714BF-5A76-4EFA-80E1-0761C63CABBB}"/>
    <cellStyle name="콤마 [0]_  종  합  " xfId="3827" xr:uid="{821F7115-7350-48F8-8190-B3F02BC9447B}"/>
    <cellStyle name="콤마_  종  합  " xfId="3828" xr:uid="{85A4238C-204F-4B50-928D-2236877CFCF5}"/>
    <cellStyle name="통화 [0?실예PL _3월PL(사) " xfId="3829" xr:uid="{A4DDD163-584D-4536-980B-671274E49825}"/>
    <cellStyle name="통화 [0]_Sheet1" xfId="12578" xr:uid="{F17834F5-DA62-4701-A983-B2590CE25550}"/>
    <cellStyle name="통화_Sheet1" xfId="12579" xr:uid="{4F4B8636-0DA5-4C22-A881-909734294211}"/>
    <cellStyle name="표준 2" xfId="3830" xr:uid="{BEB0DE62-3726-456E-9EE7-6665944148E4}"/>
    <cellStyle name="표준_(Appen A) 1.BS" xfId="3831" xr:uid="{E9A8DE00-64F5-4549-AEA4-4E18E3C092BB}"/>
    <cellStyle name="一般_~0793969" xfId="12899" xr:uid="{927EB9F8-F0A8-4264-B690-717164828F67}"/>
    <cellStyle name="中等" xfId="12992" xr:uid="{FFBE4B1D-E9B1-4F9F-B4BE-3B6ED59A16B2}"/>
    <cellStyle name="中等 2" xfId="37726" xr:uid="{F8C5C657-405E-436E-BAE0-5CFE01CF0465}"/>
    <cellStyle name="備註" xfId="12993" xr:uid="{AB99DC8E-A782-4D7A-AB51-32655024A66B}"/>
    <cellStyle name="備註 10" xfId="43518" xr:uid="{6215548C-8F36-4063-9F14-033AF6084F9D}"/>
    <cellStyle name="備註 11" xfId="45518" xr:uid="{D781425E-5432-461D-BECF-9274A86F0200}"/>
    <cellStyle name="備註 2" xfId="13146" xr:uid="{BF6C4293-5B1A-4CA8-A6EB-7732840D0C17}"/>
    <cellStyle name="備註 2 2" xfId="37849" xr:uid="{AAE46321-31DD-45AB-A7DC-1355EA0E4FEF}"/>
    <cellStyle name="備註 2 2 2" xfId="41792" xr:uid="{40E1FF88-8829-484D-9868-BFC2A5948946}"/>
    <cellStyle name="備註 2 2 3" xfId="42436" xr:uid="{46D741BE-1E56-4891-BDF2-8103CBD50256}"/>
    <cellStyle name="備註 2 2 4" xfId="43000" xr:uid="{FE7A7362-AB3C-4D48-B0C1-DD96F965A297}"/>
    <cellStyle name="備註 2 2 5" xfId="43251" xr:uid="{B8E9CEA0-4155-4FE6-A573-D4EBC740DDB4}"/>
    <cellStyle name="備註 2 2 6" xfId="45635" xr:uid="{FCF2319A-A05F-4D92-9F9C-98B22E07B9DC}"/>
    <cellStyle name="備註 2 2 7" xfId="45929" xr:uid="{47D55150-07B1-464D-8B60-7E47A3CD36E3}"/>
    <cellStyle name="備註 2 3" xfId="38059" xr:uid="{B4389CFA-8369-47DF-A714-6E83C3317E98}"/>
    <cellStyle name="備註 2 4" xfId="38442" xr:uid="{D383F47F-4888-48F5-82F6-0C13396F393E}"/>
    <cellStyle name="備註 2 5" xfId="41423" xr:uid="{312D5936-9CCD-4A44-A5C9-299EB8B8B629}"/>
    <cellStyle name="備註 2 6" xfId="42080" xr:uid="{D7682666-7640-449B-823A-E1F6FF40A9E3}"/>
    <cellStyle name="備註 2 7" xfId="42689" xr:uid="{7CC052B4-4D25-420C-811F-697FE970B33C}"/>
    <cellStyle name="備註 2 8" xfId="43663" xr:uid="{A0E7E290-CE4C-442A-AB52-B6B8790A16FB}"/>
    <cellStyle name="備註 2 9" xfId="45355" xr:uid="{1A8188C7-C266-4DF2-9905-31D6693BA3BB}"/>
    <cellStyle name="備註 3" xfId="13154" xr:uid="{1F319EF8-E51B-4D37-BBFC-551C4A0A3622}"/>
    <cellStyle name="備註 3 2" xfId="38450" xr:uid="{ADD0AAFD-C57C-46C2-A3CE-0B144BA07181}"/>
    <cellStyle name="備註 3 3" xfId="41414" xr:uid="{82CDC5FA-BE79-4DF6-98FC-EA23972D766A}"/>
    <cellStyle name="備註 3 4" xfId="42072" xr:uid="{8AFC9AA1-04BA-4378-A0D5-068F786A1D4B}"/>
    <cellStyle name="備註 3 5" xfId="42675" xr:uid="{73267B70-748E-4733-9D15-A66EA3BA4167}"/>
    <cellStyle name="備註 3 6" xfId="43671" xr:uid="{1171D11E-25B6-40BF-8F99-0A9C8A3464B4}"/>
    <cellStyle name="備註 3 7" xfId="45349" xr:uid="{FD91659D-BEC7-4C0C-AF39-145299C0F1DC}"/>
    <cellStyle name="備註 4" xfId="13160" xr:uid="{8E7A0CCD-D176-4B67-99B5-7A980ACBFDA1}"/>
    <cellStyle name="備註 4 2" xfId="38456" xr:uid="{5DFAB633-1B1C-4A62-A495-C30437C940D1}"/>
    <cellStyle name="備註 4 3" xfId="41408" xr:uid="{2A86B99C-2CA5-4908-8E64-A694506C6B7F}"/>
    <cellStyle name="備註 4 4" xfId="42066" xr:uid="{4AC69808-B5BC-42B9-80CA-8520CED1314C}"/>
    <cellStyle name="備註 4 5" xfId="42658" xr:uid="{EE8C5BB8-0A1A-4657-91B1-6C6FE745A4C9}"/>
    <cellStyle name="備註 4 6" xfId="43677" xr:uid="{4CE876B7-B07E-4F2F-B72D-40D477B1EA82}"/>
    <cellStyle name="備註 4 7" xfId="45344" xr:uid="{8BB43A16-5A25-4B39-9423-5E1DF838660F}"/>
    <cellStyle name="備註 5" xfId="13246" xr:uid="{FE709918-BD73-4BD0-9A62-9B1758D3ED44}"/>
    <cellStyle name="備註 5 2" xfId="38535" xr:uid="{F8DEC251-FFBD-46ED-A99F-24546FB8E876}"/>
    <cellStyle name="備註 5 3" xfId="41334" xr:uid="{D5416492-0FCD-49A4-98F6-0092EE1E5F4F}"/>
    <cellStyle name="備註 5 4" xfId="41995" xr:uid="{6ECD9A32-DA2F-4436-937D-8E0CAEB69FA4}"/>
    <cellStyle name="備註 5 5" xfId="42606" xr:uid="{F6B9954F-9F0C-42E7-8E4A-95E484E02929}"/>
    <cellStyle name="備註 5 6" xfId="43749" xr:uid="{068317C0-059A-4F4A-A15F-ECB13CC924F9}"/>
    <cellStyle name="備註 5 7" xfId="45276" xr:uid="{5B4A1DE7-BFD1-4488-BEE3-8E25D46C8CE2}"/>
    <cellStyle name="備註 6" xfId="38298" xr:uid="{8C513680-177F-4A30-8D77-8CD3ECCDB420}"/>
    <cellStyle name="備註 7" xfId="41597" xr:uid="{2AA2AA14-113F-4B86-8220-888B8B295B20}"/>
    <cellStyle name="備註 8" xfId="42241" xr:uid="{DF829AEC-95A7-45CF-8755-8316ADA25C65}"/>
    <cellStyle name="備註 9" xfId="42852" xr:uid="{30A73F7B-91AB-4623-BC65-D2BBB9542A12}"/>
    <cellStyle name="入力" xfId="37727" xr:uid="{EFA300B2-0E3E-43E7-AB43-FC48024ECF0F}"/>
    <cellStyle name="入力 2" xfId="37728" xr:uid="{80C94D03-1923-40C0-8237-F6B877B0A930}"/>
    <cellStyle name="入力 3" xfId="41769" xr:uid="{05CF2AFA-44B1-4010-8B02-BBB0B74B9CB9}"/>
    <cellStyle name="入力 4" xfId="42415" xr:uid="{5FF1BE8A-D109-4AB2-BB01-5C86A008A2C3}"/>
    <cellStyle name="入力 5" xfId="42982" xr:uid="{F7C0DFA2-5CDB-4B92-A875-D5A119C493D0}"/>
    <cellStyle name="入力 6" xfId="43233" xr:uid="{5D5557CF-FC79-4EBE-8F53-408FCDD16A35}"/>
    <cellStyle name="入力 7" xfId="45612" xr:uid="{90628D44-A30A-414A-A288-183CAF12AF86}"/>
    <cellStyle name="入力 8" xfId="45914" xr:uid="{4A399E04-5A14-46BD-9280-C80EB14BAFC1}"/>
    <cellStyle name="出力" xfId="37729" xr:uid="{2938567C-F4E0-4A1D-8729-7F3194A55AB6}"/>
    <cellStyle name="出力 2" xfId="37730" xr:uid="{8BDFDC66-3A67-4CCB-8015-DB5AF9FCC3EA}"/>
    <cellStyle name="出力 3" xfId="41770" xr:uid="{9D9EB4DE-9A06-47C3-A80D-32034F762207}"/>
    <cellStyle name="出力 4" xfId="42416" xr:uid="{B75CA61B-4402-4A0A-8BD7-0BBF5A9CC52A}"/>
    <cellStyle name="出力 5" xfId="42983" xr:uid="{BC0C0C00-0855-4A60-9701-AB9A499A63B6}"/>
    <cellStyle name="出力 6" xfId="43234" xr:uid="{F1657376-574E-49C2-9685-E1CC8F6DAFE9}"/>
    <cellStyle name="出力 7" xfId="45613" xr:uid="{DE954E06-D216-4690-880F-0486F208220A}"/>
    <cellStyle name="出力 8" xfId="45915" xr:uid="{E551DD61-5D80-4AE4-A951-31E6CB0B33F9}"/>
    <cellStyle name="千位分隔[0]_Book1" xfId="12900" xr:uid="{067FC2FB-3241-4596-BBC1-35119C12B277}"/>
    <cellStyle name="千位分隔_2004 MFG AOP - Dali 082103" xfId="12580" xr:uid="{FA46A42F-6FA9-45E6-9462-04965AB42F07}"/>
    <cellStyle name="千分位[0]_overview of competitor" xfId="12581" xr:uid="{19E84C5C-1BE4-4C53-9842-EA0CF41DFA5F}"/>
    <cellStyle name="千分位_~3132543" xfId="12901" xr:uid="{F0038BB2-69FD-403B-86BE-19B06C0F3C05}"/>
    <cellStyle name="合計" xfId="12994" xr:uid="{93B3F7A3-E7FD-49D7-A247-3E322068A6D5}"/>
    <cellStyle name="合計 10" xfId="43519" xr:uid="{F2926273-70E8-4313-B56E-9CAEAB547A64}"/>
    <cellStyle name="合計 11" xfId="45517" xr:uid="{DA87BCA5-6F6E-437E-BCC9-3E785B8BC7AA}"/>
    <cellStyle name="合計 2" xfId="13147" xr:uid="{82DA2AFB-A548-4020-9102-7EE31CC9E34A}"/>
    <cellStyle name="合計 2 2" xfId="37850" xr:uid="{5C23255E-AFB1-46FC-8056-ADF99A86030E}"/>
    <cellStyle name="合計 2 2 2" xfId="41793" xr:uid="{26460C41-7136-4ADA-9376-0E00A4B67050}"/>
    <cellStyle name="合計 2 2 3" xfId="42437" xr:uid="{3AB2FF61-D3FE-4635-85EA-80488A4FDDF4}"/>
    <cellStyle name="合計 2 2 4" xfId="43001" xr:uid="{70A678DC-88BA-48FF-AD13-A121B6DD5958}"/>
    <cellStyle name="合計 2 2 5" xfId="43252" xr:uid="{20C301FC-2A9C-45C9-8A49-520C6BF60BCC}"/>
    <cellStyle name="合計 2 2 6" xfId="45636" xr:uid="{B030BF6B-BDF4-4CB1-B148-8FEBDBF45396}"/>
    <cellStyle name="合計 2 2 7" xfId="45930" xr:uid="{11E38355-63B6-4E0E-9DB2-677A0FC2E360}"/>
    <cellStyle name="合計 2 3" xfId="38060" xr:uid="{804D1841-F006-4ED9-8CE8-DF005660E33A}"/>
    <cellStyle name="合計 2 4" xfId="38443" xr:uid="{0CAC44C5-319B-4325-A0DC-E6F36692DF53}"/>
    <cellStyle name="合計 2 5" xfId="41422" xr:uid="{2AF0C2B9-1272-4E8C-905C-5BBDE6C48820}"/>
    <cellStyle name="合計 2 6" xfId="42079" xr:uid="{6142FC72-E8D5-4C61-8C59-B138A6343741}"/>
    <cellStyle name="合計 2 7" xfId="42688" xr:uid="{2E7430DF-4A1E-4970-9703-EA30FFEEFB08}"/>
    <cellStyle name="合計 2 8" xfId="43664" xr:uid="{A754BA81-3CBE-4C95-8434-8DD46F0502C7}"/>
    <cellStyle name="合計 2 9" xfId="45354" xr:uid="{11716A03-04FF-46D7-86D9-4AD8F8DC1731}"/>
    <cellStyle name="合計 3" xfId="13155" xr:uid="{D5498983-6BA2-4C0F-8652-139227BB5D91}"/>
    <cellStyle name="合計 3 2" xfId="38451" xr:uid="{34C16CC2-CF81-4D61-88EB-B6B182DD6F7A}"/>
    <cellStyle name="合計 3 3" xfId="41413" xr:uid="{AD4B45DC-AFB8-4EA9-BCAE-4AF8C2759F24}"/>
    <cellStyle name="合計 3 4" xfId="42071" xr:uid="{50A47BA7-1320-46EF-8C8F-12442CB11A51}"/>
    <cellStyle name="合計 3 5" xfId="42674" xr:uid="{9D7AD70C-1EF3-4226-ACEC-EA13417A55DF}"/>
    <cellStyle name="合計 3 6" xfId="43672" xr:uid="{1F29E4E4-6473-4B64-8819-2840EC98D962}"/>
    <cellStyle name="合計 3 7" xfId="45348" xr:uid="{A0E3B7ED-D891-4DC4-A853-262A683D002B}"/>
    <cellStyle name="合計 4" xfId="13161" xr:uid="{E5316337-B30E-44E6-9FB1-F331CB90DB22}"/>
    <cellStyle name="合計 4 2" xfId="38457" xr:uid="{DC6C7438-D5B6-4967-868E-7D5E92709C94}"/>
    <cellStyle name="合計 4 3" xfId="41407" xr:uid="{1EBAAFDC-469E-4D23-BBA4-799E96B1A160}"/>
    <cellStyle name="合計 4 4" xfId="42065" xr:uid="{3ED6F3E3-C2F2-4D8C-8AD6-136F416335B9}"/>
    <cellStyle name="合計 4 5" xfId="42657" xr:uid="{8D45294D-BE19-4895-B818-F089E2BEDE8E}"/>
    <cellStyle name="合計 4 6" xfId="43678" xr:uid="{062D833B-8E27-45F1-A9B7-9BAA2057C17F}"/>
    <cellStyle name="合計 4 7" xfId="45343" xr:uid="{A01A99AE-AF54-4E41-8F46-1A9FB8DE1E34}"/>
    <cellStyle name="合計 5" xfId="13247" xr:uid="{AC1A26CA-3324-4516-97BD-1E2C0C665958}"/>
    <cellStyle name="合計 5 2" xfId="38536" xr:uid="{60B8FB9B-C417-41F5-85C1-D90638A0C655}"/>
    <cellStyle name="合計 5 3" xfId="41333" xr:uid="{C7B1EF11-0596-47AB-AE1F-AA97F71E5A87}"/>
    <cellStyle name="合計 5 4" xfId="41994" xr:uid="{69525D4B-D73F-4666-99EB-953E9B9AEDFB}"/>
    <cellStyle name="合計 5 5" xfId="42605" xr:uid="{93771F36-AEF0-4058-961F-5C5AC94F80F6}"/>
    <cellStyle name="合計 5 6" xfId="43750" xr:uid="{0E8095F5-FD5B-4150-AE5C-B6D9CEBC8B90}"/>
    <cellStyle name="合計 5 7" xfId="45275" xr:uid="{6E71D585-993C-4239-824F-8187D127BBF7}"/>
    <cellStyle name="合計 6" xfId="38299" xr:uid="{F7A7F2D1-FD1A-4965-B46F-6903EFEDDDFF}"/>
    <cellStyle name="合計 7" xfId="41596" xr:uid="{C263A0EE-0D15-4E82-BF30-CE8A23A8A45B}"/>
    <cellStyle name="合計 8" xfId="42240" xr:uid="{3C156860-370D-432F-A196-F831679E703C}"/>
    <cellStyle name="合計 9" xfId="42851" xr:uid="{E0BCAB81-7D65-4B85-9210-1E4080F4BB9A}"/>
    <cellStyle name="咬訌裝?report-2 " xfId="3832" xr:uid="{E5F35DC5-B8AB-49AF-98B5-FE4AA8B0D5A3}"/>
    <cellStyle name="壞" xfId="12995" xr:uid="{6358F537-39A6-483A-8A70-3E335EA67988}"/>
    <cellStyle name="壞 2" xfId="37731" xr:uid="{24C6144F-B6E4-435B-A3AC-87BCE1FDF683}"/>
    <cellStyle name="好" xfId="12996" xr:uid="{8B9178D7-5E7B-4A61-9730-EE85AF81E7B7}"/>
    <cellStyle name="好 2" xfId="37732" xr:uid="{64D2972E-9327-4A98-BECE-2BDFF07A1DA0}"/>
    <cellStyle name="差" xfId="37733" xr:uid="{B3221A30-2C84-4B2C-B2A1-C85AE4D55A43}"/>
    <cellStyle name="常规_~0597031" xfId="37734" xr:uid="{F16FB7AE-E09A-4E6E-AEE8-5631D8F4E418}"/>
    <cellStyle name="强调文字颜色 1" xfId="37735" xr:uid="{5C1492A3-D45D-4ED5-9F66-E30E9CAEE184}"/>
    <cellStyle name="强调文字颜色 2" xfId="37736" xr:uid="{F2F34B7D-012A-4578-AD92-21D6E884F7E9}"/>
    <cellStyle name="强调文字颜色 3" xfId="37737" xr:uid="{B439F3FA-61EF-4860-8C66-BEE33BD9F8B0}"/>
    <cellStyle name="强调文字颜色 4" xfId="37738" xr:uid="{407AAE26-486D-483B-9FA7-5DBD398BE926}"/>
    <cellStyle name="强调文字颜色 5" xfId="37739" xr:uid="{F88C24A2-4055-48F4-AE93-6B1B22E3AC91}"/>
    <cellStyle name="强调文字颜色 6" xfId="37740" xr:uid="{BC9DD8D2-A7D1-41D3-AD22-6F52BCC263D4}"/>
    <cellStyle name="悪い" xfId="37741" xr:uid="{E88314E6-FDCB-4D81-96A4-F4E9C6E0AC65}"/>
    <cellStyle name="悪い 2" xfId="37742" xr:uid="{DDF85384-CA95-47E0-96F9-869CC50F8EC5}"/>
    <cellStyle name="未定義" xfId="12902" xr:uid="{0FE47F58-B350-4AD7-AB6A-ACDF6649A888}"/>
    <cellStyle name="未定義 2" xfId="37743" xr:uid="{82B49375-EB27-4A11-AD42-C5EDA3062C7C}"/>
    <cellStyle name="未定義 3" xfId="37945" xr:uid="{3D555001-5DFD-4FFA-A979-0242C85CB120}"/>
    <cellStyle name="标题" xfId="37744" xr:uid="{56C7CC95-CE6A-4CFE-AD74-2E3D731C1582}"/>
    <cellStyle name="标题 1" xfId="37745" xr:uid="{20B10E59-600F-4113-9440-099B5FBBB022}"/>
    <cellStyle name="标题 2" xfId="37746" xr:uid="{CB95106A-890B-4341-9248-19DD5A1BAAB8}"/>
    <cellStyle name="标题 3" xfId="37747" xr:uid="{35799E61-0E47-4E67-BB1E-769DEAC08AB2}"/>
    <cellStyle name="标题 4" xfId="37748" xr:uid="{880471F4-3E66-4825-86A7-5DE471CC534B}"/>
    <cellStyle name="样式 1" xfId="37749" xr:uid="{62C9BCFA-67F5-48AF-ACD9-11AC9E062D19}"/>
    <cellStyle name="桁区切り [0.00]_GY OFFTAKE 4x4 summer schedule 051003" xfId="37750" xr:uid="{AB1624EA-4615-4CB8-A89D-832C51CB5586}"/>
    <cellStyle name="桁区切り_Inventory list Apr-2009①0507" xfId="3833" xr:uid="{B01EBA70-DB59-43BC-8A4C-E327F5226003}"/>
    <cellStyle name="检查单元格" xfId="37751" xr:uid="{DC241853-E676-4947-9A59-2AC2EF87B7F4}"/>
    <cellStyle name="標準_~8359195" xfId="37752" xr:uid="{23A8E206-07E9-46EB-BD90-570946E4962F}"/>
    <cellStyle name="標題" xfId="12997" xr:uid="{3E99AE67-40A5-48E5-9F7A-CDC87BB6E72B}"/>
    <cellStyle name="標題 1" xfId="12998" xr:uid="{0307C684-114B-4EF4-8102-9335AAADBAD7}"/>
    <cellStyle name="標題 1 2" xfId="37753" xr:uid="{9744F297-57DB-467E-94D6-1180F7CBC27B}"/>
    <cellStyle name="標題 2" xfId="12999" xr:uid="{3E787915-4C6A-4F4F-B3A1-05CF04E6D891}"/>
    <cellStyle name="標題 2 2" xfId="37754" xr:uid="{85C37B60-0CCC-49EE-954C-356C4BE5D1F6}"/>
    <cellStyle name="標題 3" xfId="13000" xr:uid="{8EE9D329-CB50-4CE7-9E8C-B22519E71421}"/>
    <cellStyle name="標題 3 2" xfId="37755" xr:uid="{426F8F96-DF32-4508-A58C-ECC075A7A56B}"/>
    <cellStyle name="標題 4" xfId="13001" xr:uid="{5883C92D-29F0-4CA5-A9F1-7A2FFF7B0173}"/>
    <cellStyle name="標題 4 2" xfId="37756" xr:uid="{847E9787-BD01-4531-8458-801CBD91B079}"/>
    <cellStyle name="標題 5" xfId="37757" xr:uid="{A1A0B323-F63F-4708-B0A4-C2F9D9F3BCC9}"/>
    <cellStyle name="檢查儲存格" xfId="13002" xr:uid="{737988FF-F1EF-4905-A149-64A76138A29B}"/>
    <cellStyle name="檢查儲存格 2" xfId="37758" xr:uid="{68EEFFDF-EAA8-4F68-B9F4-205089E4F361}"/>
    <cellStyle name="汇总" xfId="37759" xr:uid="{E0098674-5061-4555-B909-CDBF69855ECD}"/>
    <cellStyle name="汇总 2" xfId="41771" xr:uid="{8D534079-8358-4343-B70B-255231BDD817}"/>
    <cellStyle name="汇总 3" xfId="42417" xr:uid="{0AD6D482-83EC-4AAE-9236-72C695FF5B4A}"/>
    <cellStyle name="汇总 4" xfId="42984" xr:uid="{889EB2DC-F691-4D0A-BEB1-FEEC0E0B5198}"/>
    <cellStyle name="汇总 5" xfId="43235" xr:uid="{59272214-F7E4-448C-B41B-26CC9A02E733}"/>
    <cellStyle name="汇总 6" xfId="45615" xr:uid="{AF9E9C96-5178-47ED-828B-CBD00E03537B}"/>
    <cellStyle name="汇总 7" xfId="45916" xr:uid="{89BD5D8A-CE74-46D3-841F-FD5185BEF729}"/>
    <cellStyle name="注释" xfId="37760" xr:uid="{450611A1-61E4-4976-BFC7-588A77058890}"/>
    <cellStyle name="注释 2" xfId="41772" xr:uid="{DA5E5AF4-B574-4D2F-B1D6-1B1C17883476}"/>
    <cellStyle name="注释 3" xfId="42418" xr:uid="{8E16D474-6C07-4E70-B7A6-5DE86356FB86}"/>
    <cellStyle name="注释 4" xfId="42985" xr:uid="{6884B2A8-FF8F-4152-8E4D-24016A2050A1}"/>
    <cellStyle name="注释 5" xfId="43236" xr:uid="{5823F2EA-B607-4FB0-9EB9-9F5A3ACC87B4}"/>
    <cellStyle name="注释 6" xfId="45616" xr:uid="{FDE989B1-F656-410D-A07D-D2B5E730E36E}"/>
    <cellStyle name="注释 7" xfId="45917" xr:uid="{E3EC1235-2801-462C-B1F2-6C2D2C63E958}"/>
    <cellStyle name="良い" xfId="37761" xr:uid="{D4B1C44D-B914-46C1-A831-B9154F1956A8}"/>
    <cellStyle name="良い 2" xfId="37762" xr:uid="{B788AD7D-9504-4F9F-A92F-A6D3826B9913}"/>
    <cellStyle name="見出し 1" xfId="37763" xr:uid="{9774A70F-4FA4-48BE-929F-29DF9109CF14}"/>
    <cellStyle name="見出し 1 2" xfId="37764" xr:uid="{36EF3C1C-323E-49D7-BD8A-B26383D50C94}"/>
    <cellStyle name="見出し 2" xfId="37765" xr:uid="{46D9B395-3710-433A-B797-45D31A2B1BD9}"/>
    <cellStyle name="見出し 2 2" xfId="37766" xr:uid="{B94AB8B5-CAFA-4755-BFD3-2FF79689D7B1}"/>
    <cellStyle name="見出し 3" xfId="37767" xr:uid="{4C54ED80-4F96-4DB7-80A1-5CFDD0B9FF50}"/>
    <cellStyle name="見出し 3 2" xfId="37768" xr:uid="{998C8179-D29D-42E3-BD70-68BB292BB0D2}"/>
    <cellStyle name="見出し 4" xfId="37769" xr:uid="{2EB8FE29-6C0D-43B1-8218-3F67893BE7FE}"/>
    <cellStyle name="見出し 4 2" xfId="37770" xr:uid="{A889380D-EC98-4AF9-B444-0D3949B54D2E}"/>
    <cellStyle name="解释性文本" xfId="37771" xr:uid="{CFB0C479-6E17-4E28-85FF-FC0695000F97}"/>
    <cellStyle name="計算" xfId="37772" xr:uid="{7245A3B4-416A-4861-A4D8-4F19C2EF1E1A}"/>
    <cellStyle name="計算 2" xfId="37773" xr:uid="{EB9695B7-FA5B-49D6-B2A8-31872018A589}"/>
    <cellStyle name="計算 3" xfId="41773" xr:uid="{B88986C8-5FB3-4397-BBBD-2C0827E032BE}"/>
    <cellStyle name="計算 4" xfId="42419" xr:uid="{D39F5A6F-6181-49FA-B969-42F744895942}"/>
    <cellStyle name="計算 5" xfId="42986" xr:uid="{E30C12B0-803A-4D8C-B2B0-FE0E92F6DA2F}"/>
    <cellStyle name="計算 6" xfId="43237" xr:uid="{DC3E21D3-B7F8-4431-8FA0-2E565A5E88CD}"/>
    <cellStyle name="計算 7" xfId="45617" xr:uid="{44754F18-D4D2-4FEE-AC41-112043A9B806}"/>
    <cellStyle name="計算 8" xfId="45918" xr:uid="{8DA55FC4-E34E-430B-BC6A-703622F90935}"/>
    <cellStyle name="計算方式" xfId="13003" xr:uid="{EB8E852E-7E87-4930-8F90-741F05DFD301}"/>
    <cellStyle name="計算方式 10" xfId="43520" xr:uid="{C318C5A4-ECA0-4408-9906-0E77906D9213}"/>
    <cellStyle name="計算方式 11" xfId="45509" xr:uid="{CE2CCEFB-24B3-4DE2-A657-A26828B8CB8E}"/>
    <cellStyle name="計算方式 2" xfId="13148" xr:uid="{BFA47F70-3858-478D-8CA6-56FFC523E51B}"/>
    <cellStyle name="計算方式 2 2" xfId="37852" xr:uid="{140FBE49-BC49-4C30-AE6C-7061EA6EFBD6}"/>
    <cellStyle name="計算方式 2 2 2" xfId="41794" xr:uid="{94FC16DA-58FB-4B67-AD37-7CDD53C5FF13}"/>
    <cellStyle name="計算方式 2 2 3" xfId="42439" xr:uid="{816CC311-25C4-4B6D-B18A-512320892412}"/>
    <cellStyle name="計算方式 2 2 4" xfId="43002" xr:uid="{02F6DAE1-E1EF-4E7B-8BB0-FD6113BF2A1F}"/>
    <cellStyle name="計算方式 2 2 5" xfId="43253" xr:uid="{4B5EEE88-140E-453C-8493-0E59EF72D24F}"/>
    <cellStyle name="計算方式 2 2 6" xfId="45637" xr:uid="{AD46075D-6224-497C-B794-18920EB048ED}"/>
    <cellStyle name="計算方式 2 2 7" xfId="45931" xr:uid="{E68D9237-A52D-4ACC-A0BA-BB820833A183}"/>
    <cellStyle name="計算方式 2 3" xfId="38061" xr:uid="{8E67252A-BC6C-40AD-8533-FF474E850EA6}"/>
    <cellStyle name="計算方式 2 4" xfId="38444" xr:uid="{C9143E74-C89D-4DCA-9915-1606666500AB}"/>
    <cellStyle name="計算方式 2 5" xfId="41420" xr:uid="{5BF0F893-ACAE-4DE8-BD5C-3D25385BA237}"/>
    <cellStyle name="計算方式 2 6" xfId="42078" xr:uid="{C8C3240D-626E-4457-8DC5-9C8BC343FC0D}"/>
    <cellStyle name="計算方式 2 7" xfId="42687" xr:uid="{4819549B-6A03-4C1B-A850-25EC3B748810}"/>
    <cellStyle name="計算方式 2 8" xfId="43665" xr:uid="{DB6B227C-6685-4B53-A987-82E342CD1EBA}"/>
    <cellStyle name="計算方式 2 9" xfId="45353" xr:uid="{B16875A9-EA7A-4134-9AD1-9A7B05581959}"/>
    <cellStyle name="計算方式 3" xfId="13156" xr:uid="{CF354909-BBBA-4342-BB2D-6C9A8E143DD7}"/>
    <cellStyle name="計算方式 3 2" xfId="38452" xr:uid="{634B2502-BFBB-4DFF-8CA1-911D989B657A}"/>
    <cellStyle name="計算方式 3 3" xfId="41412" xr:uid="{1545824C-3055-45DF-A3B0-5C143BF1A3C2}"/>
    <cellStyle name="計算方式 3 4" xfId="42070" xr:uid="{AA2DC4D7-A7D3-4853-A495-0B2C0DD2ED68}"/>
    <cellStyle name="計算方式 3 5" xfId="42673" xr:uid="{389D92E3-939C-4909-B39C-91BC93C0EBB8}"/>
    <cellStyle name="計算方式 3 6" xfId="43673" xr:uid="{43CC82A3-20F0-4550-BA17-FF92E6284883}"/>
    <cellStyle name="計算方式 3 7" xfId="45347" xr:uid="{252A0F71-7545-4F57-A285-6C2541B3BD69}"/>
    <cellStyle name="計算方式 4" xfId="13162" xr:uid="{21FDFC4E-6C8C-480F-B200-3B28C4F5503F}"/>
    <cellStyle name="計算方式 4 2" xfId="38458" xr:uid="{0DF784B4-7B98-43F8-929E-916134289B3B}"/>
    <cellStyle name="計算方式 4 3" xfId="41406" xr:uid="{38BBD000-FD06-4F76-A39F-DE4C15386996}"/>
    <cellStyle name="計算方式 4 4" xfId="42064" xr:uid="{07C434DD-3AFA-4147-8417-8A8A9ABBA7D9}"/>
    <cellStyle name="計算方式 4 5" xfId="42656" xr:uid="{D8DE4111-E113-4166-B7AD-C1F3F53B9373}"/>
    <cellStyle name="計算方式 4 6" xfId="43679" xr:uid="{43D5E1F3-60DB-4A2A-B30A-7A3494ABF60E}"/>
    <cellStyle name="計算方式 4 7" xfId="45342" xr:uid="{9EA7CEC9-662B-4825-A0ED-C7C25E82B8C7}"/>
    <cellStyle name="計算方式 5" xfId="13248" xr:uid="{875F870D-B7FA-4167-9D09-B7773F9193E8}"/>
    <cellStyle name="計算方式 5 2" xfId="38537" xr:uid="{19148967-8B33-417D-A460-8EE431EE3524}"/>
    <cellStyle name="計算方式 5 3" xfId="41332" xr:uid="{7BCFCCA6-B8C7-4C42-8E6C-B072984836BA}"/>
    <cellStyle name="計算方式 5 4" xfId="41993" xr:uid="{94EB4240-5447-47BC-ADFF-3D5CA2C57911}"/>
    <cellStyle name="計算方式 5 5" xfId="42604" xr:uid="{432C246D-AD7C-4BE6-A6CE-1743CFDEEFFF}"/>
    <cellStyle name="計算方式 5 6" xfId="43751" xr:uid="{634DD208-76D6-4555-BE01-CC79B9858FB9}"/>
    <cellStyle name="計算方式 5 7" xfId="45274" xr:uid="{AEBA6715-40EE-4217-BD3C-613F32182073}"/>
    <cellStyle name="計算方式 6" xfId="38300" xr:uid="{2438BFE8-1E47-49B2-ACDC-F3B5ECB0A610}"/>
    <cellStyle name="計算方式 7" xfId="41584" xr:uid="{048E4D8E-CDB4-4C2E-A167-A0DE14A0097B}"/>
    <cellStyle name="計算方式 8" xfId="42239" xr:uid="{E518A09B-1593-4A22-9BFE-CB6DBC1B64FB}"/>
    <cellStyle name="計算方式 9" xfId="42850" xr:uid="{C2A8D008-E203-45FE-B99B-7B409AA33E61}"/>
    <cellStyle name="說明文字" xfId="13004" xr:uid="{78F550BC-2BA0-4475-886A-CC99A9960565}"/>
    <cellStyle name="說明文字 2" xfId="37774" xr:uid="{DE7D7122-6BBB-4823-AACF-C753211C958A}"/>
    <cellStyle name="説明文" xfId="37775" xr:uid="{0BEB262A-CB40-4DDE-B1F6-6776C8F7FDB9}"/>
    <cellStyle name="説明文 2" xfId="37776" xr:uid="{BF6C4940-9EA6-4867-ACE6-B89891F66C87}"/>
    <cellStyle name="警告文" xfId="37777" xr:uid="{FAD64453-2DCE-416B-9171-D0BED20F2A48}"/>
    <cellStyle name="警告文 2" xfId="37778" xr:uid="{05C5C2E7-5875-450B-B083-ED47F7458948}"/>
    <cellStyle name="警告文字" xfId="13005" xr:uid="{F7613EC4-4899-4956-A515-9921D1726248}"/>
    <cellStyle name="警告文字 2" xfId="37779" xr:uid="{C32A5F6A-703D-4A6E-B8A5-5C46C9486A71}"/>
    <cellStyle name="警告文本" xfId="37780" xr:uid="{1681D9E4-1E9E-4F20-9D62-A791F3FBBE7C}"/>
    <cellStyle name="计算" xfId="37781" xr:uid="{467491D1-FE7A-4C9B-A875-EEC09FA10EEB}"/>
    <cellStyle name="计算 2" xfId="41774" xr:uid="{C1E93705-26C1-4706-8797-94F8DCDE906E}"/>
    <cellStyle name="计算 3" xfId="42420" xr:uid="{3E3E370D-EE40-45C3-8AD8-DF25FC60D110}"/>
    <cellStyle name="计算 4" xfId="42987" xr:uid="{B4CA379B-C694-4683-9541-05F053798A5F}"/>
    <cellStyle name="计算 5" xfId="43238" xr:uid="{F3718517-34FE-4399-B22C-43DEB8AA338B}"/>
    <cellStyle name="计算 6" xfId="45618" xr:uid="{DEC00784-C1A9-408E-BC22-86E9617F2C38}"/>
    <cellStyle name="计算 7" xfId="45919" xr:uid="{6ACDA1ED-5CF0-4E71-84AD-15CFE37D184E}"/>
    <cellStyle name="貨幣_~9712133" xfId="12903" xr:uid="{6D479723-714D-4C96-81F2-9ACC87D6EAC5}"/>
    <cellStyle name="货币[0]_Book1" xfId="12904" xr:uid="{7AD96A7A-1A64-4EF8-91EA-51F5BA154414}"/>
    <cellStyle name="货币_Book1" xfId="12905" xr:uid="{F1E48E19-3F03-4743-91CA-7D4BD5FA8B50}"/>
    <cellStyle name="輔色1" xfId="13006" xr:uid="{D9EC2C33-B690-471A-91B0-326C836E3CB8}"/>
    <cellStyle name="輔色1 2" xfId="37782" xr:uid="{B6A03AF7-0579-4029-B181-C38A8813086D}"/>
    <cellStyle name="輔色2" xfId="13007" xr:uid="{37F77899-24B5-491D-8290-31DC982447B3}"/>
    <cellStyle name="輔色2 2" xfId="37783" xr:uid="{0E5D7497-C307-4DE0-81F4-C62FC123C70D}"/>
    <cellStyle name="輔色3" xfId="13008" xr:uid="{85296C49-AE0A-455A-82F5-E3D95EE1AE8A}"/>
    <cellStyle name="輔色3 2" xfId="37784" xr:uid="{C6D8C3E2-E154-4C54-8503-02DA97BB65E8}"/>
    <cellStyle name="輔色4" xfId="13009" xr:uid="{D153B67C-D549-4A1C-8C9E-7576514B6177}"/>
    <cellStyle name="輔色4 2" xfId="37785" xr:uid="{D9EBC9A8-6371-4CF0-8346-24034D16CE5D}"/>
    <cellStyle name="輔色5" xfId="13010" xr:uid="{1A2FC053-3972-4B8D-96AA-7BE19DA407E0}"/>
    <cellStyle name="輔色5 2" xfId="37786" xr:uid="{1697A32B-5991-4A46-ADE9-783441B5CD17}"/>
    <cellStyle name="輔色6" xfId="13011" xr:uid="{43FD5101-4AF1-410D-A13B-9D80E7D91627}"/>
    <cellStyle name="輔色6 2" xfId="37787" xr:uid="{DECFA17B-E441-4049-BE49-98E6581B8D2F}"/>
    <cellStyle name="輸入" xfId="13012" xr:uid="{7BFAC740-2775-44A2-B922-5CCBFC5414EF}"/>
    <cellStyle name="輸入 10" xfId="43522" xr:uid="{43A65522-FDD4-4A21-B9BE-016FF43368B5}"/>
    <cellStyle name="輸入 11" xfId="45497" xr:uid="{FD7BA3CB-4AB4-4563-B5E0-DB30C9734245}"/>
    <cellStyle name="輸入 2" xfId="13149" xr:uid="{8C8020A4-60CB-4428-A992-FC568A4C3A85}"/>
    <cellStyle name="輸入 2 2" xfId="37853" xr:uid="{039732E3-627B-489C-9F06-1514421B037B}"/>
    <cellStyle name="輸入 2 2 2" xfId="41795" xr:uid="{2ED1E91F-B3BD-4712-8CFA-5ED510CAC425}"/>
    <cellStyle name="輸入 2 2 3" xfId="42440" xr:uid="{C2C4A7E3-CA24-4473-966A-A95123689E08}"/>
    <cellStyle name="輸入 2 2 4" xfId="43003" xr:uid="{9557B18B-F2E3-4BCF-9452-C693C552F905}"/>
    <cellStyle name="輸入 2 2 5" xfId="43254" xr:uid="{FB5068A9-CD39-4382-A31E-627F269695D7}"/>
    <cellStyle name="輸入 2 2 6" xfId="45638" xr:uid="{0C713DBD-4E0A-4CD1-935A-6F847481D1D8}"/>
    <cellStyle name="輸入 2 2 7" xfId="45932" xr:uid="{5AC39F56-4EC4-4A18-A3E8-23B6D9AA86CA}"/>
    <cellStyle name="輸入 2 3" xfId="38062" xr:uid="{490D1494-1CD6-480A-88F7-F7852E6FDB90}"/>
    <cellStyle name="輸入 2 4" xfId="38445" xr:uid="{B548E77D-4103-4986-85CB-C4261C8CE780}"/>
    <cellStyle name="輸入 2 5" xfId="41419" xr:uid="{A7A43573-103E-48ED-B6B4-0BC3928472F0}"/>
    <cellStyle name="輸入 2 6" xfId="42077" xr:uid="{5FB36B45-1AC4-4A2A-BD89-4614EED50981}"/>
    <cellStyle name="輸入 2 7" xfId="42679" xr:uid="{D1D7C39E-25D5-49F8-BAB5-6699145C7C4F}"/>
    <cellStyle name="輸入 2 8" xfId="43666" xr:uid="{9DAC9D25-37E2-4984-BB70-6C8D361EF7A2}"/>
    <cellStyle name="輸入 2 9" xfId="45352" xr:uid="{9198781E-373A-451A-962A-E3AF902E3372}"/>
    <cellStyle name="輸入 3" xfId="13157" xr:uid="{F047BBF6-DDFB-4BA7-B20D-EB8B2B0E46A4}"/>
    <cellStyle name="輸入 3 2" xfId="38453" xr:uid="{5C2B1FC9-F5A6-46A5-9D43-8E2B4C0D8A67}"/>
    <cellStyle name="輸入 3 3" xfId="41411" xr:uid="{F41F0EB9-E3E8-4F87-B92B-5DC48836C7B6}"/>
    <cellStyle name="輸入 3 4" xfId="42069" xr:uid="{9F70E9D1-6E42-46F8-8AFC-7393461A8F7B}"/>
    <cellStyle name="輸入 3 5" xfId="42665" xr:uid="{0D12BE55-2ABB-46CB-846C-2843ED6BF026}"/>
    <cellStyle name="輸入 3 6" xfId="43674" xr:uid="{4E37A6A6-E4D9-4B01-BF5D-6B93C117C475}"/>
    <cellStyle name="輸入 3 7" xfId="45346" xr:uid="{1C01EB6F-913E-4466-A912-0FF0507BB7B3}"/>
    <cellStyle name="輸入 4" xfId="13163" xr:uid="{BE7C6C49-EE2D-41C0-8A9E-2DE127533037}"/>
    <cellStyle name="輸入 4 2" xfId="38459" xr:uid="{2FD48461-AD86-42F4-906A-99F4238BEB7E}"/>
    <cellStyle name="輸入 4 3" xfId="41405" xr:uid="{BD4088AB-38D0-418A-9F13-BE4FD4DDA88B}"/>
    <cellStyle name="輸入 4 4" xfId="42063" xr:uid="{54122A6F-29BF-4BF5-8C74-81B0EE924531}"/>
    <cellStyle name="輸入 4 5" xfId="42655" xr:uid="{7DE48EE2-4D89-4AE3-BD12-1574500E52E0}"/>
    <cellStyle name="輸入 4 6" xfId="43680" xr:uid="{0CF99942-74BE-4CE7-9009-7BE3F3191621}"/>
    <cellStyle name="輸入 4 7" xfId="45341" xr:uid="{88E564F6-FA70-4127-A080-89CE3A0D7D3B}"/>
    <cellStyle name="輸入 5" xfId="13249" xr:uid="{28053C41-1740-4C58-A77C-295F48BE824B}"/>
    <cellStyle name="輸入 5 2" xfId="38538" xr:uid="{D5C8F1CB-43B5-4E1A-B8C7-B200C3DE1BE3}"/>
    <cellStyle name="輸入 5 3" xfId="41330" xr:uid="{C3EBEA90-7574-4452-BF86-9492D4185C59}"/>
    <cellStyle name="輸入 5 4" xfId="41992" xr:uid="{D966608C-D5CE-48F4-BE34-D6AA7CF46569}"/>
    <cellStyle name="輸入 5 5" xfId="42603" xr:uid="{EA978348-9DFD-4EA6-901A-DE8F9490772A}"/>
    <cellStyle name="輸入 5 6" xfId="43752" xr:uid="{05C8B636-D7E6-4317-987E-D6975F7B96F1}"/>
    <cellStyle name="輸入 5 7" xfId="45273" xr:uid="{E1D81AC3-E24E-4C00-BC9B-3A6E1566DE30}"/>
    <cellStyle name="輸入 6" xfId="38301" xr:uid="{B574111E-8E89-4FF9-81EA-219FD569AC46}"/>
    <cellStyle name="輸入 7" xfId="41583" xr:uid="{BA2D76A6-AD64-4547-B886-BFE848D82CE6}"/>
    <cellStyle name="輸入 8" xfId="42238" xr:uid="{DD75831C-E237-4C6B-B9ED-3732EE02BB0C}"/>
    <cellStyle name="輸入 9" xfId="42848" xr:uid="{43922A56-23A2-4171-AD6D-0A1AB0137F8D}"/>
    <cellStyle name="輸出" xfId="13013" xr:uid="{F07AF38C-EB5B-41F8-AC0B-752828247F49}"/>
    <cellStyle name="輸出 10" xfId="43523" xr:uid="{1433F9A3-5E90-4FA0-9A31-AA3646FEA15C}"/>
    <cellStyle name="輸出 11" xfId="45496" xr:uid="{5FF65C7F-2979-4D2B-9749-00AB278D57D3}"/>
    <cellStyle name="輸出 2" xfId="13150" xr:uid="{503DA95A-6D12-4E69-8D48-14550CB908B3}"/>
    <cellStyle name="輸出 2 2" xfId="37854" xr:uid="{5F6A8B44-3369-47B8-9724-42A805B113A2}"/>
    <cellStyle name="輸出 2 2 2" xfId="41796" xr:uid="{87C04BE9-A317-4A3C-B067-325998849FBD}"/>
    <cellStyle name="輸出 2 2 3" xfId="42441" xr:uid="{4BB52A6B-821B-402A-9AF1-B9DD26293A6F}"/>
    <cellStyle name="輸出 2 2 4" xfId="43004" xr:uid="{71D3EE65-A40F-4426-9177-E1CE5FBD324B}"/>
    <cellStyle name="輸出 2 2 5" xfId="43255" xr:uid="{A4FEC169-7E91-4287-AD98-3020C8461B5C}"/>
    <cellStyle name="輸出 2 2 6" xfId="45639" xr:uid="{51954B1A-2C34-4127-B7E3-E174BCC4F36A}"/>
    <cellStyle name="輸出 2 2 7" xfId="45933" xr:uid="{6E72938B-F540-4211-8B28-1F19B49E3EA2}"/>
    <cellStyle name="輸出 2 3" xfId="38063" xr:uid="{1F5EB6DC-14CF-4F31-AEEA-35ACC33F7B78}"/>
    <cellStyle name="輸出 2 4" xfId="38446" xr:uid="{DC3EF964-0325-485D-B8BA-74C2E7FB6E5C}"/>
    <cellStyle name="輸出 2 5" xfId="41418" xr:uid="{BD179224-7CF4-4D1F-BB9D-525E247F8F13}"/>
    <cellStyle name="輸出 2 6" xfId="42076" xr:uid="{7E1519C3-9447-43DC-80F6-D7C4793E4A2F}"/>
    <cellStyle name="輸出 2 7" xfId="42678" xr:uid="{946F0947-F66E-4E53-9915-E06BBEDA90B6}"/>
    <cellStyle name="輸出 2 8" xfId="43667" xr:uid="{E9A38A27-CF70-4D5A-A3BE-43F35D5EF06D}"/>
    <cellStyle name="輸出 2 9" xfId="45351" xr:uid="{18AC757A-697D-4847-9FD5-FF68383C27E7}"/>
    <cellStyle name="輸出 3" xfId="13158" xr:uid="{C2C4073A-4F63-4B59-90B4-5E3234777B5B}"/>
    <cellStyle name="輸出 3 2" xfId="38454" xr:uid="{A5203423-AB7F-4DF9-A60A-D20ED04A2083}"/>
    <cellStyle name="輸出 3 3" xfId="41410" xr:uid="{45E4BFDE-0A21-40C5-94D6-B709ADB37518}"/>
    <cellStyle name="輸出 3 4" xfId="42068" xr:uid="{47DF73E3-9793-419C-B78A-1994981F10F0}"/>
    <cellStyle name="輸出 3 5" xfId="42660" xr:uid="{FE63A7DD-6E97-4279-9242-60568FDA62C7}"/>
    <cellStyle name="輸出 3 6" xfId="43675" xr:uid="{D2437302-1E89-41A7-9C79-9FAFF8A129BF}"/>
    <cellStyle name="輸出 3 7" xfId="45345" xr:uid="{700DC39C-BAD0-429B-9007-29B8C71209D9}"/>
    <cellStyle name="輸出 4" xfId="13164" xr:uid="{395852AB-DD8D-4DF1-A930-9B264B8F2B8B}"/>
    <cellStyle name="輸出 4 2" xfId="38460" xr:uid="{E5CDA3C5-9396-41C2-8160-60B2FE0D581B}"/>
    <cellStyle name="輸出 4 3" xfId="41404" xr:uid="{74C079B9-9093-4A23-A5A2-A0B14E331ABB}"/>
    <cellStyle name="輸出 4 4" xfId="42062" xr:uid="{EAD4A652-37F4-4E2C-9F77-8E51AE3BA7B1}"/>
    <cellStyle name="輸出 4 5" xfId="42654" xr:uid="{E5DD6113-6A0E-4CBE-A110-B349D78EC77B}"/>
    <cellStyle name="輸出 4 6" xfId="43681" xr:uid="{45F96AE9-D0B7-4E05-97BB-BF17E72A9B4B}"/>
    <cellStyle name="輸出 4 7" xfId="45340" xr:uid="{5EE74444-2910-4C29-800F-5248367B3CDE}"/>
    <cellStyle name="輸出 5" xfId="13250" xr:uid="{888D4B7D-32FA-46FD-A1FF-FE97D7A3051C}"/>
    <cellStyle name="輸出 5 2" xfId="38539" xr:uid="{36AD5781-7028-4973-ADDD-B61C73A34F73}"/>
    <cellStyle name="輸出 5 3" xfId="41329" xr:uid="{67964D50-5314-4D1A-8764-3F0BFA256188}"/>
    <cellStyle name="輸出 5 4" xfId="41991" xr:uid="{7B51A89C-5D2A-4B6D-B6DF-350F48738365}"/>
    <cellStyle name="輸出 5 5" xfId="42602" xr:uid="{0933B408-900F-4981-A81A-82CB9FB71F5A}"/>
    <cellStyle name="輸出 5 6" xfId="43753" xr:uid="{4B73DC2C-4C50-4BBF-807F-A8811C4CA6C8}"/>
    <cellStyle name="輸出 5 7" xfId="45272" xr:uid="{B9386D48-0118-418A-8015-4B8555559884}"/>
    <cellStyle name="輸出 6" xfId="38302" xr:uid="{11DDFC56-8C96-436A-9279-A3B86A1947BB}"/>
    <cellStyle name="輸出 7" xfId="41582" xr:uid="{584B476B-64BA-4785-B90F-E395E85683A0}"/>
    <cellStyle name="輸出 8" xfId="42237" xr:uid="{5C41592E-0649-461E-B182-BDDD11E8ACC1}"/>
    <cellStyle name="輸出 9" xfId="42847" xr:uid="{7F121581-4A7B-4663-B429-0FA6A542E999}"/>
    <cellStyle name="输入" xfId="37788" xr:uid="{D60851D9-0B6D-471E-92A1-D76473CD74B2}"/>
    <cellStyle name="输入 2" xfId="41775" xr:uid="{07B24D1A-9ED5-47B6-92C8-6FF88151B17C}"/>
    <cellStyle name="输入 3" xfId="42421" xr:uid="{6C44BD61-4AA5-4DF5-A743-70CD1473CC8C}"/>
    <cellStyle name="输入 4" xfId="42988" xr:uid="{5D9DE775-8671-4418-8487-8007FFE82384}"/>
    <cellStyle name="输入 5" xfId="43239" xr:uid="{01DC40E2-71A0-4646-A86F-51F765177B45}"/>
    <cellStyle name="输入 6" xfId="45619" xr:uid="{83F911AB-E458-4677-A9C2-69358A0AB873}"/>
    <cellStyle name="输入 7" xfId="45920" xr:uid="{56828CD2-4CF8-4FBF-9A9D-04184D2637D3}"/>
    <cellStyle name="输出" xfId="37789" xr:uid="{9B4148B5-6D6D-4D79-9469-CCE6CEA43846}"/>
    <cellStyle name="输出 2" xfId="41776" xr:uid="{EC292460-4491-4DA9-AB6E-F8C0505D8FC0}"/>
    <cellStyle name="输出 3" xfId="42422" xr:uid="{E83F7E20-7668-43CE-B4E1-1C381B4B625E}"/>
    <cellStyle name="输出 4" xfId="42989" xr:uid="{3E6017B6-0050-4F2C-AE92-C974588022E1}"/>
    <cellStyle name="输出 5" xfId="43240" xr:uid="{2C2D8A80-77EC-4690-8003-0E1BB5933A4B}"/>
    <cellStyle name="输出 6" xfId="45620" xr:uid="{F6F92435-B081-4D7C-A24B-A291AC583163}"/>
    <cellStyle name="输出 7" xfId="45921" xr:uid="{D41DEF89-6AD4-430B-82F7-CB732292741C}"/>
    <cellStyle name="适中" xfId="37790" xr:uid="{5872BE9D-2EA1-47CA-8A74-488952655284}"/>
    <cellStyle name="連結的儲存格" xfId="13014" xr:uid="{615837D0-6CD2-45FA-9533-F66101BEDA37}"/>
    <cellStyle name="連結的儲存格 2" xfId="37791" xr:uid="{9ED4D0F3-5253-4500-B288-A8055BE868D5}"/>
    <cellStyle name="链接单元格" xfId="37792" xr:uid="{4AFAB7B3-3308-44FA-B6A6-3669C305D042}"/>
    <cellStyle name="集計" xfId="37793" xr:uid="{8B369B5A-030C-4D2F-9344-3FFBAD4E9436}"/>
    <cellStyle name="集計 2" xfId="37794" xr:uid="{2587F91C-0B99-4330-8019-EE304EAFDE90}"/>
    <cellStyle name="集計 3" xfId="41777" xr:uid="{BB21677E-7E27-4991-8AB5-AE5DE9D2DCC6}"/>
    <cellStyle name="集計 4" xfId="42423" xr:uid="{FD629EAB-9E78-4C99-B2A4-A4A1F8A5F1CD}"/>
    <cellStyle name="集計 5" xfId="42990" xr:uid="{63D05F8D-2F36-4981-9B79-27A7D0D72A9B}"/>
    <cellStyle name="集計 6" xfId="43241" xr:uid="{DF14AE57-6852-4A4C-A9A8-80F4748FEE85}"/>
    <cellStyle name="集計 7" xfId="45621" xr:uid="{2CD2EE14-6880-4A35-B8CE-948CB8263D69}"/>
    <cellStyle name="集計 8" xfId="45922" xr:uid="{6F5BFE83-7D51-4684-987B-E22FD3BD28CF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1"/>
  <sheetViews>
    <sheetView topLeftCell="A28" zoomScaleNormal="100" zoomScaleSheetLayoutView="90" workbookViewId="0">
      <selection activeCell="D35" sqref="D35"/>
    </sheetView>
  </sheetViews>
  <sheetFormatPr defaultColWidth="9.140625" defaultRowHeight="16.5" customHeight="1"/>
  <cols>
    <col min="1" max="3" width="1.7109375" style="22" customWidth="1"/>
    <col min="4" max="4" width="47.85546875" style="22" customWidth="1"/>
    <col min="5" max="5" width="6.7109375" style="22" customWidth="1"/>
    <col min="6" max="6" width="0.85546875" style="22" customWidth="1"/>
    <col min="7" max="7" width="15.140625" style="22" customWidth="1"/>
    <col min="8" max="8" width="0.85546875" style="22" customWidth="1"/>
    <col min="9" max="9" width="15.140625" style="22" customWidth="1"/>
    <col min="10" max="16384" width="9.140625" style="22"/>
  </cols>
  <sheetData>
    <row r="1" spans="1:9" ht="16.5" customHeight="1">
      <c r="A1" s="1" t="s">
        <v>0</v>
      </c>
      <c r="B1" s="1"/>
      <c r="C1" s="1"/>
      <c r="D1" s="1"/>
      <c r="E1" s="8"/>
      <c r="F1" s="2"/>
      <c r="G1" s="3"/>
      <c r="H1" s="23"/>
      <c r="I1" s="3"/>
    </row>
    <row r="2" spans="1:9" ht="16.5" customHeight="1">
      <c r="A2" s="1" t="s">
        <v>1</v>
      </c>
      <c r="B2" s="1"/>
      <c r="C2" s="1"/>
      <c r="D2" s="1"/>
      <c r="E2" s="8"/>
      <c r="F2" s="2"/>
      <c r="G2" s="3"/>
      <c r="H2" s="23"/>
      <c r="I2" s="3"/>
    </row>
    <row r="3" spans="1:9" ht="16.5" customHeight="1">
      <c r="A3" s="4" t="s">
        <v>2</v>
      </c>
      <c r="B3" s="4"/>
      <c r="C3" s="4"/>
      <c r="D3" s="4"/>
      <c r="E3" s="5"/>
      <c r="F3" s="6"/>
      <c r="G3" s="7"/>
      <c r="H3" s="24"/>
      <c r="I3" s="7"/>
    </row>
    <row r="4" spans="1:9" ht="16.5" customHeight="1">
      <c r="A4" s="1"/>
      <c r="B4" s="1"/>
      <c r="C4" s="1"/>
      <c r="D4" s="1"/>
      <c r="E4" s="8"/>
      <c r="F4" s="2"/>
      <c r="G4" s="3"/>
      <c r="H4" s="23"/>
      <c r="I4" s="3"/>
    </row>
    <row r="5" spans="1:9" ht="16.5" customHeight="1">
      <c r="A5" s="2"/>
      <c r="B5" s="2"/>
      <c r="C5" s="2"/>
      <c r="D5" s="2"/>
      <c r="E5" s="8"/>
      <c r="F5" s="2"/>
      <c r="G5" s="3"/>
      <c r="H5" s="23"/>
      <c r="I5" s="3"/>
    </row>
    <row r="6" spans="1:9" ht="16.5" customHeight="1">
      <c r="A6" s="2"/>
      <c r="B6" s="2"/>
      <c r="C6" s="2"/>
      <c r="D6" s="2"/>
      <c r="E6" s="8"/>
      <c r="F6" s="2"/>
      <c r="G6" s="9" t="s">
        <v>3</v>
      </c>
      <c r="H6" s="10"/>
      <c r="I6" s="9" t="s">
        <v>4</v>
      </c>
    </row>
    <row r="7" spans="1:9" ht="16.5" customHeight="1">
      <c r="A7" s="2"/>
      <c r="B7" s="2"/>
      <c r="C7" s="2"/>
      <c r="D7" s="2"/>
      <c r="E7" s="11" t="s">
        <v>5</v>
      </c>
      <c r="F7" s="2"/>
      <c r="G7" s="12" t="s">
        <v>6</v>
      </c>
      <c r="H7" s="10"/>
      <c r="I7" s="12" t="s">
        <v>6</v>
      </c>
    </row>
    <row r="8" spans="1:9" ht="16.5" customHeight="1">
      <c r="A8" s="2"/>
      <c r="B8" s="2"/>
      <c r="C8" s="2"/>
      <c r="D8" s="2"/>
      <c r="E8" s="25"/>
      <c r="F8" s="2"/>
      <c r="G8" s="26"/>
      <c r="H8" s="10"/>
      <c r="I8" s="26"/>
    </row>
    <row r="9" spans="1:9" ht="16.5" customHeight="1">
      <c r="A9" s="1" t="s">
        <v>7</v>
      </c>
      <c r="B9" s="1"/>
      <c r="C9" s="1"/>
      <c r="D9" s="1"/>
      <c r="E9" s="8"/>
      <c r="F9" s="2"/>
      <c r="G9" s="3"/>
      <c r="H9" s="23"/>
      <c r="I9" s="3"/>
    </row>
    <row r="10" spans="1:9" ht="16.5" customHeight="1">
      <c r="A10" s="2"/>
      <c r="B10" s="2"/>
      <c r="C10" s="2"/>
      <c r="D10" s="2"/>
      <c r="E10" s="8"/>
      <c r="F10" s="2"/>
      <c r="G10" s="3"/>
      <c r="H10" s="23"/>
      <c r="I10" s="3"/>
    </row>
    <row r="11" spans="1:9" ht="16.5" customHeight="1">
      <c r="A11" s="1" t="s">
        <v>8</v>
      </c>
      <c r="B11" s="1"/>
      <c r="C11" s="1"/>
      <c r="D11" s="1"/>
      <c r="E11" s="8"/>
      <c r="F11" s="2"/>
      <c r="G11" s="3"/>
      <c r="H11" s="23"/>
      <c r="I11" s="3"/>
    </row>
    <row r="12" spans="1:9" ht="16.5" customHeight="1">
      <c r="A12" s="1"/>
      <c r="B12" s="1"/>
      <c r="C12" s="1"/>
      <c r="D12" s="1"/>
      <c r="E12" s="8"/>
      <c r="F12" s="2"/>
      <c r="G12" s="3"/>
      <c r="H12" s="23"/>
      <c r="I12" s="3"/>
    </row>
    <row r="13" spans="1:9" ht="16.5" customHeight="1">
      <c r="A13" s="2" t="s">
        <v>9</v>
      </c>
      <c r="B13" s="2"/>
      <c r="C13" s="2"/>
      <c r="D13" s="2"/>
      <c r="E13" s="8">
        <v>9</v>
      </c>
      <c r="F13" s="2"/>
      <c r="G13" s="27">
        <v>50401</v>
      </c>
      <c r="H13" s="2"/>
      <c r="I13" s="27">
        <v>145909</v>
      </c>
    </row>
    <row r="14" spans="1:9" ht="16.5" customHeight="1">
      <c r="A14" s="2" t="s">
        <v>10</v>
      </c>
      <c r="B14" s="2"/>
      <c r="C14" s="2"/>
      <c r="D14" s="2"/>
      <c r="E14" s="8">
        <v>10</v>
      </c>
      <c r="F14" s="2"/>
      <c r="G14" s="27">
        <v>597834</v>
      </c>
      <c r="H14" s="2"/>
      <c r="I14" s="27">
        <v>610659</v>
      </c>
    </row>
    <row r="15" spans="1:9" ht="16.5" customHeight="1">
      <c r="A15" s="2" t="s">
        <v>11</v>
      </c>
      <c r="B15" s="2"/>
      <c r="C15" s="2"/>
      <c r="D15" s="2"/>
      <c r="E15" s="8">
        <v>12</v>
      </c>
      <c r="F15" s="2"/>
      <c r="G15" s="27">
        <v>1236255</v>
      </c>
      <c r="H15" s="23"/>
      <c r="I15" s="27">
        <v>1095045</v>
      </c>
    </row>
    <row r="16" spans="1:9" ht="16.5" customHeight="1">
      <c r="A16" s="2" t="s">
        <v>12</v>
      </c>
      <c r="B16" s="2"/>
      <c r="C16" s="2"/>
      <c r="D16" s="2"/>
      <c r="E16" s="8"/>
      <c r="F16" s="2"/>
      <c r="G16" s="27">
        <v>150822</v>
      </c>
      <c r="H16" s="23"/>
      <c r="I16" s="27">
        <v>64894</v>
      </c>
    </row>
    <row r="17" spans="1:9" ht="16.5" customHeight="1">
      <c r="A17" s="2" t="s">
        <v>13</v>
      </c>
      <c r="B17" s="2"/>
      <c r="C17" s="2"/>
      <c r="D17" s="2"/>
      <c r="E17" s="8">
        <v>13</v>
      </c>
      <c r="F17" s="2"/>
      <c r="G17" s="28">
        <v>37540</v>
      </c>
      <c r="H17" s="23"/>
      <c r="I17" s="28">
        <v>43954</v>
      </c>
    </row>
    <row r="18" spans="1:9" ht="16.5" customHeight="1">
      <c r="A18" s="2"/>
      <c r="B18" s="2"/>
      <c r="C18" s="2"/>
      <c r="D18" s="2"/>
      <c r="E18" s="8"/>
      <c r="F18" s="2"/>
      <c r="G18" s="3"/>
      <c r="H18" s="23"/>
      <c r="I18" s="3"/>
    </row>
    <row r="19" spans="1:9" ht="16.5" customHeight="1">
      <c r="A19" s="29" t="s">
        <v>14</v>
      </c>
      <c r="B19" s="2"/>
      <c r="C19" s="2"/>
      <c r="D19" s="2"/>
      <c r="E19" s="8"/>
      <c r="F19" s="2"/>
      <c r="G19" s="7">
        <f>SUM(G13:G18)</f>
        <v>2072852</v>
      </c>
      <c r="H19" s="23"/>
      <c r="I19" s="7">
        <f>SUM(I13:I18)</f>
        <v>1960461</v>
      </c>
    </row>
    <row r="20" spans="1:9" ht="16.5" customHeight="1">
      <c r="A20" s="2"/>
      <c r="B20" s="2"/>
      <c r="C20" s="2"/>
      <c r="D20" s="2"/>
      <c r="E20" s="8"/>
      <c r="F20" s="2"/>
      <c r="G20" s="3"/>
      <c r="H20" s="23"/>
      <c r="I20" s="3"/>
    </row>
    <row r="21" spans="1:9" ht="16.5" customHeight="1">
      <c r="A21" s="1" t="s">
        <v>15</v>
      </c>
      <c r="B21" s="1"/>
      <c r="C21" s="1"/>
      <c r="D21" s="1"/>
      <c r="E21" s="8"/>
      <c r="F21" s="2"/>
      <c r="G21" s="3"/>
      <c r="H21" s="23"/>
      <c r="I21" s="3"/>
    </row>
    <row r="22" spans="1:9" ht="16.5" customHeight="1">
      <c r="A22" s="2"/>
      <c r="B22" s="1"/>
      <c r="C22" s="1"/>
      <c r="D22" s="1"/>
      <c r="E22" s="8"/>
      <c r="F22" s="2"/>
      <c r="G22" s="3"/>
      <c r="H22" s="23"/>
      <c r="I22" s="3"/>
    </row>
    <row r="23" spans="1:9" ht="16.5" customHeight="1">
      <c r="A23" s="2" t="s">
        <v>16</v>
      </c>
      <c r="B23" s="2"/>
      <c r="C23" s="2"/>
      <c r="D23" s="2"/>
      <c r="E23" s="8">
        <v>14</v>
      </c>
      <c r="F23" s="2"/>
      <c r="G23" s="27">
        <v>6365227</v>
      </c>
      <c r="H23" s="23"/>
      <c r="I23" s="27">
        <v>5872827</v>
      </c>
    </row>
    <row r="24" spans="1:9" ht="16.5" customHeight="1">
      <c r="A24" s="2" t="s">
        <v>17</v>
      </c>
      <c r="B24" s="2"/>
      <c r="C24" s="2"/>
      <c r="D24" s="2"/>
      <c r="E24" s="8">
        <v>15</v>
      </c>
      <c r="F24" s="2"/>
      <c r="G24" s="27">
        <v>27212</v>
      </c>
      <c r="H24" s="23"/>
      <c r="I24" s="27">
        <v>52269</v>
      </c>
    </row>
    <row r="25" spans="1:9" ht="16.5" customHeight="1">
      <c r="A25" s="2" t="s">
        <v>18</v>
      </c>
      <c r="B25" s="2"/>
      <c r="C25" s="2"/>
      <c r="D25" s="2"/>
      <c r="E25" s="8"/>
      <c r="F25" s="2"/>
      <c r="G25" s="3">
        <v>5331</v>
      </c>
      <c r="H25" s="23"/>
      <c r="I25" s="3">
        <v>1199</v>
      </c>
    </row>
    <row r="26" spans="1:9" ht="16.5" customHeight="1">
      <c r="A26" s="2" t="s">
        <v>19</v>
      </c>
      <c r="B26" s="2"/>
      <c r="C26" s="2"/>
      <c r="D26" s="2"/>
      <c r="E26" s="8">
        <v>16</v>
      </c>
      <c r="F26" s="2"/>
      <c r="G26" s="3">
        <v>73973</v>
      </c>
      <c r="H26" s="23"/>
      <c r="I26" s="3">
        <v>79695</v>
      </c>
    </row>
    <row r="27" spans="1:9" ht="16.5" customHeight="1">
      <c r="A27" s="2" t="s">
        <v>20</v>
      </c>
      <c r="B27" s="2"/>
      <c r="C27" s="2"/>
      <c r="D27" s="2"/>
      <c r="E27" s="8"/>
      <c r="F27" s="2"/>
      <c r="G27" s="3">
        <v>25815</v>
      </c>
      <c r="H27" s="23"/>
      <c r="I27" s="3">
        <v>39239</v>
      </c>
    </row>
    <row r="28" spans="1:9" ht="16.5" customHeight="1">
      <c r="A28" s="2" t="s">
        <v>21</v>
      </c>
      <c r="B28" s="2"/>
      <c r="C28" s="2"/>
      <c r="D28" s="2"/>
      <c r="E28" s="8"/>
      <c r="F28" s="2"/>
      <c r="G28" s="28">
        <v>10875</v>
      </c>
      <c r="H28" s="23"/>
      <c r="I28" s="28">
        <v>15448</v>
      </c>
    </row>
    <row r="29" spans="1:9" ht="16.5" customHeight="1">
      <c r="A29" s="2"/>
      <c r="B29" s="2"/>
      <c r="C29" s="2"/>
      <c r="D29" s="2"/>
      <c r="E29" s="8"/>
      <c r="F29" s="2"/>
      <c r="G29" s="3"/>
      <c r="H29" s="23"/>
      <c r="I29" s="3"/>
    </row>
    <row r="30" spans="1:9" ht="16.5" customHeight="1">
      <c r="A30" s="1" t="s">
        <v>22</v>
      </c>
      <c r="B30" s="2"/>
      <c r="C30" s="2"/>
      <c r="D30" s="2"/>
      <c r="E30" s="8"/>
      <c r="F30" s="2"/>
      <c r="G30" s="7">
        <f>SUM(G23:G28)</f>
        <v>6508433</v>
      </c>
      <c r="H30" s="23"/>
      <c r="I30" s="7">
        <f>SUM(I23:I28)</f>
        <v>6060677</v>
      </c>
    </row>
    <row r="31" spans="1:9" ht="16.5" customHeight="1">
      <c r="A31" s="2"/>
      <c r="B31" s="2"/>
      <c r="C31" s="2"/>
      <c r="D31" s="2"/>
      <c r="E31" s="8"/>
      <c r="F31" s="2"/>
      <c r="G31" s="3"/>
      <c r="H31" s="23"/>
      <c r="I31" s="3"/>
    </row>
    <row r="32" spans="1:9" ht="16.5" customHeight="1" thickBot="1">
      <c r="A32" s="1" t="s">
        <v>23</v>
      </c>
      <c r="B32" s="1"/>
      <c r="C32" s="1"/>
      <c r="D32" s="1"/>
      <c r="E32" s="8"/>
      <c r="F32" s="2"/>
      <c r="G32" s="30">
        <f>SUM(G19+G30)</f>
        <v>8581285</v>
      </c>
      <c r="H32" s="23"/>
      <c r="I32" s="30">
        <f>SUM(I19+I30)</f>
        <v>8021138</v>
      </c>
    </row>
    <row r="33" spans="1:9" ht="16.5" customHeight="1" thickTop="1">
      <c r="A33" s="2"/>
      <c r="B33" s="2"/>
      <c r="C33" s="2"/>
      <c r="D33" s="2"/>
      <c r="E33" s="8"/>
      <c r="F33" s="2"/>
      <c r="G33" s="3"/>
      <c r="H33" s="23"/>
      <c r="I33" s="3"/>
    </row>
    <row r="34" spans="1:9" ht="16.5" customHeight="1">
      <c r="A34" s="2"/>
      <c r="B34" s="2"/>
      <c r="C34" s="2"/>
      <c r="D34" s="2"/>
      <c r="E34" s="8"/>
      <c r="F34" s="2"/>
      <c r="G34" s="3"/>
      <c r="H34" s="23"/>
      <c r="I34" s="3"/>
    </row>
    <row r="35" spans="1:9" ht="16.5" customHeight="1">
      <c r="A35" s="2"/>
      <c r="B35" s="2"/>
      <c r="C35" s="2"/>
      <c r="D35" s="2"/>
      <c r="E35" s="8"/>
      <c r="F35" s="2"/>
      <c r="G35" s="3"/>
      <c r="H35" s="23"/>
      <c r="I35" s="3"/>
    </row>
    <row r="36" spans="1:9" ht="16.5" customHeight="1">
      <c r="A36" s="2"/>
      <c r="B36" s="2"/>
      <c r="C36" s="2"/>
      <c r="D36" s="2"/>
      <c r="E36" s="8"/>
      <c r="F36" s="2"/>
      <c r="G36" s="3"/>
      <c r="H36" s="23"/>
      <c r="I36" s="3"/>
    </row>
    <row r="37" spans="1:9" ht="16.5" customHeight="1">
      <c r="A37" s="2"/>
      <c r="B37" s="2"/>
      <c r="C37" s="2"/>
      <c r="D37" s="2"/>
      <c r="E37" s="8"/>
      <c r="F37" s="2"/>
      <c r="G37" s="3"/>
      <c r="H37" s="23"/>
      <c r="I37" s="3"/>
    </row>
    <row r="38" spans="1:9" ht="16.5" customHeight="1">
      <c r="A38" s="2"/>
      <c r="B38" s="2"/>
      <c r="C38" s="2"/>
      <c r="D38" s="2"/>
      <c r="E38" s="8"/>
      <c r="F38" s="2"/>
      <c r="G38" s="3"/>
      <c r="H38" s="23"/>
      <c r="I38" s="3"/>
    </row>
    <row r="39" spans="1:9" ht="16.5" customHeight="1">
      <c r="A39" s="2"/>
      <c r="B39" s="2"/>
      <c r="C39" s="2"/>
      <c r="D39" s="2"/>
      <c r="E39" s="8"/>
      <c r="F39" s="2"/>
      <c r="G39" s="3"/>
      <c r="H39" s="23"/>
      <c r="I39" s="3"/>
    </row>
    <row r="40" spans="1:9" ht="16.5" customHeight="1">
      <c r="A40" s="2"/>
      <c r="B40" s="2"/>
      <c r="C40" s="2"/>
      <c r="D40" s="2"/>
      <c r="E40" s="8"/>
      <c r="F40" s="2"/>
      <c r="G40" s="3"/>
      <c r="H40" s="23"/>
      <c r="I40" s="3"/>
    </row>
    <row r="41" spans="1:9" ht="16.5" customHeight="1">
      <c r="A41" s="2"/>
      <c r="B41" s="2"/>
      <c r="C41" s="2"/>
      <c r="D41" s="2"/>
      <c r="E41" s="8"/>
      <c r="F41" s="2"/>
      <c r="G41" s="9"/>
      <c r="H41" s="31"/>
      <c r="I41" s="9"/>
    </row>
    <row r="42" spans="1:9" ht="16.5" customHeight="1">
      <c r="A42" s="2"/>
      <c r="B42" s="2"/>
      <c r="C42" s="2"/>
      <c r="D42" s="2"/>
      <c r="E42" s="8"/>
      <c r="F42" s="2"/>
      <c r="G42" s="3"/>
      <c r="H42" s="23"/>
      <c r="I42" s="3"/>
    </row>
    <row r="43" spans="1:9" ht="16.5" customHeight="1">
      <c r="A43" s="2"/>
      <c r="B43" s="2"/>
      <c r="C43" s="2"/>
      <c r="D43" s="2"/>
      <c r="E43" s="8"/>
      <c r="F43" s="2"/>
      <c r="G43" s="3"/>
      <c r="H43" s="23"/>
      <c r="I43" s="3"/>
    </row>
    <row r="44" spans="1:9" ht="16.5" customHeight="1">
      <c r="A44" s="32" t="s">
        <v>24</v>
      </c>
      <c r="B44" s="32"/>
      <c r="C44" s="32"/>
      <c r="D44" s="32"/>
      <c r="E44" s="32"/>
      <c r="F44" s="32"/>
      <c r="G44" s="32"/>
      <c r="H44" s="32"/>
      <c r="I44" s="32"/>
    </row>
    <row r="45" spans="1:9" ht="16.5" customHeight="1">
      <c r="A45" s="2"/>
      <c r="B45" s="2"/>
      <c r="C45" s="2"/>
      <c r="D45" s="2"/>
      <c r="E45" s="8"/>
      <c r="F45" s="2"/>
      <c r="G45" s="3"/>
      <c r="H45" s="23"/>
      <c r="I45" s="3"/>
    </row>
    <row r="46" spans="1:9" ht="16.5" customHeight="1">
      <c r="A46" s="2"/>
      <c r="B46" s="2"/>
      <c r="C46" s="2"/>
      <c r="D46" s="2"/>
      <c r="E46" s="8"/>
      <c r="F46" s="2"/>
      <c r="G46" s="3"/>
      <c r="H46" s="23"/>
      <c r="I46" s="3"/>
    </row>
    <row r="47" spans="1:9" ht="16.5" customHeight="1">
      <c r="A47" s="2"/>
      <c r="B47" s="2"/>
      <c r="C47" s="2"/>
      <c r="D47" s="2"/>
      <c r="E47" s="8"/>
      <c r="F47" s="2"/>
      <c r="G47" s="3"/>
      <c r="H47" s="23"/>
      <c r="I47" s="3"/>
    </row>
    <row r="48" spans="1:9" ht="7.5" customHeight="1">
      <c r="A48" s="2"/>
      <c r="B48" s="2"/>
      <c r="C48" s="2"/>
      <c r="D48" s="2"/>
      <c r="E48" s="8"/>
      <c r="F48" s="2"/>
      <c r="G48" s="3"/>
      <c r="H48" s="23"/>
      <c r="I48" s="3"/>
    </row>
    <row r="49" spans="1:9" ht="7.5" customHeight="1">
      <c r="A49" s="2"/>
      <c r="B49" s="2"/>
      <c r="C49" s="2"/>
      <c r="D49" s="2"/>
      <c r="E49" s="8"/>
      <c r="F49" s="2"/>
      <c r="G49" s="3"/>
      <c r="H49" s="23"/>
      <c r="I49" s="3"/>
    </row>
    <row r="50" spans="1:9" ht="21.95" customHeight="1">
      <c r="A50" s="6" t="s">
        <v>25</v>
      </c>
      <c r="B50" s="6"/>
      <c r="C50" s="6"/>
      <c r="D50" s="6"/>
      <c r="E50" s="6"/>
      <c r="F50" s="6"/>
      <c r="G50" s="6"/>
      <c r="H50" s="6"/>
      <c r="I50" s="6"/>
    </row>
    <row r="51" spans="1:9" ht="16.5" customHeight="1">
      <c r="A51" s="1" t="s">
        <v>0</v>
      </c>
      <c r="B51" s="1"/>
      <c r="C51" s="1"/>
      <c r="D51" s="1"/>
      <c r="E51" s="8"/>
      <c r="F51" s="2"/>
      <c r="G51" s="3"/>
      <c r="H51" s="23"/>
      <c r="I51" s="3"/>
    </row>
    <row r="52" spans="1:9" ht="16.5" customHeight="1">
      <c r="A52" s="1" t="s">
        <v>26</v>
      </c>
      <c r="B52" s="1"/>
      <c r="C52" s="1"/>
      <c r="D52" s="1"/>
      <c r="E52" s="8"/>
      <c r="F52" s="2"/>
      <c r="G52" s="3"/>
      <c r="H52" s="23"/>
      <c r="I52" s="3"/>
    </row>
    <row r="53" spans="1:9" ht="16.5" customHeight="1">
      <c r="A53" s="4" t="str">
        <f>A3</f>
        <v>As at 31 December 2024</v>
      </c>
      <c r="B53" s="4"/>
      <c r="C53" s="4"/>
      <c r="D53" s="4"/>
      <c r="E53" s="5"/>
      <c r="F53" s="6"/>
      <c r="G53" s="7"/>
      <c r="H53" s="24"/>
      <c r="I53" s="7"/>
    </row>
    <row r="54" spans="1:9" ht="16.5" customHeight="1">
      <c r="A54" s="1"/>
      <c r="B54" s="1"/>
      <c r="C54" s="1"/>
      <c r="D54" s="1"/>
      <c r="E54" s="8"/>
      <c r="F54" s="2"/>
      <c r="G54" s="3"/>
      <c r="H54" s="23"/>
      <c r="I54" s="3"/>
    </row>
    <row r="55" spans="1:9" ht="16.5" customHeight="1">
      <c r="A55" s="1"/>
      <c r="B55" s="1"/>
      <c r="C55" s="1"/>
      <c r="D55" s="1"/>
      <c r="E55" s="8"/>
      <c r="F55" s="2"/>
      <c r="G55" s="3"/>
      <c r="H55" s="23"/>
      <c r="I55" s="3"/>
    </row>
    <row r="56" spans="1:9" ht="16.5" customHeight="1">
      <c r="A56" s="2"/>
      <c r="B56" s="2"/>
      <c r="C56" s="2"/>
      <c r="D56" s="2"/>
      <c r="E56" s="8"/>
      <c r="F56" s="2"/>
      <c r="G56" s="9" t="s">
        <v>3</v>
      </c>
      <c r="H56" s="10"/>
      <c r="I56" s="9" t="s">
        <v>4</v>
      </c>
    </row>
    <row r="57" spans="1:9" ht="16.5" customHeight="1">
      <c r="A57" s="2"/>
      <c r="B57" s="2"/>
      <c r="C57" s="2"/>
      <c r="D57" s="2"/>
      <c r="E57" s="11" t="s">
        <v>5</v>
      </c>
      <c r="F57" s="2"/>
      <c r="G57" s="12" t="s">
        <v>6</v>
      </c>
      <c r="H57" s="10"/>
      <c r="I57" s="12" t="s">
        <v>6</v>
      </c>
    </row>
    <row r="58" spans="1:9" ht="16.5" customHeight="1">
      <c r="A58" s="1" t="s">
        <v>27</v>
      </c>
      <c r="B58" s="1"/>
      <c r="C58" s="1"/>
      <c r="D58" s="1"/>
      <c r="E58" s="8"/>
      <c r="F58" s="2"/>
      <c r="G58" s="3"/>
      <c r="H58" s="23"/>
      <c r="I58" s="3"/>
    </row>
    <row r="59" spans="1:9" ht="16.5" customHeight="1">
      <c r="A59" s="1"/>
      <c r="B59" s="1"/>
      <c r="C59" s="1"/>
      <c r="D59" s="1"/>
      <c r="E59" s="8"/>
      <c r="F59" s="2"/>
      <c r="G59" s="3"/>
      <c r="H59" s="23"/>
      <c r="I59" s="3"/>
    </row>
    <row r="60" spans="1:9" ht="16.5" customHeight="1">
      <c r="A60" s="1" t="s">
        <v>28</v>
      </c>
      <c r="B60" s="1"/>
      <c r="C60" s="1"/>
      <c r="D60" s="1"/>
      <c r="E60" s="8"/>
      <c r="F60" s="2"/>
      <c r="G60" s="3"/>
      <c r="H60" s="23"/>
      <c r="I60" s="3"/>
    </row>
    <row r="61" spans="1:9" ht="16.5" customHeight="1">
      <c r="A61" s="1"/>
      <c r="B61" s="1"/>
      <c r="C61" s="1"/>
      <c r="D61" s="1"/>
      <c r="E61" s="8"/>
      <c r="F61" s="2"/>
      <c r="G61" s="3"/>
      <c r="H61" s="23"/>
      <c r="I61" s="3"/>
    </row>
    <row r="62" spans="1:9" ht="16.5" customHeight="1">
      <c r="A62" s="2" t="s">
        <v>29</v>
      </c>
      <c r="B62" s="2"/>
      <c r="C62" s="2"/>
      <c r="D62" s="2"/>
      <c r="E62" s="8">
        <v>17</v>
      </c>
      <c r="F62" s="2"/>
      <c r="G62" s="27">
        <v>1280000</v>
      </c>
      <c r="H62" s="2"/>
      <c r="I62" s="27">
        <v>623000</v>
      </c>
    </row>
    <row r="63" spans="1:9" ht="16.5" customHeight="1">
      <c r="A63" s="2" t="s">
        <v>30</v>
      </c>
      <c r="B63" s="2"/>
      <c r="C63" s="2"/>
      <c r="D63" s="2"/>
      <c r="E63" s="8">
        <v>18</v>
      </c>
      <c r="F63" s="2"/>
      <c r="G63" s="27">
        <v>2351295</v>
      </c>
      <c r="H63" s="2"/>
      <c r="I63" s="27">
        <v>2324620</v>
      </c>
    </row>
    <row r="64" spans="1:9" ht="16.5" customHeight="1">
      <c r="A64" s="2" t="s">
        <v>31</v>
      </c>
      <c r="B64" s="2"/>
      <c r="C64" s="2"/>
      <c r="D64" s="2"/>
      <c r="E64" s="8"/>
      <c r="F64" s="2"/>
      <c r="G64" s="27"/>
      <c r="H64" s="2"/>
      <c r="I64" s="27"/>
    </row>
    <row r="65" spans="1:9" ht="16.5" customHeight="1">
      <c r="A65" s="2"/>
      <c r="B65" s="2" t="s">
        <v>137</v>
      </c>
      <c r="C65" s="2"/>
      <c r="D65" s="2"/>
      <c r="E65" s="8">
        <v>20</v>
      </c>
      <c r="F65" s="2"/>
      <c r="G65" s="27">
        <v>187818</v>
      </c>
      <c r="H65" s="2"/>
      <c r="I65" s="27">
        <v>231928</v>
      </c>
    </row>
    <row r="66" spans="1:9" ht="16.5" customHeight="1">
      <c r="A66" s="2" t="s">
        <v>32</v>
      </c>
      <c r="B66" s="2"/>
      <c r="C66" s="2"/>
      <c r="D66" s="2"/>
      <c r="E66" s="8">
        <v>15</v>
      </c>
      <c r="F66" s="2"/>
      <c r="G66" s="27">
        <v>25315</v>
      </c>
      <c r="H66" s="2"/>
      <c r="I66" s="27">
        <v>33863</v>
      </c>
    </row>
    <row r="67" spans="1:9" ht="16.5" customHeight="1">
      <c r="A67" s="2" t="s">
        <v>33</v>
      </c>
      <c r="B67" s="2"/>
      <c r="C67" s="2"/>
      <c r="D67" s="2"/>
      <c r="E67" s="8"/>
      <c r="F67" s="2"/>
      <c r="G67" s="27">
        <v>26537</v>
      </c>
      <c r="H67" s="2"/>
      <c r="I67" s="27">
        <v>0</v>
      </c>
    </row>
    <row r="68" spans="1:9" ht="16.5" customHeight="1">
      <c r="A68" s="2" t="s">
        <v>34</v>
      </c>
      <c r="B68" s="2"/>
      <c r="C68" s="2"/>
      <c r="D68" s="2"/>
      <c r="E68" s="8">
        <v>19</v>
      </c>
      <c r="F68" s="2"/>
      <c r="G68" s="28">
        <v>15372</v>
      </c>
      <c r="H68" s="2"/>
      <c r="I68" s="28">
        <v>28497</v>
      </c>
    </row>
    <row r="69" spans="1:9" ht="13.15" customHeight="1">
      <c r="A69" s="2"/>
      <c r="B69" s="2"/>
      <c r="C69" s="2"/>
      <c r="D69" s="2"/>
      <c r="E69" s="25"/>
      <c r="F69" s="2"/>
      <c r="G69" s="27"/>
      <c r="H69" s="10"/>
      <c r="I69" s="27"/>
    </row>
    <row r="70" spans="1:9" ht="16.5" customHeight="1">
      <c r="A70" s="1" t="s">
        <v>35</v>
      </c>
      <c r="B70" s="2"/>
      <c r="C70" s="2"/>
      <c r="D70" s="2"/>
      <c r="E70" s="8"/>
      <c r="F70" s="2"/>
      <c r="G70" s="7">
        <f>SUM(G62:G69)</f>
        <v>3886337</v>
      </c>
      <c r="H70" s="2"/>
      <c r="I70" s="7">
        <f>SUM(I62:I69)</f>
        <v>3241908</v>
      </c>
    </row>
    <row r="71" spans="1:9" ht="16.5" customHeight="1">
      <c r="A71" s="2"/>
      <c r="B71" s="2"/>
      <c r="C71" s="2"/>
      <c r="D71" s="2"/>
      <c r="E71" s="8"/>
      <c r="F71" s="2"/>
      <c r="G71" s="3"/>
      <c r="H71" s="23"/>
      <c r="I71" s="3"/>
    </row>
    <row r="72" spans="1:9" ht="16.5" customHeight="1">
      <c r="A72" s="1" t="s">
        <v>36</v>
      </c>
      <c r="B72" s="1"/>
      <c r="C72" s="1"/>
      <c r="D72" s="1"/>
      <c r="E72" s="8"/>
      <c r="F72" s="2"/>
      <c r="G72" s="3"/>
      <c r="H72" s="23"/>
      <c r="I72" s="3"/>
    </row>
    <row r="73" spans="1:9" ht="16.5" customHeight="1">
      <c r="A73" s="2"/>
      <c r="B73" s="2"/>
      <c r="C73" s="2"/>
      <c r="D73" s="2"/>
      <c r="E73" s="25"/>
      <c r="F73" s="2"/>
      <c r="G73" s="26"/>
      <c r="H73" s="10"/>
      <c r="I73" s="26"/>
    </row>
    <row r="74" spans="1:9" ht="16.5" customHeight="1">
      <c r="A74" s="2" t="s">
        <v>138</v>
      </c>
      <c r="B74" s="2"/>
      <c r="C74" s="2"/>
      <c r="D74" s="2"/>
      <c r="E74" s="8">
        <v>20</v>
      </c>
      <c r="F74" s="2"/>
      <c r="G74" s="27">
        <v>563455</v>
      </c>
      <c r="H74" s="2"/>
      <c r="I74" s="27">
        <v>751273</v>
      </c>
    </row>
    <row r="75" spans="1:9" ht="16.5" customHeight="1">
      <c r="A75" s="2" t="s">
        <v>37</v>
      </c>
      <c r="B75" s="2"/>
      <c r="C75" s="2"/>
      <c r="D75" s="2"/>
      <c r="E75" s="8">
        <v>15</v>
      </c>
      <c r="F75" s="2"/>
      <c r="G75" s="27">
        <v>6992</v>
      </c>
      <c r="H75" s="2"/>
      <c r="I75" s="27">
        <v>26017</v>
      </c>
    </row>
    <row r="76" spans="1:9" ht="16.5" customHeight="1">
      <c r="A76" s="2" t="s">
        <v>38</v>
      </c>
      <c r="B76" s="2"/>
      <c r="C76" s="2"/>
      <c r="D76" s="2"/>
      <c r="E76" s="8">
        <v>21</v>
      </c>
      <c r="F76" s="2"/>
      <c r="G76" s="28">
        <v>364413</v>
      </c>
      <c r="H76" s="2"/>
      <c r="I76" s="28">
        <v>370576</v>
      </c>
    </row>
    <row r="77" spans="1:9" ht="13.15" customHeight="1">
      <c r="A77" s="2"/>
      <c r="B77" s="2"/>
      <c r="C77" s="2"/>
      <c r="D77" s="2"/>
      <c r="E77" s="25"/>
      <c r="F77" s="2"/>
      <c r="G77" s="27"/>
      <c r="H77" s="10"/>
      <c r="I77" s="27"/>
    </row>
    <row r="78" spans="1:9" ht="16.5" customHeight="1">
      <c r="A78" s="1" t="s">
        <v>39</v>
      </c>
      <c r="B78" s="2"/>
      <c r="C78" s="2"/>
      <c r="D78" s="2"/>
      <c r="E78" s="8"/>
      <c r="F78" s="2"/>
      <c r="G78" s="28">
        <f>SUM(G74:G77)</f>
        <v>934860</v>
      </c>
      <c r="H78" s="2"/>
      <c r="I78" s="28">
        <f>SUM(I74:I77)</f>
        <v>1147866</v>
      </c>
    </row>
    <row r="79" spans="1:9" ht="13.15" customHeight="1">
      <c r="A79" s="2"/>
      <c r="B79" s="2"/>
      <c r="C79" s="2"/>
      <c r="D79" s="2"/>
      <c r="E79" s="25"/>
      <c r="F79" s="2"/>
      <c r="G79" s="27"/>
      <c r="H79" s="10"/>
      <c r="I79" s="27"/>
    </row>
    <row r="80" spans="1:9" ht="16.5" customHeight="1">
      <c r="A80" s="1" t="s">
        <v>40</v>
      </c>
      <c r="B80" s="1"/>
      <c r="C80" s="1"/>
      <c r="D80" s="1"/>
      <c r="E80" s="8"/>
      <c r="F80" s="2"/>
      <c r="G80" s="28">
        <f>SUM(G70+G78)</f>
        <v>4821197</v>
      </c>
      <c r="H80" s="2"/>
      <c r="I80" s="28">
        <f>SUM(I70+I78)</f>
        <v>4389774</v>
      </c>
    </row>
    <row r="81" spans="1:9" ht="16.5" customHeight="1">
      <c r="A81" s="1"/>
      <c r="B81" s="1"/>
      <c r="C81" s="1"/>
      <c r="D81" s="1"/>
      <c r="E81" s="8"/>
      <c r="F81" s="2"/>
      <c r="G81" s="3"/>
      <c r="H81" s="2"/>
      <c r="I81" s="3"/>
    </row>
    <row r="82" spans="1:9" ht="16.5" customHeight="1">
      <c r="A82" s="1" t="s">
        <v>41</v>
      </c>
      <c r="B82" s="1"/>
      <c r="C82" s="1"/>
      <c r="D82" s="1"/>
      <c r="E82" s="8"/>
      <c r="F82" s="2"/>
      <c r="G82" s="3"/>
      <c r="H82" s="2"/>
      <c r="I82" s="3"/>
    </row>
    <row r="83" spans="1:9" ht="16.5" customHeight="1">
      <c r="A83" s="2"/>
      <c r="B83" s="2"/>
      <c r="C83" s="2"/>
      <c r="D83" s="2"/>
      <c r="E83" s="25"/>
      <c r="F83" s="2"/>
      <c r="G83" s="26"/>
      <c r="H83" s="10"/>
      <c r="I83" s="26"/>
    </row>
    <row r="84" spans="1:9" ht="16.5" customHeight="1">
      <c r="A84" s="2" t="s">
        <v>42</v>
      </c>
      <c r="B84" s="2"/>
      <c r="C84" s="2"/>
      <c r="D84" s="2"/>
      <c r="E84" s="8"/>
      <c r="F84" s="2"/>
      <c r="G84" s="3"/>
      <c r="H84" s="2"/>
      <c r="I84" s="3"/>
    </row>
    <row r="85" spans="1:9" ht="16.5" customHeight="1">
      <c r="A85" s="2"/>
      <c r="B85" s="2" t="s">
        <v>43</v>
      </c>
      <c r="C85" s="2"/>
      <c r="D85" s="2"/>
      <c r="E85" s="8"/>
      <c r="F85" s="2"/>
      <c r="G85" s="3"/>
      <c r="H85" s="2"/>
      <c r="I85" s="3"/>
    </row>
    <row r="86" spans="1:9" ht="16.5" customHeight="1" thickBot="1">
      <c r="A86" s="2"/>
      <c r="B86" s="2"/>
      <c r="C86" s="2" t="s">
        <v>44</v>
      </c>
      <c r="D86" s="2"/>
      <c r="E86" s="8"/>
      <c r="F86" s="2"/>
      <c r="G86" s="30">
        <v>74000</v>
      </c>
      <c r="H86" s="2"/>
      <c r="I86" s="30">
        <v>74000</v>
      </c>
    </row>
    <row r="87" spans="1:9" ht="16.5" customHeight="1" thickTop="1">
      <c r="A87" s="2"/>
      <c r="B87" s="2"/>
      <c r="C87" s="2"/>
      <c r="D87" s="2"/>
      <c r="E87" s="25"/>
      <c r="F87" s="2"/>
      <c r="G87" s="26"/>
      <c r="H87" s="10"/>
      <c r="I87" s="26"/>
    </row>
    <row r="88" spans="1:9" ht="16.5" customHeight="1">
      <c r="A88" s="2"/>
      <c r="B88" s="2" t="s">
        <v>45</v>
      </c>
      <c r="C88" s="2"/>
      <c r="D88" s="2"/>
      <c r="E88" s="8"/>
      <c r="F88" s="2"/>
      <c r="G88" s="3"/>
      <c r="H88" s="2"/>
      <c r="I88" s="3"/>
    </row>
    <row r="89" spans="1:9" ht="16.5" customHeight="1">
      <c r="A89" s="2"/>
      <c r="B89" s="2"/>
      <c r="C89" s="2" t="s">
        <v>46</v>
      </c>
      <c r="D89" s="2"/>
      <c r="E89" s="8"/>
      <c r="F89" s="2"/>
      <c r="G89" s="27">
        <v>74000</v>
      </c>
      <c r="H89" s="2"/>
      <c r="I89" s="27">
        <v>74000</v>
      </c>
    </row>
    <row r="90" spans="1:9" ht="16.5" customHeight="1">
      <c r="A90" s="2" t="s">
        <v>47</v>
      </c>
      <c r="B90" s="2"/>
      <c r="C90" s="2"/>
      <c r="D90" s="2"/>
      <c r="E90" s="8"/>
      <c r="F90" s="2"/>
      <c r="G90" s="27">
        <v>92000</v>
      </c>
      <c r="H90" s="2"/>
      <c r="I90" s="27">
        <v>92000</v>
      </c>
    </row>
    <row r="91" spans="1:9" ht="16.5" customHeight="1">
      <c r="A91" s="2" t="s">
        <v>48</v>
      </c>
      <c r="B91" s="2"/>
      <c r="C91" s="2"/>
      <c r="D91" s="2"/>
      <c r="E91" s="8"/>
      <c r="F91" s="2"/>
      <c r="G91" s="27"/>
      <c r="H91" s="2"/>
      <c r="I91" s="27"/>
    </row>
    <row r="92" spans="1:9" ht="16.5" customHeight="1">
      <c r="A92" s="2"/>
      <c r="B92" s="2" t="s">
        <v>49</v>
      </c>
      <c r="C92" s="2"/>
      <c r="D92" s="2"/>
      <c r="E92" s="8"/>
      <c r="F92" s="2"/>
      <c r="G92" s="27">
        <v>7400</v>
      </c>
      <c r="H92" s="2"/>
      <c r="I92" s="27">
        <v>7400</v>
      </c>
    </row>
    <row r="93" spans="1:9" ht="16.5" customHeight="1">
      <c r="A93" s="2"/>
      <c r="B93" s="2" t="s">
        <v>50</v>
      </c>
      <c r="C93" s="2"/>
      <c r="D93" s="2"/>
      <c r="E93" s="8"/>
      <c r="F93" s="2"/>
      <c r="G93" s="28">
        <v>3586688</v>
      </c>
      <c r="H93" s="2"/>
      <c r="I93" s="28">
        <v>3457964</v>
      </c>
    </row>
    <row r="94" spans="1:9" ht="13.15" customHeight="1">
      <c r="A94" s="2"/>
      <c r="B94" s="2"/>
      <c r="C94" s="2"/>
      <c r="D94" s="2"/>
      <c r="E94" s="25"/>
      <c r="F94" s="2"/>
      <c r="G94" s="26"/>
      <c r="H94" s="10"/>
      <c r="I94" s="26"/>
    </row>
    <row r="95" spans="1:9" ht="16.5" customHeight="1">
      <c r="A95" s="1" t="s">
        <v>51</v>
      </c>
      <c r="B95" s="1"/>
      <c r="C95" s="1"/>
      <c r="D95" s="1"/>
      <c r="E95" s="8"/>
      <c r="F95" s="2"/>
      <c r="G95" s="7">
        <f>SUM(G89:G93)</f>
        <v>3760088</v>
      </c>
      <c r="H95" s="2"/>
      <c r="I95" s="7">
        <f>SUM(I89:I93)</f>
        <v>3631364</v>
      </c>
    </row>
    <row r="96" spans="1:9" ht="13.15" customHeight="1">
      <c r="A96" s="2"/>
      <c r="B96" s="2"/>
      <c r="C96" s="2"/>
      <c r="D96" s="2"/>
      <c r="E96" s="25"/>
      <c r="F96" s="2"/>
      <c r="G96" s="26"/>
      <c r="H96" s="10"/>
      <c r="I96" s="26"/>
    </row>
    <row r="97" spans="1:9" ht="16.5" customHeight="1" thickBot="1">
      <c r="A97" s="1" t="s">
        <v>52</v>
      </c>
      <c r="B97" s="1"/>
      <c r="C97" s="1"/>
      <c r="D97" s="1"/>
      <c r="E97" s="8"/>
      <c r="F97" s="2"/>
      <c r="G97" s="30">
        <f>SUM(G80+G95)</f>
        <v>8581285</v>
      </c>
      <c r="H97" s="2"/>
      <c r="I97" s="30">
        <f>SUM(I80+I95)</f>
        <v>8021138</v>
      </c>
    </row>
    <row r="98" spans="1:9" ht="19.5" customHeight="1" thickTop="1">
      <c r="A98" s="1"/>
      <c r="B98" s="1"/>
      <c r="C98" s="1"/>
      <c r="D98" s="1"/>
      <c r="E98" s="8"/>
      <c r="F98" s="2"/>
    </row>
    <row r="99" spans="1:9" ht="12.4" customHeight="1">
      <c r="A99" s="1"/>
      <c r="B99" s="1"/>
      <c r="C99" s="1"/>
      <c r="D99" s="1"/>
      <c r="E99" s="8"/>
      <c r="F99" s="2"/>
    </row>
    <row r="100" spans="1:9" ht="21.95" customHeight="1">
      <c r="A100" s="6" t="str">
        <f>A50</f>
        <v>The accompanying notes are an integral part of these financial statements.</v>
      </c>
      <c r="B100" s="6"/>
      <c r="C100" s="6"/>
      <c r="D100" s="6"/>
      <c r="E100" s="6"/>
      <c r="F100" s="6"/>
      <c r="G100" s="6"/>
      <c r="H100" s="6"/>
      <c r="I100" s="6"/>
    </row>
    <row r="101" spans="1:9" ht="16.5" customHeight="1">
      <c r="G101" s="3"/>
      <c r="H101" s="2"/>
      <c r="I101" s="3"/>
    </row>
  </sheetData>
  <phoneticPr fontId="0" type="noConversion"/>
  <pageMargins left="0.98425196850393704" right="0.74803149606299213" top="0.51181102362204722" bottom="0.59055118110236227" header="0.47244094488188981" footer="0.39370078740157483"/>
  <pageSetup paperSize="256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8" man="1"/>
  </rowBreaks>
  <ignoredErrors>
    <ignoredError sqref="G56:I56 G6:I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topLeftCell="A22" zoomScaleNormal="100" zoomScaleSheetLayoutView="85" workbookViewId="0">
      <selection activeCell="D36" sqref="D36"/>
    </sheetView>
  </sheetViews>
  <sheetFormatPr defaultColWidth="9.140625" defaultRowHeight="16.5" customHeight="1"/>
  <cols>
    <col min="1" max="3" width="1.7109375" style="22" customWidth="1"/>
    <col min="4" max="4" width="47.42578125" style="22" customWidth="1"/>
    <col min="5" max="5" width="6.5703125" style="22" customWidth="1"/>
    <col min="6" max="6" width="1" style="22" customWidth="1"/>
    <col min="7" max="7" width="15.28515625" style="22" customWidth="1"/>
    <col min="8" max="8" width="1" style="22" customWidth="1"/>
    <col min="9" max="9" width="15.28515625" style="22" customWidth="1"/>
    <col min="10" max="16384" width="9.140625" style="22"/>
  </cols>
  <sheetData>
    <row r="1" spans="1:9" ht="16.5" customHeight="1">
      <c r="A1" s="1" t="s">
        <v>0</v>
      </c>
      <c r="B1" s="1"/>
      <c r="C1" s="1"/>
      <c r="D1" s="1"/>
      <c r="E1" s="8"/>
      <c r="F1" s="2"/>
      <c r="G1" s="3"/>
      <c r="H1" s="23"/>
      <c r="I1" s="3"/>
    </row>
    <row r="2" spans="1:9" ht="16.5" customHeight="1">
      <c r="A2" s="1" t="s">
        <v>53</v>
      </c>
      <c r="B2" s="1"/>
      <c r="C2" s="1"/>
      <c r="D2" s="1"/>
      <c r="E2" s="8"/>
      <c r="F2" s="2"/>
      <c r="G2" s="3"/>
      <c r="H2" s="23"/>
      <c r="I2" s="3"/>
    </row>
    <row r="3" spans="1:9" ht="16.5" customHeight="1">
      <c r="A3" s="4" t="s">
        <v>54</v>
      </c>
      <c r="B3" s="4"/>
      <c r="C3" s="4"/>
      <c r="D3" s="4"/>
      <c r="E3" s="5"/>
      <c r="F3" s="6"/>
      <c r="G3" s="7"/>
      <c r="H3" s="24"/>
      <c r="I3" s="7"/>
    </row>
    <row r="4" spans="1:9" ht="16.5" customHeight="1">
      <c r="A4" s="1"/>
      <c r="B4" s="1"/>
      <c r="C4" s="1"/>
      <c r="D4" s="1"/>
      <c r="E4" s="8"/>
      <c r="F4" s="2"/>
      <c r="G4" s="3"/>
      <c r="H4" s="23"/>
      <c r="I4" s="3"/>
    </row>
    <row r="5" spans="1:9" ht="16.5" customHeight="1">
      <c r="A5" s="2"/>
      <c r="B5" s="2"/>
      <c r="C5" s="2"/>
      <c r="D5" s="2"/>
      <c r="E5" s="8"/>
      <c r="F5" s="2"/>
      <c r="G5" s="3"/>
      <c r="H5" s="23"/>
      <c r="I5" s="3"/>
    </row>
    <row r="6" spans="1:9" ht="16.5" customHeight="1">
      <c r="A6" s="2"/>
      <c r="B6" s="2"/>
      <c r="C6" s="2"/>
      <c r="D6" s="2"/>
      <c r="E6" s="8"/>
      <c r="F6" s="2"/>
      <c r="G6" s="9" t="s">
        <v>3</v>
      </c>
      <c r="H6" s="10"/>
      <c r="I6" s="9" t="s">
        <v>4</v>
      </c>
    </row>
    <row r="7" spans="1:9" ht="16.5" customHeight="1">
      <c r="A7" s="2"/>
      <c r="B7" s="2"/>
      <c r="C7" s="2"/>
      <c r="D7" s="2"/>
      <c r="E7" s="11" t="s">
        <v>5</v>
      </c>
      <c r="F7" s="2"/>
      <c r="G7" s="12" t="s">
        <v>6</v>
      </c>
      <c r="H7" s="10"/>
      <c r="I7" s="12" t="s">
        <v>6</v>
      </c>
    </row>
    <row r="8" spans="1:9" ht="16.5" customHeight="1">
      <c r="A8" s="2"/>
      <c r="B8" s="2"/>
      <c r="C8" s="2"/>
      <c r="D8" s="2"/>
      <c r="E8" s="8"/>
      <c r="F8" s="2"/>
      <c r="G8" s="3"/>
      <c r="H8" s="2"/>
      <c r="I8" s="3"/>
    </row>
    <row r="9" spans="1:9" ht="16.5" customHeight="1">
      <c r="A9" s="2" t="s">
        <v>55</v>
      </c>
      <c r="B9" s="2"/>
      <c r="C9" s="2"/>
      <c r="D9" s="2"/>
      <c r="E9" s="8" t="s">
        <v>56</v>
      </c>
      <c r="F9" s="2"/>
      <c r="G9" s="27">
        <v>6733612</v>
      </c>
      <c r="H9" s="2"/>
      <c r="I9" s="27">
        <v>6246234</v>
      </c>
    </row>
    <row r="10" spans="1:9" ht="16.5" customHeight="1">
      <c r="A10" s="2" t="s">
        <v>57</v>
      </c>
      <c r="B10" s="2"/>
      <c r="C10" s="2"/>
      <c r="D10" s="2"/>
      <c r="E10" s="8"/>
      <c r="F10" s="2"/>
      <c r="G10" s="28">
        <v>-5738516</v>
      </c>
      <c r="H10" s="2"/>
      <c r="I10" s="28">
        <v>-5428948</v>
      </c>
    </row>
    <row r="11" spans="1:9" ht="16.5" customHeight="1">
      <c r="A11" s="2"/>
      <c r="B11" s="2"/>
      <c r="C11" s="2"/>
      <c r="D11" s="2"/>
      <c r="E11" s="8"/>
      <c r="F11" s="2"/>
      <c r="G11" s="27"/>
      <c r="H11" s="2"/>
      <c r="I11" s="27"/>
    </row>
    <row r="12" spans="1:9" ht="16.5" customHeight="1">
      <c r="A12" s="1" t="s">
        <v>58</v>
      </c>
      <c r="B12" s="1"/>
      <c r="C12" s="1"/>
      <c r="D12" s="1"/>
      <c r="E12" s="8"/>
      <c r="F12" s="2"/>
      <c r="G12" s="27">
        <f>SUM(G9:G11)</f>
        <v>995096</v>
      </c>
      <c r="H12" s="2"/>
      <c r="I12" s="27">
        <f>SUM(I9:I11)</f>
        <v>817286</v>
      </c>
    </row>
    <row r="13" spans="1:9" ht="16.5" customHeight="1">
      <c r="A13" s="2" t="s">
        <v>59</v>
      </c>
      <c r="B13" s="2"/>
      <c r="C13" s="2"/>
      <c r="D13" s="2"/>
      <c r="E13" s="8"/>
      <c r="F13" s="2"/>
      <c r="G13" s="27">
        <v>6969</v>
      </c>
      <c r="H13" s="2"/>
      <c r="I13" s="27">
        <v>7367</v>
      </c>
    </row>
    <row r="14" spans="1:9" ht="16.5" customHeight="1">
      <c r="A14" s="2" t="s">
        <v>60</v>
      </c>
      <c r="B14" s="2"/>
      <c r="C14" s="2"/>
      <c r="D14" s="2"/>
      <c r="E14" s="8"/>
      <c r="F14" s="2"/>
      <c r="G14" s="3">
        <v>-480863</v>
      </c>
      <c r="H14" s="2"/>
      <c r="I14" s="3">
        <v>-469905</v>
      </c>
    </row>
    <row r="15" spans="1:9" ht="16.5" customHeight="1">
      <c r="A15" s="2" t="s">
        <v>61</v>
      </c>
      <c r="B15" s="2"/>
      <c r="C15" s="2"/>
      <c r="D15" s="2"/>
      <c r="E15" s="8"/>
      <c r="F15" s="2"/>
      <c r="G15" s="27">
        <v>-257118</v>
      </c>
      <c r="H15" s="2"/>
      <c r="I15" s="27">
        <v>-205833</v>
      </c>
    </row>
    <row r="16" spans="1:9" ht="16.5" customHeight="1">
      <c r="A16" s="2" t="s">
        <v>62</v>
      </c>
      <c r="B16" s="2"/>
      <c r="C16" s="2"/>
      <c r="D16" s="2"/>
      <c r="E16" s="8"/>
      <c r="F16" s="2"/>
      <c r="G16" s="27">
        <v>-4328</v>
      </c>
      <c r="H16" s="2"/>
      <c r="I16" s="27">
        <v>-3957</v>
      </c>
    </row>
    <row r="17" spans="1:9" ht="16.5" customHeight="1">
      <c r="A17" s="2" t="s">
        <v>63</v>
      </c>
      <c r="B17" s="2"/>
      <c r="C17" s="2"/>
      <c r="D17" s="2"/>
      <c r="E17" s="8"/>
      <c r="F17" s="2"/>
      <c r="G17" s="27">
        <v>6059</v>
      </c>
      <c r="H17" s="2"/>
      <c r="I17" s="27">
        <v>27615</v>
      </c>
    </row>
    <row r="18" spans="1:9" ht="16.5" customHeight="1">
      <c r="A18" s="2" t="s">
        <v>64</v>
      </c>
      <c r="B18" s="2"/>
      <c r="C18" s="2"/>
      <c r="D18" s="2"/>
      <c r="E18" s="8">
        <v>22</v>
      </c>
      <c r="F18" s="2"/>
      <c r="G18" s="7">
        <v>-69622</v>
      </c>
      <c r="H18" s="2"/>
      <c r="I18" s="7">
        <v>-104512</v>
      </c>
    </row>
    <row r="19" spans="1:9" ht="16.5" customHeight="1">
      <c r="A19" s="2"/>
      <c r="B19" s="2"/>
      <c r="C19" s="2"/>
      <c r="D19" s="2"/>
      <c r="E19" s="8"/>
      <c r="F19" s="2"/>
      <c r="G19" s="3"/>
      <c r="H19" s="23"/>
      <c r="I19" s="3"/>
    </row>
    <row r="20" spans="1:9" ht="16.5" customHeight="1">
      <c r="A20" s="1" t="s">
        <v>65</v>
      </c>
      <c r="B20" s="2"/>
      <c r="C20" s="2"/>
      <c r="D20" s="2"/>
      <c r="E20" s="8"/>
      <c r="F20" s="2"/>
      <c r="G20" s="3">
        <f>SUM(G12:G18)</f>
        <v>196193</v>
      </c>
      <c r="H20" s="23"/>
      <c r="I20" s="3">
        <f>SUM(I12:I18)</f>
        <v>68061</v>
      </c>
    </row>
    <row r="21" spans="1:9" ht="16.5" customHeight="1">
      <c r="A21" s="2" t="s">
        <v>66</v>
      </c>
      <c r="B21" s="2"/>
      <c r="C21" s="2"/>
      <c r="D21" s="2"/>
      <c r="E21" s="8">
        <v>24</v>
      </c>
      <c r="F21" s="2"/>
      <c r="G21" s="28">
        <v>-41503</v>
      </c>
      <c r="H21" s="2"/>
      <c r="I21" s="28">
        <v>-1645</v>
      </c>
    </row>
    <row r="22" spans="1:9" ht="16.5" customHeight="1">
      <c r="A22" s="2"/>
      <c r="B22" s="2"/>
      <c r="C22" s="2"/>
      <c r="D22" s="2"/>
      <c r="E22" s="8"/>
      <c r="F22" s="2"/>
      <c r="G22" s="3"/>
      <c r="H22" s="2"/>
      <c r="I22" s="3"/>
    </row>
    <row r="23" spans="1:9" ht="16.5" customHeight="1">
      <c r="A23" s="1" t="s">
        <v>67</v>
      </c>
      <c r="B23" s="1"/>
      <c r="C23" s="1"/>
      <c r="D23" s="1"/>
      <c r="E23" s="8"/>
      <c r="F23" s="2"/>
      <c r="G23" s="7">
        <f>SUM(G20:G21)</f>
        <v>154690</v>
      </c>
      <c r="H23" s="2"/>
      <c r="I23" s="7">
        <f>SUM(I20:I21)</f>
        <v>66416</v>
      </c>
    </row>
    <row r="24" spans="1:9" ht="16.5" customHeight="1">
      <c r="A24" s="2"/>
      <c r="B24" s="2"/>
      <c r="C24" s="2"/>
      <c r="D24" s="2"/>
      <c r="E24" s="8"/>
      <c r="F24" s="2"/>
      <c r="G24" s="3"/>
      <c r="H24" s="23"/>
      <c r="I24" s="3"/>
    </row>
    <row r="25" spans="1:9" ht="16.5" customHeight="1">
      <c r="A25" s="1" t="s">
        <v>68</v>
      </c>
      <c r="B25" s="2"/>
      <c r="C25" s="2"/>
      <c r="D25" s="2"/>
      <c r="E25" s="8"/>
      <c r="F25" s="2"/>
      <c r="G25" s="3"/>
      <c r="H25" s="23"/>
      <c r="I25" s="3"/>
    </row>
    <row r="26" spans="1:9" ht="16.5" customHeight="1">
      <c r="A26" s="2" t="s">
        <v>69</v>
      </c>
      <c r="B26" s="2"/>
      <c r="C26" s="2"/>
      <c r="D26" s="2"/>
      <c r="E26" s="8"/>
      <c r="F26" s="2"/>
      <c r="G26" s="3"/>
      <c r="H26" s="23"/>
      <c r="I26" s="3"/>
    </row>
    <row r="27" spans="1:9" ht="16.5" customHeight="1">
      <c r="A27" s="2"/>
      <c r="B27" s="2" t="s">
        <v>135</v>
      </c>
      <c r="C27" s="2"/>
      <c r="D27" s="2"/>
      <c r="E27" s="8"/>
      <c r="F27" s="2"/>
      <c r="G27" s="3"/>
      <c r="H27" s="23"/>
      <c r="I27" s="3"/>
    </row>
    <row r="28" spans="1:9" ht="16.5" customHeight="1">
      <c r="A28" s="2"/>
      <c r="B28" s="2"/>
      <c r="C28" s="2" t="s">
        <v>136</v>
      </c>
      <c r="D28" s="2"/>
      <c r="E28" s="8"/>
      <c r="F28" s="2"/>
      <c r="G28" s="7">
        <v>25834</v>
      </c>
      <c r="H28" s="23"/>
      <c r="I28" s="7">
        <v>-5211</v>
      </c>
    </row>
    <row r="29" spans="1:9" ht="16.5" customHeight="1">
      <c r="A29" s="2"/>
      <c r="B29" s="2"/>
      <c r="C29" s="2"/>
      <c r="D29" s="2"/>
      <c r="E29" s="8"/>
      <c r="F29" s="2"/>
      <c r="G29" s="3"/>
      <c r="H29" s="23"/>
      <c r="I29" s="3"/>
    </row>
    <row r="30" spans="1:9" ht="16.5" customHeight="1">
      <c r="A30" s="2" t="s">
        <v>71</v>
      </c>
      <c r="B30" s="2"/>
      <c r="C30" s="2"/>
      <c r="D30" s="2"/>
      <c r="E30" s="8"/>
      <c r="F30" s="2"/>
      <c r="G30" s="3"/>
      <c r="H30" s="23"/>
      <c r="I30" s="3"/>
    </row>
    <row r="31" spans="1:9" ht="16.5" customHeight="1">
      <c r="A31" s="2"/>
      <c r="B31" s="2" t="s">
        <v>70</v>
      </c>
      <c r="C31" s="2"/>
      <c r="D31" s="2"/>
      <c r="E31" s="8"/>
      <c r="F31" s="2"/>
      <c r="G31" s="7">
        <f>SUM(G26:G28)</f>
        <v>25834</v>
      </c>
      <c r="H31" s="23"/>
      <c r="I31" s="7">
        <f>SUM(I26:I28)</f>
        <v>-5211</v>
      </c>
    </row>
    <row r="32" spans="1:9" ht="16.5" customHeight="1">
      <c r="A32" s="2"/>
      <c r="B32" s="2"/>
      <c r="C32" s="2"/>
      <c r="D32" s="2"/>
      <c r="E32" s="8"/>
      <c r="F32" s="2"/>
      <c r="G32" s="3"/>
      <c r="H32" s="23"/>
      <c r="I32" s="3"/>
    </row>
    <row r="33" spans="1:9" ht="16.5" customHeight="1" thickBot="1">
      <c r="A33" s="1" t="s">
        <v>72</v>
      </c>
      <c r="B33" s="1"/>
      <c r="C33" s="1"/>
      <c r="D33" s="1"/>
      <c r="E33" s="8"/>
      <c r="F33" s="2"/>
      <c r="G33" s="30">
        <f>SUM(G31,G23)</f>
        <v>180524</v>
      </c>
      <c r="H33" s="2"/>
      <c r="I33" s="30">
        <f>SUM(I31,I23)</f>
        <v>61205</v>
      </c>
    </row>
    <row r="34" spans="1:9" ht="16.5" customHeight="1" thickTop="1">
      <c r="A34" s="2"/>
      <c r="B34" s="2"/>
      <c r="C34" s="2"/>
      <c r="D34" s="2"/>
      <c r="E34" s="8"/>
      <c r="F34" s="2"/>
      <c r="G34" s="3"/>
      <c r="H34" s="23"/>
      <c r="I34" s="3"/>
    </row>
    <row r="35" spans="1:9" ht="16.5" customHeight="1">
      <c r="A35" s="2"/>
      <c r="B35" s="2"/>
      <c r="C35" s="2"/>
      <c r="D35" s="2"/>
      <c r="E35" s="8"/>
      <c r="F35" s="2"/>
      <c r="G35" s="3"/>
      <c r="H35" s="23"/>
      <c r="I35" s="3"/>
    </row>
    <row r="36" spans="1:9" ht="16.5" customHeight="1">
      <c r="A36" s="1" t="s">
        <v>73</v>
      </c>
      <c r="B36" s="1"/>
      <c r="C36" s="1"/>
      <c r="D36" s="1"/>
      <c r="E36" s="8"/>
      <c r="F36" s="2"/>
      <c r="G36" s="33"/>
      <c r="H36" s="34"/>
      <c r="I36" s="33"/>
    </row>
    <row r="37" spans="1:9" ht="16.5" customHeight="1">
      <c r="A37" s="1"/>
      <c r="B37" s="1"/>
      <c r="C37" s="1"/>
      <c r="D37" s="1"/>
      <c r="E37" s="8"/>
      <c r="F37" s="2"/>
      <c r="G37" s="33"/>
      <c r="H37" s="34"/>
      <c r="I37" s="33"/>
    </row>
    <row r="38" spans="1:9" ht="16.5" customHeight="1" thickBot="1">
      <c r="A38" s="2" t="s">
        <v>74</v>
      </c>
      <c r="B38" s="1"/>
      <c r="C38" s="1"/>
      <c r="D38" s="1"/>
      <c r="E38" s="8">
        <v>25</v>
      </c>
      <c r="F38" s="2"/>
      <c r="G38" s="35">
        <f>G23/7400</f>
        <v>20.904054054054054</v>
      </c>
      <c r="H38" s="34"/>
      <c r="I38" s="35">
        <f>I23/7400</f>
        <v>8.9751351351351349</v>
      </c>
    </row>
    <row r="39" spans="1:9" ht="16.5" customHeight="1" thickTop="1">
      <c r="A39" s="2"/>
      <c r="B39" s="1"/>
      <c r="C39" s="1"/>
      <c r="D39" s="1"/>
      <c r="E39" s="8"/>
      <c r="F39" s="2"/>
      <c r="G39" s="33"/>
      <c r="H39" s="34"/>
      <c r="I39" s="33"/>
    </row>
    <row r="40" spans="1:9" ht="16.5" customHeight="1">
      <c r="A40" s="2"/>
      <c r="B40" s="1"/>
      <c r="C40" s="1"/>
      <c r="D40" s="1"/>
      <c r="E40" s="8"/>
      <c r="F40" s="2"/>
      <c r="G40" s="33"/>
      <c r="H40" s="34"/>
      <c r="I40" s="33"/>
    </row>
    <row r="41" spans="1:9" ht="16.5" customHeight="1">
      <c r="A41" s="2"/>
      <c r="B41" s="2"/>
      <c r="C41" s="2"/>
      <c r="D41" s="2"/>
      <c r="E41" s="8"/>
      <c r="F41" s="2"/>
      <c r="G41" s="33"/>
      <c r="H41" s="23"/>
      <c r="I41" s="33"/>
    </row>
    <row r="42" spans="1:9" ht="16.5" customHeight="1">
      <c r="A42" s="2"/>
      <c r="B42" s="2"/>
      <c r="C42" s="2"/>
      <c r="D42" s="2"/>
      <c r="E42" s="8"/>
      <c r="F42" s="2"/>
      <c r="G42" s="33"/>
      <c r="H42" s="23"/>
      <c r="I42" s="33"/>
    </row>
    <row r="43" spans="1:9" ht="16.5" customHeight="1">
      <c r="A43" s="2"/>
      <c r="B43" s="2"/>
      <c r="C43" s="2"/>
      <c r="D43" s="2"/>
      <c r="E43" s="8"/>
      <c r="F43" s="2"/>
      <c r="G43" s="3"/>
      <c r="H43" s="23"/>
      <c r="I43" s="3"/>
    </row>
    <row r="44" spans="1:9" ht="16.5" customHeight="1">
      <c r="A44" s="2"/>
      <c r="B44" s="2"/>
      <c r="C44" s="2"/>
      <c r="D44" s="2"/>
      <c r="E44" s="8"/>
      <c r="F44" s="2"/>
      <c r="G44" s="3"/>
      <c r="H44" s="23"/>
      <c r="I44" s="3"/>
    </row>
    <row r="45" spans="1:9" ht="16.5" customHeight="1">
      <c r="A45" s="2"/>
      <c r="B45" s="2"/>
      <c r="C45" s="2"/>
      <c r="D45" s="2"/>
      <c r="E45" s="8"/>
      <c r="F45" s="2"/>
      <c r="G45" s="3"/>
      <c r="H45" s="23"/>
      <c r="I45" s="3"/>
    </row>
    <row r="46" spans="1:9" ht="16.5" customHeight="1">
      <c r="A46" s="2"/>
      <c r="B46" s="2"/>
      <c r="C46" s="2"/>
      <c r="D46" s="2"/>
      <c r="E46" s="8"/>
      <c r="F46" s="2"/>
      <c r="G46" s="3"/>
      <c r="H46" s="23"/>
      <c r="I46" s="3"/>
    </row>
    <row r="47" spans="1:9" ht="16.5" customHeight="1">
      <c r="A47" s="2"/>
      <c r="B47" s="2"/>
      <c r="C47" s="2"/>
      <c r="D47" s="2"/>
      <c r="E47" s="8"/>
      <c r="F47" s="2"/>
      <c r="G47" s="3"/>
      <c r="H47" s="23"/>
      <c r="I47" s="3"/>
    </row>
    <row r="48" spans="1:9" ht="7.5" customHeight="1">
      <c r="A48" s="2"/>
      <c r="B48" s="2"/>
      <c r="C48" s="2"/>
      <c r="D48" s="2"/>
      <c r="E48" s="8"/>
      <c r="F48" s="2"/>
      <c r="G48" s="3"/>
      <c r="H48" s="23"/>
      <c r="I48" s="3"/>
    </row>
    <row r="49" spans="1:9" ht="8.25" customHeight="1">
      <c r="A49" s="2"/>
      <c r="B49" s="2"/>
      <c r="C49" s="2"/>
      <c r="D49" s="2"/>
      <c r="E49" s="8"/>
      <c r="F49" s="2"/>
      <c r="G49" s="3"/>
      <c r="H49" s="23"/>
      <c r="I49" s="3"/>
    </row>
    <row r="50" spans="1:9" ht="21.95" customHeight="1">
      <c r="A50" s="6" t="str">
        <f>'5-6 EN'!A100:I100</f>
        <v>The accompanying notes are an integral part of these financial statements.</v>
      </c>
      <c r="B50" s="6"/>
      <c r="C50" s="6"/>
      <c r="D50" s="6"/>
      <c r="E50" s="6"/>
      <c r="F50" s="6"/>
      <c r="G50" s="6"/>
      <c r="H50" s="6"/>
      <c r="I50" s="6"/>
    </row>
  </sheetData>
  <pageMargins left="1" right="0.75" top="0.5" bottom="0.6" header="0.49" footer="0.4"/>
  <pageSetup paperSize="256" firstPageNumber="7" orientation="portrait" useFirstPageNumber="1" horizontalDpi="1200" verticalDpi="1200" r:id="rId1"/>
  <headerFooter>
    <oddFooter>&amp;R&amp;"Arial,Regular"&amp;10&amp;P</oddFooter>
  </headerFooter>
  <ignoredErrors>
    <ignoredError sqref="E9" twoDigitTextYear="1"/>
    <ignoredError sqref="G6:I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O33"/>
  <sheetViews>
    <sheetView topLeftCell="A4" zoomScaleNormal="100" zoomScaleSheetLayoutView="90" zoomScalePageLayoutView="85" workbookViewId="0">
      <selection activeCell="K23" sqref="K23"/>
    </sheetView>
  </sheetViews>
  <sheetFormatPr defaultColWidth="8.85546875" defaultRowHeight="16.5" customHeight="1"/>
  <cols>
    <col min="1" max="3" width="1.7109375" style="22" customWidth="1"/>
    <col min="4" max="4" width="40" style="22" customWidth="1"/>
    <col min="5" max="5" width="5.28515625" style="22" customWidth="1"/>
    <col min="6" max="6" width="1.42578125" style="22" customWidth="1"/>
    <col min="7" max="7" width="15.7109375" style="22" customWidth="1"/>
    <col min="8" max="8" width="1.42578125" style="22" customWidth="1"/>
    <col min="9" max="9" width="15.7109375" style="22" customWidth="1"/>
    <col min="10" max="10" width="1.42578125" style="22" customWidth="1"/>
    <col min="11" max="11" width="15.7109375" style="22" customWidth="1"/>
    <col min="12" max="12" width="1.42578125" style="22" customWidth="1"/>
    <col min="13" max="13" width="15.7109375" style="22" customWidth="1"/>
    <col min="14" max="14" width="1.42578125" style="22" customWidth="1"/>
    <col min="15" max="15" width="15.7109375" style="22" customWidth="1"/>
    <col min="16" max="16384" width="8.85546875" style="22"/>
  </cols>
  <sheetData>
    <row r="1" spans="1:15" ht="16.5" customHeight="1">
      <c r="A1" s="1" t="s">
        <v>0</v>
      </c>
      <c r="B1" s="2"/>
      <c r="C1" s="2"/>
      <c r="D1" s="2"/>
      <c r="E1" s="2"/>
      <c r="F1" s="2"/>
      <c r="G1" s="3"/>
      <c r="H1" s="13"/>
      <c r="I1" s="3"/>
      <c r="J1" s="36"/>
      <c r="K1" s="37"/>
      <c r="L1" s="36"/>
      <c r="M1" s="37"/>
      <c r="N1" s="36"/>
      <c r="O1" s="37"/>
    </row>
    <row r="2" spans="1:15" ht="16.5" customHeight="1">
      <c r="A2" s="1" t="s">
        <v>75</v>
      </c>
      <c r="B2" s="2"/>
      <c r="C2" s="2"/>
      <c r="D2" s="2"/>
      <c r="E2" s="2"/>
      <c r="F2" s="2"/>
      <c r="G2" s="3"/>
      <c r="H2" s="13"/>
      <c r="I2" s="3"/>
      <c r="J2" s="36"/>
      <c r="K2" s="37"/>
      <c r="L2" s="36"/>
      <c r="M2" s="37"/>
      <c r="N2" s="36"/>
      <c r="O2" s="37"/>
    </row>
    <row r="3" spans="1:15" ht="16.5" customHeight="1">
      <c r="A3" s="4" t="str">
        <f>'7'!A3</f>
        <v>For the year ended 31 December 2024</v>
      </c>
      <c r="B3" s="6"/>
      <c r="C3" s="6"/>
      <c r="D3" s="6"/>
      <c r="E3" s="6"/>
      <c r="F3" s="6"/>
      <c r="G3" s="7"/>
      <c r="H3" s="14"/>
      <c r="I3" s="7"/>
      <c r="J3" s="38"/>
      <c r="K3" s="39"/>
      <c r="L3" s="38"/>
      <c r="M3" s="39"/>
      <c r="N3" s="38"/>
      <c r="O3" s="39"/>
    </row>
    <row r="4" spans="1:15" ht="16.5" customHeight="1">
      <c r="A4" s="40"/>
      <c r="B4" s="41"/>
      <c r="C4" s="40"/>
      <c r="D4" s="40"/>
      <c r="E4" s="40"/>
      <c r="F4" s="36"/>
      <c r="G4" s="37"/>
      <c r="H4" s="36"/>
      <c r="I4" s="37"/>
      <c r="J4" s="36"/>
      <c r="K4" s="37"/>
      <c r="L4" s="36"/>
      <c r="M4" s="37"/>
      <c r="N4" s="36"/>
      <c r="O4" s="37"/>
    </row>
    <row r="5" spans="1:15" ht="16.5" customHeight="1">
      <c r="A5" s="40"/>
      <c r="B5" s="41"/>
      <c r="C5" s="40"/>
      <c r="D5" s="40"/>
      <c r="E5" s="40"/>
      <c r="F5" s="36"/>
      <c r="G5" s="42"/>
      <c r="H5" s="43"/>
      <c r="I5" s="42"/>
      <c r="J5" s="43"/>
      <c r="K5" s="37"/>
      <c r="L5" s="43"/>
      <c r="M5" s="37"/>
      <c r="N5" s="43"/>
      <c r="O5" s="42"/>
    </row>
    <row r="6" spans="1:15" ht="16.5" customHeight="1">
      <c r="A6" s="36"/>
      <c r="B6" s="36"/>
      <c r="C6" s="36"/>
      <c r="D6" s="36"/>
      <c r="E6" s="36"/>
      <c r="F6" s="36"/>
      <c r="G6" s="37"/>
      <c r="H6" s="36"/>
      <c r="I6" s="37"/>
      <c r="J6" s="36"/>
      <c r="K6" s="62" t="s">
        <v>48</v>
      </c>
      <c r="L6" s="62"/>
      <c r="M6" s="62"/>
      <c r="N6" s="36"/>
      <c r="O6" s="37"/>
    </row>
    <row r="7" spans="1:15" ht="16.5" customHeight="1">
      <c r="A7" s="40"/>
      <c r="B7" s="41"/>
      <c r="C7" s="40"/>
      <c r="D7" s="40"/>
      <c r="E7" s="40"/>
      <c r="F7" s="36"/>
      <c r="G7" s="42" t="s">
        <v>76</v>
      </c>
      <c r="H7" s="44"/>
      <c r="I7" s="42" t="s">
        <v>77</v>
      </c>
      <c r="J7" s="44"/>
      <c r="K7" s="45" t="s">
        <v>78</v>
      </c>
      <c r="N7" s="44"/>
      <c r="O7" s="37"/>
    </row>
    <row r="8" spans="1:15" ht="16.5" customHeight="1">
      <c r="A8" s="36"/>
      <c r="B8" s="36"/>
      <c r="C8" s="46"/>
      <c r="D8" s="46"/>
      <c r="E8" s="46"/>
      <c r="F8" s="36"/>
      <c r="G8" s="42" t="s">
        <v>79</v>
      </c>
      <c r="H8" s="44"/>
      <c r="I8" s="42" t="s">
        <v>80</v>
      </c>
      <c r="J8" s="44"/>
      <c r="K8" s="47" t="s">
        <v>81</v>
      </c>
      <c r="L8" s="44"/>
      <c r="M8" s="42"/>
      <c r="N8" s="44"/>
      <c r="O8" s="42"/>
    </row>
    <row r="9" spans="1:15" ht="16.5" customHeight="1">
      <c r="A9" s="43"/>
      <c r="B9" s="43"/>
      <c r="C9" s="43"/>
      <c r="D9" s="43"/>
      <c r="E9" s="43"/>
      <c r="F9" s="36"/>
      <c r="G9" s="42" t="s">
        <v>82</v>
      </c>
      <c r="H9" s="44"/>
      <c r="I9" s="42" t="s">
        <v>83</v>
      </c>
      <c r="J9" s="48"/>
      <c r="K9" s="42" t="s">
        <v>84</v>
      </c>
      <c r="L9" s="44"/>
      <c r="M9" s="42" t="s">
        <v>85</v>
      </c>
      <c r="N9" s="44"/>
      <c r="O9" s="42" t="s">
        <v>86</v>
      </c>
    </row>
    <row r="10" spans="1:15" ht="16.5" customHeight="1">
      <c r="A10" s="43"/>
      <c r="B10" s="43"/>
      <c r="C10" s="43"/>
      <c r="D10" s="43"/>
      <c r="E10" s="11" t="s">
        <v>87</v>
      </c>
      <c r="F10" s="36"/>
      <c r="G10" s="12" t="s">
        <v>6</v>
      </c>
      <c r="H10" s="48"/>
      <c r="I10" s="12" t="s">
        <v>6</v>
      </c>
      <c r="J10" s="48"/>
      <c r="K10" s="12" t="s">
        <v>6</v>
      </c>
      <c r="L10" s="48"/>
      <c r="M10" s="12" t="s">
        <v>6</v>
      </c>
      <c r="N10" s="44"/>
      <c r="O10" s="12" t="s">
        <v>6</v>
      </c>
    </row>
    <row r="11" spans="1:15" ht="16.5" customHeight="1">
      <c r="A11" s="36"/>
      <c r="B11" s="46"/>
      <c r="C11" s="36"/>
      <c r="D11" s="36"/>
      <c r="E11" s="36"/>
      <c r="F11" s="36"/>
      <c r="G11" s="16"/>
      <c r="H11" s="17"/>
      <c r="I11" s="16"/>
      <c r="J11" s="17"/>
      <c r="K11" s="16"/>
      <c r="L11" s="17"/>
      <c r="M11" s="16"/>
      <c r="N11" s="17"/>
      <c r="O11" s="16"/>
    </row>
    <row r="12" spans="1:15" ht="16.5" customHeight="1">
      <c r="A12" s="49" t="s">
        <v>88</v>
      </c>
      <c r="B12" s="50"/>
      <c r="C12" s="36"/>
      <c r="D12" s="36"/>
      <c r="E12" s="36"/>
      <c r="F12" s="36"/>
      <c r="G12" s="16">
        <v>74000</v>
      </c>
      <c r="H12" s="17"/>
      <c r="I12" s="16">
        <v>92000</v>
      </c>
      <c r="J12" s="17"/>
      <c r="K12" s="16">
        <v>7400</v>
      </c>
      <c r="L12" s="17"/>
      <c r="M12" s="16">
        <v>3396759</v>
      </c>
      <c r="N12" s="36"/>
      <c r="O12" s="16">
        <f>SUM(G12:M12)</f>
        <v>3570159</v>
      </c>
    </row>
    <row r="13" spans="1:15" ht="16.5" customHeight="1">
      <c r="A13" s="49"/>
      <c r="B13" s="50"/>
      <c r="C13" s="36"/>
      <c r="D13" s="36"/>
      <c r="E13" s="36"/>
      <c r="F13" s="36"/>
      <c r="G13" s="16"/>
      <c r="H13" s="17"/>
      <c r="I13" s="16"/>
      <c r="J13" s="17"/>
      <c r="K13" s="16"/>
      <c r="L13" s="17"/>
      <c r="M13" s="16"/>
      <c r="N13" s="36"/>
      <c r="O13" s="16"/>
    </row>
    <row r="14" spans="1:15" ht="16.5" customHeight="1">
      <c r="A14" s="49" t="s">
        <v>89</v>
      </c>
      <c r="B14" s="36"/>
      <c r="C14" s="36"/>
      <c r="D14" s="36"/>
      <c r="E14" s="51"/>
      <c r="F14" s="36"/>
      <c r="G14" s="16"/>
      <c r="H14" s="18"/>
      <c r="I14" s="16"/>
      <c r="J14" s="18"/>
      <c r="K14" s="16"/>
      <c r="L14" s="19"/>
      <c r="M14" s="16"/>
      <c r="N14" s="36"/>
      <c r="O14" s="16"/>
    </row>
    <row r="15" spans="1:15" ht="16.5" customHeight="1">
      <c r="A15" s="36" t="s">
        <v>72</v>
      </c>
      <c r="B15" s="46"/>
      <c r="C15" s="36"/>
      <c r="D15" s="36"/>
      <c r="E15" s="36"/>
      <c r="F15" s="36"/>
      <c r="G15" s="20">
        <v>0</v>
      </c>
      <c r="H15" s="17"/>
      <c r="I15" s="20">
        <v>0</v>
      </c>
      <c r="J15" s="17"/>
      <c r="K15" s="20">
        <v>0</v>
      </c>
      <c r="L15" s="36"/>
      <c r="M15" s="38">
        <f>+'7'!I33</f>
        <v>61205</v>
      </c>
      <c r="N15" s="36"/>
      <c r="O15" s="20">
        <f>SUM(G15:M15)</f>
        <v>61205</v>
      </c>
    </row>
    <row r="16" spans="1:15" ht="16.5" customHeight="1">
      <c r="A16" s="52"/>
      <c r="B16" s="36"/>
      <c r="C16" s="36"/>
      <c r="D16" s="36"/>
      <c r="E16" s="36"/>
      <c r="F16" s="36"/>
      <c r="G16" s="16"/>
      <c r="H16" s="17"/>
      <c r="I16" s="16"/>
      <c r="J16" s="17"/>
      <c r="K16" s="16"/>
      <c r="L16" s="17"/>
      <c r="M16" s="16"/>
      <c r="N16" s="36"/>
      <c r="O16" s="16"/>
    </row>
    <row r="17" spans="1:15" ht="16.5" customHeight="1" thickBot="1">
      <c r="A17" s="46" t="s">
        <v>90</v>
      </c>
      <c r="B17" s="46"/>
      <c r="C17" s="36"/>
      <c r="D17" s="36"/>
      <c r="E17" s="36"/>
      <c r="F17" s="36"/>
      <c r="G17" s="21">
        <f>SUM(G12:G15)</f>
        <v>74000</v>
      </c>
      <c r="H17" s="17"/>
      <c r="I17" s="21">
        <f>SUM(I12:I15)</f>
        <v>92000</v>
      </c>
      <c r="J17" s="17"/>
      <c r="K17" s="21">
        <f>SUM(K12:K15)</f>
        <v>7400</v>
      </c>
      <c r="L17" s="17"/>
      <c r="M17" s="21">
        <f>SUM(M12:M15)</f>
        <v>3457964</v>
      </c>
      <c r="N17" s="17"/>
      <c r="O17" s="21">
        <f>SUM(O12:O15)</f>
        <v>3631364</v>
      </c>
    </row>
    <row r="18" spans="1:15" ht="16.5" customHeight="1" thickTop="1">
      <c r="A18" s="36"/>
      <c r="B18" s="36"/>
      <c r="C18" s="36"/>
      <c r="D18" s="36"/>
      <c r="E18" s="36"/>
      <c r="F18" s="36"/>
      <c r="G18" s="37"/>
      <c r="H18" s="36"/>
      <c r="I18" s="37"/>
      <c r="J18" s="36"/>
      <c r="K18" s="37"/>
      <c r="L18" s="36"/>
      <c r="M18" s="37"/>
      <c r="N18" s="36"/>
      <c r="O18" s="37"/>
    </row>
    <row r="19" spans="1:15" ht="16.5" customHeight="1">
      <c r="A19" s="49" t="s">
        <v>91</v>
      </c>
      <c r="B19" s="50"/>
      <c r="C19" s="36"/>
      <c r="D19" s="36"/>
      <c r="E19" s="36"/>
      <c r="F19" s="36"/>
      <c r="G19" s="16">
        <v>74000</v>
      </c>
      <c r="H19" s="17"/>
      <c r="I19" s="16">
        <v>92000</v>
      </c>
      <c r="J19" s="17"/>
      <c r="K19" s="16">
        <v>7400</v>
      </c>
      <c r="L19" s="17"/>
      <c r="M19" s="16">
        <v>3457964</v>
      </c>
      <c r="N19" s="36"/>
      <c r="O19" s="16">
        <f>SUM(G19:M19)</f>
        <v>3631364</v>
      </c>
    </row>
    <row r="20" spans="1:15" ht="16.5" customHeight="1">
      <c r="A20" s="49"/>
      <c r="B20" s="50"/>
      <c r="C20" s="36"/>
      <c r="D20" s="36"/>
      <c r="E20" s="36"/>
      <c r="F20" s="36"/>
      <c r="G20" s="16"/>
      <c r="H20" s="17"/>
      <c r="I20" s="16"/>
      <c r="J20" s="17"/>
      <c r="K20" s="16"/>
      <c r="L20" s="17"/>
      <c r="M20" s="16"/>
      <c r="N20" s="36"/>
      <c r="O20" s="16"/>
    </row>
    <row r="21" spans="1:15" ht="16.5" customHeight="1">
      <c r="A21" s="49" t="s">
        <v>89</v>
      </c>
      <c r="B21" s="36"/>
      <c r="C21" s="36"/>
      <c r="D21" s="36"/>
      <c r="E21" s="51"/>
      <c r="F21" s="36"/>
      <c r="G21" s="16"/>
      <c r="H21" s="18"/>
      <c r="I21" s="16"/>
      <c r="J21" s="18"/>
      <c r="K21" s="16"/>
      <c r="L21" s="19"/>
      <c r="M21" s="16"/>
      <c r="N21" s="36"/>
      <c r="O21" s="16"/>
    </row>
    <row r="22" spans="1:15" ht="16.5" customHeight="1">
      <c r="A22" s="36" t="s">
        <v>72</v>
      </c>
      <c r="B22" s="36"/>
      <c r="C22" s="36"/>
      <c r="D22" s="36"/>
      <c r="E22" s="51"/>
      <c r="F22" s="36"/>
      <c r="G22" s="16">
        <v>0</v>
      </c>
      <c r="H22" s="18"/>
      <c r="I22" s="16">
        <v>0</v>
      </c>
      <c r="J22" s="18"/>
      <c r="K22" s="16">
        <v>0</v>
      </c>
      <c r="L22" s="19"/>
      <c r="M22" s="16">
        <f>+'7'!G33</f>
        <v>180524</v>
      </c>
      <c r="N22" s="36"/>
      <c r="O22" s="16">
        <f>SUM(G22:M22)</f>
        <v>180524</v>
      </c>
    </row>
    <row r="23" spans="1:15" ht="16.5" customHeight="1">
      <c r="A23" s="36" t="s">
        <v>92</v>
      </c>
      <c r="B23" s="46"/>
      <c r="C23" s="36"/>
      <c r="D23" s="36"/>
      <c r="E23" s="51">
        <v>26</v>
      </c>
      <c r="F23" s="36"/>
      <c r="G23" s="20">
        <v>0</v>
      </c>
      <c r="H23" s="17"/>
      <c r="I23" s="20">
        <v>0</v>
      </c>
      <c r="J23" s="17"/>
      <c r="K23" s="20">
        <v>0</v>
      </c>
      <c r="L23" s="36"/>
      <c r="M23" s="38">
        <v>-51800</v>
      </c>
      <c r="N23" s="36"/>
      <c r="O23" s="20">
        <f>SUM(G23:M23)</f>
        <v>-51800</v>
      </c>
    </row>
    <row r="24" spans="1:15" ht="16.5" customHeight="1">
      <c r="A24" s="52"/>
      <c r="B24" s="36"/>
      <c r="C24" s="36"/>
      <c r="D24" s="36"/>
      <c r="E24" s="36"/>
      <c r="F24" s="36"/>
      <c r="G24" s="16"/>
      <c r="H24" s="17"/>
      <c r="I24" s="16"/>
      <c r="J24" s="17"/>
      <c r="K24" s="16"/>
      <c r="L24" s="17"/>
      <c r="M24" s="16"/>
      <c r="N24" s="36"/>
      <c r="O24" s="16"/>
    </row>
    <row r="25" spans="1:15" ht="16.5" customHeight="1" thickBot="1">
      <c r="A25" s="46" t="s">
        <v>93</v>
      </c>
      <c r="B25" s="46"/>
      <c r="C25" s="36"/>
      <c r="D25" s="36"/>
      <c r="E25" s="36"/>
      <c r="F25" s="36"/>
      <c r="G25" s="21">
        <f>SUM(G19:G23)</f>
        <v>74000</v>
      </c>
      <c r="H25" s="17"/>
      <c r="I25" s="21">
        <f>SUM(I19:I23)</f>
        <v>92000</v>
      </c>
      <c r="J25" s="17"/>
      <c r="K25" s="21">
        <f>SUM(K19:K23)</f>
        <v>7400</v>
      </c>
      <c r="L25" s="17"/>
      <c r="M25" s="21">
        <f>SUM(M19:M23)</f>
        <v>3586688</v>
      </c>
      <c r="N25" s="17"/>
      <c r="O25" s="21">
        <f>SUM(O19:O23)</f>
        <v>3760088</v>
      </c>
    </row>
    <row r="26" spans="1:15" ht="16.5" customHeight="1" thickTop="1">
      <c r="A26" s="36"/>
      <c r="B26" s="36"/>
      <c r="C26" s="36"/>
      <c r="D26" s="36"/>
      <c r="E26" s="36"/>
      <c r="F26" s="36"/>
      <c r="G26" s="37"/>
      <c r="H26" s="36"/>
      <c r="I26" s="37"/>
      <c r="J26" s="36"/>
      <c r="K26" s="37"/>
      <c r="L26" s="36"/>
      <c r="M26" s="37"/>
      <c r="N26" s="36"/>
      <c r="O26" s="37"/>
    </row>
    <row r="27" spans="1:15" ht="16.5" customHeight="1">
      <c r="A27" s="36"/>
      <c r="B27" s="36"/>
      <c r="C27" s="36"/>
      <c r="D27" s="36"/>
      <c r="E27" s="36"/>
      <c r="F27" s="36"/>
      <c r="G27" s="37"/>
      <c r="H27" s="36"/>
      <c r="I27" s="37"/>
      <c r="J27" s="36"/>
      <c r="K27" s="37"/>
      <c r="L27" s="36"/>
      <c r="M27" s="37"/>
      <c r="N27" s="36"/>
      <c r="O27" s="37"/>
    </row>
    <row r="28" spans="1:15" ht="21.95" customHeight="1"/>
    <row r="32" spans="1:15" ht="7.5" customHeight="1"/>
    <row r="33" spans="1:15" ht="21.95" customHeight="1">
      <c r="A33" s="38" t="str">
        <f>'5-6 EN'!A50:I50</f>
        <v>The accompanying notes are an integral part of these financial statements.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</row>
  </sheetData>
  <mergeCells count="1">
    <mergeCell ref="K6:M6"/>
  </mergeCells>
  <phoneticPr fontId="0" type="noConversion"/>
  <pageMargins left="1" right="1" top="0.5" bottom="0.6" header="0.49" footer="0.4"/>
  <pageSetup paperSize="256" firstPageNumber="8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I102"/>
  <sheetViews>
    <sheetView tabSelected="1" topLeftCell="A81" zoomScaleNormal="100" zoomScaleSheetLayoutView="90" workbookViewId="0">
      <selection activeCell="D88" sqref="D88"/>
    </sheetView>
  </sheetViews>
  <sheetFormatPr defaultColWidth="9.140625" defaultRowHeight="16.5" customHeight="1"/>
  <cols>
    <col min="1" max="3" width="1.7109375" style="15" customWidth="1"/>
    <col min="4" max="4" width="52.85546875" style="15" customWidth="1"/>
    <col min="5" max="5" width="6" style="15" customWidth="1"/>
    <col min="6" max="6" width="1" style="15" customWidth="1"/>
    <col min="7" max="7" width="15.28515625" style="15" customWidth="1"/>
    <col min="8" max="8" width="1" style="15" customWidth="1"/>
    <col min="9" max="9" width="15.28515625" style="15" customWidth="1"/>
    <col min="10" max="16384" width="9.140625" style="15"/>
  </cols>
  <sheetData>
    <row r="1" spans="1:9" ht="16.5" customHeight="1">
      <c r="A1" s="1" t="s">
        <v>0</v>
      </c>
      <c r="B1" s="1"/>
      <c r="C1" s="1"/>
      <c r="D1" s="1"/>
      <c r="E1" s="8"/>
      <c r="F1" s="2"/>
      <c r="G1" s="3"/>
      <c r="H1" s="23"/>
      <c r="I1" s="3"/>
    </row>
    <row r="2" spans="1:9" ht="16.5" customHeight="1">
      <c r="A2" s="1" t="s">
        <v>94</v>
      </c>
      <c r="B2" s="1"/>
      <c r="C2" s="1"/>
      <c r="D2" s="1"/>
      <c r="E2" s="8"/>
      <c r="F2" s="2"/>
      <c r="G2" s="3"/>
      <c r="H2" s="23"/>
      <c r="I2" s="3"/>
    </row>
    <row r="3" spans="1:9" ht="16.5" customHeight="1">
      <c r="A3" s="4" t="str">
        <f>'7'!A3</f>
        <v>For the year ended 31 December 2024</v>
      </c>
      <c r="B3" s="4"/>
      <c r="C3" s="4"/>
      <c r="D3" s="4"/>
      <c r="E3" s="5"/>
      <c r="F3" s="6"/>
      <c r="G3" s="7"/>
      <c r="H3" s="24"/>
      <c r="I3" s="7"/>
    </row>
    <row r="4" spans="1:9" ht="16.5" customHeight="1">
      <c r="A4" s="2"/>
      <c r="B4" s="2"/>
      <c r="C4" s="2"/>
      <c r="D4" s="2"/>
      <c r="E4" s="8"/>
      <c r="F4" s="2"/>
      <c r="G4" s="3"/>
      <c r="H4" s="23"/>
      <c r="I4" s="3"/>
    </row>
    <row r="5" spans="1:9" ht="16.5" customHeight="1">
      <c r="A5" s="2"/>
      <c r="B5" s="2"/>
      <c r="C5" s="2"/>
      <c r="D5" s="2"/>
      <c r="E5" s="8"/>
      <c r="F5" s="2"/>
      <c r="G5" s="3"/>
      <c r="H5" s="23"/>
      <c r="I5" s="3"/>
    </row>
    <row r="6" spans="1:9" ht="16.5" customHeight="1">
      <c r="A6" s="2"/>
      <c r="B6" s="2"/>
      <c r="C6" s="2"/>
      <c r="D6" s="2"/>
      <c r="E6" s="8"/>
      <c r="F6" s="2"/>
      <c r="G6" s="9" t="s">
        <v>3</v>
      </c>
      <c r="H6" s="10"/>
      <c r="I6" s="9" t="s">
        <v>4</v>
      </c>
    </row>
    <row r="7" spans="1:9" ht="16.5" customHeight="1">
      <c r="A7" s="2"/>
      <c r="B7" s="2"/>
      <c r="C7" s="2"/>
      <c r="D7" s="2"/>
      <c r="E7" s="11" t="s">
        <v>5</v>
      </c>
      <c r="F7" s="2"/>
      <c r="G7" s="12" t="s">
        <v>6</v>
      </c>
      <c r="H7" s="10"/>
      <c r="I7" s="12" t="s">
        <v>6</v>
      </c>
    </row>
    <row r="8" spans="1:9" ht="16.5" customHeight="1">
      <c r="A8" s="1"/>
      <c r="B8" s="2"/>
      <c r="C8" s="2"/>
      <c r="D8" s="2"/>
      <c r="E8" s="8"/>
      <c r="F8" s="2"/>
      <c r="G8" s="3"/>
      <c r="H8" s="23"/>
      <c r="I8" s="3"/>
    </row>
    <row r="9" spans="1:9" ht="16.5" customHeight="1">
      <c r="A9" s="53" t="s">
        <v>95</v>
      </c>
      <c r="B9" s="54"/>
      <c r="C9" s="54"/>
      <c r="D9" s="54"/>
      <c r="E9" s="55"/>
      <c r="F9" s="54"/>
      <c r="G9" s="27">
        <f>+'7'!G20</f>
        <v>196193</v>
      </c>
      <c r="H9" s="56"/>
      <c r="I9" s="56">
        <f>+'7'!I20</f>
        <v>68061</v>
      </c>
    </row>
    <row r="10" spans="1:9" ht="16.5" customHeight="1">
      <c r="A10" s="54" t="s">
        <v>96</v>
      </c>
      <c r="B10" s="54"/>
      <c r="C10" s="54"/>
      <c r="D10" s="54"/>
      <c r="E10" s="55"/>
      <c r="F10" s="54"/>
      <c r="G10" s="57"/>
      <c r="H10" s="54"/>
      <c r="I10" s="57"/>
    </row>
    <row r="11" spans="1:9" ht="16.5" customHeight="1">
      <c r="A11" s="54"/>
      <c r="B11" s="54" t="s">
        <v>97</v>
      </c>
      <c r="C11" s="54"/>
      <c r="D11" s="54"/>
      <c r="E11" s="55">
        <v>23</v>
      </c>
      <c r="F11" s="54"/>
      <c r="G11" s="57">
        <v>478895</v>
      </c>
      <c r="H11" s="54"/>
      <c r="I11" s="57">
        <v>426530</v>
      </c>
    </row>
    <row r="12" spans="1:9" ht="16.5" customHeight="1">
      <c r="A12" s="54"/>
      <c r="B12" s="54" t="s">
        <v>98</v>
      </c>
      <c r="C12" s="54"/>
      <c r="D12" s="54"/>
      <c r="E12" s="55">
        <v>23</v>
      </c>
      <c r="F12" s="54"/>
      <c r="G12" s="57">
        <v>3947</v>
      </c>
      <c r="H12" s="54"/>
      <c r="I12" s="57">
        <v>338</v>
      </c>
    </row>
    <row r="13" spans="1:9" ht="16.5" customHeight="1">
      <c r="A13" s="54"/>
      <c r="B13" s="54" t="s">
        <v>99</v>
      </c>
      <c r="C13" s="54"/>
      <c r="D13" s="54"/>
      <c r="E13" s="55"/>
      <c r="F13" s="54"/>
      <c r="G13" s="57">
        <v>4170</v>
      </c>
      <c r="H13" s="54"/>
      <c r="I13" s="57">
        <v>3931</v>
      </c>
    </row>
    <row r="14" spans="1:9" ht="16.5" customHeight="1">
      <c r="A14" s="54"/>
      <c r="B14" s="54" t="s">
        <v>100</v>
      </c>
      <c r="C14" s="54"/>
      <c r="D14" s="54"/>
      <c r="E14" s="55"/>
      <c r="F14" s="54"/>
      <c r="G14" s="57">
        <v>-7916</v>
      </c>
      <c r="H14" s="54"/>
      <c r="I14" s="57">
        <v>-4062</v>
      </c>
    </row>
    <row r="15" spans="1:9" ht="16.5" customHeight="1">
      <c r="A15" s="54"/>
      <c r="B15" s="54" t="s">
        <v>101</v>
      </c>
      <c r="C15" s="54"/>
      <c r="D15" s="54"/>
      <c r="E15" s="55"/>
      <c r="F15" s="54"/>
      <c r="G15" s="57"/>
      <c r="H15" s="54"/>
      <c r="I15" s="57"/>
    </row>
    <row r="16" spans="1:9" ht="16.5" customHeight="1">
      <c r="A16" s="54"/>
      <c r="B16" s="58"/>
      <c r="C16" s="54" t="s">
        <v>102</v>
      </c>
      <c r="D16" s="54"/>
      <c r="E16" s="55"/>
      <c r="F16" s="54"/>
      <c r="G16" s="57">
        <v>26293</v>
      </c>
      <c r="H16" s="54"/>
      <c r="I16" s="57">
        <v>3510</v>
      </c>
    </row>
    <row r="17" spans="1:9" ht="16.5" customHeight="1">
      <c r="A17" s="54"/>
      <c r="B17" s="54" t="s">
        <v>139</v>
      </c>
      <c r="C17" s="54"/>
      <c r="D17" s="54"/>
      <c r="E17" s="55">
        <v>14</v>
      </c>
      <c r="F17" s="54"/>
      <c r="G17" s="57">
        <v>26003</v>
      </c>
      <c r="H17" s="54"/>
      <c r="I17" s="57">
        <v>0</v>
      </c>
    </row>
    <row r="18" spans="1:9" ht="16.5" customHeight="1">
      <c r="A18" s="54"/>
      <c r="B18" s="54" t="s">
        <v>103</v>
      </c>
      <c r="C18" s="54"/>
      <c r="D18" s="54"/>
      <c r="E18" s="55"/>
      <c r="F18" s="54"/>
      <c r="G18" s="57">
        <v>-111</v>
      </c>
      <c r="H18" s="54"/>
      <c r="I18" s="57">
        <v>-53</v>
      </c>
    </row>
    <row r="19" spans="1:9" ht="16.5" customHeight="1">
      <c r="A19" s="54"/>
      <c r="B19" s="54" t="s">
        <v>64</v>
      </c>
      <c r="C19" s="54"/>
      <c r="D19" s="54"/>
      <c r="E19" s="55">
        <v>22</v>
      </c>
      <c r="F19" s="54"/>
      <c r="G19" s="57">
        <v>69622</v>
      </c>
      <c r="H19" s="54"/>
      <c r="I19" s="57">
        <v>104512</v>
      </c>
    </row>
    <row r="20" spans="1:9" ht="16.5" customHeight="1">
      <c r="A20" s="54"/>
      <c r="B20" s="54" t="s">
        <v>104</v>
      </c>
      <c r="C20" s="54"/>
      <c r="D20" s="54"/>
      <c r="E20" s="55"/>
      <c r="F20" s="54"/>
      <c r="G20" s="57">
        <v>22554</v>
      </c>
      <c r="H20" s="54"/>
      <c r="I20" s="57">
        <v>-21903</v>
      </c>
    </row>
    <row r="21" spans="1:9" ht="16.5" customHeight="1">
      <c r="A21" s="54"/>
      <c r="B21" s="54" t="s">
        <v>38</v>
      </c>
      <c r="C21" s="54"/>
      <c r="D21" s="54"/>
      <c r="E21" s="55">
        <v>21</v>
      </c>
      <c r="F21" s="54"/>
      <c r="G21" s="57">
        <v>42207</v>
      </c>
      <c r="H21" s="54"/>
      <c r="I21" s="57">
        <v>42258</v>
      </c>
    </row>
    <row r="22" spans="1:9" ht="16.5" customHeight="1">
      <c r="A22" s="59"/>
      <c r="B22" s="54"/>
      <c r="C22" s="54"/>
      <c r="D22" s="54"/>
      <c r="E22" s="55"/>
      <c r="F22" s="54"/>
      <c r="G22" s="56"/>
      <c r="H22" s="56"/>
      <c r="I22" s="56"/>
    </row>
    <row r="23" spans="1:9" ht="16.5" customHeight="1">
      <c r="A23" s="54" t="s">
        <v>105</v>
      </c>
      <c r="B23" s="54"/>
      <c r="C23" s="54"/>
      <c r="D23" s="54"/>
      <c r="E23" s="55"/>
      <c r="F23" s="54"/>
      <c r="G23" s="54"/>
      <c r="H23" s="54"/>
      <c r="I23" s="54"/>
    </row>
    <row r="24" spans="1:9" ht="16.5" customHeight="1">
      <c r="A24" s="54"/>
      <c r="B24" s="54" t="s">
        <v>106</v>
      </c>
      <c r="C24" s="54"/>
      <c r="D24" s="54"/>
      <c r="E24" s="55"/>
      <c r="F24" s="54"/>
      <c r="G24" s="57">
        <v>9311</v>
      </c>
      <c r="H24" s="54"/>
      <c r="I24" s="57">
        <v>-25579</v>
      </c>
    </row>
    <row r="25" spans="1:9" ht="16.5" customHeight="1">
      <c r="A25" s="54"/>
      <c r="B25" s="54" t="s">
        <v>107</v>
      </c>
      <c r="C25" s="54"/>
      <c r="D25" s="54"/>
      <c r="E25" s="55"/>
      <c r="F25" s="54"/>
      <c r="G25" s="57">
        <v>-207027</v>
      </c>
      <c r="H25" s="54"/>
      <c r="I25" s="57">
        <v>292254</v>
      </c>
    </row>
    <row r="26" spans="1:9" ht="16.5" customHeight="1">
      <c r="A26" s="54"/>
      <c r="B26" s="54" t="s">
        <v>20</v>
      </c>
      <c r="C26" s="54"/>
      <c r="D26" s="54"/>
      <c r="E26" s="55"/>
      <c r="F26" s="54"/>
      <c r="G26" s="57">
        <v>-72504</v>
      </c>
      <c r="H26" s="54"/>
      <c r="I26" s="57">
        <v>3553</v>
      </c>
    </row>
    <row r="27" spans="1:9" ht="16.5" customHeight="1">
      <c r="A27" s="54"/>
      <c r="B27" s="54" t="s">
        <v>13</v>
      </c>
      <c r="C27" s="54"/>
      <c r="D27" s="54"/>
      <c r="E27" s="55"/>
      <c r="F27" s="54"/>
      <c r="G27" s="57">
        <v>6414</v>
      </c>
      <c r="H27" s="54"/>
      <c r="I27" s="57">
        <v>-30521</v>
      </c>
    </row>
    <row r="28" spans="1:9" ht="16.5" customHeight="1">
      <c r="A28" s="54"/>
      <c r="B28" s="54" t="s">
        <v>21</v>
      </c>
      <c r="C28" s="54"/>
      <c r="D28" s="54"/>
      <c r="E28" s="55"/>
      <c r="F28" s="54"/>
      <c r="G28" s="57">
        <v>4573</v>
      </c>
      <c r="H28" s="54"/>
      <c r="I28" s="57">
        <v>-4213</v>
      </c>
    </row>
    <row r="29" spans="1:9" ht="16.5" customHeight="1">
      <c r="A29" s="54"/>
      <c r="B29" s="54" t="s">
        <v>30</v>
      </c>
      <c r="C29" s="54"/>
      <c r="D29" s="54"/>
      <c r="E29" s="55"/>
      <c r="F29" s="54"/>
      <c r="G29" s="57">
        <v>-38122</v>
      </c>
      <c r="H29" s="54"/>
      <c r="I29" s="57">
        <v>564395</v>
      </c>
    </row>
    <row r="30" spans="1:9" ht="16.5" customHeight="1">
      <c r="A30" s="54"/>
      <c r="B30" s="54" t="s">
        <v>34</v>
      </c>
      <c r="C30" s="54"/>
      <c r="D30" s="54"/>
      <c r="E30" s="55"/>
      <c r="F30" s="54"/>
      <c r="G30" s="57">
        <v>-13125</v>
      </c>
      <c r="H30" s="54"/>
      <c r="I30" s="57">
        <v>17907</v>
      </c>
    </row>
    <row r="31" spans="1:9" ht="16.5" customHeight="1">
      <c r="A31" s="59"/>
      <c r="B31" s="54" t="s">
        <v>108</v>
      </c>
      <c r="C31" s="54"/>
      <c r="D31" s="54"/>
      <c r="E31" s="55">
        <v>21</v>
      </c>
      <c r="F31" s="54"/>
      <c r="G31" s="60">
        <v>-16966</v>
      </c>
      <c r="H31" s="54"/>
      <c r="I31" s="60">
        <v>-28712</v>
      </c>
    </row>
    <row r="32" spans="1:9" ht="16.5" customHeight="1">
      <c r="A32" s="54"/>
      <c r="B32" s="54"/>
      <c r="C32" s="54"/>
      <c r="D32" s="54"/>
      <c r="E32" s="55"/>
      <c r="F32" s="54"/>
      <c r="G32" s="56"/>
      <c r="H32" s="56"/>
      <c r="I32" s="56"/>
    </row>
    <row r="33" spans="1:9" ht="16.5" customHeight="1">
      <c r="A33" s="54" t="s">
        <v>109</v>
      </c>
      <c r="B33" s="54"/>
      <c r="C33" s="54"/>
      <c r="D33" s="54"/>
      <c r="E33" s="55"/>
      <c r="F33" s="54"/>
      <c r="G33" s="57">
        <f>SUM(G9:G31)</f>
        <v>534411</v>
      </c>
      <c r="H33" s="54"/>
      <c r="I33" s="57">
        <f>SUM(I9:I31)</f>
        <v>1412206</v>
      </c>
    </row>
    <row r="34" spans="1:9" ht="16.5" customHeight="1">
      <c r="A34" s="54"/>
      <c r="B34" s="54" t="s">
        <v>110</v>
      </c>
      <c r="C34" s="54"/>
      <c r="D34" s="54"/>
      <c r="E34" s="55">
        <v>27</v>
      </c>
      <c r="F34" s="54"/>
      <c r="G34" s="57">
        <v>-64375</v>
      </c>
      <c r="H34" s="54"/>
      <c r="I34" s="57">
        <v>-106028</v>
      </c>
    </row>
    <row r="35" spans="1:9" ht="16.5" customHeight="1">
      <c r="A35" s="59"/>
      <c r="B35" s="54" t="s">
        <v>111</v>
      </c>
      <c r="C35" s="54"/>
      <c r="D35" s="54"/>
      <c r="E35" s="55"/>
      <c r="F35" s="54"/>
      <c r="G35" s="60">
        <v>-14814</v>
      </c>
      <c r="H35" s="54"/>
      <c r="I35" s="60">
        <v>-16411</v>
      </c>
    </row>
    <row r="36" spans="1:9" ht="16.5" customHeight="1">
      <c r="A36" s="54"/>
      <c r="B36" s="54"/>
      <c r="C36" s="54"/>
      <c r="D36" s="54"/>
      <c r="E36" s="55"/>
      <c r="F36" s="54"/>
      <c r="G36" s="56"/>
      <c r="H36" s="56"/>
      <c r="I36" s="56"/>
    </row>
    <row r="37" spans="1:9" s="22" customFormat="1" ht="16.5" customHeight="1">
      <c r="A37" s="54" t="s">
        <v>112</v>
      </c>
      <c r="B37" s="54"/>
      <c r="C37" s="54"/>
      <c r="D37" s="54"/>
      <c r="E37" s="55"/>
      <c r="F37" s="54"/>
      <c r="G37" s="60">
        <f>SUM(G33:G35)</f>
        <v>455222</v>
      </c>
      <c r="H37" s="54"/>
      <c r="I37" s="60">
        <f>SUM(I33:I35)</f>
        <v>1289767</v>
      </c>
    </row>
    <row r="38" spans="1:9" s="22" customFormat="1" ht="16.5" customHeight="1">
      <c r="A38" s="1"/>
      <c r="B38" s="1"/>
      <c r="C38" s="1"/>
      <c r="D38" s="1"/>
      <c r="E38" s="8"/>
      <c r="F38" s="2"/>
    </row>
    <row r="39" spans="1:9" s="22" customFormat="1" ht="16.5" customHeight="1">
      <c r="A39" s="1"/>
      <c r="B39" s="1"/>
      <c r="C39" s="1"/>
      <c r="D39" s="1"/>
      <c r="E39" s="8"/>
      <c r="F39" s="2"/>
    </row>
    <row r="40" spans="1:9" s="22" customFormat="1" ht="16.5" customHeight="1">
      <c r="A40" s="1"/>
      <c r="B40" s="1"/>
      <c r="C40" s="1"/>
      <c r="D40" s="1"/>
      <c r="E40" s="8"/>
      <c r="F40" s="2"/>
    </row>
    <row r="41" spans="1:9" s="22" customFormat="1" ht="16.5" customHeight="1">
      <c r="A41" s="1"/>
      <c r="B41" s="1"/>
      <c r="C41" s="1"/>
      <c r="D41" s="1"/>
      <c r="E41" s="8"/>
      <c r="F41" s="2"/>
    </row>
    <row r="42" spans="1:9" s="22" customFormat="1" ht="16.5" customHeight="1">
      <c r="A42" s="1"/>
      <c r="B42" s="1"/>
      <c r="C42" s="1"/>
      <c r="D42" s="1"/>
      <c r="E42" s="8"/>
      <c r="F42" s="2"/>
    </row>
    <row r="43" spans="1:9" s="22" customFormat="1" ht="16.5" customHeight="1">
      <c r="A43" s="1"/>
      <c r="B43" s="1"/>
      <c r="C43" s="1"/>
      <c r="D43" s="1"/>
      <c r="E43" s="8"/>
      <c r="F43" s="2"/>
    </row>
    <row r="44" spans="1:9" s="22" customFormat="1" ht="16.5" customHeight="1">
      <c r="A44" s="1"/>
      <c r="B44" s="1"/>
      <c r="C44" s="1"/>
      <c r="D44" s="1"/>
      <c r="E44" s="8"/>
      <c r="F44" s="2"/>
    </row>
    <row r="45" spans="1:9" s="22" customFormat="1" ht="16.5" customHeight="1">
      <c r="A45" s="1"/>
      <c r="B45" s="1"/>
      <c r="C45" s="1"/>
      <c r="D45" s="1"/>
      <c r="E45" s="8"/>
      <c r="F45" s="2"/>
    </row>
    <row r="46" spans="1:9" s="22" customFormat="1" ht="16.5" customHeight="1">
      <c r="A46" s="1"/>
      <c r="B46" s="1"/>
      <c r="C46" s="1"/>
      <c r="D46" s="1"/>
      <c r="E46" s="8"/>
      <c r="F46" s="2"/>
    </row>
    <row r="47" spans="1:9" s="22" customFormat="1" ht="16.5" customHeight="1">
      <c r="A47" s="1"/>
      <c r="B47" s="1"/>
      <c r="C47" s="1"/>
      <c r="D47" s="1"/>
      <c r="E47" s="8"/>
      <c r="F47" s="2"/>
    </row>
    <row r="48" spans="1:9" s="22" customFormat="1" ht="16.5" customHeight="1">
      <c r="A48" s="1"/>
      <c r="B48" s="1"/>
      <c r="C48" s="1"/>
      <c r="D48" s="1"/>
      <c r="E48" s="8"/>
      <c r="F48" s="2"/>
    </row>
    <row r="49" spans="1:9" s="22" customFormat="1" ht="16.5" customHeight="1">
      <c r="A49" s="1"/>
      <c r="B49" s="1"/>
      <c r="C49" s="1"/>
      <c r="D49" s="1"/>
      <c r="E49" s="8"/>
      <c r="F49" s="2"/>
    </row>
    <row r="50" spans="1:9" s="22" customFormat="1" ht="21.75" customHeight="1">
      <c r="A50" s="1"/>
      <c r="B50" s="1"/>
      <c r="C50" s="1"/>
      <c r="D50" s="1"/>
      <c r="E50" s="8"/>
      <c r="F50" s="2"/>
    </row>
    <row r="51" spans="1:9" s="22" customFormat="1" ht="21.95" customHeight="1">
      <c r="A51" s="6" t="str">
        <f>'8'!A33:O33</f>
        <v>The accompanying notes are an integral part of these financial statements.</v>
      </c>
      <c r="B51" s="6"/>
      <c r="C51" s="6"/>
      <c r="D51" s="6"/>
      <c r="E51" s="6"/>
      <c r="F51" s="6"/>
      <c r="G51" s="6"/>
      <c r="H51" s="6"/>
      <c r="I51" s="6"/>
    </row>
    <row r="52" spans="1:9" ht="16.5" customHeight="1">
      <c r="A52" s="1" t="s">
        <v>0</v>
      </c>
      <c r="B52" s="1"/>
      <c r="C52" s="1"/>
      <c r="D52" s="1"/>
      <c r="E52" s="8"/>
      <c r="F52" s="2"/>
      <c r="G52" s="3"/>
      <c r="H52" s="23"/>
      <c r="I52" s="3"/>
    </row>
    <row r="53" spans="1:9" ht="16.5" customHeight="1">
      <c r="A53" s="1" t="s">
        <v>113</v>
      </c>
      <c r="B53" s="1"/>
      <c r="C53" s="1"/>
      <c r="D53" s="1"/>
      <c r="E53" s="8"/>
      <c r="F53" s="2"/>
      <c r="G53" s="3"/>
      <c r="H53" s="23"/>
      <c r="I53" s="3"/>
    </row>
    <row r="54" spans="1:9" ht="16.5" customHeight="1">
      <c r="A54" s="4" t="str">
        <f>'7'!A3</f>
        <v>For the year ended 31 December 2024</v>
      </c>
      <c r="B54" s="4"/>
      <c r="C54" s="4"/>
      <c r="D54" s="4"/>
      <c r="E54" s="5"/>
      <c r="F54" s="6"/>
      <c r="G54" s="7"/>
      <c r="H54" s="24"/>
      <c r="I54" s="7"/>
    </row>
    <row r="55" spans="1:9" ht="16.5" customHeight="1">
      <c r="A55" s="2"/>
      <c r="B55" s="2"/>
      <c r="C55" s="2"/>
      <c r="D55" s="2"/>
      <c r="E55" s="8"/>
      <c r="F55" s="2"/>
      <c r="G55" s="3"/>
      <c r="H55" s="23"/>
      <c r="I55" s="3"/>
    </row>
    <row r="56" spans="1:9" ht="16.5" customHeight="1">
      <c r="A56" s="2"/>
      <c r="B56" s="2"/>
      <c r="C56" s="2"/>
      <c r="D56" s="2"/>
      <c r="E56" s="8"/>
      <c r="F56" s="2"/>
      <c r="G56" s="3"/>
      <c r="H56" s="23"/>
      <c r="I56" s="3"/>
    </row>
    <row r="57" spans="1:9" ht="16.5" customHeight="1">
      <c r="A57" s="2"/>
      <c r="B57" s="2"/>
      <c r="C57" s="2"/>
      <c r="D57" s="2"/>
      <c r="E57" s="8"/>
      <c r="F57" s="2"/>
      <c r="G57" s="9" t="s">
        <v>3</v>
      </c>
      <c r="H57" s="10"/>
      <c r="I57" s="9" t="s">
        <v>4</v>
      </c>
    </row>
    <row r="58" spans="1:9" ht="16.5" customHeight="1">
      <c r="A58" s="2"/>
      <c r="B58" s="2"/>
      <c r="C58" s="2"/>
      <c r="D58" s="2"/>
      <c r="E58" s="11" t="s">
        <v>5</v>
      </c>
      <c r="F58" s="2"/>
      <c r="G58" s="12" t="s">
        <v>6</v>
      </c>
      <c r="H58" s="10"/>
      <c r="I58" s="12" t="s">
        <v>6</v>
      </c>
    </row>
    <row r="59" spans="1:9" ht="16.5" customHeight="1">
      <c r="A59" s="2"/>
      <c r="B59" s="2"/>
      <c r="C59" s="2"/>
      <c r="D59" s="2"/>
      <c r="E59" s="8"/>
      <c r="F59" s="2"/>
      <c r="G59" s="3"/>
      <c r="H59" s="23"/>
      <c r="I59" s="3"/>
    </row>
    <row r="60" spans="1:9" ht="16.5" customHeight="1">
      <c r="A60" s="1" t="s">
        <v>114</v>
      </c>
      <c r="B60" s="1"/>
      <c r="C60" s="1"/>
      <c r="D60" s="1"/>
      <c r="E60" s="8"/>
      <c r="F60" s="2"/>
      <c r="G60" s="3"/>
      <c r="H60" s="2"/>
      <c r="I60" s="3"/>
    </row>
    <row r="61" spans="1:9" ht="16.5" customHeight="1">
      <c r="A61" s="2" t="s">
        <v>115</v>
      </c>
      <c r="B61" s="2"/>
      <c r="C61" s="2"/>
      <c r="D61" s="2"/>
      <c r="E61" s="8"/>
      <c r="F61" s="2"/>
      <c r="G61" s="61">
        <v>-885962</v>
      </c>
      <c r="H61" s="2"/>
      <c r="I61" s="61">
        <v>-1001089</v>
      </c>
    </row>
    <row r="62" spans="1:9" ht="16.5" customHeight="1">
      <c r="A62" s="2" t="s">
        <v>116</v>
      </c>
      <c r="B62" s="2"/>
      <c r="C62" s="2"/>
      <c r="D62" s="2"/>
      <c r="E62" s="8"/>
      <c r="F62" s="2"/>
      <c r="G62" s="61">
        <v>-26</v>
      </c>
      <c r="H62" s="2"/>
      <c r="I62" s="61">
        <v>0</v>
      </c>
    </row>
    <row r="63" spans="1:9" ht="16.5" customHeight="1">
      <c r="A63" s="2" t="s">
        <v>117</v>
      </c>
      <c r="B63" s="2"/>
      <c r="C63" s="2"/>
      <c r="D63" s="2"/>
      <c r="E63" s="8"/>
      <c r="F63" s="2"/>
      <c r="G63" s="61">
        <v>341</v>
      </c>
      <c r="H63" s="2"/>
      <c r="I63" s="61">
        <v>28564</v>
      </c>
    </row>
    <row r="64" spans="1:9" ht="16.5" customHeight="1">
      <c r="A64" s="2" t="s">
        <v>118</v>
      </c>
      <c r="B64" s="2"/>
      <c r="C64" s="2"/>
      <c r="D64" s="2"/>
      <c r="E64" s="8"/>
      <c r="F64" s="2"/>
      <c r="G64" s="7">
        <v>111</v>
      </c>
      <c r="H64" s="23"/>
      <c r="I64" s="7">
        <v>53</v>
      </c>
    </row>
    <row r="65" spans="1:9" ht="16.5" customHeight="1">
      <c r="A65" s="2"/>
      <c r="B65" s="2"/>
      <c r="C65" s="2"/>
      <c r="D65" s="2"/>
      <c r="E65" s="8"/>
      <c r="F65" s="2"/>
      <c r="G65" s="3"/>
      <c r="H65" s="23"/>
      <c r="I65" s="3"/>
    </row>
    <row r="66" spans="1:9" ht="16.5" customHeight="1">
      <c r="A66" s="2" t="s">
        <v>119</v>
      </c>
      <c r="B66" s="2"/>
      <c r="C66" s="2"/>
      <c r="D66" s="2"/>
      <c r="E66" s="8"/>
      <c r="F66" s="2"/>
      <c r="G66" s="7">
        <f>SUM(G61:G65)</f>
        <v>-885536</v>
      </c>
      <c r="H66" s="23"/>
      <c r="I66" s="7">
        <f>SUM(I61:I65)</f>
        <v>-972472</v>
      </c>
    </row>
    <row r="67" spans="1:9" ht="16.5" customHeight="1">
      <c r="A67" s="2"/>
      <c r="B67" s="2"/>
      <c r="C67" s="2"/>
      <c r="D67" s="2"/>
      <c r="E67" s="8"/>
      <c r="F67" s="2"/>
      <c r="G67" s="3"/>
      <c r="H67" s="23"/>
      <c r="I67" s="3"/>
    </row>
    <row r="68" spans="1:9" ht="16.5" customHeight="1">
      <c r="A68" s="1" t="s">
        <v>120</v>
      </c>
      <c r="B68" s="1"/>
      <c r="C68" s="1"/>
      <c r="D68" s="1"/>
      <c r="E68" s="8"/>
      <c r="F68" s="2"/>
      <c r="G68" s="3"/>
      <c r="H68" s="23"/>
      <c r="I68" s="3"/>
    </row>
    <row r="69" spans="1:9" ht="16.5" customHeight="1">
      <c r="A69" s="2" t="s">
        <v>121</v>
      </c>
      <c r="B69" s="2"/>
      <c r="C69" s="2"/>
      <c r="D69" s="2"/>
      <c r="E69" s="8"/>
      <c r="F69" s="2"/>
      <c r="G69" s="3">
        <v>5803264</v>
      </c>
      <c r="H69" s="23"/>
      <c r="I69" s="3">
        <v>3727000</v>
      </c>
    </row>
    <row r="70" spans="1:9" ht="16.5" customHeight="1">
      <c r="A70" s="2" t="s">
        <v>122</v>
      </c>
      <c r="B70" s="1"/>
      <c r="C70" s="1"/>
      <c r="D70" s="1"/>
      <c r="E70" s="8"/>
      <c r="F70" s="2"/>
      <c r="G70" s="3">
        <v>-5146264</v>
      </c>
      <c r="H70" s="23"/>
      <c r="I70" s="3">
        <v>-4191000</v>
      </c>
    </row>
    <row r="71" spans="1:9" ht="16.5" customHeight="1">
      <c r="A71" s="2" t="s">
        <v>123</v>
      </c>
      <c r="B71" s="2"/>
      <c r="C71" s="2"/>
      <c r="D71" s="2"/>
      <c r="E71" s="8">
        <v>15</v>
      </c>
      <c r="F71" s="2"/>
      <c r="G71" s="3">
        <v>-38452</v>
      </c>
      <c r="H71" s="23"/>
      <c r="I71" s="3">
        <v>-41519</v>
      </c>
    </row>
    <row r="72" spans="1:9" ht="16.5" customHeight="1">
      <c r="A72" s="2" t="s">
        <v>124</v>
      </c>
      <c r="B72" s="2"/>
      <c r="C72" s="2"/>
      <c r="D72" s="2"/>
      <c r="E72" s="8">
        <v>20</v>
      </c>
      <c r="F72" s="2"/>
      <c r="G72" s="2">
        <v>-231928</v>
      </c>
      <c r="H72" s="23"/>
      <c r="I72" s="2">
        <v>-270598</v>
      </c>
    </row>
    <row r="73" spans="1:9" ht="16.5" customHeight="1">
      <c r="A73" s="2" t="s">
        <v>125</v>
      </c>
      <c r="B73" s="2"/>
      <c r="C73" s="1"/>
      <c r="D73" s="1"/>
      <c r="E73" s="8">
        <v>26</v>
      </c>
      <c r="F73" s="2"/>
      <c r="G73" s="7">
        <v>-51800</v>
      </c>
      <c r="H73" s="2"/>
      <c r="I73" s="7">
        <v>0</v>
      </c>
    </row>
    <row r="74" spans="1:9" ht="16.5" customHeight="1">
      <c r="A74" s="2"/>
      <c r="B74" s="2"/>
      <c r="C74" s="2"/>
      <c r="D74" s="2"/>
      <c r="E74" s="8"/>
      <c r="F74" s="2"/>
      <c r="G74" s="3"/>
      <c r="H74" s="2"/>
      <c r="I74" s="3"/>
    </row>
    <row r="75" spans="1:9" ht="16.5" customHeight="1">
      <c r="A75" s="2" t="s">
        <v>126</v>
      </c>
      <c r="B75" s="2"/>
      <c r="C75" s="2"/>
      <c r="D75" s="2"/>
      <c r="E75" s="8"/>
      <c r="F75" s="2"/>
      <c r="G75" s="7">
        <f>SUM(G69:G73)</f>
        <v>334820</v>
      </c>
      <c r="H75" s="2"/>
      <c r="I75" s="7">
        <f>SUM(I69:I73)</f>
        <v>-776117</v>
      </c>
    </row>
    <row r="76" spans="1:9" ht="16.5" customHeight="1">
      <c r="A76" s="1"/>
      <c r="B76" s="1"/>
      <c r="C76" s="1"/>
      <c r="D76" s="1"/>
      <c r="E76" s="8"/>
      <c r="F76" s="2"/>
      <c r="G76" s="3"/>
      <c r="H76" s="2"/>
      <c r="I76" s="3"/>
    </row>
    <row r="77" spans="1:9" ht="16.5" customHeight="1">
      <c r="A77" s="1" t="s">
        <v>127</v>
      </c>
      <c r="B77" s="1"/>
      <c r="C77" s="1"/>
      <c r="D77" s="1"/>
      <c r="E77" s="8"/>
      <c r="F77" s="2"/>
      <c r="G77" s="3">
        <f>SUM(G37+G66+G75)</f>
        <v>-95494</v>
      </c>
      <c r="H77" s="2"/>
      <c r="I77" s="3">
        <f>SUM(I37+I66+I75)</f>
        <v>-458822</v>
      </c>
    </row>
    <row r="78" spans="1:9" ht="16.5" customHeight="1">
      <c r="A78" s="2" t="s">
        <v>128</v>
      </c>
      <c r="B78" s="2"/>
      <c r="C78" s="2"/>
      <c r="D78" s="2"/>
      <c r="E78" s="8"/>
      <c r="F78" s="2"/>
      <c r="G78" s="3">
        <v>145909</v>
      </c>
      <c r="H78" s="2"/>
      <c r="I78" s="3">
        <v>607336</v>
      </c>
    </row>
    <row r="79" spans="1:9" ht="16.5" customHeight="1">
      <c r="A79" s="2" t="s">
        <v>129</v>
      </c>
      <c r="B79" s="2"/>
      <c r="C79" s="2"/>
      <c r="D79" s="2"/>
      <c r="E79" s="8"/>
      <c r="F79" s="2"/>
      <c r="G79" s="7">
        <v>-14</v>
      </c>
      <c r="H79" s="2"/>
      <c r="I79" s="7">
        <v>-2605</v>
      </c>
    </row>
    <row r="80" spans="1:9" ht="16.5" customHeight="1">
      <c r="A80" s="2"/>
      <c r="B80" s="2"/>
      <c r="C80" s="2"/>
      <c r="E80" s="8"/>
      <c r="F80" s="2"/>
      <c r="G80" s="3"/>
      <c r="H80" s="2"/>
      <c r="I80" s="3"/>
    </row>
    <row r="81" spans="1:9" ht="16.5" customHeight="1" thickBot="1">
      <c r="A81" s="1" t="s">
        <v>130</v>
      </c>
      <c r="B81" s="1"/>
      <c r="C81" s="1"/>
      <c r="D81" s="2"/>
      <c r="E81" s="8">
        <v>9</v>
      </c>
      <c r="F81" s="2"/>
      <c r="G81" s="30">
        <f>SUM(G77:G79)</f>
        <v>50401</v>
      </c>
      <c r="H81" s="2"/>
      <c r="I81" s="30">
        <f>SUM(I77:I79)</f>
        <v>145909</v>
      </c>
    </row>
    <row r="82" spans="1:9" ht="16.5" customHeight="1" thickTop="1">
      <c r="A82" s="2"/>
      <c r="B82" s="2"/>
      <c r="C82" s="2"/>
      <c r="D82" s="2"/>
      <c r="E82" s="8"/>
      <c r="F82" s="2"/>
      <c r="G82" s="3"/>
      <c r="H82" s="23"/>
      <c r="I82" s="3"/>
    </row>
    <row r="83" spans="1:9" ht="16.5" customHeight="1">
      <c r="A83" s="2"/>
      <c r="B83" s="2"/>
      <c r="C83" s="2"/>
      <c r="D83" s="2"/>
      <c r="E83" s="8"/>
      <c r="F83" s="2"/>
      <c r="G83" s="3"/>
      <c r="H83" s="23"/>
      <c r="I83" s="3"/>
    </row>
    <row r="84" spans="1:9" ht="16.5" customHeight="1">
      <c r="A84" s="1" t="s">
        <v>131</v>
      </c>
      <c r="B84" s="1"/>
      <c r="C84" s="1"/>
      <c r="D84" s="1"/>
      <c r="E84" s="8"/>
      <c r="F84" s="2"/>
      <c r="G84" s="3"/>
      <c r="H84" s="23"/>
      <c r="I84" s="3"/>
    </row>
    <row r="85" spans="1:9" ht="16.5" customHeight="1">
      <c r="A85" s="1"/>
      <c r="B85" s="1"/>
      <c r="C85" s="1"/>
      <c r="D85" s="1"/>
      <c r="E85" s="8"/>
      <c r="F85" s="2"/>
      <c r="G85" s="3"/>
      <c r="H85" s="23"/>
      <c r="I85" s="3"/>
    </row>
    <row r="86" spans="1:9" ht="16.5" customHeight="1">
      <c r="A86" s="2" t="s">
        <v>132</v>
      </c>
      <c r="B86" s="2"/>
      <c r="C86" s="2"/>
      <c r="D86" s="2"/>
      <c r="E86" s="8">
        <v>18</v>
      </c>
      <c r="F86" s="2"/>
      <c r="G86" s="2">
        <v>152689</v>
      </c>
      <c r="H86" s="23"/>
      <c r="I86" s="2">
        <v>112522</v>
      </c>
    </row>
    <row r="87" spans="1:9" ht="16.5" customHeight="1">
      <c r="A87" s="2" t="s">
        <v>133</v>
      </c>
      <c r="B87" s="2"/>
      <c r="C87" s="2"/>
      <c r="D87" s="2"/>
      <c r="E87" s="8">
        <v>15</v>
      </c>
      <c r="F87" s="2"/>
      <c r="G87" s="3">
        <v>8274</v>
      </c>
      <c r="H87" s="23"/>
      <c r="I87" s="3">
        <v>7319</v>
      </c>
    </row>
    <row r="88" spans="1:9" ht="16.5" customHeight="1">
      <c r="A88" s="2" t="s">
        <v>134</v>
      </c>
      <c r="B88" s="2"/>
      <c r="C88" s="2"/>
      <c r="D88" s="2"/>
      <c r="E88" s="8">
        <v>14</v>
      </c>
      <c r="F88" s="2"/>
      <c r="G88" s="3">
        <v>73733</v>
      </c>
      <c r="H88" s="23"/>
      <c r="I88" s="3">
        <v>0</v>
      </c>
    </row>
    <row r="89" spans="1:9" ht="16.5" customHeight="1">
      <c r="A89" s="2"/>
      <c r="B89" s="2"/>
      <c r="C89" s="2"/>
      <c r="D89" s="2"/>
      <c r="E89" s="8"/>
      <c r="F89" s="2"/>
      <c r="G89" s="3"/>
      <c r="H89" s="23"/>
      <c r="I89" s="3"/>
    </row>
    <row r="90" spans="1:9" ht="16.5" customHeight="1">
      <c r="A90" s="2"/>
      <c r="B90" s="2"/>
      <c r="C90" s="2"/>
      <c r="D90" s="2"/>
      <c r="E90" s="8"/>
      <c r="F90" s="2"/>
    </row>
    <row r="91" spans="1:9" ht="16.5" customHeight="1">
      <c r="G91" s="3"/>
      <c r="H91" s="23"/>
      <c r="I91" s="3"/>
    </row>
    <row r="92" spans="1:9" ht="16.5" customHeight="1">
      <c r="A92" s="2"/>
      <c r="B92" s="2"/>
      <c r="C92" s="2"/>
      <c r="D92" s="2"/>
      <c r="E92" s="8"/>
      <c r="F92" s="2"/>
      <c r="G92" s="3"/>
      <c r="H92" s="23"/>
      <c r="I92" s="3"/>
    </row>
    <row r="93" spans="1:9" ht="16.5" customHeight="1">
      <c r="A93" s="2"/>
      <c r="B93" s="2"/>
      <c r="C93" s="2"/>
      <c r="D93" s="2"/>
      <c r="E93" s="8"/>
      <c r="F93" s="2"/>
      <c r="G93" s="3"/>
      <c r="H93" s="23"/>
      <c r="I93" s="3"/>
    </row>
    <row r="94" spans="1:9" ht="16.5" customHeight="1">
      <c r="A94" s="2"/>
      <c r="B94" s="2"/>
      <c r="C94" s="2"/>
      <c r="D94" s="2"/>
      <c r="E94" s="8"/>
      <c r="F94" s="2"/>
      <c r="G94" s="3"/>
      <c r="H94" s="23"/>
      <c r="I94" s="3"/>
    </row>
    <row r="95" spans="1:9" ht="16.5" customHeight="1">
      <c r="A95" s="2"/>
      <c r="B95" s="2"/>
      <c r="C95" s="2"/>
      <c r="D95" s="2"/>
      <c r="E95" s="8"/>
      <c r="F95" s="2"/>
      <c r="G95" s="3"/>
      <c r="H95" s="23"/>
      <c r="I95" s="3"/>
    </row>
    <row r="96" spans="1:9" ht="16.5" customHeight="1">
      <c r="A96" s="2"/>
      <c r="B96" s="2"/>
      <c r="C96" s="2"/>
      <c r="D96" s="2"/>
      <c r="E96" s="8"/>
      <c r="F96" s="2"/>
      <c r="G96" s="3"/>
      <c r="H96" s="23"/>
      <c r="I96" s="3"/>
    </row>
    <row r="97" spans="1:9" ht="16.5" customHeight="1">
      <c r="A97" s="2"/>
      <c r="B97" s="2"/>
      <c r="C97" s="2"/>
      <c r="D97" s="2"/>
      <c r="E97" s="8"/>
      <c r="F97" s="2"/>
      <c r="G97" s="3"/>
      <c r="H97" s="23"/>
      <c r="I97" s="3"/>
    </row>
    <row r="98" spans="1:9" ht="16.5" customHeight="1">
      <c r="A98" s="2"/>
      <c r="B98" s="2"/>
      <c r="C98" s="2"/>
      <c r="D98" s="2"/>
      <c r="E98" s="8"/>
      <c r="F98" s="2"/>
      <c r="G98" s="3"/>
      <c r="H98" s="23"/>
      <c r="I98" s="3"/>
    </row>
    <row r="99" spans="1:9" ht="16.5" customHeight="1">
      <c r="A99" s="2"/>
      <c r="B99" s="2"/>
      <c r="C99" s="2"/>
      <c r="D99" s="2"/>
      <c r="E99" s="8"/>
      <c r="F99" s="2"/>
      <c r="G99" s="3"/>
      <c r="H99" s="23"/>
      <c r="I99" s="3"/>
    </row>
    <row r="100" spans="1:9" ht="16.5" customHeight="1">
      <c r="A100" s="2"/>
      <c r="B100" s="2"/>
      <c r="C100" s="2"/>
      <c r="D100" s="2"/>
      <c r="E100" s="8"/>
      <c r="F100" s="2"/>
      <c r="G100" s="3"/>
      <c r="H100" s="23"/>
      <c r="I100" s="3"/>
    </row>
    <row r="101" spans="1:9" ht="22.5" customHeight="1">
      <c r="A101" s="2"/>
      <c r="B101" s="2"/>
      <c r="C101" s="2"/>
      <c r="D101" s="2"/>
      <c r="E101" s="8"/>
      <c r="F101" s="2"/>
      <c r="G101" s="3"/>
      <c r="H101" s="23"/>
      <c r="I101" s="3"/>
    </row>
    <row r="102" spans="1:9" ht="21.95" customHeight="1">
      <c r="A102" s="6" t="str">
        <f>'8'!A33:O33</f>
        <v>The accompanying notes are an integral part of these financial statements.</v>
      </c>
      <c r="B102" s="6"/>
      <c r="C102" s="6"/>
      <c r="D102" s="6"/>
      <c r="E102" s="6"/>
      <c r="F102" s="6"/>
      <c r="G102" s="6"/>
      <c r="H102" s="6"/>
      <c r="I102" s="6"/>
    </row>
  </sheetData>
  <phoneticPr fontId="0" type="noConversion"/>
  <pageMargins left="1" right="0.75" top="0.5" bottom="0.6" header="0.49" footer="0.4"/>
  <pageSetup paperSize="256" scale="95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ignoredErrors>
    <ignoredError sqref="G57:I57 G6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5-6 EN</vt:lpstr>
      <vt:lpstr>7</vt:lpstr>
      <vt:lpstr>8</vt:lpstr>
      <vt:lpstr>9-10</vt:lpstr>
      <vt:lpstr>'5-6 EN'!Print_Area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Praphensri Puttaluck (TH)</cp:lastModifiedBy>
  <cp:revision/>
  <cp:lastPrinted>2025-02-20T03:55:20Z</cp:lastPrinted>
  <dcterms:created xsi:type="dcterms:W3CDTF">2001-07-27T07:26:37Z</dcterms:created>
  <dcterms:modified xsi:type="dcterms:W3CDTF">2025-02-20T03:55:28Z</dcterms:modified>
  <cp:category/>
  <cp:contentStatus/>
</cp:coreProperties>
</file>