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4\04_31122024\01_AC and BOD\04 - audited\00- SET\"/>
    </mc:Choice>
  </mc:AlternateContent>
  <bookViews>
    <workbookView xWindow="-105" yWindow="-105" windowWidth="23250" windowHeight="13890" tabRatio="499"/>
  </bookViews>
  <sheets>
    <sheet name="BS7-9" sheetId="33" r:id="rId1"/>
    <sheet name="PL 10-11" sheetId="30" r:id="rId2"/>
    <sheet name="12" sheetId="26" r:id="rId3"/>
    <sheet name="13" sheetId="27" r:id="rId4"/>
    <sheet name="14-16" sheetId="32" r:id="rId5"/>
  </sheets>
  <definedNames>
    <definedName name="_xlnm.Print_Area" localSheetId="2">'12'!$A$1:$AI$47</definedName>
    <definedName name="_xlnm.Print_Area" localSheetId="3">'13'!$A$1:$AG$44</definedName>
    <definedName name="_xlnm.Print_Area" localSheetId="4">'14-16'!$A$1:$J$159</definedName>
    <definedName name="_xlnm.Print_Area" localSheetId="0">'BS7-9'!$A$1:$L$140</definedName>
    <definedName name="_xlnm.Print_Area" localSheetId="1">'PL 10-11'!$A$1:$J$116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30" l="1"/>
  <c r="F89" i="30"/>
  <c r="AG27" i="26" l="1"/>
  <c r="AA19" i="26"/>
  <c r="AG19" i="26" s="1"/>
  <c r="AI19" i="26" s="1"/>
  <c r="AA18" i="27"/>
  <c r="AE18" i="27"/>
  <c r="AG18" i="27"/>
  <c r="J122" i="32"/>
  <c r="F122" i="32"/>
  <c r="J92" i="32"/>
  <c r="F92" i="32"/>
  <c r="O25" i="27"/>
  <c r="O29" i="27" s="1"/>
  <c r="AA19" i="27"/>
  <c r="AG19" i="27"/>
  <c r="AA17" i="27"/>
  <c r="AA15" i="27"/>
  <c r="W29" i="27"/>
  <c r="W21" i="27"/>
  <c r="O26" i="26"/>
  <c r="AA28" i="26"/>
  <c r="AG28" i="26" s="1"/>
  <c r="AA27" i="26"/>
  <c r="AA25" i="26"/>
  <c r="AI25" i="26" s="1"/>
  <c r="AA24" i="26"/>
  <c r="AI24" i="26" s="1"/>
  <c r="AA20" i="26"/>
  <c r="AI20" i="26" s="1"/>
  <c r="AA18" i="26"/>
  <c r="AI18" i="26" s="1"/>
  <c r="AA16" i="26"/>
  <c r="AI16" i="26"/>
  <c r="W30" i="26"/>
  <c r="W22" i="26"/>
  <c r="J89" i="30"/>
  <c r="J91" i="30" s="1"/>
  <c r="J74" i="30"/>
  <c r="F74" i="30"/>
  <c r="F91" i="30"/>
  <c r="J32" i="30"/>
  <c r="J16" i="30"/>
  <c r="J12" i="30"/>
  <c r="J23" i="30" s="1"/>
  <c r="J36" i="30" s="1"/>
  <c r="F32" i="30"/>
  <c r="F16" i="30"/>
  <c r="F12" i="30"/>
  <c r="F23" i="30" s="1"/>
  <c r="F36" i="30" s="1"/>
  <c r="L120" i="33"/>
  <c r="H120" i="33"/>
  <c r="L73" i="33"/>
  <c r="H73" i="33"/>
  <c r="L29" i="33"/>
  <c r="O17" i="26"/>
  <c r="O22" i="26"/>
  <c r="AA23" i="27"/>
  <c r="AG23" i="27"/>
  <c r="O16" i="27"/>
  <c r="O21" i="27"/>
  <c r="H126" i="32"/>
  <c r="D126" i="32"/>
  <c r="AG15" i="27"/>
  <c r="AA27" i="27"/>
  <c r="AE26" i="27"/>
  <c r="AA26" i="27"/>
  <c r="AG26" i="27" s="1"/>
  <c r="AA24" i="27"/>
  <c r="AG24" i="27" s="1"/>
  <c r="H29" i="33"/>
  <c r="K17" i="26"/>
  <c r="F73" i="33"/>
  <c r="J73" i="33"/>
  <c r="D32" i="30"/>
  <c r="Y17" i="26"/>
  <c r="Y22" i="26" s="1"/>
  <c r="U17" i="26"/>
  <c r="U22" i="26"/>
  <c r="S17" i="26"/>
  <c r="S22" i="26"/>
  <c r="Q17" i="26"/>
  <c r="Q22" i="26"/>
  <c r="M17" i="26"/>
  <c r="M22" i="26" s="1"/>
  <c r="I22" i="26"/>
  <c r="AE22" i="26"/>
  <c r="AC22" i="26"/>
  <c r="G22" i="26"/>
  <c r="E22" i="26"/>
  <c r="Y26" i="26"/>
  <c r="Y30" i="26" s="1"/>
  <c r="U26" i="26"/>
  <c r="U30" i="26" s="1"/>
  <c r="S26" i="26"/>
  <c r="S30" i="26"/>
  <c r="Q26" i="26"/>
  <c r="Q30" i="26"/>
  <c r="M26" i="26"/>
  <c r="M30" i="26" s="1"/>
  <c r="K26" i="26"/>
  <c r="K30" i="26" s="1"/>
  <c r="I30" i="26"/>
  <c r="AE30" i="26"/>
  <c r="AC30" i="26"/>
  <c r="G30" i="26"/>
  <c r="E30" i="26"/>
  <c r="Y16" i="27"/>
  <c r="Y21" i="27"/>
  <c r="U16" i="27"/>
  <c r="U21" i="27"/>
  <c r="S16" i="27"/>
  <c r="S21" i="27"/>
  <c r="Q16" i="27"/>
  <c r="Q21" i="27"/>
  <c r="M16" i="27"/>
  <c r="M21" i="27" s="1"/>
  <c r="K16" i="27"/>
  <c r="K21" i="27" s="1"/>
  <c r="I21" i="27"/>
  <c r="AC21" i="27"/>
  <c r="G21" i="27"/>
  <c r="E21" i="27"/>
  <c r="AC29" i="27"/>
  <c r="G29" i="27"/>
  <c r="E29" i="27"/>
  <c r="Y25" i="27"/>
  <c r="Y29" i="27" s="1"/>
  <c r="U25" i="27"/>
  <c r="U29" i="27"/>
  <c r="S25" i="27"/>
  <c r="S29" i="27" s="1"/>
  <c r="Q25" i="27"/>
  <c r="Q29" i="27" s="1"/>
  <c r="M25" i="27"/>
  <c r="M29" i="27" s="1"/>
  <c r="K25" i="27"/>
  <c r="K29" i="27" s="1"/>
  <c r="I29" i="27"/>
  <c r="A53" i="32"/>
  <c r="A106" i="32" s="1"/>
  <c r="A159" i="32" s="1"/>
  <c r="A116" i="30"/>
  <c r="A47" i="26" s="1"/>
  <c r="A44" i="27" s="1"/>
  <c r="J120" i="33"/>
  <c r="F120" i="33"/>
  <c r="A91" i="33"/>
  <c r="A140" i="33" s="1"/>
  <c r="A48" i="33"/>
  <c r="A94" i="33" s="1"/>
  <c r="A46" i="33"/>
  <c r="F29" i="33"/>
  <c r="J29" i="33"/>
  <c r="D92" i="32"/>
  <c r="H92" i="32"/>
  <c r="AE17" i="27"/>
  <c r="D89" i="30"/>
  <c r="D91" i="30" s="1"/>
  <c r="H89" i="30"/>
  <c r="H91" i="30" s="1"/>
  <c r="A56" i="32"/>
  <c r="A109" i="32" s="1"/>
  <c r="H122" i="32"/>
  <c r="D122" i="32"/>
  <c r="AG18" i="26"/>
  <c r="H12" i="30"/>
  <c r="D12" i="30"/>
  <c r="D16" i="30"/>
  <c r="H32" i="30"/>
  <c r="H74" i="30"/>
  <c r="D74" i="30"/>
  <c r="H16" i="30"/>
  <c r="H23" i="30" s="1"/>
  <c r="H36" i="30" s="1"/>
  <c r="O30" i="26"/>
  <c r="AE27" i="27"/>
  <c r="D23" i="30"/>
  <c r="D36" i="30"/>
  <c r="D39" i="30" s="1"/>
  <c r="D97" i="30" s="1"/>
  <c r="D9" i="32"/>
  <c r="D34" i="32" s="1"/>
  <c r="D69" i="32" s="1"/>
  <c r="D74" i="32" s="1"/>
  <c r="AG17" i="27" l="1"/>
  <c r="AG27" i="27"/>
  <c r="AA25" i="27"/>
  <c r="AI27" i="26"/>
  <c r="AA17" i="26"/>
  <c r="AA26" i="26"/>
  <c r="AA30" i="26" s="1"/>
  <c r="AI28" i="26"/>
  <c r="AG17" i="26"/>
  <c r="AG22" i="26" s="1"/>
  <c r="D100" i="30"/>
  <c r="D111" i="30"/>
  <c r="F9" i="32"/>
  <c r="F34" i="32" s="1"/>
  <c r="F69" i="32" s="1"/>
  <c r="F74" i="32" s="1"/>
  <c r="F125" i="32" s="1"/>
  <c r="F128" i="32" s="1"/>
  <c r="F39" i="30"/>
  <c r="J39" i="30"/>
  <c r="J97" i="30" s="1"/>
  <c r="J9" i="32"/>
  <c r="J34" i="32" s="1"/>
  <c r="J69" i="32" s="1"/>
  <c r="J74" i="32" s="1"/>
  <c r="AA22" i="26"/>
  <c r="D93" i="30"/>
  <c r="D104" i="30" s="1"/>
  <c r="D107" i="30" s="1"/>
  <c r="H39" i="30"/>
  <c r="H97" i="30" s="1"/>
  <c r="H9" i="32"/>
  <c r="H34" i="32" s="1"/>
  <c r="H69" i="32" s="1"/>
  <c r="H74" i="32" s="1"/>
  <c r="H125" i="32" s="1"/>
  <c r="H128" i="32" s="1"/>
  <c r="J93" i="30"/>
  <c r="J104" i="30" s="1"/>
  <c r="J107" i="30" s="1"/>
  <c r="K22" i="26"/>
  <c r="AA29" i="27"/>
  <c r="AA16" i="27"/>
  <c r="H122" i="33"/>
  <c r="L122" i="33"/>
  <c r="F122" i="33"/>
  <c r="J122" i="33"/>
  <c r="J125" i="32"/>
  <c r="J128" i="32" s="1"/>
  <c r="D125" i="32"/>
  <c r="D128" i="32" s="1"/>
  <c r="H100" i="30" l="1"/>
  <c r="H111" i="30"/>
  <c r="AE16" i="27"/>
  <c r="AE21" i="27" s="1"/>
  <c r="H93" i="30"/>
  <c r="H104" i="30" s="1"/>
  <c r="H107" i="30" s="1"/>
  <c r="AI17" i="26"/>
  <c r="AI22" i="26" s="1"/>
  <c r="J100" i="30"/>
  <c r="J111" i="30"/>
  <c r="AE25" i="27"/>
  <c r="AA21" i="27"/>
  <c r="AG16" i="27"/>
  <c r="AG21" i="27" s="1"/>
  <c r="F93" i="30"/>
  <c r="F104" i="30" s="1"/>
  <c r="F107" i="30" s="1"/>
  <c r="F97" i="30"/>
  <c r="F111" i="30" l="1"/>
  <c r="AG26" i="26"/>
  <c r="F100" i="30"/>
  <c r="AE29" i="27"/>
  <c r="AG25" i="27"/>
  <c r="AG29" i="27" s="1"/>
  <c r="AI26" i="26" l="1"/>
  <c r="AI30" i="26" s="1"/>
  <c r="AG30" i="26"/>
</calcChain>
</file>

<file path=xl/sharedStrings.xml><?xml version="1.0" encoding="utf-8"?>
<sst xmlns="http://schemas.openxmlformats.org/spreadsheetml/2006/main" count="501" uniqueCount="269">
  <si>
    <t>ธนาคาร ซีไอเอ็มบี ไทย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</si>
  <si>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</si>
  <si>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</si>
  <si>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</si>
  <si>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งบการเงินเฉพาะธนาคาร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</si>
  <si>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</si>
  <si>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</si>
  <si>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</si>
  <si>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</si>
  <si>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</si>
  <si>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</si>
  <si>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</si>
  <si>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</si>
  <si>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</si>
  <si>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</si>
  <si>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สินทรัพย์ตราสารอนุพันธ์ทางการเงิน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</si>
  <si>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</si>
  <si>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</si>
  <si>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</si>
  <si>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11, 12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</si>
  <si>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</si>
  <si>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</si>
  <si>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</si>
  <si>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</si>
  <si>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</t>
  </si>
  <si>
    <t>เงินวางหลักประกันของตราสารอนุพันธ์</t>
  </si>
  <si>
    <t>ลูกหนี้จากการขายสินทรัพย์ทางการเงินที่วัดมูลค่า</t>
  </si>
  <si>
    <t>ด้วยมูลค่ายุติธรรมผ่านกำไรหรือขาดทุนและเงินลงทุน</t>
  </si>
  <si>
    <t>สินทรัพย์อื่นสุทธิ</t>
  </si>
  <si>
    <t>รวมสินทรัพย์</t>
  </si>
  <si>
    <t>กรรมการ _________________________________________________    กรรมการ _________________________________________________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</si>
  <si>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</si>
  <si>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</si>
  <si>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</si>
  <si>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</si>
  <si>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</si>
  <si>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</si>
  <si>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</si>
  <si>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</si>
  <si>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หนี้สินตราสารอนุพันธ์ทางการเงิน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</si>
  <si>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</si>
  <si>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</si>
  <si>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</si>
  <si>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หนี้สินภาษีเงินได้รอตัดบัญชี</t>
  </si>
  <si>
    <t>เงินรับหลักประกันของตราสารอนุพันธ์</t>
  </si>
  <si>
    <t>เจ้าหนี้จากการซื้อสินทรัพย์ทางการเงินที่วัดมูลค่า</t>
  </si>
  <si>
    <t>หนี้สินอื่น</t>
  </si>
  <si>
    <t>รวมหนี้สิน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</si>
  <si>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</si>
  <si>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</si>
  <si>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</si>
  <si>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</si>
  <si>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</si>
  <si>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34,822,261,748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</si>
  <si>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</si>
  <si>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</si>
  <si>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</si>
  <si>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</si>
  <si>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ส่วนเกินจากการเปลี่ยนแปลงส่วนได้เสีย</t>
  </si>
  <si>
    <t>ของธนาคารในบริษัทย่อย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</si>
  <si>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</si>
  <si>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</si>
  <si>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</si>
  <si>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</si>
  <si>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</si>
  <si>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</si>
  <si>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</si>
  <si>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</si>
  <si>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</si>
  <si>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</si>
  <si>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</si>
  <si>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</si>
  <si>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</si>
  <si>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</si>
  <si>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</si>
  <si>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กำไรสุทธิจากเงินลงทุน</t>
  </si>
  <si>
    <t>กำไรสุทธิจากการขายสินเชื่อด้อยคุณภาพ</t>
  </si>
  <si>
    <t>รายได้จากการดำเนินงานอื่นๆ</t>
  </si>
  <si>
    <t>รวมรายได้จากการดำเนินงาน</t>
  </si>
  <si>
    <t>ค่าใช้จ่ายจากการดำเนินงานอื่นๆ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</si>
  <si>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</si>
  <si>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</si>
  <si>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</si>
  <si>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</si>
  <si>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อื่นๆ</t>
  </si>
  <si>
    <t>รวมค่าใช้จ่ายจากการดำเนินงานอื่นๆ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</si>
  <si>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</si>
  <si>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</si>
  <si>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</si>
  <si>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</si>
  <si>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r>
      <t>งบกำไรขาดทุนเบ็ดเสร็จ</t>
    </r>
    <r>
      <rPr>
        <sz val="12"/>
        <rFont val="Browallia New"/>
        <family val="2"/>
      </rPr>
      <t xml:space="preserve"> (ต่อ)</t>
    </r>
  </si>
  <si>
    <t>กำไร (ขาดทุน) เบ็ดเสร็จอื่น</t>
  </si>
  <si>
    <t>รายการที่จะถูกจัดประเภทรายการใหม่เข้าไปไว้ใน</t>
  </si>
  <si>
    <t xml:space="preserve">   กำไรหรือขาดทุนในภายหลัง</t>
  </si>
  <si>
    <t>กำไร (ขาดทุน) จากการวัดมูลค่าเงินลงทุนในตราสารหนี้</t>
  </si>
  <si>
    <t xml:space="preserve">  ด้วยมูลค่ายุติธรรมผ่านกำไรขาดทุนเบ็ดเสร็จอื่น</t>
  </si>
  <si>
    <t>(ขาดทุน) กำไรจากการวัดมูลค่ายุติธรรมเครื่องมือที่ใช้</t>
  </si>
  <si>
    <t xml:space="preserve">   สำหรับการป้องกันความเสี่ยงในกระแสเงินสด</t>
  </si>
  <si>
    <t>กำไรจากการแปลงค่างบการเงิน</t>
  </si>
  <si>
    <t xml:space="preserve">   จากการดำเนินงานในต่างประเทศ</t>
  </si>
  <si>
    <t>การจัดประเภทผลต่างของอัตราแลกเปลี่ยน</t>
  </si>
  <si>
    <t xml:space="preserve">   จากการแปลงค่าการดำเนินงานที่ยกเลิกไปกำไรหรือขาดทุน</t>
  </si>
  <si>
    <t>ภาษีเงินได้ที่เกี่ยวกับรายการที่จะถูกจัดประเภท</t>
  </si>
  <si>
    <t xml:space="preserve">   รายการใหม่เข้าไปไว้ในกำไรหรือขาดทุนในภายหลัง</t>
  </si>
  <si>
    <t>รวมรายการที่จะถูกจัดประเภทรายการใหม่เข้าไปไว้ใน</t>
  </si>
  <si>
    <t>รายการที่ไม่ถูกจัดประเภทรายการใหม่เข้าไปไว้ใน</t>
  </si>
  <si>
    <t>ขาดทุนจากเงินลงทุนในตราสารทุนที่กำหนดให้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</si>
  <si>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</si>
  <si>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กำไรจากหนี้สินทางการเงินที่กำหนดให้วัดมูลค่าด้วย</t>
  </si>
  <si>
    <t xml:space="preserve">  มูลค่ายุติธรรมผ่านกำไรหรือขาดทุนอันเนื่องมาจาก</t>
  </si>
  <si>
    <t xml:space="preserve">  ความเสี่ยงด้านเครดิต</t>
  </si>
  <si>
    <t>การวัดมูลค่าใหม่ของภาระผูกพันผลประโยชน์</t>
  </si>
  <si>
    <t xml:space="preserve">   หลังออกจากงาน</t>
  </si>
  <si>
    <t>ภาษีเงินได้ที่เกี่ยวกับรายการที่ไม่ถูกจัดประเภท</t>
  </si>
  <si>
    <t>รวมรายการที่ไม่ถูกจัดประเภทรายการใหม่เข้าไปไว้ใน</t>
  </si>
  <si>
    <t>รวมกำไร (ขาดทุน) เบ็ดเสร็จอื่น</t>
  </si>
  <si>
    <t>กำไรเบ็ดเสร็จรวมสำหรับปี</t>
  </si>
  <si>
    <t>การแบ่งปันกำไรสุทธิ</t>
  </si>
  <si>
    <t>ส่วนที่เป็นของผู้ถือหุ้นของธนาคาร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</si>
  <si>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</si>
  <si>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</si>
  <si>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กำไรต่อหุ้นสำหรับกำไรส่วนที่เป็นของผู้ถือหุ้นของธนาคาร</t>
  </si>
  <si>
    <t>กำไรต่อหุ้นขั้นพื้นฐาน (บาทต่อหุ้น)</t>
  </si>
  <si>
    <t>จำนวนหุ้นสามัญที่ถัวเฉลี่ยถ่วงน้ำหนัก (หุ้น)</t>
  </si>
  <si>
    <t>งบการเปลี่ยนแปลงส่วนของเจ้าของ</t>
  </si>
  <si>
    <t>(ขาดทุน) กำไร</t>
  </si>
  <si>
    <t>กำไร (ขาดทุน)</t>
  </si>
  <si>
    <t>(ขาดทุน) กำไรจาก</t>
  </si>
  <si>
    <t xml:space="preserve"> จากการวัดมูลค่า</t>
  </si>
  <si>
    <t>จากการวัดมูลค่า</t>
  </si>
  <si>
    <t>ขาดทุน</t>
  </si>
  <si>
    <t>เงินลงทุนในตราสารทุน</t>
  </si>
  <si>
    <t>จากหนี้สินทางการเงิน</t>
  </si>
  <si>
    <t>ภาษีเงินได้</t>
  </si>
  <si>
    <t>เงินลงทุนใน</t>
  </si>
  <si>
    <t>ยุติธรรมเครื่องมือที่ใช้</t>
  </si>
  <si>
    <t xml:space="preserve"> จากการแปลง</t>
  </si>
  <si>
    <t>ที่กำหนดให้วัดมูลค่า</t>
  </si>
  <si>
    <t>ที่กำหนดให้วัดมูลค่าด้วย</t>
  </si>
  <si>
    <t>การวัดมูลค่าใหม่</t>
  </si>
  <si>
    <t>เกี่ยวกับ</t>
  </si>
  <si>
    <t>ส่วนเกินจากการ</t>
  </si>
  <si>
    <t>ส่วนเกินทุน</t>
  </si>
  <si>
    <t>ตราสารหนี้ด้วยมูลค่า</t>
  </si>
  <si>
    <t>สำหรับการป้องกัน</t>
  </si>
  <si>
    <t>ค่างบการเงิน</t>
  </si>
  <si>
    <t>ด้วยมูลค่ายุติธรรม</t>
  </si>
  <si>
    <t>มูลค่ายุติธรรมผ่านกำไร</t>
  </si>
  <si>
    <t>ของภาระผูกพัน</t>
  </si>
  <si>
    <t>ทุนสำรองอื่น</t>
  </si>
  <si>
    <t>องค์ประกอบของ</t>
  </si>
  <si>
    <t>รวมองค์ประกอบ</t>
  </si>
  <si>
    <t>เปลี่ยนแปลงส่วน</t>
  </si>
  <si>
    <t>ทุนที่ออก</t>
  </si>
  <si>
    <t>ส่วนเกิน</t>
  </si>
  <si>
    <t>จากการตีราคา</t>
  </si>
  <si>
    <t>ยุติธรรมผ่านกำไร</t>
  </si>
  <si>
    <t>ความเสี่ยง</t>
  </si>
  <si>
    <t>จากการดำเนินงาน</t>
  </si>
  <si>
    <t>ผ่านกำไรขาดทุน</t>
  </si>
  <si>
    <t>หรือขาดทุนเนื่องมาจาก</t>
  </si>
  <si>
    <t>ผลประโยชน์หลัง</t>
  </si>
  <si>
    <t>จากการจ่าย</t>
  </si>
  <si>
    <t>อื่นของส่วนของ</t>
  </si>
  <si>
    <t>ได้เสียของธนาคาร</t>
  </si>
  <si>
    <t>สำรองตาม</t>
  </si>
  <si>
    <t>รวมส่วนของ</t>
  </si>
  <si>
    <t>และชำระแล้ว</t>
  </si>
  <si>
    <t>มูลค่าหุ้นสามัญ</t>
  </si>
  <si>
    <t>ขาดทุนเบ็ดเสร็จอื่น</t>
  </si>
  <si>
    <t>ในกระแสเงินสด</t>
  </si>
  <si>
    <t>ในต่างประเทศ</t>
  </si>
  <si>
    <t>เบ็ดเสร็จอื่น</t>
  </si>
  <si>
    <t>ความเสี่ยงด้านเครดิต</t>
  </si>
  <si>
    <t>ออกจากงาน</t>
  </si>
  <si>
    <t>โดยใช้หุ้นเป็นเกณฑ์</t>
  </si>
  <si>
    <t>เจ้าของ</t>
  </si>
  <si>
    <t>ในบริษัทย่อย</t>
  </si>
  <si>
    <t>กฎหมาย</t>
  </si>
  <si>
    <t>ยอดคงเหลือ ณ วันที่ 1 มกราคม พ.ศ. 2567</t>
  </si>
  <si>
    <t>กำไร (ขาดทุน) เบ็ดเสร็จรวมสำหรับปี</t>
  </si>
  <si>
    <t>สำรองตามกฎหมาย</t>
  </si>
  <si>
    <t>โอนไปกำไรสะสม</t>
  </si>
  <si>
    <t>การปรับปรุงการจ่ายโดยใช้หุ้นเป็นเกณฑ์</t>
  </si>
  <si>
    <t>ยอดคงเหลือ ณ วันที่ 31 ธันวาคม พ.ศ. 2567</t>
  </si>
  <si>
    <t>ยอดคงเหลือ ณ วันที่ 1 มกราคม พ.ศ. 2566</t>
  </si>
  <si>
    <t>เงินปันผลจ่าย</t>
  </si>
  <si>
    <t>ยอดคงเหลือ ณ วันที่ 31 ธันวาคม พ.ศ. 2566</t>
  </si>
  <si>
    <t xml:space="preserve">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</si>
  <si>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</si>
  <si>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</si>
  <si>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</si>
  <si>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</si>
  <si>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</si>
  <si>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</si>
  <si>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ผลประโยชน์ของพนักงานที่จ่ายโดยใช้หุ้นเป็นเกณฑ์</t>
  </si>
  <si>
    <t xml:space="preserve">   สำรองจากการประมาณการหนี้สิน</t>
  </si>
  <si>
    <t xml:space="preserve">   ขาดทุนจากการด้อยค่าทรัพย์สินรอการขาย</t>
  </si>
  <si>
    <t xml:space="preserve">      และสินทรัพย์อื่น</t>
  </si>
  <si>
    <t xml:space="preserve">   (กำไร) ขาดทุนจากอัตราแลกเปลี่ยนเงินตราต่างประเทศ</t>
  </si>
  <si>
    <t xml:space="preserve">      ของตราสารหนี้ที่ออกและเงินกู้ยืมและตราสารอนุพันธ์</t>
  </si>
  <si>
    <t xml:space="preserve">   กำไรที่ยังไม่เกิดขึ้นจริงจากการปรับมูลค่าสินทรัพย์ทางการเงิน</t>
  </si>
  <si>
    <t xml:space="preserve">      ที่วัดมูลค่าด้วยมูลค่ายุติธรรมผ่านกำไรหรือขาดทุน </t>
  </si>
  <si>
    <t xml:space="preserve">   กำไรจากการขายเงินลงทุน</t>
  </si>
  <si>
    <t xml:space="preserve">   กำไรจากการจำหน่ายอาคารและอุปกรณ์</t>
  </si>
  <si>
    <t xml:space="preserve">   ขาดทุนจากการตัดจำหน่ายอาคาร อุปกรณ์และสินทรัพย์ไม่มีตัวตน</t>
  </si>
  <si>
    <t xml:space="preserve">   กำไรจากการเปลี่ยนแปลงเงื่อนไขและยกเลิกสัญญาเช่า</t>
  </si>
  <si>
    <t xml:space="preserve">   กำไรจากหนี้สินทางการเงินที่กำหนดให้แสดงด้วย</t>
  </si>
  <si>
    <t xml:space="preserve">      มูลค่ายุติธรรม</t>
  </si>
  <si>
    <t xml:space="preserve">   หนี้สูญรับคืน</t>
  </si>
  <si>
    <t xml:space="preserve">   รายได้ดอกเบี้ย</t>
  </si>
  <si>
    <t xml:space="preserve">   เงินปันผลรับ</t>
  </si>
  <si>
    <t xml:space="preserve">   ค่าใช้จ่ายดอกเบี้ย</t>
  </si>
  <si>
    <t>(ขาดทุน) 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</si>
  <si>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</si>
  <si>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</si>
  <si>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</si>
  <si>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สินทรัพย์ทางการเงินที่วัดมูลค่าด้วยมูลค่ายุติธรรมผ่านกำไร</t>
  </si>
  <si>
    <t xml:space="preserve">      หรือขาดทุน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</si>
  <si>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</si>
  <si>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</si>
  <si>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เงินวางหลักประกันของตราสารอนุพันธ์</t>
  </si>
  <si>
    <t xml:space="preserve">   สินทรัพย์อื่น</t>
  </si>
  <si>
    <t xml:space="preserve">ธนาคาร ซีไอเอ็มบี ไทย จำกัด (มหาชน) 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</si>
  <si>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</si>
  <si>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</si>
  <si>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</si>
  <si>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</si>
  <si>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ประมาณการหนี้สิน</t>
  </si>
  <si>
    <t xml:space="preserve">   เงินรับหลักประกันของตราสารอนุพันธ์</t>
  </si>
  <si>
    <t xml:space="preserve">   หนี้สินอื่น</t>
  </si>
  <si>
    <t>เงินสด (ใช้ไปใน) ได้มาจากกิจกรรมดำเนินงาน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</si>
  <si>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</si>
  <si>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</si>
  <si>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ภาษีจ่าย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</si>
  <si>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</si>
  <si>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</si>
  <si>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เงินสดจ่ายในการซื้อเงินลงทุนในตราสารหนี้ที่วัดมูลค่าด้วยมูลค่ายุติธรรม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</si>
  <si>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 </t>
  </si>
  <si>
    <t>เงินสดรับจากการจำหน่ายและไถ่ถอนเงินลงทุนในตราสารหนี้ที่วัดมูลค่าด้วย</t>
  </si>
  <si>
    <t xml:space="preserve">    มูลค่ายุติธรรมผ่านกำไรขาดทุนเบ็ดเสร็จอื่น 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</si>
  <si>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</si>
  <si>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เงินสดรับจากการไถ่ถอนเงินลงทุนในตราสารหนี้ที่วัดมูลค่าด้วย</t>
  </si>
  <si>
    <t xml:space="preserve">   ราคาทุนตัดจำหน่าย</t>
  </si>
  <si>
    <t>เงินสดจ่ายในการซื้อเงินลงทุนในตราสารทุนที่กำหนดให้วัดมูลค่า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</si>
  <si>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</si>
  <si>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เงินสดจ่ายจากการซื้ออาคารและอุปกรณ์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</si>
  <si>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</si>
  <si>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</si>
  <si>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เงินปันผลรับ</t>
  </si>
  <si>
    <t>ดอกเบี้ยรับ</t>
  </si>
  <si>
    <t>เงินสดสุทธิได้มาจาก (ใช้ไปใน) กิจกรรมลงทุน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</si>
  <si>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</si>
  <si>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</si>
  <si>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เงินสดรับจากหนี้สินทางการเงินที่วัดมูลค่าด้วยมูลค่ายุติธรรม</t>
  </si>
  <si>
    <t xml:space="preserve">   ผ่านกำไรหรือขาดทุนและการกู้ยืมเงิน</t>
  </si>
  <si>
    <t>เงินสดจ่ายจากหนี้สินทางการเงินที่วัดมูลค่าด้วยมูลค่ายุติธรรม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</si>
  <si>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</si>
  <si>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</si>
  <si>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ขาดทุนจากการแปลงค่างบการเงินจากการดำเนินงานในต่างประเทศ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</si>
  <si>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</si>
  <si>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</si>
  <si>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</si>
  <si>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ข้อมูลเพิ่มเติมประกอบกระแสเงินสด </t>
  </si>
  <si>
    <t>รายการที่มิใช่เงินสด</t>
  </si>
  <si>
    <t xml:space="preserve">   ตัดจำหน่ายส่วนเกินหรือส่วนลดอัตราดอกเบี้ย</t>
  </si>
  <si>
    <t xml:space="preserve">   ลูกหนี้จากการขายเงินลงทุน</t>
  </si>
  <si>
    <t xml:space="preserve">   เจ้าหนี้จากการซื้อเงินลงทุน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</si>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</sst>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_);[Red]\(#,##0.0\)"/>
    <numFmt numFmtId="189" formatCode="0.0%"/>
    <numFmt numFmtId="190" formatCode="_(* #,##0_);_(* \(#,##0\);_(* &quot;-     &quot;??_);_(@_)"/>
    <numFmt numFmtId="191" formatCode="#,##0;\(#,##0\);&quot;-&quot;;@"/>
    <numFmt numFmtId="192" formatCode="#,##0.00;\(#,##0.00\);&quot;-&quot;;@"/>
    <numFmt numFmtId="193" formatCode="_(* #,##0_);_(* \(#,##0\);_(* &quot;-&quot;??_);_(@_)"/>
    <numFmt numFmtId="194" formatCode="0.000%"/>
  </numFmts>
  <fonts count="20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2"/>
      <name val="Times New Roman"/>
      <family val="1"/>
    </font>
    <font>
      <sz val="11"/>
      <name val="Aptos Narrow"/>
      <family val="2"/>
    </font>
    <font>
      <sz val="11"/>
      <color theme="1"/>
      <name val="Tahoma"/>
      <family val="2"/>
      <charset val="222"/>
      <scheme val="minor"/>
    </font>
    <font>
      <sz val="11"/>
      <color rgb="FFFF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8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9" fontId="16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48">
    <xf numFmtId="0" fontId="0" fillId="0" borderId="0" xfId="0"/>
    <xf numFmtId="187" fontId="12" fillId="0" borderId="0" xfId="1" applyFont="1" applyFill="1" applyBorder="1" applyAlignment="1">
      <alignment horizontal="right" vertical="center"/>
    </xf>
    <xf numFmtId="193" fontId="10" fillId="0" borderId="0" xfId="1" applyNumberFormat="1" applyFont="1" applyFill="1" applyBorder="1" applyAlignment="1">
      <alignment vertical="center"/>
    </xf>
    <xf numFmtId="10" fontId="12" fillId="0" borderId="0" xfId="14" applyNumberFormat="1" applyFont="1" applyFill="1" applyBorder="1" applyAlignment="1">
      <alignment horizontal="right" vertical="center"/>
    </xf>
    <xf numFmtId="191" fontId="12" fillId="0" borderId="0" xfId="1" applyNumberFormat="1" applyFont="1" applyFill="1" applyAlignment="1">
      <alignment horizontal="right" vertical="center"/>
    </xf>
    <xf numFmtId="194" fontId="12" fillId="0" borderId="0" xfId="14" applyNumberFormat="1" applyFont="1" applyFill="1" applyAlignment="1">
      <alignment horizontal="right" vertical="center"/>
    </xf>
    <xf numFmtId="193" fontId="12" fillId="0" borderId="0" xfId="1" applyNumberFormat="1" applyFont="1" applyFill="1" applyAlignment="1">
      <alignment vertical="center"/>
    </xf>
    <xf numFmtId="187" fontId="12" fillId="0" borderId="0" xfId="1" applyFont="1" applyFill="1" applyAlignment="1">
      <alignment vertical="center"/>
    </xf>
    <xf numFmtId="10" fontId="12" fillId="0" borderId="0" xfId="14" applyNumberFormat="1" applyFont="1" applyFill="1" applyAlignment="1">
      <alignment horizontal="right" vertical="center"/>
    </xf>
    <xf numFmtId="10" fontId="12" fillId="0" borderId="0" xfId="14" applyNumberFormat="1" applyFont="1" applyFill="1" applyAlignment="1">
      <alignment vertical="center"/>
    </xf>
    <xf numFmtId="38" fontId="11" fillId="0" borderId="0" xfId="12" applyNumberFormat="1" applyFont="1" applyAlignment="1">
      <alignment horizontal="left" vertical="center"/>
    </xf>
    <xf numFmtId="38" fontId="12" fillId="0" borderId="0" xfId="12" applyNumberFormat="1" applyFont="1" applyAlignment="1">
      <alignment vertical="center"/>
    </xf>
    <xf numFmtId="38" fontId="11" fillId="0" borderId="0" xfId="12" quotePrefix="1" applyNumberFormat="1" applyFont="1" applyAlignment="1">
      <alignment horizontal="left" vertical="center"/>
    </xf>
    <xf numFmtId="191" fontId="11" fillId="0" borderId="0" xfId="12" applyNumberFormat="1" applyFont="1" applyAlignment="1">
      <alignment horizontal="left" vertical="center"/>
    </xf>
    <xf numFmtId="38" fontId="11" fillId="0" borderId="0" xfId="12" applyNumberFormat="1" applyFont="1" applyAlignment="1">
      <alignment vertical="center"/>
    </xf>
    <xf numFmtId="188" fontId="11" fillId="0" borderId="0" xfId="12" applyNumberFormat="1" applyFont="1" applyAlignment="1">
      <alignment vertical="center"/>
    </xf>
    <xf numFmtId="191" fontId="11" fillId="0" borderId="0" xfId="12" applyNumberFormat="1" applyFont="1" applyAlignment="1">
      <alignment vertical="center"/>
    </xf>
    <xf numFmtId="191" fontId="11" fillId="0" borderId="0" xfId="12" quotePrefix="1" applyNumberFormat="1" applyFont="1" applyAlignment="1">
      <alignment horizontal="right" vertical="center"/>
    </xf>
    <xf numFmtId="191" fontId="11" fillId="0" borderId="0" xfId="12" applyNumberFormat="1" applyFont="1" applyAlignment="1">
      <alignment horizontal="right" vertical="center"/>
    </xf>
    <xf numFmtId="191" fontId="15" fillId="0" borderId="0" xfId="12" applyNumberFormat="1" applyFont="1" applyAlignment="1">
      <alignment horizontal="right" vertical="center"/>
    </xf>
    <xf numFmtId="38" fontId="11" fillId="0" borderId="3" xfId="12" applyNumberFormat="1" applyFont="1" applyBorder="1" applyAlignment="1">
      <alignment horizontal="center" vertical="center"/>
    </xf>
    <xf numFmtId="191" fontId="11" fillId="0" borderId="3" xfId="12" applyNumberFormat="1" applyFont="1" applyBorder="1" applyAlignment="1">
      <alignment horizontal="right" vertical="center"/>
    </xf>
    <xf numFmtId="188" fontId="12" fillId="0" borderId="0" xfId="12" applyNumberFormat="1" applyFont="1" applyAlignment="1">
      <alignment vertical="center"/>
    </xf>
    <xf numFmtId="191" fontId="12" fillId="0" borderId="0" xfId="12" applyNumberFormat="1" applyFont="1" applyAlignment="1">
      <alignment horizontal="right" vertical="center"/>
    </xf>
    <xf numFmtId="188" fontId="12" fillId="0" borderId="0" xfId="12" applyNumberFormat="1" applyFont="1" applyAlignment="1">
      <alignment horizontal="center" vertical="center"/>
    </xf>
    <xf numFmtId="38" fontId="13" fillId="0" borderId="0" xfId="12" applyNumberFormat="1" applyFont="1" applyAlignment="1">
      <alignment horizontal="center" vertical="center"/>
    </xf>
    <xf numFmtId="191" fontId="12" fillId="0" borderId="0" xfId="11" applyNumberFormat="1" applyFont="1" applyAlignment="1">
      <alignment horizontal="right" vertical="center"/>
    </xf>
    <xf numFmtId="38" fontId="12" fillId="0" borderId="0" xfId="12" applyNumberFormat="1" applyFont="1" applyAlignment="1">
      <alignment horizontal="center" vertical="center"/>
    </xf>
    <xf numFmtId="191" fontId="12" fillId="0" borderId="0" xfId="0" applyNumberFormat="1" applyFont="1" applyAlignment="1">
      <alignment horizontal="right" vertical="center"/>
    </xf>
    <xf numFmtId="0" fontId="12" fillId="0" borderId="0" xfId="11" applyFont="1" applyAlignment="1">
      <alignment vertical="center"/>
    </xf>
    <xf numFmtId="191" fontId="12" fillId="0" borderId="3" xfId="12" applyNumberFormat="1" applyFont="1" applyBorder="1" applyAlignment="1">
      <alignment horizontal="right" vertical="center"/>
    </xf>
    <xf numFmtId="191" fontId="12" fillId="0" borderId="3" xfId="11" applyNumberFormat="1" applyFont="1" applyBorder="1" applyAlignment="1">
      <alignment horizontal="right" vertical="center"/>
    </xf>
    <xf numFmtId="191" fontId="12" fillId="0" borderId="5" xfId="12" applyNumberFormat="1" applyFont="1" applyBorder="1" applyAlignment="1">
      <alignment horizontal="right" vertical="center"/>
    </xf>
    <xf numFmtId="38" fontId="12" fillId="0" borderId="3" xfId="12" quotePrefix="1" applyNumberFormat="1" applyFont="1" applyBorder="1" applyAlignment="1">
      <alignment horizontal="left" vertical="center"/>
    </xf>
    <xf numFmtId="38" fontId="12" fillId="0" borderId="3" xfId="12" applyNumberFormat="1" applyFont="1" applyBorder="1" applyAlignment="1">
      <alignment vertical="center"/>
    </xf>
    <xf numFmtId="38" fontId="12" fillId="0" borderId="3" xfId="12" applyNumberFormat="1" applyFont="1" applyBorder="1" applyAlignment="1">
      <alignment horizontal="center" vertical="center"/>
    </xf>
    <xf numFmtId="38" fontId="13" fillId="0" borderId="3" xfId="12" applyNumberFormat="1" applyFont="1" applyBorder="1" applyAlignment="1">
      <alignment horizontal="center" vertical="center"/>
    </xf>
    <xf numFmtId="38" fontId="12" fillId="0" borderId="0" xfId="12" quotePrefix="1" applyNumberFormat="1" applyFont="1" applyAlignment="1">
      <alignment horizontal="left" vertical="center"/>
    </xf>
    <xf numFmtId="190" fontId="12" fillId="0" borderId="0" xfId="12" applyNumberFormat="1" applyFont="1" applyAlignment="1">
      <alignment horizontal="right" vertical="center"/>
    </xf>
    <xf numFmtId="38" fontId="12" fillId="0" borderId="0" xfId="12" applyNumberFormat="1" applyFont="1" applyAlignment="1">
      <alignment horizontal="left" vertical="center"/>
    </xf>
    <xf numFmtId="188" fontId="12" fillId="0" borderId="3" xfId="12" applyNumberFormat="1" applyFont="1" applyBorder="1" applyAlignment="1">
      <alignment vertical="center"/>
    </xf>
    <xf numFmtId="193" fontId="17" fillId="0" borderId="0" xfId="1" applyNumberFormat="1" applyFont="1" applyFill="1" applyAlignment="1">
      <alignment horizontal="center" vertical="center"/>
    </xf>
    <xf numFmtId="193" fontId="17" fillId="0" borderId="0" xfId="1" applyNumberFormat="1" applyFont="1" applyFill="1" applyAlignment="1">
      <alignment horizontal="right" vertical="center"/>
    </xf>
    <xf numFmtId="193" fontId="17" fillId="0" borderId="0" xfId="1" quotePrefix="1" applyNumberFormat="1" applyFont="1" applyFill="1" applyAlignment="1">
      <alignment horizontal="right" vertical="center"/>
    </xf>
    <xf numFmtId="38" fontId="11" fillId="0" borderId="3" xfId="12" quotePrefix="1" applyNumberFormat="1" applyFont="1" applyBorder="1" applyAlignment="1">
      <alignment horizontal="left" vertical="center"/>
    </xf>
    <xf numFmtId="38" fontId="11" fillId="0" borderId="3" xfId="12" applyNumberFormat="1" applyFont="1" applyBorder="1" applyAlignment="1">
      <alignment horizontal="left" vertical="center"/>
    </xf>
    <xf numFmtId="38" fontId="11" fillId="0" borderId="0" xfId="12" applyNumberFormat="1" applyFont="1" applyAlignment="1">
      <alignment horizontal="center" vertical="center"/>
    </xf>
    <xf numFmtId="191" fontId="11" fillId="0" borderId="3" xfId="12" applyNumberFormat="1" applyFont="1" applyBorder="1" applyAlignment="1">
      <alignment horizontal="left" vertical="center"/>
    </xf>
    <xf numFmtId="191" fontId="12" fillId="0" borderId="0" xfId="12" applyNumberFormat="1" applyFont="1" applyAlignment="1">
      <alignment vertical="center"/>
    </xf>
    <xf numFmtId="0" fontId="11" fillId="0" borderId="0" xfId="13" applyFont="1" applyAlignment="1">
      <alignment horizontal="right" vertical="center"/>
    </xf>
    <xf numFmtId="191" fontId="11" fillId="0" borderId="0" xfId="12" applyNumberFormat="1" applyFont="1" applyAlignment="1">
      <alignment horizontal="center" vertical="center"/>
    </xf>
    <xf numFmtId="191" fontId="11" fillId="0" borderId="0" xfId="11" quotePrefix="1" applyNumberFormat="1" applyFont="1" applyAlignment="1">
      <alignment horizontal="right" vertical="center"/>
    </xf>
    <xf numFmtId="191" fontId="12" fillId="0" borderId="0" xfId="12" applyNumberFormat="1" applyFont="1" applyAlignment="1">
      <alignment horizontal="center" vertical="center"/>
    </xf>
    <xf numFmtId="191" fontId="12" fillId="0" borderId="3" xfId="0" applyNumberFormat="1" applyFont="1" applyBorder="1" applyAlignment="1">
      <alignment horizontal="right" vertical="center"/>
    </xf>
    <xf numFmtId="191" fontId="13" fillId="0" borderId="0" xfId="12" applyNumberFormat="1" applyFont="1" applyAlignment="1">
      <alignment horizontal="right" vertical="center"/>
    </xf>
    <xf numFmtId="191" fontId="12" fillId="0" borderId="4" xfId="0" applyNumberFormat="1" applyFont="1" applyBorder="1" applyAlignment="1">
      <alignment horizontal="right" vertical="center"/>
    </xf>
    <xf numFmtId="191" fontId="12" fillId="0" borderId="5" xfId="0" applyNumberFormat="1" applyFont="1" applyBorder="1" applyAlignment="1">
      <alignment horizontal="right" vertical="center"/>
    </xf>
    <xf numFmtId="194" fontId="12" fillId="0" borderId="0" xfId="12" applyNumberFormat="1" applyFont="1" applyAlignment="1">
      <alignment horizontal="right" vertical="center"/>
    </xf>
    <xf numFmtId="0" fontId="12" fillId="0" borderId="0" xfId="0" applyFont="1"/>
    <xf numFmtId="38" fontId="12" fillId="0" borderId="0" xfId="0" applyNumberFormat="1" applyFont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192" fontId="12" fillId="0" borderId="5" xfId="0" applyNumberFormat="1" applyFont="1" applyBorder="1" applyAlignment="1">
      <alignment horizontal="right" vertical="center"/>
    </xf>
    <xf numFmtId="191" fontId="12" fillId="0" borderId="6" xfId="0" applyNumberFormat="1" applyFont="1" applyBorder="1" applyAlignment="1">
      <alignment horizontal="right" vertical="center"/>
    </xf>
    <xf numFmtId="38" fontId="11" fillId="0" borderId="0" xfId="13" quotePrefix="1" applyNumberFormat="1" applyFont="1" applyAlignment="1">
      <alignment vertical="center"/>
    </xf>
    <xf numFmtId="0" fontId="11" fillId="0" borderId="0" xfId="13" applyFont="1" applyAlignment="1">
      <alignment vertical="center"/>
    </xf>
    <xf numFmtId="0" fontId="11" fillId="0" borderId="0" xfId="13" quotePrefix="1" applyFont="1" applyAlignment="1">
      <alignment horizontal="left" vertical="center"/>
    </xf>
    <xf numFmtId="0" fontId="12" fillId="0" borderId="0" xfId="13" applyFont="1" applyAlignment="1">
      <alignment vertical="center"/>
    </xf>
    <xf numFmtId="38" fontId="11" fillId="0" borderId="3" xfId="13" quotePrefix="1" applyNumberFormat="1" applyFont="1" applyBorder="1" applyAlignment="1">
      <alignment vertical="center"/>
    </xf>
    <xf numFmtId="0" fontId="11" fillId="0" borderId="3" xfId="13" applyFont="1" applyBorder="1" applyAlignment="1">
      <alignment vertical="center"/>
    </xf>
    <xf numFmtId="38" fontId="9" fillId="0" borderId="0" xfId="13" quotePrefix="1" applyNumberFormat="1" applyFont="1" applyAlignment="1">
      <alignment vertical="center"/>
    </xf>
    <xf numFmtId="0" fontId="9" fillId="0" borderId="0" xfId="13" applyFont="1" applyAlignment="1">
      <alignment vertical="center"/>
    </xf>
    <xf numFmtId="0" fontId="10" fillId="0" borderId="0" xfId="13" applyFont="1" applyAlignment="1">
      <alignment vertical="center"/>
    </xf>
    <xf numFmtId="0" fontId="9" fillId="0" borderId="0" xfId="13" applyFont="1" applyAlignment="1">
      <alignment horizontal="center" vertical="center"/>
    </xf>
    <xf numFmtId="191" fontId="9" fillId="0" borderId="3" xfId="13" applyNumberFormat="1" applyFont="1" applyBorder="1" applyAlignment="1">
      <alignment horizontal="center" vertical="center"/>
    </xf>
    <xf numFmtId="191" fontId="9" fillId="0" borderId="0" xfId="13" applyNumberFormat="1" applyFont="1" applyAlignment="1">
      <alignment horizontal="center" vertical="center"/>
    </xf>
    <xf numFmtId="0" fontId="9" fillId="0" borderId="0" xfId="13" applyFont="1" applyAlignment="1">
      <alignment horizontal="right" vertical="center"/>
    </xf>
    <xf numFmtId="191" fontId="9" fillId="0" borderId="0" xfId="13" quotePrefix="1" applyNumberFormat="1" applyFont="1" applyAlignment="1">
      <alignment horizontal="right" vertical="center"/>
    </xf>
    <xf numFmtId="191" fontId="9" fillId="0" borderId="0" xfId="13" applyNumberFormat="1" applyFont="1" applyAlignment="1">
      <alignment horizontal="right" vertical="center"/>
    </xf>
    <xf numFmtId="0" fontId="9" fillId="0" borderId="0" xfId="13" quotePrefix="1" applyFont="1" applyAlignment="1">
      <alignment horizontal="right" vertical="center"/>
    </xf>
    <xf numFmtId="191" fontId="10" fillId="0" borderId="0" xfId="13" applyNumberFormat="1" applyFont="1" applyAlignment="1">
      <alignment horizontal="right" vertical="center"/>
    </xf>
    <xf numFmtId="191" fontId="9" fillId="0" borderId="3" xfId="13" applyNumberFormat="1" applyFont="1" applyBorder="1" applyAlignment="1">
      <alignment horizontal="right" vertical="center"/>
    </xf>
    <xf numFmtId="191" fontId="9" fillId="0" borderId="0" xfId="13" quotePrefix="1" applyNumberFormat="1" applyFont="1" applyAlignment="1">
      <alignment horizontal="left" vertical="top"/>
    </xf>
    <xf numFmtId="191" fontId="10" fillId="0" borderId="0" xfId="13" applyNumberFormat="1" applyFont="1" applyAlignment="1">
      <alignment horizontal="left" vertical="center"/>
    </xf>
    <xf numFmtId="191" fontId="10" fillId="0" borderId="0" xfId="13" applyNumberFormat="1" applyFont="1" applyAlignment="1">
      <alignment horizontal="center" vertical="center"/>
    </xf>
    <xf numFmtId="0" fontId="10" fillId="0" borderId="0" xfId="13" applyFont="1" applyAlignment="1">
      <alignment horizontal="left" vertical="center"/>
    </xf>
    <xf numFmtId="191" fontId="10" fillId="0" borderId="3" xfId="13" applyNumberFormat="1" applyFont="1" applyBorder="1" applyAlignment="1">
      <alignment horizontal="right" vertical="center"/>
    </xf>
    <xf numFmtId="191" fontId="9" fillId="0" borderId="0" xfId="13" quotePrefix="1" applyNumberFormat="1" applyFont="1" applyAlignment="1">
      <alignment horizontal="left" vertical="center"/>
    </xf>
    <xf numFmtId="191" fontId="10" fillId="0" borderId="5" xfId="13" applyNumberFormat="1" applyFont="1" applyBorder="1" applyAlignment="1">
      <alignment horizontal="right" vertical="center"/>
    </xf>
    <xf numFmtId="191" fontId="19" fillId="0" borderId="0" xfId="13" applyNumberFormat="1" applyFont="1" applyAlignment="1">
      <alignment horizontal="right" vertical="center"/>
    </xf>
    <xf numFmtId="0" fontId="9" fillId="0" borderId="0" xfId="13" quotePrefix="1" applyFont="1" applyAlignment="1">
      <alignment horizontal="left" vertical="top"/>
    </xf>
    <xf numFmtId="0" fontId="9" fillId="0" borderId="0" xfId="13" quotePrefix="1" applyFont="1" applyAlignment="1">
      <alignment horizontal="left" vertical="center"/>
    </xf>
    <xf numFmtId="0" fontId="10" fillId="0" borderId="0" xfId="0" applyFont="1"/>
    <xf numFmtId="191" fontId="17" fillId="0" borderId="0" xfId="13" applyNumberFormat="1" applyFont="1" applyAlignment="1">
      <alignment horizontal="center" vertical="center"/>
    </xf>
    <xf numFmtId="191" fontId="17" fillId="0" borderId="0" xfId="13" applyNumberFormat="1" applyFont="1" applyAlignment="1">
      <alignment horizontal="right" vertical="center"/>
    </xf>
    <xf numFmtId="0" fontId="17" fillId="0" borderId="0" xfId="13" applyFont="1" applyAlignment="1">
      <alignment horizontal="center" vertical="center"/>
    </xf>
    <xf numFmtId="0" fontId="17" fillId="0" borderId="0" xfId="13" applyFont="1" applyAlignment="1">
      <alignment horizontal="right" vertical="center"/>
    </xf>
    <xf numFmtId="191" fontId="17" fillId="0" borderId="0" xfId="13" quotePrefix="1" applyNumberFormat="1" applyFont="1" applyAlignment="1">
      <alignment horizontal="right" vertical="center"/>
    </xf>
    <xf numFmtId="0" fontId="17" fillId="0" borderId="0" xfId="13" quotePrefix="1" applyFont="1" applyAlignment="1">
      <alignment horizontal="right" vertical="center"/>
    </xf>
    <xf numFmtId="0" fontId="10" fillId="0" borderId="3" xfId="13" applyFont="1" applyBorder="1" applyAlignment="1">
      <alignment vertical="center"/>
    </xf>
    <xf numFmtId="0" fontId="11" fillId="0" borderId="0" xfId="13" applyFont="1" applyAlignment="1">
      <alignment horizontal="left"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center"/>
    </xf>
    <xf numFmtId="38" fontId="12" fillId="0" borderId="3" xfId="13" applyNumberFormat="1" applyFont="1" applyBorder="1" applyAlignment="1">
      <alignment horizontal="left" vertical="center"/>
    </xf>
    <xf numFmtId="0" fontId="11" fillId="0" borderId="3" xfId="13" applyFont="1" applyBorder="1" applyAlignment="1">
      <alignment horizontal="center" vertical="center"/>
    </xf>
    <xf numFmtId="191" fontId="11" fillId="0" borderId="3" xfId="13" applyNumberFormat="1" applyFont="1" applyBorder="1" applyAlignment="1">
      <alignment horizontal="right" vertical="center"/>
    </xf>
    <xf numFmtId="0" fontId="11" fillId="0" borderId="0" xfId="13" applyFont="1" applyAlignment="1">
      <alignment horizontal="center" vertical="center"/>
    </xf>
    <xf numFmtId="38" fontId="11" fillId="0" borderId="0" xfId="12" quotePrefix="1" applyNumberFormat="1" applyFont="1" applyAlignment="1">
      <alignment horizontal="center" vertical="center"/>
    </xf>
    <xf numFmtId="38" fontId="11" fillId="0" borderId="3" xfId="12" quotePrefix="1" applyNumberFormat="1" applyFont="1" applyBorder="1" applyAlignment="1">
      <alignment horizontal="center" vertical="center"/>
    </xf>
    <xf numFmtId="191" fontId="11" fillId="0" borderId="0" xfId="13" applyNumberFormat="1" applyFont="1" applyAlignment="1">
      <alignment horizontal="right" vertical="center"/>
    </xf>
    <xf numFmtId="191" fontId="11" fillId="0" borderId="0" xfId="11" applyNumberFormat="1" applyFont="1" applyAlignment="1">
      <alignment horizontal="right" vertical="center"/>
    </xf>
    <xf numFmtId="191" fontId="11" fillId="0" borderId="3" xfId="13" applyNumberFormat="1" applyFont="1" applyBorder="1" applyAlignment="1">
      <alignment horizontal="center" vertical="center"/>
    </xf>
    <xf numFmtId="0" fontId="11" fillId="0" borderId="0" xfId="12" applyFont="1" applyAlignment="1">
      <alignment vertical="center"/>
    </xf>
    <xf numFmtId="0" fontId="11" fillId="0" borderId="0" xfId="12" applyFont="1" applyAlignment="1">
      <alignment horizontal="center" vertical="center"/>
    </xf>
    <xf numFmtId="191" fontId="12" fillId="0" borderId="4" xfId="12" applyNumberFormat="1" applyFont="1" applyBorder="1" applyAlignment="1">
      <alignment horizontal="right" vertical="center"/>
    </xf>
    <xf numFmtId="0" fontId="12" fillId="0" borderId="0" xfId="12" quotePrefix="1" applyFont="1" applyAlignment="1">
      <alignment horizontal="left" vertical="center"/>
    </xf>
    <xf numFmtId="0" fontId="12" fillId="0" borderId="0" xfId="12" quotePrefix="1" applyFont="1" applyAlignment="1">
      <alignment horizontal="center" vertical="center"/>
    </xf>
    <xf numFmtId="0" fontId="12" fillId="0" borderId="0" xfId="12" applyFont="1" applyAlignment="1">
      <alignment vertical="center"/>
    </xf>
    <xf numFmtId="0" fontId="12" fillId="0" borderId="0" xfId="12" applyFont="1" applyAlignment="1">
      <alignment horizontal="center" vertical="center"/>
    </xf>
    <xf numFmtId="191" fontId="13" fillId="0" borderId="0" xfId="11" applyNumberFormat="1" applyFont="1" applyAlignment="1">
      <alignment horizontal="right" vertical="center"/>
    </xf>
    <xf numFmtId="191" fontId="12" fillId="0" borderId="0" xfId="0" applyNumberFormat="1" applyFont="1"/>
    <xf numFmtId="0" fontId="12" fillId="0" borderId="0" xfId="11" quotePrefix="1" applyFont="1" applyAlignment="1">
      <alignment horizontal="left" vertical="center"/>
    </xf>
    <xf numFmtId="0" fontId="12" fillId="0" borderId="0" xfId="11" quotePrefix="1" applyFont="1" applyAlignment="1">
      <alignment horizontal="center" vertical="center"/>
    </xf>
    <xf numFmtId="0" fontId="12" fillId="0" borderId="0" xfId="11" applyFont="1" applyAlignment="1">
      <alignment horizontal="left" vertical="center"/>
    </xf>
    <xf numFmtId="0" fontId="12" fillId="0" borderId="0" xfId="11" applyFont="1" applyAlignment="1">
      <alignment horizontal="center" vertical="center"/>
    </xf>
    <xf numFmtId="0" fontId="12" fillId="0" borderId="0" xfId="12" applyFont="1" applyAlignment="1">
      <alignment horizontal="left" vertical="center"/>
    </xf>
    <xf numFmtId="0" fontId="11" fillId="0" borderId="0" xfId="12" quotePrefix="1" applyFont="1" applyAlignment="1">
      <alignment horizontal="left" vertical="center"/>
    </xf>
    <xf numFmtId="191" fontId="11" fillId="0" borderId="3" xfId="11" applyNumberFormat="1" applyFont="1" applyBorder="1" applyAlignment="1">
      <alignment horizontal="right" vertical="center"/>
    </xf>
    <xf numFmtId="188" fontId="14" fillId="0" borderId="0" xfId="12" applyNumberFormat="1" applyFont="1" applyAlignment="1">
      <alignment horizontal="center" vertical="center"/>
    </xf>
    <xf numFmtId="191" fontId="14" fillId="0" borderId="0" xfId="12" applyNumberFormat="1" applyFont="1" applyAlignment="1">
      <alignment horizontal="right" vertical="center"/>
    </xf>
    <xf numFmtId="38" fontId="12" fillId="0" borderId="0" xfId="12" quotePrefix="1" applyNumberFormat="1" applyFont="1" applyAlignment="1">
      <alignment horizontal="center" vertical="center"/>
    </xf>
    <xf numFmtId="191" fontId="12" fillId="0" borderId="0" xfId="12" quotePrefix="1" applyNumberFormat="1" applyFont="1" applyAlignment="1">
      <alignment horizontal="right" vertical="center"/>
    </xf>
    <xf numFmtId="0" fontId="11" fillId="0" borderId="0" xfId="12" quotePrefix="1" applyFont="1" applyAlignment="1">
      <alignment horizontal="center" vertical="center"/>
    </xf>
    <xf numFmtId="0" fontId="12" fillId="0" borderId="0" xfId="12" quotePrefix="1" applyFont="1" applyAlignment="1">
      <alignment vertical="center"/>
    </xf>
    <xf numFmtId="38" fontId="11" fillId="0" borderId="0" xfId="11" applyNumberFormat="1" applyFont="1" applyAlignment="1">
      <alignment vertical="center"/>
    </xf>
    <xf numFmtId="38" fontId="11" fillId="0" borderId="0" xfId="11" applyNumberFormat="1" applyFont="1" applyAlignment="1">
      <alignment horizontal="center" vertical="center"/>
    </xf>
    <xf numFmtId="188" fontId="12" fillId="0" borderId="0" xfId="11" applyNumberFormat="1" applyFont="1" applyAlignment="1">
      <alignment vertical="center"/>
    </xf>
    <xf numFmtId="38" fontId="12" fillId="0" borderId="0" xfId="11" applyNumberFormat="1" applyFont="1" applyAlignment="1">
      <alignment vertical="center"/>
    </xf>
    <xf numFmtId="38" fontId="12" fillId="0" borderId="0" xfId="11" applyNumberFormat="1" applyFont="1" applyAlignment="1">
      <alignment horizontal="center" vertical="center"/>
    </xf>
    <xf numFmtId="191" fontId="12" fillId="0" borderId="0" xfId="11" applyNumberFormat="1" applyFont="1" applyAlignment="1">
      <alignment vertical="center"/>
    </xf>
    <xf numFmtId="38" fontId="12" fillId="0" borderId="3" xfId="12" quotePrefix="1" applyNumberFormat="1" applyFont="1" applyBorder="1" applyAlignment="1">
      <alignment horizontal="left" vertical="center"/>
    </xf>
    <xf numFmtId="38" fontId="11" fillId="0" borderId="0" xfId="12" applyNumberFormat="1" applyFont="1" applyAlignment="1">
      <alignment horizontal="left" vertical="center"/>
    </xf>
    <xf numFmtId="38" fontId="11" fillId="0" borderId="0" xfId="12" quotePrefix="1" applyNumberFormat="1" applyFont="1" applyAlignment="1">
      <alignment horizontal="left" vertical="center"/>
    </xf>
    <xf numFmtId="38" fontId="11" fillId="0" borderId="3" xfId="12" quotePrefix="1" applyNumberFormat="1" applyFont="1" applyBorder="1" applyAlignment="1">
      <alignment horizontal="left" vertical="center"/>
    </xf>
    <xf numFmtId="38" fontId="11" fillId="0" borderId="3" xfId="12" applyNumberFormat="1" applyFont="1" applyBorder="1" applyAlignment="1">
      <alignment horizontal="left" vertical="center"/>
    </xf>
    <xf numFmtId="191" fontId="11" fillId="0" borderId="3" xfId="12" applyNumberFormat="1" applyFont="1" applyBorder="1" applyAlignment="1">
      <alignment horizontal="center" vertical="center"/>
    </xf>
    <xf numFmtId="38" fontId="12" fillId="0" borderId="0" xfId="12" applyNumberFormat="1" applyFont="1" applyAlignment="1">
      <alignment horizontal="center" vertical="center"/>
    </xf>
    <xf numFmtId="191" fontId="9" fillId="0" borderId="3" xfId="13" applyNumberFormat="1" applyFont="1" applyBorder="1" applyAlignment="1">
      <alignment horizontal="center" vertical="center"/>
    </xf>
    <xf numFmtId="191" fontId="9" fillId="0" borderId="7" xfId="13" applyNumberFormat="1" applyFont="1" applyBorder="1" applyAlignment="1">
      <alignment horizontal="center" vertical="center"/>
    </xf>
  </cellXfs>
  <cellStyles count="17">
    <cellStyle name="Comma" xfId="1" builtinId="3"/>
    <cellStyle name="Comma 2" xfId="2"/>
    <cellStyle name="Comma 3" xf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Normal_B185-Bs&amp;plT-Ye12'2006" xfId="12"/>
    <cellStyle name="Normal_CE-Thai" xfId="13"/>
    <cellStyle name="Percent" xfId="14" builtinId="5"/>
    <cellStyle name="Percent [2]" xfId="15"/>
    <cellStyle name="Quantity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abSelected="1" topLeftCell="A40" zoomScale="130" zoomScaleNormal="130" zoomScaleSheetLayoutView="130" zoomScalePageLayoutView="130" workbookViewId="0">
      <selection activeCell="H128" sqref="H128"/>
    </sheetView>
  </sheetViews>
  <sheetFormatPr defaultColWidth="9.375" defaultRowHeight="17.25"/>
  <cols>
    <col min="1" max="2" width="1.625" style="11" customWidth="1"/>
    <col min="3" max="3" width="30.5" style="11" customWidth="1"/>
    <col min="4" max="4" width="6.375" style="22" customWidth="1"/>
    <col min="5" max="5" width="0.625" style="11" customWidth="1"/>
    <col min="6" max="6" width="11.625" style="23" customWidth="1"/>
    <col min="7" max="7" width="0.625" style="23" customWidth="1"/>
    <col min="8" max="8" width="12.375" style="23" bestFit="1" customWidth="1"/>
    <col min="9" max="9" width="0.625" style="23" customWidth="1"/>
    <col min="10" max="10" width="11.625" style="23" customWidth="1"/>
    <col min="11" max="11" width="0.625" style="23" customWidth="1"/>
    <col min="12" max="12" width="12.375" style="23" bestFit="1" customWidth="1"/>
    <col min="13" max="13" width="9.375" style="11"/>
    <col min="14" max="14" width="12.125" style="11" bestFit="1" customWidth="1"/>
    <col min="15" max="16384" width="9.375" style="11"/>
  </cols>
  <sheetData>
    <row r="1" spans="1:14" ht="20.100000000000001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4" ht="20.100000000000001" customHeight="1">
      <c r="A2" s="141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4" ht="20.100000000000001" customHeight="1">
      <c r="A3" s="142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4" ht="20.100000000000001" customHeight="1">
      <c r="A4" s="12"/>
      <c r="B4" s="12"/>
      <c r="C4" s="10"/>
      <c r="D4" s="10"/>
      <c r="E4" s="10"/>
      <c r="F4" s="13"/>
      <c r="G4" s="13"/>
      <c r="H4" s="13"/>
      <c r="I4" s="13"/>
      <c r="J4" s="13"/>
      <c r="K4" s="13"/>
      <c r="L4" s="13"/>
    </row>
    <row r="5" spans="1:14" s="14" customFormat="1" ht="20.100000000000001" customHeight="1">
      <c r="D5" s="15"/>
      <c r="F5" s="144" t="s">
        <v>3</v>
      </c>
      <c r="G5" s="144"/>
      <c r="H5" s="144"/>
      <c r="I5" s="16"/>
      <c r="J5" s="144" t="s">
        <v>4</v>
      </c>
      <c r="K5" s="144"/>
      <c r="L5" s="144"/>
    </row>
    <row r="6" spans="1:14" s="14" customFormat="1" ht="20.100000000000001" customHeight="1">
      <c r="D6" s="15"/>
      <c r="F6" s="17" t="s">
        <v>5</v>
      </c>
      <c r="G6" s="17"/>
      <c r="H6" s="17" t="s">
        <v>5</v>
      </c>
      <c r="I6" s="18"/>
      <c r="J6" s="17" t="s">
        <v>5</v>
      </c>
      <c r="K6" s="17"/>
      <c r="L6" s="17" t="s">
        <v>5</v>
      </c>
    </row>
    <row r="7" spans="1:14" s="14" customFormat="1" ht="20.100000000000001" customHeight="1">
      <c r="F7" s="17" t="s">
        <v>6</v>
      </c>
      <c r="G7" s="18"/>
      <c r="H7" s="17" t="s">
        <v>7</v>
      </c>
      <c r="I7" s="19"/>
      <c r="J7" s="17" t="s">
        <v>6</v>
      </c>
      <c r="K7" s="18"/>
      <c r="L7" s="17" t="s">
        <v>7</v>
      </c>
    </row>
    <row r="8" spans="1:14" s="14" customFormat="1" ht="20.100000000000001" customHeight="1">
      <c r="D8" s="20" t="s">
        <v>8</v>
      </c>
      <c r="F8" s="21" t="s">
        <v>9</v>
      </c>
      <c r="G8" s="18"/>
      <c r="H8" s="21" t="s">
        <v>9</v>
      </c>
      <c r="I8" s="19"/>
      <c r="J8" s="21" t="s">
        <v>9</v>
      </c>
      <c r="K8" s="18"/>
      <c r="L8" s="21" t="s">
        <v>9</v>
      </c>
    </row>
    <row r="9" spans="1:14" ht="20.100000000000001" customHeight="1">
      <c r="A9" s="14" t="s">
        <v>10</v>
      </c>
      <c r="B9" s="14"/>
    </row>
    <row r="10" spans="1:14" ht="6" customHeight="1">
      <c r="D10" s="24"/>
      <c r="E10" s="25"/>
      <c r="F10" s="26"/>
      <c r="G10" s="26"/>
      <c r="H10" s="26"/>
      <c r="I10" s="26"/>
      <c r="J10" s="26"/>
      <c r="K10" s="26"/>
      <c r="L10" s="26"/>
    </row>
    <row r="11" spans="1:14" ht="20.100000000000001" customHeight="1">
      <c r="A11" s="11" t="s">
        <v>11</v>
      </c>
      <c r="D11" s="27"/>
      <c r="E11" s="25"/>
      <c r="F11" s="23">
        <v>950862156</v>
      </c>
      <c r="G11" s="26"/>
      <c r="H11" s="23">
        <v>905364960</v>
      </c>
      <c r="I11" s="28"/>
      <c r="J11" s="26">
        <v>950532156</v>
      </c>
      <c r="K11" s="11"/>
      <c r="L11" s="26">
        <v>904999960</v>
      </c>
    </row>
    <row r="12" spans="1:14" ht="20.100000000000001" customHeight="1">
      <c r="A12" s="11" t="s">
        <v>12</v>
      </c>
      <c r="D12" s="27">
        <v>6</v>
      </c>
      <c r="E12" s="25"/>
      <c r="F12" s="23">
        <v>7149861548</v>
      </c>
      <c r="G12" s="26"/>
      <c r="H12" s="23">
        <v>7594159441</v>
      </c>
      <c r="I12" s="28"/>
      <c r="J12" s="26">
        <v>6912250691</v>
      </c>
      <c r="K12" s="11"/>
      <c r="L12" s="26">
        <v>7272401446</v>
      </c>
      <c r="N12" s="6"/>
    </row>
    <row r="13" spans="1:14" ht="20.100000000000001" customHeight="1">
      <c r="A13" s="11" t="s">
        <v>13</v>
      </c>
      <c r="D13" s="27"/>
      <c r="E13" s="25"/>
      <c r="G13" s="26"/>
      <c r="I13" s="28"/>
      <c r="J13" s="26"/>
      <c r="K13" s="11"/>
      <c r="L13" s="26"/>
    </row>
    <row r="14" spans="1:14" ht="20.100000000000001" customHeight="1">
      <c r="B14" s="11" t="s">
        <v>14</v>
      </c>
      <c r="D14" s="27">
        <v>7</v>
      </c>
      <c r="E14" s="25"/>
      <c r="F14" s="23">
        <v>62283037361</v>
      </c>
      <c r="G14" s="26"/>
      <c r="H14" s="23">
        <v>62089791643</v>
      </c>
      <c r="I14" s="28"/>
      <c r="J14" s="26">
        <v>62283037361</v>
      </c>
      <c r="K14" s="11"/>
      <c r="L14" s="26">
        <v>62089791643</v>
      </c>
    </row>
    <row r="15" spans="1:14" ht="20.100000000000001" customHeight="1">
      <c r="A15" s="29" t="s">
        <v>15</v>
      </c>
      <c r="D15" s="27">
        <v>8</v>
      </c>
      <c r="E15" s="25"/>
      <c r="F15" s="23">
        <v>56229043285</v>
      </c>
      <c r="G15" s="11"/>
      <c r="H15" s="23">
        <v>60285765977</v>
      </c>
      <c r="I15" s="28"/>
      <c r="J15" s="26">
        <v>56229043285</v>
      </c>
      <c r="K15" s="11"/>
      <c r="L15" s="26">
        <v>60285765977</v>
      </c>
    </row>
    <row r="16" spans="1:14" ht="20.100000000000001" customHeight="1">
      <c r="A16" s="11" t="s">
        <v>16</v>
      </c>
      <c r="D16" s="27">
        <v>9</v>
      </c>
      <c r="E16" s="25"/>
      <c r="F16" s="23">
        <v>106403971840</v>
      </c>
      <c r="H16" s="23">
        <v>112778907674</v>
      </c>
      <c r="J16" s="26">
        <v>105584437721</v>
      </c>
      <c r="K16" s="11"/>
      <c r="L16" s="26">
        <v>112776907674</v>
      </c>
    </row>
    <row r="17" spans="1:14" ht="20.100000000000001" customHeight="1">
      <c r="A17" s="11" t="s">
        <v>17</v>
      </c>
      <c r="D17" s="27">
        <v>10</v>
      </c>
      <c r="E17" s="25"/>
      <c r="F17" s="23">
        <v>0</v>
      </c>
      <c r="H17" s="23">
        <v>0</v>
      </c>
      <c r="J17" s="26">
        <v>2895420707</v>
      </c>
      <c r="K17" s="11"/>
      <c r="L17" s="26">
        <v>2895420707</v>
      </c>
    </row>
    <row r="18" spans="1:14" ht="20.100000000000001" customHeight="1">
      <c r="A18" s="11" t="s">
        <v>18</v>
      </c>
      <c r="D18" s="27" t="s">
        <v>19</v>
      </c>
      <c r="E18" s="25"/>
      <c r="F18" s="23">
        <v>248850387832</v>
      </c>
      <c r="H18" s="23">
        <v>241101161846</v>
      </c>
      <c r="J18" s="23">
        <v>245812067478</v>
      </c>
      <c r="L18" s="23">
        <v>236437428410</v>
      </c>
      <c r="M18" s="9"/>
    </row>
    <row r="19" spans="1:14" ht="20.100000000000001" customHeight="1">
      <c r="A19" s="11" t="s">
        <v>20</v>
      </c>
      <c r="D19" s="27">
        <v>13</v>
      </c>
      <c r="E19" s="25"/>
      <c r="F19" s="23">
        <v>1133386238</v>
      </c>
      <c r="G19" s="26"/>
      <c r="H19" s="23">
        <v>1386349656</v>
      </c>
      <c r="I19" s="28"/>
      <c r="J19" s="23">
        <v>957127064</v>
      </c>
      <c r="K19" s="26"/>
      <c r="L19" s="23">
        <v>994476996</v>
      </c>
    </row>
    <row r="20" spans="1:14" ht="20.100000000000001" customHeight="1">
      <c r="A20" s="11" t="s">
        <v>21</v>
      </c>
      <c r="D20" s="27">
        <v>14</v>
      </c>
      <c r="E20" s="25"/>
      <c r="F20" s="23">
        <v>3360910339</v>
      </c>
      <c r="G20" s="26"/>
      <c r="H20" s="23">
        <v>3469907514</v>
      </c>
      <c r="I20" s="28"/>
      <c r="J20" s="26">
        <v>3231316013</v>
      </c>
      <c r="K20" s="26"/>
      <c r="L20" s="26">
        <v>3320199563</v>
      </c>
      <c r="N20" s="9"/>
    </row>
    <row r="21" spans="1:14" ht="20.100000000000001" customHeight="1">
      <c r="A21" s="11" t="s">
        <v>22</v>
      </c>
      <c r="D21" s="27">
        <v>15</v>
      </c>
      <c r="E21" s="25"/>
      <c r="F21" s="23">
        <v>188663103</v>
      </c>
      <c r="G21" s="26"/>
      <c r="H21" s="23">
        <v>190403853</v>
      </c>
      <c r="I21" s="28"/>
      <c r="J21" s="26">
        <v>170698203</v>
      </c>
      <c r="K21" s="26"/>
      <c r="L21" s="26">
        <v>155584729</v>
      </c>
    </row>
    <row r="22" spans="1:14" ht="20.100000000000001" customHeight="1">
      <c r="A22" s="11" t="s">
        <v>23</v>
      </c>
      <c r="D22" s="27">
        <v>16</v>
      </c>
      <c r="E22" s="25"/>
      <c r="F22" s="23">
        <v>977063053.99999988</v>
      </c>
      <c r="G22" s="26"/>
      <c r="H22" s="23">
        <v>958851181</v>
      </c>
      <c r="I22" s="28"/>
      <c r="J22" s="26">
        <v>947404477</v>
      </c>
      <c r="K22" s="26"/>
      <c r="L22" s="26">
        <v>936095365</v>
      </c>
    </row>
    <row r="23" spans="1:14" ht="20.100000000000001" customHeight="1">
      <c r="A23" s="11" t="s">
        <v>24</v>
      </c>
      <c r="D23" s="27">
        <v>17</v>
      </c>
      <c r="F23" s="23">
        <v>1113947692</v>
      </c>
      <c r="G23" s="11"/>
      <c r="H23" s="23">
        <v>1915717788</v>
      </c>
      <c r="I23" s="28"/>
      <c r="J23" s="23">
        <v>0</v>
      </c>
      <c r="K23" s="11"/>
      <c r="L23" s="26">
        <v>1147099168</v>
      </c>
    </row>
    <row r="24" spans="1:14" ht="20.100000000000001" customHeight="1">
      <c r="A24" s="11" t="s">
        <v>25</v>
      </c>
      <c r="D24" s="27"/>
      <c r="F24" s="23">
        <v>12668356035</v>
      </c>
      <c r="G24" s="11"/>
      <c r="H24" s="23">
        <v>12466327345</v>
      </c>
      <c r="I24" s="28"/>
      <c r="J24" s="23">
        <v>12668356035</v>
      </c>
      <c r="K24" s="11"/>
      <c r="L24" s="26">
        <v>12466327345</v>
      </c>
    </row>
    <row r="25" spans="1:14" ht="20.100000000000001" customHeight="1">
      <c r="A25" s="11" t="s">
        <v>26</v>
      </c>
      <c r="D25" s="27"/>
      <c r="G25" s="11"/>
      <c r="I25" s="28"/>
      <c r="J25" s="26"/>
      <c r="K25" s="11"/>
      <c r="L25" s="26"/>
    </row>
    <row r="26" spans="1:14" ht="20.100000000000001" customHeight="1">
      <c r="B26" s="11" t="s">
        <v>27</v>
      </c>
      <c r="D26" s="27"/>
      <c r="F26" s="23">
        <v>4881956304</v>
      </c>
      <c r="G26" s="11"/>
      <c r="H26" s="23">
        <v>2069146301</v>
      </c>
      <c r="I26" s="28"/>
      <c r="J26" s="26">
        <v>4881956304</v>
      </c>
      <c r="K26" s="11"/>
      <c r="L26" s="26">
        <v>2069146301</v>
      </c>
      <c r="N26" s="7"/>
    </row>
    <row r="27" spans="1:14" ht="20.100000000000001" customHeight="1">
      <c r="A27" s="11" t="s">
        <v>28</v>
      </c>
      <c r="D27" s="27">
        <v>18</v>
      </c>
      <c r="E27" s="25"/>
      <c r="F27" s="30">
        <v>2264607556</v>
      </c>
      <c r="G27" s="26"/>
      <c r="H27" s="30">
        <v>1764489943</v>
      </c>
      <c r="I27" s="28"/>
      <c r="J27" s="31">
        <v>2054148524</v>
      </c>
      <c r="K27" s="11"/>
      <c r="L27" s="31">
        <v>1649086179</v>
      </c>
    </row>
    <row r="28" spans="1:14" ht="6" customHeight="1">
      <c r="D28" s="27"/>
      <c r="E28" s="25"/>
      <c r="F28" s="26"/>
      <c r="G28" s="26"/>
      <c r="H28" s="26"/>
      <c r="I28" s="26"/>
      <c r="J28" s="26"/>
      <c r="K28" s="26"/>
      <c r="L28" s="26"/>
    </row>
    <row r="29" spans="1:14" ht="20.100000000000001" customHeight="1" thickBot="1">
      <c r="A29" s="14" t="s">
        <v>29</v>
      </c>
      <c r="B29" s="14"/>
      <c r="D29" s="27"/>
      <c r="E29" s="25"/>
      <c r="F29" s="32">
        <f>SUM(F11:F27)</f>
        <v>508456054343</v>
      </c>
      <c r="H29" s="32">
        <f>SUM(H11:H27)</f>
        <v>508976345122</v>
      </c>
      <c r="J29" s="32">
        <f>SUM(J11:J27)</f>
        <v>505577796019</v>
      </c>
      <c r="L29" s="32">
        <f>SUM(L11:L27)</f>
        <v>505400731463</v>
      </c>
    </row>
    <row r="30" spans="1:14" ht="20.100000000000001" customHeight="1" thickTop="1">
      <c r="A30" s="14"/>
      <c r="B30" s="14"/>
      <c r="D30" s="27"/>
      <c r="E30" s="25"/>
    </row>
    <row r="31" spans="1:14" ht="20.100000000000001" customHeight="1">
      <c r="A31" s="14"/>
      <c r="B31" s="14"/>
      <c r="D31" s="27"/>
      <c r="E31" s="25"/>
    </row>
    <row r="32" spans="1:14" ht="20.100000000000001" customHeight="1">
      <c r="A32" s="14"/>
      <c r="B32" s="14"/>
      <c r="D32" s="27"/>
      <c r="E32" s="25"/>
      <c r="F32" s="8"/>
      <c r="H32" s="8"/>
      <c r="J32" s="8"/>
      <c r="L32" s="8"/>
    </row>
    <row r="33" spans="1:12" ht="20.100000000000001" customHeight="1">
      <c r="A33" s="14"/>
      <c r="B33" s="14"/>
      <c r="D33" s="27"/>
      <c r="E33" s="25"/>
    </row>
    <row r="34" spans="1:12" ht="20.100000000000001" customHeight="1">
      <c r="A34" s="14"/>
      <c r="B34" s="14"/>
      <c r="D34" s="27"/>
      <c r="E34" s="25"/>
      <c r="F34" s="8"/>
    </row>
    <row r="35" spans="1:12" ht="20.100000000000001" customHeight="1">
      <c r="A35" s="14"/>
      <c r="B35" s="14"/>
      <c r="D35" s="27"/>
      <c r="E35" s="25"/>
    </row>
    <row r="36" spans="1:12" ht="20.100000000000001" customHeight="1">
      <c r="A36" s="14"/>
      <c r="B36" s="14"/>
      <c r="D36" s="27"/>
      <c r="E36" s="25"/>
    </row>
    <row r="37" spans="1:12" ht="20.100000000000001" customHeight="1">
      <c r="A37" s="14"/>
      <c r="B37" s="14"/>
      <c r="D37" s="27"/>
      <c r="E37" s="25"/>
    </row>
    <row r="38" spans="1:12" ht="14.25" customHeight="1">
      <c r="A38" s="14"/>
      <c r="B38" s="14"/>
      <c r="D38" s="27"/>
      <c r="E38" s="25"/>
    </row>
    <row r="39" spans="1:12" ht="14.25" customHeight="1">
      <c r="A39" s="14"/>
      <c r="B39" s="14"/>
      <c r="D39" s="27"/>
      <c r="E39" s="25"/>
    </row>
    <row r="40" spans="1:12" ht="20.100000000000001" customHeight="1">
      <c r="A40" s="14"/>
      <c r="B40" s="14"/>
      <c r="D40" s="27"/>
      <c r="E40" s="25"/>
    </row>
    <row r="41" spans="1:12" ht="3.75" customHeight="1">
      <c r="A41" s="14"/>
      <c r="B41" s="14"/>
      <c r="D41" s="27"/>
      <c r="E41" s="25"/>
    </row>
    <row r="42" spans="1:12" ht="20.100000000000001" customHeight="1">
      <c r="A42" s="145" t="s">
        <v>30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</row>
    <row r="43" spans="1:12" ht="20.100000000000001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1:12" ht="20.100000000000001" customHeight="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1:12" ht="21.95" customHeight="1">
      <c r="A45" s="33" t="s">
        <v>31</v>
      </c>
      <c r="B45" s="34"/>
      <c r="C45" s="34"/>
      <c r="D45" s="35"/>
      <c r="E45" s="36"/>
      <c r="F45" s="30"/>
      <c r="G45" s="30"/>
      <c r="H45" s="30"/>
      <c r="I45" s="30"/>
      <c r="J45" s="30"/>
      <c r="K45" s="30"/>
      <c r="L45" s="30"/>
    </row>
    <row r="46" spans="1:12" ht="20.100000000000001" customHeight="1">
      <c r="A46" s="140" t="str">
        <f>+A1</f>
        <v>ธนาคาร ซีไอเอ็มบี ไทย จำกัด (มหาชน)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</row>
    <row r="47" spans="1:12" ht="20.100000000000001" customHeight="1">
      <c r="A47" s="141" t="s">
        <v>32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</row>
    <row r="48" spans="1:12" ht="20.100000000000001" customHeight="1">
      <c r="A48" s="143" t="str">
        <f>+A3</f>
        <v>ณ วันที่ 31 ธันวาคม พ.ศ. 2567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</row>
    <row r="49" spans="1:12" ht="20.100000000000001" customHeight="1">
      <c r="D49" s="27"/>
      <c r="E49" s="25"/>
    </row>
    <row r="50" spans="1:12" s="14" customFormat="1" ht="20.100000000000001" customHeight="1">
      <c r="D50" s="15"/>
      <c r="F50" s="144" t="s">
        <v>3</v>
      </c>
      <c r="G50" s="144"/>
      <c r="H50" s="144"/>
      <c r="I50" s="16"/>
      <c r="J50" s="144" t="s">
        <v>4</v>
      </c>
      <c r="K50" s="144"/>
      <c r="L50" s="144"/>
    </row>
    <row r="51" spans="1:12" s="14" customFormat="1" ht="20.100000000000001" customHeight="1">
      <c r="D51" s="15"/>
      <c r="F51" s="17" t="s">
        <v>5</v>
      </c>
      <c r="G51" s="17"/>
      <c r="H51" s="17" t="s">
        <v>5</v>
      </c>
      <c r="I51" s="18"/>
      <c r="J51" s="17" t="s">
        <v>5</v>
      </c>
      <c r="K51" s="17"/>
      <c r="L51" s="17" t="s">
        <v>5</v>
      </c>
    </row>
    <row r="52" spans="1:12" s="14" customFormat="1" ht="20.100000000000001" customHeight="1">
      <c r="F52" s="17" t="s">
        <v>6</v>
      </c>
      <c r="G52" s="18"/>
      <c r="H52" s="17" t="s">
        <v>7</v>
      </c>
      <c r="I52" s="19"/>
      <c r="J52" s="17" t="s">
        <v>6</v>
      </c>
      <c r="K52" s="18"/>
      <c r="L52" s="17" t="s">
        <v>7</v>
      </c>
    </row>
    <row r="53" spans="1:12" s="14" customFormat="1" ht="20.100000000000001" customHeight="1">
      <c r="D53" s="20" t="s">
        <v>8</v>
      </c>
      <c r="F53" s="21" t="s">
        <v>9</v>
      </c>
      <c r="G53" s="18"/>
      <c r="H53" s="21" t="s">
        <v>9</v>
      </c>
      <c r="I53" s="19"/>
      <c r="J53" s="21" t="s">
        <v>9</v>
      </c>
      <c r="K53" s="18"/>
      <c r="L53" s="21" t="s">
        <v>9</v>
      </c>
    </row>
    <row r="54" spans="1:12" ht="20.100000000000001" customHeight="1">
      <c r="A54" s="14" t="s">
        <v>33</v>
      </c>
      <c r="B54" s="14"/>
    </row>
    <row r="55" spans="1:12" ht="6" customHeight="1">
      <c r="A55" s="14"/>
      <c r="B55" s="14"/>
    </row>
    <row r="56" spans="1:12" ht="20.100000000000001" customHeight="1">
      <c r="A56" s="14" t="s">
        <v>34</v>
      </c>
      <c r="B56" s="14"/>
    </row>
    <row r="57" spans="1:12" ht="6" customHeight="1">
      <c r="A57" s="14"/>
      <c r="B57" s="14"/>
    </row>
    <row r="58" spans="1:12" ht="20.100000000000001" customHeight="1">
      <c r="A58" s="37" t="s">
        <v>35</v>
      </c>
      <c r="B58" s="37"/>
      <c r="D58" s="27">
        <v>19</v>
      </c>
      <c r="E58" s="25"/>
      <c r="F58" s="23">
        <v>278928749859</v>
      </c>
      <c r="H58" s="23">
        <v>257226835811</v>
      </c>
      <c r="J58" s="23">
        <v>279306414925</v>
      </c>
      <c r="L58" s="23">
        <v>257709581189</v>
      </c>
    </row>
    <row r="59" spans="1:12" ht="20.100000000000001" customHeight="1">
      <c r="A59" s="11" t="s">
        <v>36</v>
      </c>
      <c r="D59" s="27">
        <v>20</v>
      </c>
      <c r="E59" s="25"/>
      <c r="F59" s="23">
        <v>67945137564</v>
      </c>
      <c r="H59" s="23">
        <v>77266565035</v>
      </c>
      <c r="J59" s="23">
        <v>67945137564</v>
      </c>
      <c r="L59" s="23">
        <v>77266565035</v>
      </c>
    </row>
    <row r="60" spans="1:12" ht="20.100000000000001" customHeight="1">
      <c r="A60" s="11" t="s">
        <v>37</v>
      </c>
      <c r="D60" s="27"/>
      <c r="E60" s="25"/>
      <c r="F60" s="23">
        <v>235448005</v>
      </c>
      <c r="G60" s="26"/>
      <c r="H60" s="23">
        <v>521722822</v>
      </c>
      <c r="I60" s="28"/>
      <c r="J60" s="23">
        <v>235448005</v>
      </c>
      <c r="K60" s="26"/>
      <c r="L60" s="23">
        <v>521722822</v>
      </c>
    </row>
    <row r="61" spans="1:12" ht="20.100000000000001" customHeight="1">
      <c r="A61" s="11" t="s">
        <v>38</v>
      </c>
      <c r="D61" s="27"/>
      <c r="E61" s="25"/>
      <c r="G61" s="26"/>
      <c r="I61" s="28"/>
      <c r="K61" s="26"/>
    </row>
    <row r="62" spans="1:12" ht="20.100000000000001" customHeight="1">
      <c r="B62" s="11" t="s">
        <v>14</v>
      </c>
      <c r="D62" s="27">
        <v>21</v>
      </c>
      <c r="E62" s="25"/>
      <c r="F62" s="23">
        <v>10819768399</v>
      </c>
      <c r="G62" s="26"/>
      <c r="H62" s="23">
        <v>20107333545</v>
      </c>
      <c r="I62" s="28"/>
      <c r="J62" s="23">
        <v>10819768399</v>
      </c>
      <c r="K62" s="26"/>
      <c r="L62" s="23">
        <v>20107333545</v>
      </c>
    </row>
    <row r="63" spans="1:12" ht="20.100000000000001" customHeight="1">
      <c r="A63" s="29" t="s">
        <v>39</v>
      </c>
      <c r="D63" s="27">
        <v>8</v>
      </c>
      <c r="E63" s="27"/>
      <c r="F63" s="23">
        <v>57792748394</v>
      </c>
      <c r="H63" s="23">
        <v>62263132002</v>
      </c>
      <c r="J63" s="23">
        <v>57792748394</v>
      </c>
      <c r="L63" s="23">
        <v>62263132002</v>
      </c>
    </row>
    <row r="64" spans="1:12" ht="20.100000000000001" customHeight="1">
      <c r="A64" s="11" t="s">
        <v>40</v>
      </c>
      <c r="D64" s="27">
        <v>22</v>
      </c>
      <c r="E64" s="27"/>
      <c r="F64" s="23">
        <v>18351093167</v>
      </c>
      <c r="G64" s="26"/>
      <c r="H64" s="23">
        <v>21634302887</v>
      </c>
      <c r="I64" s="28"/>
      <c r="J64" s="23">
        <v>18351093167</v>
      </c>
      <c r="K64" s="26"/>
      <c r="L64" s="23">
        <v>21634302887</v>
      </c>
    </row>
    <row r="65" spans="1:12" ht="20.100000000000001" customHeight="1">
      <c r="A65" s="11" t="s">
        <v>41</v>
      </c>
      <c r="D65" s="27"/>
      <c r="E65" s="27"/>
      <c r="F65" s="23">
        <v>193045435</v>
      </c>
      <c r="G65" s="26"/>
      <c r="H65" s="23">
        <v>194550490</v>
      </c>
      <c r="I65" s="28"/>
      <c r="J65" s="23">
        <v>174794357</v>
      </c>
      <c r="K65" s="26"/>
      <c r="L65" s="23">
        <v>159268107</v>
      </c>
    </row>
    <row r="66" spans="1:12" ht="20.100000000000001" customHeight="1">
      <c r="A66" s="11" t="s">
        <v>42</v>
      </c>
      <c r="D66" s="27">
        <v>23</v>
      </c>
      <c r="E66" s="27"/>
      <c r="F66" s="23">
        <v>1556699046</v>
      </c>
      <c r="H66" s="23">
        <v>2269617452</v>
      </c>
      <c r="J66" s="23">
        <v>1446475898</v>
      </c>
      <c r="L66" s="23">
        <v>2149477479</v>
      </c>
    </row>
    <row r="67" spans="1:12" ht="20.100000000000001" customHeight="1">
      <c r="A67" s="11" t="s">
        <v>43</v>
      </c>
      <c r="D67" s="27"/>
      <c r="E67" s="27"/>
      <c r="F67" s="23">
        <v>92399070</v>
      </c>
      <c r="H67" s="23">
        <v>0</v>
      </c>
      <c r="J67" s="23">
        <v>21753054</v>
      </c>
      <c r="L67" s="23">
        <v>0</v>
      </c>
    </row>
    <row r="68" spans="1:12" ht="20.100000000000001" customHeight="1">
      <c r="A68" s="11" t="s">
        <v>44</v>
      </c>
      <c r="D68" s="27"/>
      <c r="E68" s="27"/>
      <c r="F68" s="23">
        <v>12134372512</v>
      </c>
      <c r="H68" s="23">
        <v>13875790527</v>
      </c>
      <c r="J68" s="23">
        <v>12134372512</v>
      </c>
      <c r="L68" s="23">
        <v>13875790527</v>
      </c>
    </row>
    <row r="69" spans="1:12" ht="20.100000000000001" customHeight="1">
      <c r="A69" s="11" t="s">
        <v>45</v>
      </c>
      <c r="D69" s="27"/>
      <c r="E69" s="27"/>
    </row>
    <row r="70" spans="1:12" ht="20.100000000000001" customHeight="1">
      <c r="B70" s="11" t="s">
        <v>27</v>
      </c>
      <c r="D70" s="27"/>
      <c r="E70" s="27"/>
      <c r="F70" s="23">
        <v>4588748165</v>
      </c>
      <c r="H70" s="23">
        <v>1728024256</v>
      </c>
      <c r="J70" s="23">
        <v>4588748165</v>
      </c>
      <c r="L70" s="23">
        <v>1728024256</v>
      </c>
    </row>
    <row r="71" spans="1:12" ht="20.100000000000001" customHeight="1">
      <c r="A71" s="11" t="s">
        <v>46</v>
      </c>
      <c r="D71" s="27">
        <v>24</v>
      </c>
      <c r="E71" s="25"/>
      <c r="F71" s="30">
        <v>5070803186</v>
      </c>
      <c r="G71" s="26"/>
      <c r="H71" s="30">
        <v>4909922223</v>
      </c>
      <c r="I71" s="28"/>
      <c r="J71" s="30">
        <v>4295168736</v>
      </c>
      <c r="K71" s="26"/>
      <c r="L71" s="30">
        <v>4389919330</v>
      </c>
    </row>
    <row r="72" spans="1:12" ht="6" customHeight="1">
      <c r="D72" s="27"/>
      <c r="E72" s="25"/>
      <c r="F72" s="26"/>
      <c r="G72" s="26"/>
      <c r="H72" s="26"/>
      <c r="I72" s="26"/>
      <c r="J72" s="26"/>
      <c r="K72" s="26"/>
      <c r="L72" s="26"/>
    </row>
    <row r="73" spans="1:12" ht="20.100000000000001" customHeight="1">
      <c r="A73" s="14" t="s">
        <v>47</v>
      </c>
      <c r="B73" s="14"/>
      <c r="D73" s="24"/>
      <c r="E73" s="38"/>
      <c r="F73" s="30">
        <f>SUM(F58:F71)</f>
        <v>457709012802</v>
      </c>
      <c r="H73" s="30">
        <f>SUM(H58:H71)</f>
        <v>461997797050</v>
      </c>
      <c r="J73" s="30">
        <f>SUM(J58:J71)</f>
        <v>457111923176</v>
      </c>
      <c r="L73" s="30">
        <f>SUM(L58:L71)</f>
        <v>461805117179</v>
      </c>
    </row>
    <row r="74" spans="1:12" ht="20.100000000000001" customHeight="1">
      <c r="A74" s="14"/>
      <c r="B74" s="14"/>
      <c r="D74" s="24"/>
      <c r="E74" s="38"/>
    </row>
    <row r="75" spans="1:12" ht="20.100000000000001" customHeight="1">
      <c r="A75" s="14"/>
      <c r="B75" s="14"/>
      <c r="D75" s="24"/>
      <c r="E75" s="38"/>
    </row>
    <row r="76" spans="1:12" ht="20.100000000000001" customHeight="1">
      <c r="A76" s="14"/>
      <c r="B76" s="14"/>
      <c r="D76" s="24"/>
      <c r="E76" s="38"/>
    </row>
    <row r="77" spans="1:12" ht="20.100000000000001" customHeight="1">
      <c r="A77" s="14"/>
      <c r="B77" s="14"/>
      <c r="D77" s="24"/>
      <c r="E77" s="38"/>
    </row>
    <row r="78" spans="1:12" ht="20.100000000000001" customHeight="1">
      <c r="A78" s="14"/>
      <c r="B78" s="14"/>
      <c r="D78" s="24"/>
      <c r="E78" s="38"/>
    </row>
    <row r="79" spans="1:12" ht="20.100000000000001" customHeight="1">
      <c r="A79" s="14"/>
      <c r="B79" s="14"/>
      <c r="D79" s="24"/>
      <c r="E79" s="38"/>
    </row>
    <row r="80" spans="1:12" ht="20.100000000000001" customHeight="1">
      <c r="A80" s="14"/>
      <c r="B80" s="14"/>
      <c r="D80" s="24"/>
      <c r="E80" s="38"/>
    </row>
    <row r="81" spans="1:12" ht="20.100000000000001" customHeight="1">
      <c r="A81" s="14"/>
      <c r="B81" s="14"/>
      <c r="D81" s="24"/>
      <c r="E81" s="38"/>
    </row>
    <row r="82" spans="1:12" ht="20.100000000000001" customHeight="1">
      <c r="A82" s="14"/>
      <c r="B82" s="14"/>
      <c r="D82" s="24"/>
      <c r="E82" s="38"/>
    </row>
    <row r="83" spans="1:12" ht="20.100000000000001" customHeight="1">
      <c r="A83" s="14"/>
      <c r="B83" s="14"/>
      <c r="D83" s="24"/>
      <c r="E83" s="38"/>
    </row>
    <row r="84" spans="1:12" ht="20.100000000000001" customHeight="1">
      <c r="A84" s="14"/>
      <c r="B84" s="14"/>
      <c r="D84" s="24"/>
      <c r="E84" s="38"/>
    </row>
    <row r="85" spans="1:12" ht="20.100000000000001" customHeight="1">
      <c r="A85" s="14"/>
      <c r="B85" s="14"/>
      <c r="D85" s="24"/>
      <c r="E85" s="38"/>
    </row>
    <row r="86" spans="1:12" ht="20.100000000000001" customHeight="1">
      <c r="A86" s="14"/>
      <c r="B86" s="14"/>
      <c r="D86" s="24"/>
      <c r="E86" s="38"/>
    </row>
    <row r="87" spans="1:12" ht="20.100000000000001" customHeight="1">
      <c r="A87" s="14"/>
      <c r="B87" s="14"/>
      <c r="D87" s="24"/>
      <c r="E87" s="38"/>
    </row>
    <row r="88" spans="1:12" ht="20.100000000000001" customHeight="1">
      <c r="A88" s="14"/>
      <c r="B88" s="14"/>
      <c r="D88" s="24"/>
      <c r="E88" s="38"/>
    </row>
    <row r="89" spans="1:12" ht="20.100000000000001" customHeight="1">
      <c r="A89" s="14"/>
      <c r="B89" s="14"/>
      <c r="D89" s="24"/>
      <c r="E89" s="38"/>
    </row>
    <row r="90" spans="1:12" ht="9.75" customHeight="1">
      <c r="A90" s="14"/>
      <c r="B90" s="14"/>
      <c r="D90" s="24"/>
      <c r="E90" s="38"/>
    </row>
    <row r="91" spans="1:12" ht="21.95" customHeight="1">
      <c r="A91" s="139" t="str">
        <f>A45</f>
        <v>หมายเหตุประกอบงบการเงินรวมและงบการเงินเฉพาะธนาคารเป็นส่วนหนึ่งของงบการเงินนี้</v>
      </c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</row>
    <row r="92" spans="1:12" ht="20.100000000000001" customHeight="1">
      <c r="A92" s="140" t="s">
        <v>0</v>
      </c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</row>
    <row r="93" spans="1:12" ht="20.100000000000001" customHeight="1">
      <c r="A93" s="141" t="s">
        <v>48</v>
      </c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0"/>
    </row>
    <row r="94" spans="1:12" ht="20.100000000000001" customHeight="1">
      <c r="A94" s="142" t="str">
        <f>+A48</f>
        <v>ณ วันที่ 31 ธันวาคม พ.ศ. 2567</v>
      </c>
      <c r="B94" s="143"/>
      <c r="C94" s="143"/>
      <c r="D94" s="143"/>
      <c r="E94" s="143"/>
      <c r="F94" s="143"/>
      <c r="G94" s="143"/>
      <c r="H94" s="143"/>
      <c r="I94" s="143"/>
      <c r="J94" s="143"/>
      <c r="K94" s="143"/>
      <c r="L94" s="143"/>
    </row>
    <row r="95" spans="1:12" ht="20.100000000000001" customHeight="1">
      <c r="A95" s="12"/>
      <c r="B95" s="12"/>
      <c r="C95" s="10"/>
      <c r="D95" s="10"/>
      <c r="E95" s="10"/>
      <c r="F95" s="13"/>
      <c r="G95" s="13"/>
      <c r="H95" s="13"/>
      <c r="I95" s="13"/>
      <c r="J95" s="13"/>
      <c r="K95" s="13"/>
      <c r="L95" s="13"/>
    </row>
    <row r="96" spans="1:12" s="14" customFormat="1" ht="20.100000000000001" customHeight="1">
      <c r="D96" s="15"/>
      <c r="F96" s="144" t="s">
        <v>3</v>
      </c>
      <c r="G96" s="144"/>
      <c r="H96" s="144"/>
      <c r="I96" s="16"/>
      <c r="J96" s="144" t="s">
        <v>4</v>
      </c>
      <c r="K96" s="144"/>
      <c r="L96" s="144"/>
    </row>
    <row r="97" spans="1:12" s="14" customFormat="1" ht="20.100000000000001" customHeight="1">
      <c r="D97" s="15"/>
      <c r="F97" s="17" t="s">
        <v>5</v>
      </c>
      <c r="G97" s="17"/>
      <c r="H97" s="17" t="s">
        <v>5</v>
      </c>
      <c r="I97" s="18"/>
      <c r="J97" s="17" t="s">
        <v>5</v>
      </c>
      <c r="K97" s="17"/>
      <c r="L97" s="17" t="s">
        <v>5</v>
      </c>
    </row>
    <row r="98" spans="1:12" s="14" customFormat="1" ht="20.100000000000001" customHeight="1">
      <c r="F98" s="17" t="s">
        <v>6</v>
      </c>
      <c r="G98" s="18"/>
      <c r="H98" s="17" t="s">
        <v>7</v>
      </c>
      <c r="I98" s="19"/>
      <c r="J98" s="17" t="s">
        <v>6</v>
      </c>
      <c r="K98" s="18"/>
      <c r="L98" s="17" t="s">
        <v>7</v>
      </c>
    </row>
    <row r="99" spans="1:12" s="14" customFormat="1" ht="20.100000000000001" customHeight="1">
      <c r="D99" s="20" t="s">
        <v>8</v>
      </c>
      <c r="F99" s="21" t="s">
        <v>9</v>
      </c>
      <c r="G99" s="18"/>
      <c r="H99" s="21" t="s">
        <v>9</v>
      </c>
      <c r="I99" s="19"/>
      <c r="J99" s="21" t="s">
        <v>9</v>
      </c>
      <c r="K99" s="18"/>
      <c r="L99" s="21" t="s">
        <v>9</v>
      </c>
    </row>
    <row r="100" spans="1:12" ht="20.100000000000001" customHeight="1">
      <c r="A100" s="14" t="s">
        <v>49</v>
      </c>
      <c r="B100" s="14"/>
    </row>
    <row r="101" spans="1:12" ht="6" customHeight="1">
      <c r="A101" s="14"/>
      <c r="B101" s="14"/>
      <c r="D101" s="24"/>
      <c r="E101" s="27"/>
    </row>
    <row r="102" spans="1:12" ht="19.5" customHeight="1">
      <c r="A102" s="14" t="s">
        <v>50</v>
      </c>
      <c r="B102" s="14"/>
      <c r="D102" s="24"/>
      <c r="E102" s="27"/>
    </row>
    <row r="103" spans="1:12" ht="6" customHeight="1">
      <c r="A103" s="14"/>
      <c r="B103" s="14"/>
      <c r="D103" s="24"/>
      <c r="E103" s="27"/>
    </row>
    <row r="104" spans="1:12" ht="16.5" customHeight="1">
      <c r="A104" s="11" t="s">
        <v>51</v>
      </c>
      <c r="B104" s="14"/>
      <c r="D104" s="27">
        <v>26</v>
      </c>
      <c r="E104" s="25"/>
    </row>
    <row r="105" spans="1:12" ht="16.5" customHeight="1">
      <c r="B105" s="39" t="s">
        <v>52</v>
      </c>
      <c r="C105" s="39"/>
      <c r="D105" s="24"/>
      <c r="E105" s="25"/>
    </row>
    <row r="106" spans="1:12" ht="16.5" customHeight="1">
      <c r="B106" s="39"/>
      <c r="C106" s="37" t="s">
        <v>53</v>
      </c>
      <c r="D106" s="24"/>
      <c r="E106" s="25"/>
    </row>
    <row r="107" spans="1:12" ht="16.5" customHeight="1" thickBot="1">
      <c r="B107" s="39"/>
      <c r="C107" s="11" t="s">
        <v>54</v>
      </c>
      <c r="D107" s="24"/>
      <c r="E107" s="25"/>
      <c r="F107" s="32">
        <v>17411130874</v>
      </c>
      <c r="H107" s="32">
        <v>17411130874</v>
      </c>
      <c r="J107" s="32">
        <v>17411130874</v>
      </c>
      <c r="L107" s="32">
        <v>17411130874</v>
      </c>
    </row>
    <row r="108" spans="1:12" ht="6" customHeight="1" thickTop="1">
      <c r="B108" s="39"/>
      <c r="C108" s="39"/>
      <c r="D108" s="24"/>
      <c r="E108" s="25"/>
    </row>
    <row r="109" spans="1:12" ht="19.5" customHeight="1">
      <c r="B109" s="39" t="s">
        <v>55</v>
      </c>
      <c r="C109" s="39"/>
      <c r="D109" s="24"/>
      <c r="E109" s="27"/>
    </row>
    <row r="110" spans="1:12" ht="19.5" customHeight="1">
      <c r="B110" s="39"/>
      <c r="C110" s="37" t="s">
        <v>53</v>
      </c>
      <c r="D110" s="24"/>
      <c r="E110" s="27"/>
    </row>
    <row r="111" spans="1:12" ht="19.5" customHeight="1">
      <c r="B111" s="39"/>
      <c r="C111" s="11" t="s">
        <v>54</v>
      </c>
      <c r="D111" s="24"/>
      <c r="E111" s="27"/>
      <c r="F111" s="23">
        <v>17411130874</v>
      </c>
      <c r="H111" s="23">
        <v>17411130874</v>
      </c>
      <c r="J111" s="23">
        <v>17411130874</v>
      </c>
      <c r="L111" s="23">
        <v>17411130874</v>
      </c>
    </row>
    <row r="112" spans="1:12" ht="19.5" customHeight="1">
      <c r="A112" s="39" t="s">
        <v>56</v>
      </c>
      <c r="D112" s="24"/>
      <c r="E112" s="27"/>
      <c r="F112" s="23">
        <v>10145965854</v>
      </c>
      <c r="H112" s="23">
        <v>10145965854</v>
      </c>
      <c r="J112" s="23">
        <v>10145965854</v>
      </c>
      <c r="L112" s="23">
        <v>10145965854</v>
      </c>
    </row>
    <row r="113" spans="1:12" ht="19.5" customHeight="1">
      <c r="A113" s="39" t="s">
        <v>57</v>
      </c>
      <c r="B113" s="39"/>
      <c r="C113" s="39"/>
      <c r="D113" s="27"/>
      <c r="E113" s="27"/>
      <c r="F113" s="23">
        <v>1735642396</v>
      </c>
      <c r="H113" s="23">
        <v>807328024</v>
      </c>
      <c r="I113" s="28"/>
      <c r="J113" s="23">
        <v>1755077949</v>
      </c>
      <c r="L113" s="23">
        <v>829696421</v>
      </c>
    </row>
    <row r="114" spans="1:12" ht="19.5" customHeight="1">
      <c r="A114" s="37" t="s">
        <v>58</v>
      </c>
      <c r="B114" s="39"/>
      <c r="C114" s="39"/>
      <c r="D114" s="27"/>
      <c r="E114" s="27"/>
      <c r="I114" s="26"/>
    </row>
    <row r="115" spans="1:12" ht="19.5" customHeight="1">
      <c r="A115" s="39"/>
      <c r="B115" s="37" t="s">
        <v>59</v>
      </c>
      <c r="C115" s="39"/>
      <c r="D115" s="27"/>
      <c r="E115" s="27"/>
      <c r="F115" s="23">
        <v>-42753751</v>
      </c>
      <c r="H115" s="23">
        <v>-42753751</v>
      </c>
      <c r="I115" s="28"/>
      <c r="J115" s="23">
        <v>0</v>
      </c>
      <c r="L115" s="23">
        <v>0</v>
      </c>
    </row>
    <row r="116" spans="1:12" ht="19.5" customHeight="1">
      <c r="A116" s="37" t="s">
        <v>60</v>
      </c>
      <c r="B116" s="37"/>
      <c r="D116" s="27"/>
    </row>
    <row r="117" spans="1:12" ht="19.5" customHeight="1">
      <c r="B117" s="39" t="s">
        <v>61</v>
      </c>
      <c r="D117" s="27">
        <v>28</v>
      </c>
      <c r="F117" s="23">
        <v>927601000</v>
      </c>
      <c r="H117" s="23">
        <v>791601000</v>
      </c>
      <c r="J117" s="23">
        <v>927601000</v>
      </c>
      <c r="L117" s="23">
        <v>791601000</v>
      </c>
    </row>
    <row r="118" spans="1:12" ht="19.5" customHeight="1">
      <c r="B118" s="39" t="s">
        <v>62</v>
      </c>
      <c r="D118" s="27"/>
      <c r="F118" s="30">
        <v>20569455168</v>
      </c>
      <c r="H118" s="30">
        <v>17865276071</v>
      </c>
      <c r="J118" s="30">
        <v>18226097166</v>
      </c>
      <c r="L118" s="30">
        <v>14417220135</v>
      </c>
    </row>
    <row r="119" spans="1:12" ht="6" customHeight="1">
      <c r="D119" s="24"/>
      <c r="E119" s="27"/>
    </row>
    <row r="120" spans="1:12" ht="19.5" customHeight="1">
      <c r="A120" s="14" t="s">
        <v>63</v>
      </c>
      <c r="B120" s="14"/>
      <c r="D120" s="24"/>
      <c r="E120" s="27"/>
      <c r="F120" s="30">
        <f>SUM(F111:F118)</f>
        <v>50747041541</v>
      </c>
      <c r="H120" s="30">
        <f>SUM(H111:H118)</f>
        <v>46978548072</v>
      </c>
      <c r="J120" s="30">
        <f>SUM(J111:J118)</f>
        <v>48465872843</v>
      </c>
      <c r="L120" s="30">
        <f>SUM(L111:L118)</f>
        <v>43595614284</v>
      </c>
    </row>
    <row r="121" spans="1:12" ht="4.5" customHeight="1">
      <c r="D121" s="24"/>
      <c r="E121" s="27"/>
    </row>
    <row r="122" spans="1:12" ht="19.5" customHeight="1" thickBot="1">
      <c r="A122" s="14" t="s">
        <v>64</v>
      </c>
      <c r="B122" s="14"/>
      <c r="F122" s="32">
        <f>F120+F73</f>
        <v>508456054343</v>
      </c>
      <c r="H122" s="32">
        <f>H120+H73</f>
        <v>508976345122</v>
      </c>
      <c r="J122" s="32">
        <f>J120+J73</f>
        <v>505577796019</v>
      </c>
      <c r="L122" s="32">
        <f>L120+L73</f>
        <v>505400731463</v>
      </c>
    </row>
    <row r="123" spans="1:12" ht="20.100000000000001" customHeight="1" thickTop="1"/>
    <row r="124" spans="1:12" ht="20.100000000000001" customHeight="1">
      <c r="F124" s="3"/>
    </row>
    <row r="125" spans="1:12" ht="20.100000000000001" customHeight="1"/>
    <row r="126" spans="1:12" ht="20.100000000000001" customHeight="1"/>
    <row r="127" spans="1:12" ht="20.100000000000001" customHeight="1"/>
    <row r="128" spans="1:12" ht="20.100000000000001" customHeight="1"/>
    <row r="129" spans="1:12" ht="20.100000000000001" customHeight="1"/>
    <row r="130" spans="1:12" ht="20.100000000000001" customHeight="1"/>
    <row r="131" spans="1:12" ht="20.100000000000001" customHeight="1"/>
    <row r="132" spans="1:12" ht="20.100000000000001" customHeight="1"/>
    <row r="133" spans="1:12" ht="20.100000000000001" customHeight="1"/>
    <row r="134" spans="1:12" ht="20.100000000000001" customHeight="1"/>
    <row r="135" spans="1:12" ht="20.100000000000001" customHeight="1"/>
    <row r="136" spans="1:12" ht="20.100000000000001" customHeight="1"/>
    <row r="137" spans="1:12" ht="20.100000000000001" customHeight="1"/>
    <row r="138" spans="1:12" ht="20.100000000000001" customHeight="1"/>
    <row r="139" spans="1:12" ht="3.75" customHeight="1"/>
    <row r="140" spans="1:12" ht="20.100000000000001" customHeight="1">
      <c r="A140" s="33" t="str">
        <f>A91</f>
        <v>หมายเหตุประกอบงบการเงินรวมและงบการเงินเฉพาะธนาคารเป็นส่วนหนึ่งของงบการเงินนี้</v>
      </c>
      <c r="B140" s="34"/>
      <c r="C140" s="34"/>
      <c r="D140" s="40"/>
      <c r="E140" s="34"/>
      <c r="F140" s="30"/>
      <c r="G140" s="30"/>
      <c r="H140" s="30"/>
      <c r="I140" s="30"/>
      <c r="J140" s="30"/>
      <c r="K140" s="30"/>
      <c r="L140" s="30"/>
    </row>
  </sheetData>
  <mergeCells count="17">
    <mergeCell ref="A92:L92"/>
    <mergeCell ref="A93:L93"/>
    <mergeCell ref="A94:L94"/>
    <mergeCell ref="F96:H96"/>
    <mergeCell ref="J96:L96"/>
    <mergeCell ref="A91:L91"/>
    <mergeCell ref="A1:L1"/>
    <mergeCell ref="A2:L2"/>
    <mergeCell ref="A3:L3"/>
    <mergeCell ref="F5:H5"/>
    <mergeCell ref="J5:L5"/>
    <mergeCell ref="A42:L42"/>
    <mergeCell ref="A46:L46"/>
    <mergeCell ref="A47:L47"/>
    <mergeCell ref="A48:L48"/>
    <mergeCell ref="F50:H50"/>
    <mergeCell ref="J50:L50"/>
  </mergeCells>
  <pageMargins left="0.8" right="0.5" top="0.5" bottom="0.6" header="0.49" footer="0.4"/>
  <pageSetup paperSize="9" scale="89" firstPageNumber="7" orientation="portrait" useFirstPageNumber="1" r:id="rId1"/>
  <headerFooter>
    <oddFooter>&amp;R&amp;"Browallia New,Regular"&amp;14&amp;P</odd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41"/>
  <sheetViews>
    <sheetView topLeftCell="A100" zoomScaleNormal="100" zoomScaleSheetLayoutView="109" workbookViewId="0">
      <selection activeCell="J68" sqref="J68"/>
    </sheetView>
  </sheetViews>
  <sheetFormatPr defaultColWidth="7.75" defaultRowHeight="17.25"/>
  <cols>
    <col min="1" max="1" width="39.875" style="11" customWidth="1"/>
    <col min="2" max="2" width="6.375" style="27" customWidth="1"/>
    <col min="3" max="3" width="0.875" style="11" customWidth="1"/>
    <col min="4" max="4" width="11.5" style="48" customWidth="1"/>
    <col min="5" max="5" width="0.875" style="48" customWidth="1"/>
    <col min="6" max="6" width="11.5" style="48" customWidth="1"/>
    <col min="7" max="7" width="0.875" style="48" customWidth="1"/>
    <col min="8" max="8" width="11.5" style="48" customWidth="1"/>
    <col min="9" max="9" width="0.875" style="48" customWidth="1"/>
    <col min="10" max="10" width="11.5" style="48" customWidth="1"/>
    <col min="11" max="11" width="8.25" style="11" bestFit="1" customWidth="1"/>
    <col min="12" max="16384" width="7.75" style="11"/>
  </cols>
  <sheetData>
    <row r="1" spans="1:10" ht="20.100000000000001" customHeight="1">
      <c r="A1" s="141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ht="20.100000000000001" customHeight="1">
      <c r="A2" s="12" t="s">
        <v>65</v>
      </c>
      <c r="B2" s="46"/>
      <c r="C2" s="10"/>
      <c r="D2" s="13"/>
      <c r="E2" s="13"/>
      <c r="F2" s="13"/>
      <c r="G2" s="13"/>
      <c r="H2" s="13"/>
      <c r="I2" s="13"/>
      <c r="J2" s="13"/>
    </row>
    <row r="3" spans="1:10" ht="20.100000000000001" customHeight="1">
      <c r="A3" s="44" t="s">
        <v>66</v>
      </c>
      <c r="B3" s="20"/>
      <c r="C3" s="45"/>
      <c r="D3" s="47"/>
      <c r="E3" s="47"/>
      <c r="F3" s="47"/>
      <c r="G3" s="47"/>
      <c r="H3" s="47"/>
      <c r="I3" s="47"/>
      <c r="J3" s="47"/>
    </row>
    <row r="4" spans="1:10" ht="20.100000000000001" customHeight="1">
      <c r="B4" s="46"/>
      <c r="C4" s="14"/>
      <c r="G4" s="16"/>
      <c r="J4" s="49"/>
    </row>
    <row r="5" spans="1:10" ht="20.100000000000001" customHeight="1">
      <c r="B5" s="46"/>
      <c r="C5" s="14"/>
      <c r="D5" s="144" t="s">
        <v>3</v>
      </c>
      <c r="E5" s="144"/>
      <c r="F5" s="144"/>
      <c r="G5" s="50"/>
      <c r="H5" s="144" t="s">
        <v>4</v>
      </c>
      <c r="I5" s="144"/>
      <c r="J5" s="144"/>
    </row>
    <row r="6" spans="1:10" ht="20.100000000000001" customHeight="1">
      <c r="B6" s="11"/>
      <c r="C6" s="14"/>
      <c r="D6" s="51" t="s">
        <v>6</v>
      </c>
      <c r="E6" s="19"/>
      <c r="F6" s="51" t="s">
        <v>7</v>
      </c>
      <c r="G6" s="19"/>
      <c r="H6" s="51" t="s">
        <v>6</v>
      </c>
      <c r="I6" s="19"/>
      <c r="J6" s="51" t="s">
        <v>7</v>
      </c>
    </row>
    <row r="7" spans="1:10" ht="20.100000000000001" customHeight="1">
      <c r="B7" s="20" t="s">
        <v>8</v>
      </c>
      <c r="C7" s="14"/>
      <c r="D7" s="21" t="s">
        <v>9</v>
      </c>
      <c r="E7" s="19"/>
      <c r="F7" s="21" t="s">
        <v>9</v>
      </c>
      <c r="G7" s="19"/>
      <c r="H7" s="21" t="s">
        <v>9</v>
      </c>
      <c r="I7" s="19"/>
      <c r="J7" s="21" t="s">
        <v>9</v>
      </c>
    </row>
    <row r="8" spans="1:10" ht="6" customHeight="1">
      <c r="A8" s="14"/>
      <c r="D8" s="23"/>
      <c r="E8" s="52"/>
      <c r="F8" s="23"/>
      <c r="H8" s="52"/>
      <c r="I8" s="52"/>
      <c r="J8" s="52"/>
    </row>
    <row r="9" spans="1:10" ht="20.100000000000001" customHeight="1">
      <c r="A9" s="11" t="s">
        <v>67</v>
      </c>
      <c r="B9" s="27">
        <v>32</v>
      </c>
      <c r="D9" s="28">
        <v>18678332931</v>
      </c>
      <c r="E9" s="28"/>
      <c r="F9" s="28">
        <v>16775781043</v>
      </c>
      <c r="G9" s="28"/>
      <c r="H9" s="28">
        <v>16262141769</v>
      </c>
      <c r="I9" s="28"/>
      <c r="J9" s="28">
        <v>14359863125</v>
      </c>
    </row>
    <row r="10" spans="1:10" ht="20.100000000000001" customHeight="1">
      <c r="A10" s="11" t="s">
        <v>68</v>
      </c>
      <c r="B10" s="27">
        <v>33</v>
      </c>
      <c r="D10" s="53">
        <v>-9205335215</v>
      </c>
      <c r="E10" s="26"/>
      <c r="F10" s="53">
        <v>-7007544537</v>
      </c>
      <c r="G10" s="26"/>
      <c r="H10" s="53">
        <v>-9204835135</v>
      </c>
      <c r="I10" s="26"/>
      <c r="J10" s="53">
        <v>-7006760313</v>
      </c>
    </row>
    <row r="11" spans="1:10" ht="6" customHeight="1">
      <c r="D11" s="28"/>
      <c r="E11" s="28"/>
      <c r="F11" s="28"/>
      <c r="G11" s="28"/>
      <c r="H11" s="28"/>
      <c r="I11" s="28"/>
      <c r="J11" s="28"/>
    </row>
    <row r="12" spans="1:10" ht="20.100000000000001" customHeight="1">
      <c r="A12" s="14" t="s">
        <v>69</v>
      </c>
      <c r="D12" s="23">
        <f>SUM(D9:D11)</f>
        <v>9472997716</v>
      </c>
      <c r="E12" s="23"/>
      <c r="F12" s="23">
        <f>SUM(F9:F11)</f>
        <v>9768236506</v>
      </c>
      <c r="G12" s="23"/>
      <c r="H12" s="28">
        <f>SUM(H9:H11)</f>
        <v>7057306634</v>
      </c>
      <c r="I12" s="23"/>
      <c r="J12" s="28">
        <f>SUM(J9:J11)</f>
        <v>7353102812</v>
      </c>
    </row>
    <row r="13" spans="1:10" ht="20.100000000000001" customHeight="1">
      <c r="A13" s="11" t="s">
        <v>70</v>
      </c>
      <c r="D13" s="28">
        <v>2115964476</v>
      </c>
      <c r="E13" s="28"/>
      <c r="F13" s="28">
        <v>1828257407</v>
      </c>
      <c r="G13" s="28"/>
      <c r="H13" s="28">
        <v>1625527556</v>
      </c>
      <c r="I13" s="28"/>
      <c r="J13" s="28">
        <v>1236136956</v>
      </c>
    </row>
    <row r="14" spans="1:10" ht="20.100000000000001" customHeight="1">
      <c r="A14" s="11" t="s">
        <v>71</v>
      </c>
      <c r="D14" s="53">
        <v>-685435855</v>
      </c>
      <c r="E14" s="28"/>
      <c r="F14" s="53">
        <v>-635129572</v>
      </c>
      <c r="G14" s="28"/>
      <c r="H14" s="53">
        <v>-421767697</v>
      </c>
      <c r="I14" s="23"/>
      <c r="J14" s="53">
        <v>-371902332</v>
      </c>
    </row>
    <row r="15" spans="1:10" ht="6" customHeight="1">
      <c r="B15" s="25"/>
      <c r="C15" s="25"/>
      <c r="D15" s="28"/>
      <c r="E15" s="28"/>
      <c r="F15" s="28"/>
      <c r="G15" s="28"/>
      <c r="H15" s="28"/>
      <c r="I15" s="23"/>
      <c r="J15" s="28"/>
    </row>
    <row r="16" spans="1:10" ht="20.100000000000001" customHeight="1">
      <c r="A16" s="14" t="s">
        <v>72</v>
      </c>
      <c r="B16" s="27">
        <v>34</v>
      </c>
      <c r="D16" s="28">
        <f>SUM(D13:D14)</f>
        <v>1430528621</v>
      </c>
      <c r="E16" s="28"/>
      <c r="F16" s="28">
        <f>SUM(F13:F14)</f>
        <v>1193127835</v>
      </c>
      <c r="G16" s="28"/>
      <c r="H16" s="28">
        <f>SUM(H13:H14)</f>
        <v>1203759859</v>
      </c>
      <c r="I16" s="23"/>
      <c r="J16" s="28">
        <f>SUM(J13:J14)</f>
        <v>864234624</v>
      </c>
    </row>
    <row r="17" spans="1:10" ht="20.100000000000001" customHeight="1">
      <c r="A17" s="11" t="s">
        <v>73</v>
      </c>
      <c r="D17" s="28"/>
      <c r="E17" s="28"/>
      <c r="F17" s="28"/>
      <c r="G17" s="28"/>
      <c r="H17" s="28"/>
      <c r="I17" s="23"/>
      <c r="J17" s="28"/>
    </row>
    <row r="18" spans="1:10" ht="20.100000000000001" customHeight="1">
      <c r="A18" s="11" t="s">
        <v>74</v>
      </c>
      <c r="B18" s="27">
        <v>35</v>
      </c>
      <c r="D18" s="28">
        <v>1519492280</v>
      </c>
      <c r="E18" s="28"/>
      <c r="F18" s="28">
        <v>844397568</v>
      </c>
      <c r="G18" s="28"/>
      <c r="H18" s="28">
        <v>1519492280</v>
      </c>
      <c r="I18" s="23"/>
      <c r="J18" s="28">
        <v>844397568</v>
      </c>
    </row>
    <row r="19" spans="1:10" ht="20.100000000000001" customHeight="1">
      <c r="A19" s="37" t="s">
        <v>75</v>
      </c>
      <c r="B19" s="27">
        <v>36</v>
      </c>
      <c r="D19" s="28">
        <v>735839334</v>
      </c>
      <c r="E19" s="28"/>
      <c r="F19" s="28">
        <v>464948759</v>
      </c>
      <c r="G19" s="28"/>
      <c r="H19" s="28">
        <v>735839334</v>
      </c>
      <c r="I19" s="23"/>
      <c r="J19" s="28">
        <v>464948759</v>
      </c>
    </row>
    <row r="20" spans="1:10" ht="20.100000000000001" customHeight="1">
      <c r="A20" s="37" t="s">
        <v>76</v>
      </c>
      <c r="D20" s="28">
        <v>88688837</v>
      </c>
      <c r="E20" s="28"/>
      <c r="F20" s="28">
        <v>332944168</v>
      </c>
      <c r="G20" s="28"/>
      <c r="H20" s="28">
        <v>0</v>
      </c>
      <c r="I20" s="23"/>
      <c r="J20" s="28">
        <v>0</v>
      </c>
    </row>
    <row r="21" spans="1:10" ht="20.100000000000001" customHeight="1">
      <c r="A21" s="11" t="s">
        <v>77</v>
      </c>
      <c r="B21" s="27">
        <v>37</v>
      </c>
      <c r="D21" s="30">
        <v>1855011902</v>
      </c>
      <c r="E21" s="23"/>
      <c r="F21" s="30">
        <v>1167928828</v>
      </c>
      <c r="G21" s="23"/>
      <c r="H21" s="53">
        <v>1495632985</v>
      </c>
      <c r="I21" s="23"/>
      <c r="J21" s="53">
        <v>894681915</v>
      </c>
    </row>
    <row r="22" spans="1:10" ht="6" customHeight="1">
      <c r="A22" s="37"/>
      <c r="D22" s="28"/>
      <c r="E22" s="28"/>
      <c r="F22" s="28"/>
      <c r="G22" s="28"/>
      <c r="H22" s="28"/>
      <c r="I22" s="23"/>
      <c r="J22" s="28"/>
    </row>
    <row r="23" spans="1:10" ht="20.100000000000001" customHeight="1">
      <c r="A23" s="14" t="s">
        <v>78</v>
      </c>
      <c r="D23" s="30">
        <f>SUM(D12,D16:D21)</f>
        <v>15102558690</v>
      </c>
      <c r="E23" s="23"/>
      <c r="F23" s="30">
        <f>SUM(F12,F16:F21)</f>
        <v>13771583664</v>
      </c>
      <c r="G23" s="23"/>
      <c r="H23" s="53">
        <f>SUM(H12,H16:H21)</f>
        <v>12012031092</v>
      </c>
      <c r="I23" s="23"/>
      <c r="J23" s="53">
        <f>SUM(J12,J16:J21)</f>
        <v>10421365678</v>
      </c>
    </row>
    <row r="24" spans="1:10" ht="15" customHeight="1">
      <c r="A24" s="14"/>
      <c r="D24" s="23"/>
      <c r="E24" s="23"/>
      <c r="F24" s="23"/>
      <c r="G24" s="23"/>
      <c r="H24" s="28"/>
      <c r="I24" s="23"/>
      <c r="J24" s="28"/>
    </row>
    <row r="25" spans="1:10" ht="20.100000000000001" customHeight="1">
      <c r="A25" s="14" t="s">
        <v>79</v>
      </c>
      <c r="D25" s="23"/>
      <c r="E25" s="23"/>
      <c r="F25" s="23"/>
      <c r="G25" s="23"/>
      <c r="H25" s="28"/>
      <c r="I25" s="23"/>
      <c r="J25" s="28"/>
    </row>
    <row r="26" spans="1:10" ht="20.100000000000001" customHeight="1">
      <c r="A26" s="11" t="s">
        <v>80</v>
      </c>
      <c r="B26" s="25"/>
      <c r="C26" s="25"/>
      <c r="D26" s="28">
        <v>4101478354</v>
      </c>
      <c r="E26" s="28"/>
      <c r="F26" s="28">
        <v>4242691593</v>
      </c>
      <c r="G26" s="28"/>
      <c r="H26" s="28">
        <v>3586582242</v>
      </c>
      <c r="I26" s="23"/>
      <c r="J26" s="28">
        <v>3672567567</v>
      </c>
    </row>
    <row r="27" spans="1:10" ht="20.100000000000001" customHeight="1">
      <c r="A27" s="11" t="s">
        <v>81</v>
      </c>
      <c r="D27" s="28">
        <v>14734554</v>
      </c>
      <c r="E27" s="28"/>
      <c r="F27" s="28">
        <v>15794142</v>
      </c>
      <c r="G27" s="28"/>
      <c r="H27" s="28">
        <v>14734554</v>
      </c>
      <c r="I27" s="23"/>
      <c r="J27" s="28">
        <v>15794142</v>
      </c>
    </row>
    <row r="28" spans="1:10" ht="20.100000000000001" customHeight="1">
      <c r="A28" s="11" t="s">
        <v>82</v>
      </c>
      <c r="D28" s="28">
        <v>1009129701</v>
      </c>
      <c r="E28" s="28"/>
      <c r="F28" s="28">
        <v>957509363</v>
      </c>
      <c r="G28" s="28"/>
      <c r="H28" s="28">
        <v>874215558</v>
      </c>
      <c r="I28" s="23"/>
      <c r="J28" s="28">
        <v>788891237</v>
      </c>
    </row>
    <row r="29" spans="1:10" ht="20.100000000000001" customHeight="1">
      <c r="A29" s="11" t="s">
        <v>83</v>
      </c>
      <c r="D29" s="28">
        <v>480720441</v>
      </c>
      <c r="E29" s="28"/>
      <c r="F29" s="28">
        <v>431162884</v>
      </c>
      <c r="G29" s="28"/>
      <c r="H29" s="28">
        <v>477805740</v>
      </c>
      <c r="I29" s="23"/>
      <c r="J29" s="28">
        <v>427581877</v>
      </c>
    </row>
    <row r="30" spans="1:10" ht="20.100000000000001" customHeight="1">
      <c r="A30" s="11" t="s">
        <v>84</v>
      </c>
      <c r="D30" s="53">
        <v>3251865040</v>
      </c>
      <c r="E30" s="28"/>
      <c r="F30" s="53">
        <v>2986099768</v>
      </c>
      <c r="G30" s="28"/>
      <c r="H30" s="53">
        <v>1316522879</v>
      </c>
      <c r="I30" s="23"/>
      <c r="J30" s="53">
        <v>1284319102</v>
      </c>
    </row>
    <row r="31" spans="1:10" ht="6" customHeight="1">
      <c r="B31" s="25"/>
      <c r="C31" s="25"/>
      <c r="D31" s="28"/>
      <c r="E31" s="28"/>
      <c r="F31" s="28"/>
      <c r="G31" s="28"/>
      <c r="H31" s="28"/>
      <c r="I31" s="23"/>
      <c r="J31" s="28"/>
    </row>
    <row r="32" spans="1:10" ht="20.100000000000001" customHeight="1">
      <c r="A32" s="14" t="s">
        <v>85</v>
      </c>
      <c r="B32" s="25"/>
      <c r="C32" s="25"/>
      <c r="D32" s="30">
        <f>SUM(D26:D31)</f>
        <v>8857928090</v>
      </c>
      <c r="E32" s="23"/>
      <c r="F32" s="30">
        <f>SUM(F26:F31)</f>
        <v>8633257750</v>
      </c>
      <c r="G32" s="54"/>
      <c r="H32" s="53">
        <f>SUM(H26:H31)</f>
        <v>6269860973</v>
      </c>
      <c r="I32" s="23"/>
      <c r="J32" s="53">
        <f>SUM(J26:J31)</f>
        <v>6189153925</v>
      </c>
    </row>
    <row r="33" spans="1:10" ht="15" customHeight="1">
      <c r="A33" s="14"/>
      <c r="C33" s="25"/>
      <c r="D33" s="23"/>
      <c r="E33" s="23"/>
      <c r="F33" s="23"/>
      <c r="G33" s="54"/>
      <c r="H33" s="28"/>
      <c r="I33" s="23"/>
      <c r="J33" s="28"/>
    </row>
    <row r="34" spans="1:10" ht="20.100000000000001" customHeight="1">
      <c r="A34" s="11" t="s">
        <v>86</v>
      </c>
      <c r="B34" s="27">
        <v>38</v>
      </c>
      <c r="C34" s="25"/>
      <c r="D34" s="53">
        <v>2685367946</v>
      </c>
      <c r="E34" s="28"/>
      <c r="F34" s="53">
        <v>3110231669</v>
      </c>
      <c r="G34" s="28"/>
      <c r="H34" s="53">
        <v>802636183</v>
      </c>
      <c r="I34" s="23"/>
      <c r="J34" s="53">
        <v>1515029333</v>
      </c>
    </row>
    <row r="35" spans="1:10" ht="6" customHeight="1">
      <c r="A35" s="14"/>
      <c r="C35" s="25"/>
      <c r="D35" s="55"/>
      <c r="E35" s="23"/>
      <c r="F35" s="55"/>
      <c r="G35" s="54"/>
      <c r="H35" s="28"/>
      <c r="I35" s="23"/>
      <c r="J35" s="28"/>
    </row>
    <row r="36" spans="1:10" ht="20.100000000000001" customHeight="1">
      <c r="A36" s="12" t="s">
        <v>87</v>
      </c>
      <c r="D36" s="28">
        <f>D23-D32-D34</f>
        <v>3559262654</v>
      </c>
      <c r="E36" s="23"/>
      <c r="F36" s="28">
        <f>F23-F32-F34</f>
        <v>2028094245</v>
      </c>
      <c r="G36" s="23"/>
      <c r="H36" s="28">
        <f>H23-H32-H34</f>
        <v>4939533936</v>
      </c>
      <c r="I36" s="23"/>
      <c r="J36" s="28">
        <f>J23-J32-J34</f>
        <v>2717182420</v>
      </c>
    </row>
    <row r="37" spans="1:10" ht="20.100000000000001" customHeight="1">
      <c r="A37" s="11" t="s">
        <v>88</v>
      </c>
      <c r="B37" s="27">
        <v>39</v>
      </c>
      <c r="D37" s="53">
        <v>-707142264</v>
      </c>
      <c r="E37" s="28"/>
      <c r="F37" s="53">
        <v>-422823335</v>
      </c>
      <c r="G37" s="28"/>
      <c r="H37" s="53">
        <v>-982715612</v>
      </c>
      <c r="I37" s="28"/>
      <c r="J37" s="53">
        <v>-560599760</v>
      </c>
    </row>
    <row r="38" spans="1:10" ht="6" customHeight="1">
      <c r="D38" s="28"/>
      <c r="E38" s="28"/>
      <c r="F38" s="28"/>
      <c r="G38" s="28"/>
      <c r="H38" s="28"/>
      <c r="I38" s="28"/>
      <c r="J38" s="28"/>
    </row>
    <row r="39" spans="1:10" ht="20.100000000000001" customHeight="1" thickBot="1">
      <c r="A39" s="12" t="s">
        <v>89</v>
      </c>
      <c r="D39" s="32">
        <f>SUM(D36:D38)</f>
        <v>2852120390</v>
      </c>
      <c r="E39" s="23"/>
      <c r="F39" s="32">
        <f>SUM(F36:F38)</f>
        <v>1605270910</v>
      </c>
      <c r="G39" s="23"/>
      <c r="H39" s="56">
        <f>SUM(H36:H38)</f>
        <v>3956818324</v>
      </c>
      <c r="I39" s="23"/>
      <c r="J39" s="56">
        <f>SUM(J36:J38)</f>
        <v>2156582660</v>
      </c>
    </row>
    <row r="40" spans="1:10" ht="20.100000000000001" customHeight="1" thickTop="1">
      <c r="A40" s="12"/>
      <c r="D40" s="23"/>
      <c r="E40" s="23"/>
      <c r="F40" s="23"/>
      <c r="G40" s="23"/>
      <c r="H40" s="23"/>
      <c r="I40" s="23"/>
      <c r="J40" s="23"/>
    </row>
    <row r="41" spans="1:10" ht="20.100000000000001" customHeight="1">
      <c r="A41" s="12"/>
      <c r="D41" s="5"/>
      <c r="E41" s="57"/>
      <c r="F41" s="5"/>
      <c r="G41" s="57"/>
      <c r="H41" s="5"/>
      <c r="I41" s="57"/>
      <c r="J41" s="5"/>
    </row>
    <row r="42" spans="1:10" ht="20.100000000000001" customHeight="1">
      <c r="A42" s="12"/>
      <c r="D42" s="23"/>
      <c r="E42" s="23"/>
      <c r="F42" s="23"/>
      <c r="G42" s="23"/>
      <c r="H42" s="23"/>
      <c r="I42" s="23"/>
      <c r="J42" s="23"/>
    </row>
    <row r="43" spans="1:10" ht="21.75" customHeight="1">
      <c r="A43" s="12"/>
      <c r="D43" s="23"/>
      <c r="E43" s="23"/>
      <c r="F43" s="23"/>
      <c r="G43" s="23"/>
      <c r="H43" s="23"/>
      <c r="I43" s="23"/>
      <c r="J43" s="23"/>
    </row>
    <row r="44" spans="1:10" ht="21.75" customHeight="1">
      <c r="A44" s="12"/>
      <c r="D44" s="23"/>
      <c r="E44" s="23"/>
      <c r="F44" s="23"/>
      <c r="G44" s="23"/>
      <c r="H44" s="23"/>
      <c r="I44" s="23"/>
      <c r="J44" s="23"/>
    </row>
    <row r="45" spans="1:10" ht="21.75" customHeight="1">
      <c r="A45" s="12"/>
      <c r="D45" s="23"/>
      <c r="E45" s="23"/>
      <c r="F45" s="23"/>
      <c r="G45" s="23"/>
      <c r="H45" s="23"/>
      <c r="I45" s="23"/>
      <c r="J45" s="23"/>
    </row>
    <row r="46" spans="1:10" s="58" customFormat="1" ht="20.100000000000001" customHeight="1"/>
    <row r="47" spans="1:10" s="58" customFormat="1" ht="20.100000000000001" customHeight="1"/>
    <row r="48" spans="1:10" ht="20.100000000000001" customHeight="1">
      <c r="A48" s="12"/>
      <c r="D48" s="23"/>
      <c r="E48" s="23"/>
      <c r="F48" s="23"/>
      <c r="G48" s="23"/>
      <c r="H48" s="23"/>
      <c r="I48" s="23"/>
      <c r="J48" s="23"/>
    </row>
    <row r="49" spans="1:10" ht="20.100000000000001" customHeight="1">
      <c r="A49" s="12"/>
      <c r="D49" s="23"/>
      <c r="E49" s="23"/>
      <c r="F49" s="23"/>
      <c r="G49" s="23"/>
      <c r="H49" s="23"/>
      <c r="I49" s="23"/>
      <c r="J49" s="23"/>
    </row>
    <row r="50" spans="1:10" ht="20.100000000000001" customHeight="1">
      <c r="A50" s="12"/>
      <c r="D50" s="23"/>
      <c r="E50" s="23"/>
      <c r="F50" s="23"/>
      <c r="G50" s="23"/>
      <c r="H50" s="23"/>
      <c r="I50" s="23"/>
      <c r="J50" s="23"/>
    </row>
    <row r="51" spans="1:10" ht="21.95" customHeight="1">
      <c r="A51" s="33" t="str">
        <f>'BS7-9'!A45</f>
        <v>หมายเหตุประกอบงบการเงินรวมและงบการเงินเฉพาะธนาคารเป็นส่วนหนึ่งของงบการเงินนี้</v>
      </c>
      <c r="B51" s="35"/>
      <c r="C51" s="34"/>
      <c r="D51" s="30"/>
      <c r="E51" s="30"/>
      <c r="F51" s="30"/>
      <c r="G51" s="30"/>
      <c r="H51" s="30"/>
      <c r="I51" s="30"/>
      <c r="J51" s="30"/>
    </row>
    <row r="52" spans="1:10" ht="17.100000000000001" customHeight="1">
      <c r="A52" s="141" t="s">
        <v>0</v>
      </c>
      <c r="B52" s="140"/>
      <c r="C52" s="140"/>
      <c r="D52" s="140"/>
      <c r="E52" s="140"/>
      <c r="F52" s="140"/>
      <c r="G52" s="140"/>
      <c r="H52" s="140"/>
      <c r="I52" s="140"/>
      <c r="J52" s="140"/>
    </row>
    <row r="53" spans="1:10" ht="17.100000000000001" customHeight="1">
      <c r="A53" s="12" t="s">
        <v>90</v>
      </c>
      <c r="B53" s="46"/>
      <c r="C53" s="10"/>
      <c r="D53" s="13"/>
      <c r="E53" s="13"/>
      <c r="F53" s="13"/>
      <c r="G53" s="13"/>
      <c r="H53" s="13"/>
      <c r="I53" s="13"/>
      <c r="J53" s="13"/>
    </row>
    <row r="54" spans="1:10" ht="17.100000000000001" customHeight="1">
      <c r="A54" s="44" t="s">
        <v>66</v>
      </c>
      <c r="B54" s="20"/>
      <c r="C54" s="45"/>
      <c r="D54" s="47"/>
      <c r="E54" s="47"/>
      <c r="F54" s="47"/>
      <c r="G54" s="47"/>
      <c r="H54" s="47"/>
      <c r="I54" s="47"/>
      <c r="J54" s="47"/>
    </row>
    <row r="55" spans="1:10" ht="9.6" customHeight="1">
      <c r="A55" s="12"/>
      <c r="B55" s="46"/>
      <c r="C55" s="10"/>
      <c r="D55" s="13"/>
      <c r="E55" s="13"/>
      <c r="F55" s="13"/>
      <c r="G55" s="13"/>
      <c r="H55" s="13"/>
      <c r="I55" s="13"/>
      <c r="J55" s="49"/>
    </row>
    <row r="56" spans="1:10" ht="17.100000000000001" customHeight="1">
      <c r="B56" s="46"/>
      <c r="C56" s="14"/>
      <c r="D56" s="144" t="s">
        <v>3</v>
      </c>
      <c r="E56" s="144"/>
      <c r="F56" s="144"/>
      <c r="G56" s="50"/>
      <c r="H56" s="144" t="s">
        <v>4</v>
      </c>
      <c r="I56" s="144"/>
      <c r="J56" s="144"/>
    </row>
    <row r="57" spans="1:10" ht="17.100000000000001" customHeight="1">
      <c r="B57" s="11"/>
      <c r="C57" s="14"/>
      <c r="D57" s="51" t="s">
        <v>6</v>
      </c>
      <c r="E57" s="19"/>
      <c r="F57" s="51" t="s">
        <v>7</v>
      </c>
      <c r="G57" s="19"/>
      <c r="H57" s="51" t="s">
        <v>6</v>
      </c>
      <c r="I57" s="19"/>
      <c r="J57" s="51" t="s">
        <v>7</v>
      </c>
    </row>
    <row r="58" spans="1:10" ht="17.100000000000001" customHeight="1">
      <c r="B58" s="20" t="s">
        <v>8</v>
      </c>
      <c r="C58" s="14"/>
      <c r="D58" s="21" t="s">
        <v>9</v>
      </c>
      <c r="E58" s="19"/>
      <c r="F58" s="21" t="s">
        <v>9</v>
      </c>
      <c r="G58" s="19"/>
      <c r="H58" s="21" t="s">
        <v>9</v>
      </c>
      <c r="I58" s="19"/>
      <c r="J58" s="21" t="s">
        <v>9</v>
      </c>
    </row>
    <row r="59" spans="1:10" ht="17.100000000000001" customHeight="1">
      <c r="A59" s="12" t="s">
        <v>91</v>
      </c>
      <c r="D59" s="55"/>
      <c r="E59" s="23"/>
      <c r="F59" s="55"/>
      <c r="G59" s="23"/>
      <c r="H59" s="55"/>
      <c r="I59" s="23"/>
      <c r="J59" s="55"/>
    </row>
    <row r="60" spans="1:10" ht="17.100000000000001" customHeight="1">
      <c r="A60" s="12" t="s">
        <v>92</v>
      </c>
      <c r="D60" s="28"/>
      <c r="E60" s="23"/>
      <c r="F60" s="28"/>
      <c r="G60" s="23"/>
      <c r="H60" s="28"/>
      <c r="I60" s="23"/>
      <c r="J60" s="28"/>
    </row>
    <row r="61" spans="1:10" ht="17.100000000000001" customHeight="1">
      <c r="A61" s="12" t="s">
        <v>93</v>
      </c>
      <c r="D61" s="28"/>
      <c r="E61" s="23"/>
      <c r="F61" s="28"/>
      <c r="G61" s="23"/>
      <c r="H61" s="28"/>
      <c r="I61" s="23"/>
      <c r="J61" s="28"/>
    </row>
    <row r="62" spans="1:10" ht="17.100000000000001" customHeight="1">
      <c r="A62" s="37" t="s">
        <v>94</v>
      </c>
      <c r="D62" s="28"/>
      <c r="E62" s="23"/>
      <c r="F62" s="28"/>
      <c r="G62" s="23"/>
      <c r="H62" s="28"/>
      <c r="I62" s="23"/>
      <c r="J62" s="28"/>
    </row>
    <row r="63" spans="1:10" ht="17.100000000000001" customHeight="1">
      <c r="A63" s="37" t="s">
        <v>95</v>
      </c>
      <c r="D63" s="28">
        <v>539109960</v>
      </c>
      <c r="E63" s="23"/>
      <c r="F63" s="28">
        <v>-353720105</v>
      </c>
      <c r="G63" s="23"/>
      <c r="H63" s="28">
        <v>539109960</v>
      </c>
      <c r="I63" s="23"/>
      <c r="J63" s="28">
        <v>-353720105</v>
      </c>
    </row>
    <row r="64" spans="1:10" ht="17.100000000000001" customHeight="1">
      <c r="A64" s="37" t="s">
        <v>96</v>
      </c>
      <c r="D64" s="28"/>
      <c r="E64" s="23"/>
      <c r="F64" s="28"/>
      <c r="G64" s="23"/>
      <c r="H64" s="28"/>
      <c r="I64" s="23"/>
      <c r="J64" s="28"/>
    </row>
    <row r="65" spans="1:10" ht="17.100000000000001" customHeight="1">
      <c r="A65" s="37" t="s">
        <v>97</v>
      </c>
      <c r="D65" s="28">
        <v>-84889768</v>
      </c>
      <c r="E65" s="23"/>
      <c r="F65" s="28">
        <v>22781172</v>
      </c>
      <c r="G65" s="23"/>
      <c r="H65" s="28">
        <v>-84889768</v>
      </c>
      <c r="I65" s="23"/>
      <c r="J65" s="28">
        <v>22781172</v>
      </c>
    </row>
    <row r="66" spans="1:10" ht="17.100000000000001" customHeight="1">
      <c r="A66" s="37" t="s">
        <v>98</v>
      </c>
      <c r="D66" s="28"/>
      <c r="E66" s="23"/>
      <c r="F66" s="28"/>
      <c r="G66" s="23"/>
      <c r="H66" s="28"/>
      <c r="I66" s="23"/>
      <c r="J66" s="28"/>
    </row>
    <row r="67" spans="1:10" ht="17.100000000000001" customHeight="1">
      <c r="A67" s="11" t="s">
        <v>99</v>
      </c>
      <c r="D67" s="28">
        <v>0</v>
      </c>
      <c r="E67" s="23"/>
      <c r="F67" s="28">
        <v>47156</v>
      </c>
      <c r="G67" s="23"/>
      <c r="H67" s="28">
        <v>0</v>
      </c>
      <c r="I67" s="23"/>
      <c r="J67" s="28">
        <v>47156</v>
      </c>
    </row>
    <row r="68" spans="1:10" ht="17.100000000000001" customHeight="1">
      <c r="A68" s="37" t="s">
        <v>100</v>
      </c>
      <c r="D68" s="28"/>
      <c r="E68" s="23"/>
      <c r="F68" s="28"/>
      <c r="G68" s="23"/>
      <c r="H68" s="28"/>
      <c r="I68" s="23"/>
      <c r="J68" s="28"/>
    </row>
    <row r="69" spans="1:10" ht="17.100000000000001" customHeight="1">
      <c r="A69" s="37" t="s">
        <v>101</v>
      </c>
      <c r="D69" s="28">
        <v>0</v>
      </c>
      <c r="E69" s="23"/>
      <c r="F69" s="28">
        <v>55213146</v>
      </c>
      <c r="G69" s="23"/>
      <c r="H69" s="28">
        <v>0</v>
      </c>
      <c r="I69" s="23"/>
      <c r="J69" s="28">
        <v>55213146</v>
      </c>
    </row>
    <row r="70" spans="1:10" ht="17.100000000000001" customHeight="1">
      <c r="A70" s="37" t="s">
        <v>102</v>
      </c>
      <c r="D70" s="28"/>
      <c r="E70" s="23"/>
      <c r="F70" s="28"/>
      <c r="G70" s="23"/>
      <c r="H70" s="28"/>
      <c r="I70" s="23"/>
      <c r="J70" s="28"/>
    </row>
    <row r="71" spans="1:10" ht="17.100000000000001" customHeight="1">
      <c r="A71" s="37" t="s">
        <v>103</v>
      </c>
      <c r="D71" s="53">
        <v>-68554399</v>
      </c>
      <c r="E71" s="23"/>
      <c r="F71" s="53">
        <v>66852791</v>
      </c>
      <c r="G71" s="23"/>
      <c r="H71" s="53">
        <v>-68554399</v>
      </c>
      <c r="I71" s="23"/>
      <c r="J71" s="53">
        <v>66852791</v>
      </c>
    </row>
    <row r="72" spans="1:10" ht="3.95" customHeight="1">
      <c r="D72" s="55"/>
      <c r="E72" s="23"/>
      <c r="F72" s="55"/>
      <c r="G72" s="23"/>
      <c r="H72" s="55"/>
      <c r="I72" s="23"/>
      <c r="J72" s="55"/>
    </row>
    <row r="73" spans="1:10" ht="17.100000000000001" customHeight="1">
      <c r="A73" s="12" t="s">
        <v>104</v>
      </c>
      <c r="D73" s="28"/>
      <c r="E73" s="23"/>
      <c r="F73" s="28"/>
      <c r="G73" s="23"/>
      <c r="H73" s="28"/>
      <c r="I73" s="23"/>
      <c r="J73" s="28"/>
    </row>
    <row r="74" spans="1:10" ht="17.100000000000001" customHeight="1">
      <c r="A74" s="12" t="s">
        <v>93</v>
      </c>
      <c r="D74" s="53">
        <f>SUM(D62:D71)</f>
        <v>385665793</v>
      </c>
      <c r="E74" s="23"/>
      <c r="F74" s="53">
        <f>SUM(F62:F71)</f>
        <v>-208825840</v>
      </c>
      <c r="G74" s="23"/>
      <c r="H74" s="53">
        <f>SUM(H62:H71)</f>
        <v>385665793</v>
      </c>
      <c r="I74" s="23"/>
      <c r="J74" s="53">
        <f>SUM(J62:J71)</f>
        <v>-208825840</v>
      </c>
    </row>
    <row r="75" spans="1:10" ht="3.95" customHeight="1">
      <c r="A75" s="12"/>
      <c r="D75" s="55"/>
      <c r="E75" s="23"/>
      <c r="F75" s="55"/>
      <c r="G75" s="23"/>
      <c r="H75" s="55"/>
      <c r="I75" s="23"/>
      <c r="J75" s="55"/>
    </row>
    <row r="76" spans="1:10" ht="17.100000000000001" customHeight="1">
      <c r="A76" s="12" t="s">
        <v>105</v>
      </c>
      <c r="D76" s="28"/>
      <c r="E76" s="23"/>
      <c r="F76" s="28"/>
      <c r="G76" s="23"/>
      <c r="H76" s="28"/>
      <c r="I76" s="23"/>
      <c r="J76" s="28"/>
    </row>
    <row r="77" spans="1:10" ht="17.100000000000001" customHeight="1">
      <c r="A77" s="12" t="s">
        <v>93</v>
      </c>
      <c r="D77" s="28"/>
      <c r="E77" s="23"/>
      <c r="F77" s="28"/>
      <c r="G77" s="23"/>
      <c r="H77" s="28"/>
      <c r="I77" s="23"/>
      <c r="J77" s="28"/>
    </row>
    <row r="78" spans="1:10" ht="17.100000000000001" customHeight="1">
      <c r="A78" s="37" t="s">
        <v>106</v>
      </c>
      <c r="D78" s="28"/>
      <c r="E78" s="23"/>
      <c r="F78" s="28"/>
      <c r="G78" s="23"/>
      <c r="H78" s="28"/>
      <c r="I78" s="23"/>
      <c r="J78" s="28"/>
    </row>
    <row r="79" spans="1:10" ht="17.100000000000001" customHeight="1">
      <c r="A79" s="37" t="s">
        <v>107</v>
      </c>
      <c r="D79" s="28">
        <v>-10672021</v>
      </c>
      <c r="E79" s="23"/>
      <c r="F79" s="28">
        <v>-10473707</v>
      </c>
      <c r="G79" s="23"/>
      <c r="H79" s="28">
        <v>-10672021</v>
      </c>
      <c r="I79" s="23"/>
      <c r="J79" s="28">
        <v>-10473707</v>
      </c>
    </row>
    <row r="80" spans="1:10" ht="17.100000000000001" customHeight="1">
      <c r="A80" s="37" t="s">
        <v>108</v>
      </c>
      <c r="D80" s="28"/>
      <c r="E80" s="23"/>
      <c r="F80" s="28"/>
      <c r="G80" s="23"/>
      <c r="H80" s="28"/>
      <c r="I80" s="23"/>
      <c r="J80" s="28"/>
    </row>
    <row r="81" spans="1:10" ht="17.100000000000001" customHeight="1">
      <c r="A81" s="37" t="s">
        <v>109</v>
      </c>
      <c r="D81" s="28"/>
      <c r="E81" s="23"/>
      <c r="F81" s="28"/>
      <c r="G81" s="23"/>
      <c r="H81" s="28"/>
      <c r="I81" s="23"/>
      <c r="J81" s="28"/>
    </row>
    <row r="82" spans="1:10" ht="17.100000000000001" customHeight="1">
      <c r="A82" s="37" t="s">
        <v>110</v>
      </c>
      <c r="D82" s="28">
        <v>410375870</v>
      </c>
      <c r="E82" s="23"/>
      <c r="F82" s="28">
        <v>71101662</v>
      </c>
      <c r="G82" s="23"/>
      <c r="H82" s="28">
        <v>410375870</v>
      </c>
      <c r="I82" s="23"/>
      <c r="J82" s="28">
        <v>71101662</v>
      </c>
    </row>
    <row r="83" spans="1:10" ht="17.100000000000001" customHeight="1">
      <c r="A83" s="37" t="s">
        <v>111</v>
      </c>
      <c r="D83" s="28"/>
      <c r="E83" s="23"/>
      <c r="F83" s="28"/>
      <c r="G83" s="23"/>
      <c r="H83" s="28"/>
      <c r="I83" s="23"/>
      <c r="J83" s="28"/>
    </row>
    <row r="84" spans="1:10" ht="17.100000000000001" customHeight="1">
      <c r="A84" s="37" t="s">
        <v>112</v>
      </c>
      <c r="D84" s="28">
        <v>136592191</v>
      </c>
      <c r="E84" s="23"/>
      <c r="F84" s="28">
        <v>-50272288</v>
      </c>
      <c r="G84" s="23"/>
      <c r="H84" s="28">
        <v>132926136</v>
      </c>
      <c r="I84" s="23"/>
      <c r="J84" s="28">
        <v>-43059430</v>
      </c>
    </row>
    <row r="85" spans="1:10" ht="17.100000000000001" customHeight="1">
      <c r="A85" s="37" t="s">
        <v>113</v>
      </c>
      <c r="D85" s="28"/>
      <c r="E85" s="23"/>
      <c r="F85" s="28"/>
      <c r="G85" s="23"/>
      <c r="H85" s="28"/>
      <c r="I85" s="23"/>
      <c r="J85" s="28"/>
    </row>
    <row r="86" spans="1:10" ht="17.100000000000001" customHeight="1">
      <c r="A86" s="37" t="s">
        <v>103</v>
      </c>
      <c r="D86" s="53">
        <v>-113908110</v>
      </c>
      <c r="E86" s="23"/>
      <c r="F86" s="53">
        <v>122283451</v>
      </c>
      <c r="G86" s="23"/>
      <c r="H86" s="53">
        <v>-113174899</v>
      </c>
      <c r="I86" s="23"/>
      <c r="J86" s="53">
        <v>120840879</v>
      </c>
    </row>
    <row r="87" spans="1:10" ht="3.95" customHeight="1">
      <c r="A87" s="37"/>
      <c r="D87" s="55"/>
      <c r="E87" s="23"/>
      <c r="F87" s="55"/>
      <c r="G87" s="23"/>
      <c r="H87" s="55"/>
      <c r="I87" s="23"/>
      <c r="J87" s="55"/>
    </row>
    <row r="88" spans="1:10" ht="17.100000000000001" customHeight="1">
      <c r="A88" s="12" t="s">
        <v>114</v>
      </c>
      <c r="D88" s="28"/>
      <c r="E88" s="23"/>
      <c r="F88" s="28"/>
      <c r="G88" s="23"/>
      <c r="H88" s="28"/>
      <c r="I88" s="23"/>
      <c r="J88" s="28"/>
    </row>
    <row r="89" spans="1:10" ht="17.100000000000001" customHeight="1">
      <c r="A89" s="12" t="s">
        <v>93</v>
      </c>
      <c r="D89" s="53">
        <f>SUM(D78:D86)</f>
        <v>422387930</v>
      </c>
      <c r="E89" s="23"/>
      <c r="F89" s="53">
        <f>SUM(F78:F86)</f>
        <v>132639118</v>
      </c>
      <c r="G89" s="23"/>
      <c r="H89" s="53">
        <f>SUM(H78:H86)</f>
        <v>419455086</v>
      </c>
      <c r="I89" s="23"/>
      <c r="J89" s="53">
        <f>SUM(J78:J86)</f>
        <v>138409404</v>
      </c>
    </row>
    <row r="90" spans="1:10" ht="3.95" customHeight="1">
      <c r="A90" s="37"/>
      <c r="D90" s="55"/>
      <c r="E90" s="23"/>
      <c r="F90" s="55"/>
      <c r="G90" s="23"/>
      <c r="H90" s="55"/>
      <c r="I90" s="23"/>
      <c r="J90" s="55"/>
    </row>
    <row r="91" spans="1:10" ht="17.100000000000001" customHeight="1">
      <c r="A91" s="12" t="s">
        <v>115</v>
      </c>
      <c r="D91" s="53">
        <f>D74+D89</f>
        <v>808053723</v>
      </c>
      <c r="E91" s="23"/>
      <c r="F91" s="53">
        <f>F74+F89</f>
        <v>-76186722</v>
      </c>
      <c r="G91" s="23"/>
      <c r="H91" s="53">
        <f>H74+H89</f>
        <v>805120879</v>
      </c>
      <c r="I91" s="23"/>
      <c r="J91" s="53">
        <f>J74+J89</f>
        <v>-70416436</v>
      </c>
    </row>
    <row r="92" spans="1:10" ht="3.95" customHeight="1">
      <c r="D92" s="55"/>
      <c r="E92" s="23"/>
      <c r="F92" s="55"/>
      <c r="G92" s="23"/>
      <c r="H92" s="55"/>
      <c r="I92" s="23"/>
      <c r="J92" s="55"/>
    </row>
    <row r="93" spans="1:10" ht="17.100000000000001" customHeight="1" thickBot="1">
      <c r="A93" s="14" t="s">
        <v>116</v>
      </c>
      <c r="D93" s="56">
        <f>D91+D39</f>
        <v>3660174113</v>
      </c>
      <c r="E93" s="23"/>
      <c r="F93" s="56">
        <f>F91+F39</f>
        <v>1529084188</v>
      </c>
      <c r="G93" s="23"/>
      <c r="H93" s="56">
        <f>H91+H39</f>
        <v>4761939203</v>
      </c>
      <c r="I93" s="23"/>
      <c r="J93" s="56">
        <f>J91+J39</f>
        <v>2086166224</v>
      </c>
    </row>
    <row r="94" spans="1:10" ht="5.0999999999999996" customHeight="1" thickTop="1">
      <c r="A94" s="59"/>
      <c r="D94" s="28"/>
      <c r="E94" s="28"/>
      <c r="F94" s="28"/>
      <c r="G94" s="28"/>
      <c r="H94" s="28"/>
      <c r="I94" s="28"/>
      <c r="J94" s="28"/>
    </row>
    <row r="95" spans="1:10" ht="17.100000000000001" customHeight="1">
      <c r="A95" s="60" t="s">
        <v>117</v>
      </c>
      <c r="D95" s="28"/>
      <c r="E95" s="23"/>
      <c r="F95" s="28"/>
      <c r="G95" s="23"/>
      <c r="H95" s="28"/>
      <c r="I95" s="23"/>
      <c r="J95" s="28"/>
    </row>
    <row r="96" spans="1:10" ht="3.95" customHeight="1">
      <c r="A96" s="59"/>
      <c r="D96" s="28"/>
      <c r="E96" s="28"/>
      <c r="F96" s="28"/>
      <c r="G96" s="28"/>
      <c r="H96" s="28"/>
      <c r="I96" s="28"/>
      <c r="J96" s="28"/>
    </row>
    <row r="97" spans="1:10" ht="17.100000000000001" customHeight="1">
      <c r="A97" s="59" t="s">
        <v>118</v>
      </c>
      <c r="D97" s="28">
        <f>D39</f>
        <v>2852120390</v>
      </c>
      <c r="E97" s="23"/>
      <c r="F97" s="28">
        <f>F39</f>
        <v>1605270910</v>
      </c>
      <c r="G97" s="23"/>
      <c r="H97" s="28">
        <f>H39</f>
        <v>3956818324</v>
      </c>
      <c r="I97" s="23"/>
      <c r="J97" s="28">
        <f>J39</f>
        <v>2156582660</v>
      </c>
    </row>
    <row r="98" spans="1:10" ht="17.100000000000001" customHeight="1">
      <c r="A98" s="59" t="s">
        <v>119</v>
      </c>
      <c r="D98" s="53">
        <v>0</v>
      </c>
      <c r="E98" s="28"/>
      <c r="F98" s="53">
        <v>0</v>
      </c>
      <c r="G98" s="28"/>
      <c r="H98" s="53">
        <v>0</v>
      </c>
      <c r="I98" s="28"/>
      <c r="J98" s="53">
        <v>0</v>
      </c>
    </row>
    <row r="99" spans="1:10" ht="3.95" customHeight="1">
      <c r="A99" s="59"/>
      <c r="D99" s="55"/>
      <c r="E99" s="28"/>
      <c r="F99" s="55"/>
      <c r="G99" s="28"/>
      <c r="H99" s="55"/>
      <c r="I99" s="28"/>
      <c r="J99" s="55"/>
    </row>
    <row r="100" spans="1:10" ht="17.100000000000001" customHeight="1" thickBot="1">
      <c r="D100" s="56">
        <f>SUM(D97:D99)</f>
        <v>2852120390</v>
      </c>
      <c r="E100" s="23"/>
      <c r="F100" s="56">
        <f>SUM(F97:F99)</f>
        <v>1605270910</v>
      </c>
      <c r="G100" s="23"/>
      <c r="H100" s="56">
        <f>SUM(H97:H99)</f>
        <v>3956818324</v>
      </c>
      <c r="I100" s="23"/>
      <c r="J100" s="56">
        <f>SUM(J97:J99)</f>
        <v>2156582660</v>
      </c>
    </row>
    <row r="101" spans="1:10" ht="5.0999999999999996" customHeight="1" thickTop="1">
      <c r="A101" s="59"/>
      <c r="D101" s="28"/>
      <c r="E101" s="28"/>
      <c r="F101" s="28"/>
      <c r="G101" s="28"/>
      <c r="H101" s="28"/>
      <c r="I101" s="28"/>
      <c r="J101" s="28"/>
    </row>
    <row r="102" spans="1:10" ht="17.100000000000001" customHeight="1">
      <c r="A102" s="60" t="s">
        <v>120</v>
      </c>
      <c r="D102" s="28"/>
      <c r="E102" s="23"/>
      <c r="F102" s="28"/>
      <c r="G102" s="23"/>
      <c r="H102" s="28"/>
      <c r="I102" s="23"/>
      <c r="J102" s="28"/>
    </row>
    <row r="103" spans="1:10" ht="3.95" customHeight="1">
      <c r="A103" s="59"/>
      <c r="D103" s="28"/>
      <c r="E103" s="28"/>
      <c r="F103" s="28"/>
      <c r="G103" s="28"/>
      <c r="H103" s="28"/>
      <c r="I103" s="28"/>
      <c r="J103" s="28"/>
    </row>
    <row r="104" spans="1:10" ht="17.100000000000001" customHeight="1">
      <c r="A104" s="59" t="s">
        <v>118</v>
      </c>
      <c r="D104" s="28">
        <f>D93</f>
        <v>3660174113</v>
      </c>
      <c r="E104" s="23"/>
      <c r="F104" s="28">
        <f>F93</f>
        <v>1529084188</v>
      </c>
      <c r="G104" s="23"/>
      <c r="H104" s="28">
        <f>H93</f>
        <v>4761939203</v>
      </c>
      <c r="I104" s="23"/>
      <c r="J104" s="28">
        <f>J93</f>
        <v>2086166224</v>
      </c>
    </row>
    <row r="105" spans="1:10" ht="17.100000000000001" customHeight="1">
      <c r="A105" s="59" t="s">
        <v>119</v>
      </c>
      <c r="D105" s="53">
        <v>0</v>
      </c>
      <c r="E105" s="28"/>
      <c r="F105" s="53">
        <v>0</v>
      </c>
      <c r="G105" s="28"/>
      <c r="H105" s="53">
        <v>0</v>
      </c>
      <c r="I105" s="28"/>
      <c r="J105" s="53">
        <v>0</v>
      </c>
    </row>
    <row r="106" spans="1:10" ht="3.95" customHeight="1">
      <c r="A106" s="59"/>
      <c r="D106" s="55"/>
      <c r="E106" s="28"/>
      <c r="F106" s="55"/>
      <c r="G106" s="28"/>
      <c r="H106" s="55"/>
      <c r="I106" s="28"/>
      <c r="J106" s="55"/>
    </row>
    <row r="107" spans="1:10" ht="17.100000000000001" customHeight="1" thickBot="1">
      <c r="D107" s="56">
        <f>SUM(D104:D105)</f>
        <v>3660174113</v>
      </c>
      <c r="E107" s="23"/>
      <c r="F107" s="56">
        <f>SUM(F104:F105)</f>
        <v>1529084188</v>
      </c>
      <c r="G107" s="23"/>
      <c r="H107" s="56">
        <f>SUM(H104:H105)</f>
        <v>4761939203</v>
      </c>
      <c r="I107" s="23"/>
      <c r="J107" s="56">
        <f>SUM(J104:J105)</f>
        <v>2086166224</v>
      </c>
    </row>
    <row r="108" spans="1:10" ht="5.0999999999999996" customHeight="1" thickTop="1">
      <c r="A108" s="59"/>
      <c r="D108" s="28"/>
      <c r="E108" s="28"/>
      <c r="F108" s="28"/>
      <c r="G108" s="28"/>
      <c r="H108" s="28"/>
      <c r="I108" s="28"/>
      <c r="J108" s="28"/>
    </row>
    <row r="109" spans="1:10" ht="17.100000000000001" customHeight="1">
      <c r="A109" s="12" t="s">
        <v>121</v>
      </c>
      <c r="B109" s="27">
        <v>41</v>
      </c>
      <c r="D109" s="28"/>
      <c r="E109" s="28"/>
      <c r="F109" s="28"/>
      <c r="G109" s="28"/>
      <c r="H109" s="28"/>
      <c r="I109" s="23"/>
      <c r="J109" s="28"/>
    </row>
    <row r="110" spans="1:10" ht="3.95" customHeight="1">
      <c r="A110" s="59"/>
      <c r="D110" s="28"/>
      <c r="E110" s="28"/>
      <c r="F110" s="28"/>
      <c r="G110" s="28"/>
      <c r="H110" s="28"/>
      <c r="I110" s="28"/>
      <c r="J110" s="28"/>
    </row>
    <row r="111" spans="1:10" ht="17.100000000000001" customHeight="1" thickBot="1">
      <c r="A111" s="37" t="s">
        <v>122</v>
      </c>
      <c r="B111" s="25"/>
      <c r="C111" s="25"/>
      <c r="D111" s="61">
        <f>D97/D113</f>
        <v>8.1905087344414387E-2</v>
      </c>
      <c r="E111" s="1"/>
      <c r="F111" s="61">
        <f>F97/F113</f>
        <v>4.6098984655762572E-2</v>
      </c>
      <c r="G111" s="1"/>
      <c r="H111" s="61">
        <f>H97/H113</f>
        <v>0.11362898690023367</v>
      </c>
      <c r="I111" s="23"/>
      <c r="J111" s="61">
        <f>J97/J113</f>
        <v>6.1931148401750853E-2</v>
      </c>
    </row>
    <row r="112" spans="1:10" ht="3.95" customHeight="1" thickTop="1">
      <c r="B112" s="25"/>
      <c r="C112" s="25"/>
      <c r="D112" s="62"/>
      <c r="E112" s="23"/>
      <c r="F112" s="62"/>
      <c r="G112" s="54"/>
      <c r="H112" s="62"/>
      <c r="I112" s="23"/>
      <c r="J112" s="62"/>
    </row>
    <row r="113" spans="1:10" ht="17.100000000000001" customHeight="1" thickBot="1">
      <c r="A113" s="11" t="s">
        <v>123</v>
      </c>
      <c r="D113" s="56">
        <v>34822261748</v>
      </c>
      <c r="E113" s="28"/>
      <c r="F113" s="56">
        <v>34822261748</v>
      </c>
      <c r="G113" s="28"/>
      <c r="H113" s="56">
        <v>34822261748</v>
      </c>
      <c r="I113" s="23"/>
      <c r="J113" s="56">
        <v>34822261748</v>
      </c>
    </row>
    <row r="114" spans="1:10" ht="17.100000000000001" customHeight="1" thickTop="1">
      <c r="D114" s="28"/>
      <c r="E114" s="28"/>
      <c r="F114" s="28"/>
      <c r="G114" s="28"/>
      <c r="H114" s="28"/>
      <c r="I114" s="23"/>
      <c r="J114" s="28"/>
    </row>
    <row r="115" spans="1:10" ht="12" customHeight="1">
      <c r="D115" s="28"/>
      <c r="E115" s="23"/>
      <c r="F115" s="28"/>
      <c r="G115" s="23"/>
      <c r="H115" s="28"/>
      <c r="I115" s="23"/>
      <c r="J115" s="23"/>
    </row>
    <row r="116" spans="1:10" ht="21.95" customHeight="1">
      <c r="A116" s="33" t="str">
        <f>A51</f>
        <v>หมายเหตุประกอบงบการเงินรวมและงบการเงินเฉพาะธนาคารเป็นส่วนหนึ่งของงบการเงินนี้</v>
      </c>
      <c r="B116" s="35"/>
      <c r="C116" s="34"/>
      <c r="D116" s="30"/>
      <c r="E116" s="30"/>
      <c r="F116" s="30"/>
      <c r="G116" s="30"/>
      <c r="H116" s="30"/>
      <c r="I116" s="30"/>
      <c r="J116" s="30"/>
    </row>
    <row r="117" spans="1:10" s="58" customFormat="1" ht="20.100000000000001" customHeight="1"/>
    <row r="118" spans="1:10" s="58" customFormat="1" ht="20.100000000000001" customHeight="1"/>
    <row r="119" spans="1:10" s="58" customFormat="1" ht="20.100000000000001" customHeight="1"/>
    <row r="120" spans="1:10" s="58" customFormat="1" ht="20.100000000000001" customHeight="1"/>
    <row r="121" spans="1:10" s="58" customFormat="1" ht="20.100000000000001" customHeight="1"/>
    <row r="122" spans="1:10" s="58" customFormat="1" ht="20.100000000000001" customHeight="1"/>
    <row r="123" spans="1:10" s="58" customFormat="1" ht="20.100000000000001" customHeight="1"/>
    <row r="124" spans="1:10" s="58" customFormat="1" ht="20.100000000000001" customHeight="1"/>
    <row r="125" spans="1:10" s="58" customFormat="1" ht="20.100000000000001" customHeight="1"/>
    <row r="126" spans="1:10" s="58" customFormat="1" ht="20.100000000000001" customHeight="1"/>
    <row r="127" spans="1:10" s="58" customFormat="1" ht="20.100000000000001" customHeight="1"/>
    <row r="128" spans="1:10" s="58" customFormat="1" ht="20.100000000000001" customHeight="1"/>
    <row r="129" s="58" customFormat="1" ht="20.100000000000001" customHeight="1"/>
    <row r="130" s="58" customFormat="1" ht="20.100000000000001" customHeight="1"/>
    <row r="131" s="58" customFormat="1" ht="20.100000000000001" customHeight="1"/>
    <row r="132" s="58" customFormat="1" ht="20.100000000000001" customHeight="1"/>
    <row r="133" s="58" customFormat="1" ht="20.100000000000001" customHeight="1"/>
    <row r="134" s="58" customFormat="1"/>
    <row r="135" s="58" customFormat="1"/>
    <row r="136" s="58" customFormat="1"/>
    <row r="137" s="58" customFormat="1"/>
    <row r="138" s="58" customFormat="1"/>
    <row r="139" s="58" customFormat="1"/>
    <row r="140" s="58" customFormat="1"/>
    <row r="141" s="58" customFormat="1"/>
  </sheetData>
  <mergeCells count="6">
    <mergeCell ref="A1:J1"/>
    <mergeCell ref="D5:F5"/>
    <mergeCell ref="H5:J5"/>
    <mergeCell ref="A52:J52"/>
    <mergeCell ref="D56:F56"/>
    <mergeCell ref="H56:J56"/>
  </mergeCells>
  <pageMargins left="0.8" right="0.5" top="0.5" bottom="0.6" header="0.49" footer="0.4"/>
  <pageSetup paperSize="9" scale="84" firstPageNumber="10" orientation="portrait" useFirstPageNumber="1" r:id="rId1"/>
  <headerFooter differentOddEven="1" differentFirst="1">
    <oddFooter>&amp;R&amp;"Browallia New,Regular"16</oddFooter>
    <evenFooter>&amp;R&amp;"Browallia New,Regular"&amp;P</evenFooter>
    <firstFooter>&amp;R&amp;"Browallia New,Regular"&amp;P</first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K47"/>
  <sheetViews>
    <sheetView topLeftCell="A88" zoomScale="93" zoomScaleNormal="93" zoomScaleSheetLayoutView="85" zoomScalePageLayoutView="85" workbookViewId="0">
      <selection activeCell="AE40" sqref="AE40"/>
    </sheetView>
  </sheetViews>
  <sheetFormatPr defaultColWidth="8" defaultRowHeight="20.100000000000001" customHeight="1"/>
  <cols>
    <col min="1" max="1" width="13.75" style="71" customWidth="1"/>
    <col min="2" max="2" width="12.875" style="71" customWidth="1"/>
    <col min="3" max="3" width="6.125" style="71" bestFit="1" customWidth="1"/>
    <col min="4" max="4" width="0.375" style="79" customWidth="1"/>
    <col min="5" max="5" width="11.75" style="79" bestFit="1" customWidth="1"/>
    <col min="6" max="6" width="0.375" style="79" customWidth="1"/>
    <col min="7" max="7" width="12" style="79" customWidth="1"/>
    <col min="8" max="8" width="0.375" style="79" customWidth="1"/>
    <col min="9" max="9" width="11.375" style="79" customWidth="1"/>
    <col min="10" max="10" width="0.375" style="79" customWidth="1"/>
    <col min="11" max="11" width="12.5" style="79" customWidth="1"/>
    <col min="12" max="12" width="0.375" style="79" customWidth="1"/>
    <col min="13" max="13" width="13.25" style="79" customWidth="1"/>
    <col min="14" max="14" width="0.5" style="79" customWidth="1"/>
    <col min="15" max="15" width="11.25" style="79" customWidth="1"/>
    <col min="16" max="16" width="0.5" style="79" customWidth="1"/>
    <col min="17" max="17" width="13.875" style="79" customWidth="1"/>
    <col min="18" max="18" width="0.5" style="79" customWidth="1"/>
    <col min="19" max="19" width="15.625" style="79" customWidth="1"/>
    <col min="20" max="20" width="0.5" style="79" customWidth="1"/>
    <col min="21" max="21" width="10.25" style="79" customWidth="1"/>
    <col min="22" max="22" width="0.375" style="79" customWidth="1"/>
    <col min="23" max="23" width="11.25" style="79" customWidth="1"/>
    <col min="24" max="24" width="0.5" style="79" customWidth="1"/>
    <col min="25" max="25" width="10.5" style="79" customWidth="1"/>
    <col min="26" max="26" width="0.375" style="79" customWidth="1"/>
    <col min="27" max="27" width="9.625" style="79" customWidth="1"/>
    <col min="28" max="28" width="0.375" style="79" customWidth="1"/>
    <col min="29" max="29" width="10.625" style="79" customWidth="1"/>
    <col min="30" max="30" width="0.375" style="79" customWidth="1"/>
    <col min="31" max="31" width="7.875" style="79" customWidth="1"/>
    <col min="32" max="32" width="0.375" style="79" customWidth="1"/>
    <col min="33" max="33" width="10.125" style="79" customWidth="1"/>
    <col min="34" max="34" width="0.375" style="79" customWidth="1"/>
    <col min="35" max="35" width="9.875" style="79" customWidth="1"/>
    <col min="36" max="16384" width="8" style="71"/>
  </cols>
  <sheetData>
    <row r="1" spans="1:35" s="11" customFormat="1" ht="20.100000000000001" customHeight="1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</row>
    <row r="2" spans="1:35" s="66" customFormat="1" ht="20.100000000000001" customHeight="1">
      <c r="A2" s="65" t="s">
        <v>124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</row>
    <row r="3" spans="1:35" s="66" customFormat="1" ht="20.100000000000001" customHeight="1">
      <c r="A3" s="67" t="s">
        <v>66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5" ht="20.100000000000001" customHeight="1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2"/>
      <c r="AB4" s="71"/>
      <c r="AC4" s="71"/>
      <c r="AD4" s="71"/>
      <c r="AE4" s="71"/>
      <c r="AF4" s="71"/>
      <c r="AG4" s="2"/>
      <c r="AH4" s="71"/>
      <c r="AI4" s="2"/>
    </row>
    <row r="5" spans="1:35" s="70" customFormat="1" ht="20.100000000000001" customHeight="1">
      <c r="A5" s="72"/>
      <c r="B5" s="72"/>
      <c r="C5" s="72"/>
      <c r="D5" s="72"/>
      <c r="E5" s="146" t="s">
        <v>3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</row>
    <row r="6" spans="1:35" s="70" customFormat="1" ht="20.100000000000001" customHeight="1">
      <c r="A6" s="72"/>
      <c r="B6" s="72"/>
      <c r="C6" s="72"/>
      <c r="D6" s="72"/>
      <c r="E6" s="147" t="s">
        <v>50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</row>
    <row r="7" spans="1:35" s="70" customFormat="1" ht="20.100000000000001" customHeight="1">
      <c r="A7" s="72"/>
      <c r="B7" s="72"/>
      <c r="C7" s="72"/>
      <c r="D7" s="74"/>
      <c r="E7" s="74"/>
      <c r="F7" s="74"/>
      <c r="G7" s="74"/>
      <c r="H7" s="74"/>
      <c r="I7" s="147" t="s">
        <v>57</v>
      </c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74"/>
      <c r="AC7" s="74"/>
      <c r="AD7" s="74"/>
      <c r="AE7" s="74"/>
      <c r="AF7" s="74"/>
      <c r="AG7" s="74"/>
      <c r="AH7" s="74"/>
      <c r="AI7" s="74"/>
    </row>
    <row r="8" spans="1:35" s="70" customFormat="1" ht="20.100000000000001" customHeight="1">
      <c r="A8" s="72"/>
      <c r="B8" s="72"/>
      <c r="C8" s="72"/>
      <c r="D8" s="74"/>
      <c r="E8" s="74"/>
      <c r="F8" s="74"/>
      <c r="G8" s="74"/>
      <c r="H8" s="74"/>
      <c r="I8" s="74"/>
      <c r="J8" s="74"/>
      <c r="K8" s="75" t="s">
        <v>125</v>
      </c>
      <c r="L8" s="74"/>
      <c r="M8" s="76" t="s">
        <v>126</v>
      </c>
      <c r="N8" s="74"/>
      <c r="O8" s="77"/>
      <c r="P8" s="74"/>
      <c r="Q8" s="75" t="s">
        <v>127</v>
      </c>
      <c r="R8" s="75"/>
      <c r="S8" s="75" t="s">
        <v>125</v>
      </c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</row>
    <row r="9" spans="1:35" s="70" customFormat="1" ht="20.100000000000001" customHeight="1">
      <c r="A9" s="72"/>
      <c r="B9" s="72"/>
      <c r="C9" s="72"/>
      <c r="D9" s="74"/>
      <c r="E9" s="74"/>
      <c r="F9" s="74"/>
      <c r="G9" s="74"/>
      <c r="H9" s="74"/>
      <c r="I9" s="74"/>
      <c r="J9" s="74"/>
      <c r="K9" s="75" t="s">
        <v>128</v>
      </c>
      <c r="L9" s="75"/>
      <c r="M9" s="76" t="s">
        <v>129</v>
      </c>
      <c r="N9" s="74"/>
      <c r="O9" s="77" t="s">
        <v>130</v>
      </c>
      <c r="P9" s="74"/>
      <c r="Q9" s="75" t="s">
        <v>131</v>
      </c>
      <c r="R9" s="75"/>
      <c r="S9" s="75" t="s">
        <v>132</v>
      </c>
      <c r="T9" s="75"/>
      <c r="U9" s="74"/>
      <c r="V9" s="74"/>
      <c r="W9" s="74"/>
      <c r="X9" s="74"/>
      <c r="Y9" s="77" t="s">
        <v>133</v>
      </c>
      <c r="Z9" s="74"/>
      <c r="AA9" s="74"/>
      <c r="AB9" s="74"/>
      <c r="AC9" s="74"/>
      <c r="AD9" s="74"/>
      <c r="AE9" s="74"/>
      <c r="AF9" s="74"/>
      <c r="AG9" s="74"/>
      <c r="AH9" s="74"/>
      <c r="AI9" s="74"/>
    </row>
    <row r="10" spans="1:35" s="72" customFormat="1" ht="20.100000000000001" customHeight="1">
      <c r="K10" s="75" t="s">
        <v>134</v>
      </c>
      <c r="L10" s="75"/>
      <c r="M10" s="78" t="s">
        <v>135</v>
      </c>
      <c r="N10" s="78"/>
      <c r="O10" s="75" t="s">
        <v>136</v>
      </c>
      <c r="P10" s="75"/>
      <c r="Q10" s="75" t="s">
        <v>137</v>
      </c>
      <c r="R10" s="75"/>
      <c r="S10" s="75" t="s">
        <v>138</v>
      </c>
      <c r="T10" s="75"/>
      <c r="U10" s="75" t="s">
        <v>139</v>
      </c>
      <c r="V10" s="74"/>
      <c r="W10" s="74"/>
      <c r="X10" s="74"/>
      <c r="Y10" s="77" t="s">
        <v>140</v>
      </c>
      <c r="Z10" s="74"/>
      <c r="AA10" s="74"/>
      <c r="AC10" s="78" t="s">
        <v>141</v>
      </c>
    </row>
    <row r="11" spans="1:35" s="72" customFormat="1" ht="20.100000000000001" customHeight="1">
      <c r="I11" s="77" t="s">
        <v>142</v>
      </c>
      <c r="J11" s="77"/>
      <c r="K11" s="77" t="s">
        <v>143</v>
      </c>
      <c r="L11" s="77"/>
      <c r="M11" s="77" t="s">
        <v>144</v>
      </c>
      <c r="N11" s="77"/>
      <c r="O11" s="77" t="s">
        <v>145</v>
      </c>
      <c r="P11" s="77"/>
      <c r="Q11" s="77" t="s">
        <v>146</v>
      </c>
      <c r="R11" s="77"/>
      <c r="S11" s="77" t="s">
        <v>147</v>
      </c>
      <c r="T11" s="77"/>
      <c r="U11" s="77" t="s">
        <v>148</v>
      </c>
      <c r="V11" s="77"/>
      <c r="W11" s="77" t="s">
        <v>149</v>
      </c>
      <c r="X11" s="77"/>
      <c r="Y11" s="77" t="s">
        <v>150</v>
      </c>
      <c r="Z11" s="79"/>
      <c r="AA11" s="77" t="s">
        <v>151</v>
      </c>
      <c r="AC11" s="78" t="s">
        <v>152</v>
      </c>
    </row>
    <row r="12" spans="1:35" s="72" customFormat="1" ht="20.100000000000001" customHeight="1">
      <c r="D12" s="77"/>
      <c r="E12" s="77" t="s">
        <v>153</v>
      </c>
      <c r="F12" s="77"/>
      <c r="G12" s="77" t="s">
        <v>154</v>
      </c>
      <c r="H12" s="77"/>
      <c r="I12" s="77" t="s">
        <v>155</v>
      </c>
      <c r="J12" s="77"/>
      <c r="K12" s="77" t="s">
        <v>156</v>
      </c>
      <c r="L12" s="77"/>
      <c r="M12" s="77" t="s">
        <v>157</v>
      </c>
      <c r="N12" s="77"/>
      <c r="O12" s="77" t="s">
        <v>158</v>
      </c>
      <c r="P12" s="77"/>
      <c r="Q12" s="77" t="s">
        <v>159</v>
      </c>
      <c r="R12" s="77"/>
      <c r="S12" s="77" t="s">
        <v>160</v>
      </c>
      <c r="T12" s="77"/>
      <c r="U12" s="77" t="s">
        <v>161</v>
      </c>
      <c r="V12" s="77"/>
      <c r="W12" s="77" t="s">
        <v>162</v>
      </c>
      <c r="X12" s="77"/>
      <c r="Y12" s="77" t="s">
        <v>125</v>
      </c>
      <c r="Z12" s="77"/>
      <c r="AA12" s="77" t="s">
        <v>163</v>
      </c>
      <c r="AB12" s="77"/>
      <c r="AC12" s="76" t="s">
        <v>164</v>
      </c>
      <c r="AD12" s="77"/>
      <c r="AE12" s="77" t="s">
        <v>165</v>
      </c>
      <c r="AF12" s="77"/>
      <c r="AG12" s="77"/>
      <c r="AH12" s="77"/>
      <c r="AI12" s="77" t="s">
        <v>166</v>
      </c>
    </row>
    <row r="13" spans="1:35" s="72" customFormat="1" ht="20.100000000000001" customHeight="1">
      <c r="D13" s="77"/>
      <c r="E13" s="77" t="s">
        <v>167</v>
      </c>
      <c r="F13" s="77"/>
      <c r="G13" s="77" t="s">
        <v>168</v>
      </c>
      <c r="H13" s="77"/>
      <c r="I13" s="77" t="s">
        <v>10</v>
      </c>
      <c r="J13" s="77"/>
      <c r="K13" s="77" t="s">
        <v>169</v>
      </c>
      <c r="L13" s="77"/>
      <c r="M13" s="77" t="s">
        <v>170</v>
      </c>
      <c r="N13" s="77"/>
      <c r="O13" s="77" t="s">
        <v>171</v>
      </c>
      <c r="P13" s="77"/>
      <c r="Q13" s="77" t="s">
        <v>172</v>
      </c>
      <c r="R13" s="77"/>
      <c r="S13" s="77" t="s">
        <v>173</v>
      </c>
      <c r="T13" s="77"/>
      <c r="U13" s="77" t="s">
        <v>174</v>
      </c>
      <c r="V13" s="77"/>
      <c r="W13" s="77" t="s">
        <v>175</v>
      </c>
      <c r="X13" s="77"/>
      <c r="Y13" s="77" t="s">
        <v>172</v>
      </c>
      <c r="Z13" s="77"/>
      <c r="AA13" s="77" t="s">
        <v>176</v>
      </c>
      <c r="AB13" s="77"/>
      <c r="AC13" s="77" t="s">
        <v>177</v>
      </c>
      <c r="AD13" s="77"/>
      <c r="AE13" s="77" t="s">
        <v>178</v>
      </c>
      <c r="AF13" s="77"/>
      <c r="AG13" s="77" t="s">
        <v>60</v>
      </c>
      <c r="AH13" s="77"/>
      <c r="AI13" s="77" t="s">
        <v>176</v>
      </c>
    </row>
    <row r="14" spans="1:35" s="72" customFormat="1" ht="20.100000000000001" customHeight="1">
      <c r="C14" s="73" t="s">
        <v>8</v>
      </c>
      <c r="D14" s="77"/>
      <c r="E14" s="80" t="s">
        <v>9</v>
      </c>
      <c r="F14" s="77"/>
      <c r="G14" s="80" t="s">
        <v>9</v>
      </c>
      <c r="H14" s="77"/>
      <c r="I14" s="80" t="s">
        <v>9</v>
      </c>
      <c r="J14" s="77"/>
      <c r="K14" s="80" t="s">
        <v>9</v>
      </c>
      <c r="L14" s="77"/>
      <c r="M14" s="80" t="s">
        <v>9</v>
      </c>
      <c r="N14" s="77"/>
      <c r="O14" s="80" t="s">
        <v>9</v>
      </c>
      <c r="P14" s="77"/>
      <c r="Q14" s="80" t="s">
        <v>9</v>
      </c>
      <c r="R14" s="77"/>
      <c r="S14" s="80" t="s">
        <v>9</v>
      </c>
      <c r="T14" s="77"/>
      <c r="U14" s="80" t="s">
        <v>9</v>
      </c>
      <c r="V14" s="77"/>
      <c r="W14" s="80" t="s">
        <v>9</v>
      </c>
      <c r="X14" s="77"/>
      <c r="Y14" s="80" t="s">
        <v>9</v>
      </c>
      <c r="Z14" s="77"/>
      <c r="AA14" s="80" t="s">
        <v>9</v>
      </c>
      <c r="AB14" s="77"/>
      <c r="AC14" s="80" t="s">
        <v>9</v>
      </c>
      <c r="AD14" s="77"/>
      <c r="AE14" s="80" t="s">
        <v>9</v>
      </c>
      <c r="AF14" s="77"/>
      <c r="AG14" s="80" t="s">
        <v>9</v>
      </c>
      <c r="AH14" s="77"/>
      <c r="AI14" s="80" t="s">
        <v>9</v>
      </c>
    </row>
    <row r="15" spans="1:35" s="72" customFormat="1" ht="20.100000000000001" customHeight="1"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</row>
    <row r="16" spans="1:35" s="74" customFormat="1" ht="20.100000000000001" customHeight="1">
      <c r="A16" s="81" t="s">
        <v>179</v>
      </c>
      <c r="D16" s="77"/>
      <c r="E16" s="79">
        <v>17411130874</v>
      </c>
      <c r="F16" s="79"/>
      <c r="G16" s="79">
        <v>10145965854</v>
      </c>
      <c r="H16" s="79"/>
      <c r="I16" s="79">
        <v>2325851645</v>
      </c>
      <c r="J16" s="79"/>
      <c r="K16" s="79">
        <v>-615819406</v>
      </c>
      <c r="L16" s="79"/>
      <c r="M16" s="79">
        <v>115833745</v>
      </c>
      <c r="N16" s="79"/>
      <c r="O16" s="79">
        <v>0</v>
      </c>
      <c r="P16" s="79"/>
      <c r="Q16" s="79">
        <v>-209135249</v>
      </c>
      <c r="R16" s="79"/>
      <c r="S16" s="79">
        <v>-559523236</v>
      </c>
      <c r="T16" s="79"/>
      <c r="U16" s="79">
        <v>5597936</v>
      </c>
      <c r="V16" s="79"/>
      <c r="W16" s="79">
        <v>0</v>
      </c>
      <c r="X16" s="79"/>
      <c r="Y16" s="79">
        <v>-255477411</v>
      </c>
      <c r="Z16" s="79"/>
      <c r="AA16" s="79">
        <f>SUM(I16:Y16)</f>
        <v>807328024</v>
      </c>
      <c r="AB16" s="79"/>
      <c r="AC16" s="79">
        <v>-42753751</v>
      </c>
      <c r="AD16" s="79"/>
      <c r="AE16" s="79">
        <v>791601000</v>
      </c>
      <c r="AF16" s="79"/>
      <c r="AG16" s="79">
        <v>17865276071</v>
      </c>
      <c r="AH16" s="79"/>
      <c r="AI16" s="79">
        <f>E16+G16+AA16+AC16+AE16+AG16</f>
        <v>46978548072</v>
      </c>
    </row>
    <row r="17" spans="1:37" s="83" customFormat="1" ht="20.100000000000001" customHeight="1">
      <c r="A17" s="82" t="s">
        <v>180</v>
      </c>
      <c r="D17" s="79"/>
      <c r="E17" s="79">
        <v>0</v>
      </c>
      <c r="F17" s="79"/>
      <c r="G17" s="79">
        <v>0</v>
      </c>
      <c r="H17" s="79"/>
      <c r="I17" s="79">
        <v>0</v>
      </c>
      <c r="J17" s="79"/>
      <c r="K17" s="79">
        <f>'PL 10-11'!D63</f>
        <v>539109960</v>
      </c>
      <c r="L17" s="79"/>
      <c r="M17" s="79">
        <f>'PL 10-11'!D65</f>
        <v>-84889768</v>
      </c>
      <c r="N17" s="79"/>
      <c r="O17" s="79">
        <f>'PL 10-11'!D67+'PL 10-11'!D69</f>
        <v>0</v>
      </c>
      <c r="P17" s="79"/>
      <c r="Q17" s="79">
        <f>'PL 10-11'!D79</f>
        <v>-10672021</v>
      </c>
      <c r="R17" s="79"/>
      <c r="S17" s="79">
        <f>'PL 10-11'!D82</f>
        <v>410375870</v>
      </c>
      <c r="T17" s="79"/>
      <c r="U17" s="79">
        <f>'PL 10-11'!D84</f>
        <v>136592191</v>
      </c>
      <c r="V17" s="79"/>
      <c r="W17" s="79">
        <v>0</v>
      </c>
      <c r="X17" s="79"/>
      <c r="Y17" s="79">
        <f>'PL 10-11'!D71+'PL 10-11'!D86</f>
        <v>-182462509</v>
      </c>
      <c r="Z17" s="79"/>
      <c r="AA17" s="79">
        <f>SUM(I17:Y17)</f>
        <v>808053723</v>
      </c>
      <c r="AB17" s="79"/>
      <c r="AC17" s="79">
        <v>0</v>
      </c>
      <c r="AD17" s="79"/>
      <c r="AE17" s="79">
        <v>0</v>
      </c>
      <c r="AF17" s="79"/>
      <c r="AG17" s="79">
        <f>'PL 10-11'!D97</f>
        <v>2852120390</v>
      </c>
      <c r="AH17" s="79"/>
      <c r="AI17" s="79">
        <f>E17+G17+AA17+AC17+AE17+AG17</f>
        <v>3660174113</v>
      </c>
    </row>
    <row r="18" spans="1:37" s="74" customFormat="1" ht="20.100000000000001" customHeight="1">
      <c r="A18" s="82" t="s">
        <v>181</v>
      </c>
      <c r="C18" s="83">
        <v>28</v>
      </c>
      <c r="D18" s="77"/>
      <c r="E18" s="79">
        <v>0</v>
      </c>
      <c r="F18" s="79"/>
      <c r="G18" s="79">
        <v>0</v>
      </c>
      <c r="H18" s="79"/>
      <c r="I18" s="79">
        <v>0</v>
      </c>
      <c r="J18" s="79"/>
      <c r="K18" s="79">
        <v>0</v>
      </c>
      <c r="L18" s="79"/>
      <c r="M18" s="79">
        <v>0</v>
      </c>
      <c r="N18" s="79"/>
      <c r="O18" s="79">
        <v>0</v>
      </c>
      <c r="P18" s="79"/>
      <c r="Q18" s="79">
        <v>0</v>
      </c>
      <c r="R18" s="79"/>
      <c r="S18" s="79">
        <v>0</v>
      </c>
      <c r="T18" s="79"/>
      <c r="U18" s="79">
        <v>0</v>
      </c>
      <c r="V18" s="79"/>
      <c r="W18" s="79">
        <v>0</v>
      </c>
      <c r="X18" s="79"/>
      <c r="Y18" s="79">
        <v>0</v>
      </c>
      <c r="Z18" s="79"/>
      <c r="AA18" s="79">
        <f>SUM(I18:Y18)</f>
        <v>0</v>
      </c>
      <c r="AB18" s="79"/>
      <c r="AC18" s="79">
        <v>0</v>
      </c>
      <c r="AD18" s="79"/>
      <c r="AE18" s="79">
        <v>136000000</v>
      </c>
      <c r="AF18" s="79"/>
      <c r="AG18" s="79">
        <f>-AE18</f>
        <v>-136000000</v>
      </c>
      <c r="AH18" s="79"/>
      <c r="AI18" s="79">
        <f>E18+G18+AA18+AC18+AE18+AG18</f>
        <v>0</v>
      </c>
    </row>
    <row r="19" spans="1:37" s="74" customFormat="1" ht="20.100000000000001" customHeight="1">
      <c r="A19" s="82" t="s">
        <v>182</v>
      </c>
      <c r="D19" s="77"/>
      <c r="E19" s="79">
        <v>0</v>
      </c>
      <c r="F19" s="79"/>
      <c r="G19" s="79">
        <v>0</v>
      </c>
      <c r="H19" s="79"/>
      <c r="I19" s="79">
        <v>-17258848</v>
      </c>
      <c r="J19" s="79"/>
      <c r="K19" s="79">
        <v>0</v>
      </c>
      <c r="L19" s="79"/>
      <c r="M19" s="79">
        <v>0</v>
      </c>
      <c r="N19" s="79"/>
      <c r="O19" s="79">
        <v>0</v>
      </c>
      <c r="P19" s="79"/>
      <c r="Q19" s="79">
        <v>0</v>
      </c>
      <c r="R19" s="79"/>
      <c r="S19" s="79">
        <v>25748371</v>
      </c>
      <c r="T19" s="79"/>
      <c r="U19" s="79">
        <v>0</v>
      </c>
      <c r="V19" s="79"/>
      <c r="W19" s="79">
        <v>0</v>
      </c>
      <c r="X19" s="79"/>
      <c r="Y19" s="79">
        <v>3451770</v>
      </c>
      <c r="Z19" s="79"/>
      <c r="AA19" s="79">
        <f>SUM(I19:Y19)</f>
        <v>11941293</v>
      </c>
      <c r="AB19" s="79"/>
      <c r="AC19" s="79">
        <v>0</v>
      </c>
      <c r="AD19" s="79"/>
      <c r="AE19" s="79">
        <v>0</v>
      </c>
      <c r="AF19" s="79"/>
      <c r="AG19" s="79">
        <f>-AA19</f>
        <v>-11941293</v>
      </c>
      <c r="AH19" s="79"/>
      <c r="AI19" s="79">
        <f>E19+G19+AA19+AC19+AE19+AG19</f>
        <v>0</v>
      </c>
    </row>
    <row r="20" spans="1:37" s="83" customFormat="1" ht="20.100000000000001" customHeight="1">
      <c r="A20" s="84" t="s">
        <v>183</v>
      </c>
      <c r="C20" s="83">
        <v>30</v>
      </c>
      <c r="D20" s="79"/>
      <c r="E20" s="85">
        <v>0</v>
      </c>
      <c r="F20" s="79"/>
      <c r="G20" s="85">
        <v>0</v>
      </c>
      <c r="H20" s="79"/>
      <c r="I20" s="85">
        <v>0</v>
      </c>
      <c r="J20" s="79"/>
      <c r="K20" s="85">
        <v>0</v>
      </c>
      <c r="L20" s="79"/>
      <c r="M20" s="85">
        <v>0</v>
      </c>
      <c r="N20" s="79"/>
      <c r="O20" s="85">
        <v>0</v>
      </c>
      <c r="P20" s="79"/>
      <c r="Q20" s="85"/>
      <c r="R20" s="79"/>
      <c r="S20" s="85">
        <v>0</v>
      </c>
      <c r="T20" s="85"/>
      <c r="U20" s="85">
        <v>0</v>
      </c>
      <c r="V20" s="85"/>
      <c r="W20" s="85">
        <v>108319356</v>
      </c>
      <c r="X20" s="79"/>
      <c r="Y20" s="85">
        <v>0</v>
      </c>
      <c r="Z20" s="79"/>
      <c r="AA20" s="85">
        <f>SUM(I20:Y20)</f>
        <v>108319356</v>
      </c>
      <c r="AB20" s="79"/>
      <c r="AC20" s="85">
        <v>0</v>
      </c>
      <c r="AD20" s="79"/>
      <c r="AE20" s="85">
        <v>0</v>
      </c>
      <c r="AF20" s="79"/>
      <c r="AG20" s="85">
        <v>0</v>
      </c>
      <c r="AH20" s="79"/>
      <c r="AI20" s="85">
        <f>E20+G20+AA20+AC20+AE20+AG20</f>
        <v>108319356</v>
      </c>
    </row>
    <row r="21" spans="1:37" s="74" customFormat="1" ht="8.1" customHeight="1">
      <c r="A21" s="82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</row>
    <row r="22" spans="1:37" s="83" customFormat="1" ht="20.100000000000001" customHeight="1" thickBot="1">
      <c r="A22" s="86" t="s">
        <v>184</v>
      </c>
      <c r="D22" s="79"/>
      <c r="E22" s="87">
        <f>SUM(E16:E21)</f>
        <v>17411130874</v>
      </c>
      <c r="F22" s="79"/>
      <c r="G22" s="87">
        <f>SUM(G16:G21)</f>
        <v>10145965854</v>
      </c>
      <c r="H22" s="79"/>
      <c r="I22" s="87">
        <f>SUM(I16:I21)</f>
        <v>2308592797</v>
      </c>
      <c r="J22" s="79"/>
      <c r="K22" s="87">
        <f>SUM(K16:K21)</f>
        <v>-76709446</v>
      </c>
      <c r="L22" s="79"/>
      <c r="M22" s="87">
        <f>SUM(M16:M21)</f>
        <v>30943977</v>
      </c>
      <c r="N22" s="79"/>
      <c r="O22" s="87">
        <f>SUM(O16:O21)</f>
        <v>0</v>
      </c>
      <c r="P22" s="79"/>
      <c r="Q22" s="87">
        <f>SUM(Q16:Q21)</f>
        <v>-219807270</v>
      </c>
      <c r="R22" s="79"/>
      <c r="S22" s="87">
        <f>SUM(S16:S21)</f>
        <v>-123398995</v>
      </c>
      <c r="T22" s="79"/>
      <c r="U22" s="87">
        <f>SUM(U16:U21)</f>
        <v>142190127</v>
      </c>
      <c r="V22" s="79"/>
      <c r="W22" s="87">
        <f>SUM(W16:W21)</f>
        <v>108319356</v>
      </c>
      <c r="X22" s="79"/>
      <c r="Y22" s="87">
        <f>SUM(Y16:Y21)</f>
        <v>-434488150</v>
      </c>
      <c r="Z22" s="79"/>
      <c r="AA22" s="87">
        <f>SUM(AA16:AA21)</f>
        <v>1735642396</v>
      </c>
      <c r="AB22" s="79"/>
      <c r="AC22" s="87">
        <f>SUM(AC16:AC21)</f>
        <v>-42753751</v>
      </c>
      <c r="AD22" s="79"/>
      <c r="AE22" s="87">
        <f>SUM(AE16:AE21)</f>
        <v>927601000</v>
      </c>
      <c r="AF22" s="79"/>
      <c r="AG22" s="87">
        <f>SUM(AG16:AG21)</f>
        <v>20569455168</v>
      </c>
      <c r="AH22" s="79"/>
      <c r="AI22" s="87">
        <f>SUM(AI16:AI21)</f>
        <v>50747041541</v>
      </c>
    </row>
    <row r="23" spans="1:37" s="72" customFormat="1" ht="20.100000000000001" customHeight="1" thickTop="1"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88"/>
      <c r="AB23" s="88"/>
      <c r="AC23" s="88"/>
      <c r="AD23" s="88"/>
      <c r="AE23" s="88"/>
      <c r="AF23" s="88"/>
      <c r="AG23" s="88"/>
      <c r="AH23" s="88"/>
      <c r="AI23" s="88"/>
    </row>
    <row r="24" spans="1:37" s="72" customFormat="1" ht="20.100000000000001" customHeight="1">
      <c r="A24" s="89" t="s">
        <v>185</v>
      </c>
      <c r="D24" s="79"/>
      <c r="E24" s="79">
        <v>17411130874</v>
      </c>
      <c r="F24" s="79"/>
      <c r="G24" s="79">
        <v>10145965854</v>
      </c>
      <c r="H24" s="79"/>
      <c r="I24" s="79">
        <v>2386414898</v>
      </c>
      <c r="J24" s="79"/>
      <c r="K24" s="79">
        <v>-262099301</v>
      </c>
      <c r="L24" s="79"/>
      <c r="M24" s="79">
        <v>93052573</v>
      </c>
      <c r="N24" s="79"/>
      <c r="O24" s="79">
        <v>-55260302</v>
      </c>
      <c r="P24" s="79"/>
      <c r="Q24" s="79">
        <v>-198661542</v>
      </c>
      <c r="R24" s="79"/>
      <c r="S24" s="79">
        <v>-639351864</v>
      </c>
      <c r="T24" s="79"/>
      <c r="U24" s="79">
        <v>55870224</v>
      </c>
      <c r="V24" s="79"/>
      <c r="W24" s="79">
        <v>0</v>
      </c>
      <c r="X24" s="79"/>
      <c r="Y24" s="79">
        <v>-456726304</v>
      </c>
      <c r="Z24" s="79"/>
      <c r="AA24" s="79">
        <f>SUM(I24:Y24)</f>
        <v>923238382</v>
      </c>
      <c r="AB24" s="79"/>
      <c r="AC24" s="79">
        <v>-42753751</v>
      </c>
      <c r="AD24" s="79"/>
      <c r="AE24" s="79">
        <v>684201000</v>
      </c>
      <c r="AF24" s="79"/>
      <c r="AG24" s="79">
        <v>16728137535</v>
      </c>
      <c r="AH24" s="79"/>
      <c r="AI24" s="79">
        <f>E24+G24+AA24+AC24+AE24+AG24</f>
        <v>45849919894</v>
      </c>
    </row>
    <row r="25" spans="1:37" s="72" customFormat="1" ht="20.100000000000001" customHeight="1">
      <c r="A25" s="84" t="s">
        <v>186</v>
      </c>
      <c r="C25" s="83">
        <v>27</v>
      </c>
      <c r="D25" s="79"/>
      <c r="E25" s="79">
        <v>0</v>
      </c>
      <c r="F25" s="79"/>
      <c r="G25" s="79">
        <v>0</v>
      </c>
      <c r="H25" s="79"/>
      <c r="I25" s="79">
        <v>0</v>
      </c>
      <c r="J25" s="79"/>
      <c r="K25" s="79">
        <v>0</v>
      </c>
      <c r="L25" s="79"/>
      <c r="M25" s="79">
        <v>0</v>
      </c>
      <c r="N25" s="79"/>
      <c r="O25" s="79">
        <v>0</v>
      </c>
      <c r="P25" s="79"/>
      <c r="Q25" s="79">
        <v>0</v>
      </c>
      <c r="R25" s="79"/>
      <c r="S25" s="79">
        <v>0</v>
      </c>
      <c r="T25" s="79"/>
      <c r="U25" s="79">
        <v>0</v>
      </c>
      <c r="V25" s="79"/>
      <c r="W25" s="79">
        <v>0</v>
      </c>
      <c r="X25" s="79"/>
      <c r="Y25" s="79">
        <v>0</v>
      </c>
      <c r="Z25" s="79"/>
      <c r="AA25" s="79">
        <f>SUM(I25:Y25)</f>
        <v>0</v>
      </c>
      <c r="AB25" s="79"/>
      <c r="AC25" s="79">
        <v>0</v>
      </c>
      <c r="AD25" s="79"/>
      <c r="AE25" s="79">
        <v>0</v>
      </c>
      <c r="AF25" s="79"/>
      <c r="AG25" s="79">
        <v>-400456010</v>
      </c>
      <c r="AH25" s="79"/>
      <c r="AI25" s="79">
        <f>E25+G25+AA25+AC25+AE25+AG25</f>
        <v>-400456010</v>
      </c>
    </row>
    <row r="26" spans="1:37" s="72" customFormat="1" ht="20.100000000000001" customHeight="1">
      <c r="A26" s="84" t="s">
        <v>180</v>
      </c>
      <c r="D26" s="79"/>
      <c r="E26" s="79">
        <v>0</v>
      </c>
      <c r="F26" s="79"/>
      <c r="G26" s="79">
        <v>0</v>
      </c>
      <c r="H26" s="79"/>
      <c r="I26" s="79">
        <v>0</v>
      </c>
      <c r="J26" s="79"/>
      <c r="K26" s="79">
        <f>'PL 10-11'!F63</f>
        <v>-353720105</v>
      </c>
      <c r="L26" s="79"/>
      <c r="M26" s="79">
        <f>'PL 10-11'!F65</f>
        <v>22781172</v>
      </c>
      <c r="N26" s="79"/>
      <c r="O26" s="79">
        <f>'PL 10-11'!F67+'PL 10-11'!F69</f>
        <v>55260302</v>
      </c>
      <c r="P26" s="79"/>
      <c r="Q26" s="79">
        <f>'PL 10-11'!F79</f>
        <v>-10473707</v>
      </c>
      <c r="R26" s="79"/>
      <c r="S26" s="79">
        <f>'PL 10-11'!F82</f>
        <v>71101662</v>
      </c>
      <c r="T26" s="79"/>
      <c r="U26" s="79">
        <f>'PL 10-11'!F84</f>
        <v>-50272288</v>
      </c>
      <c r="V26" s="79"/>
      <c r="W26" s="79">
        <v>0</v>
      </c>
      <c r="X26" s="79"/>
      <c r="Y26" s="79">
        <f>'PL 10-11'!F71+'PL 10-11'!F86</f>
        <v>189136242</v>
      </c>
      <c r="Z26" s="79"/>
      <c r="AA26" s="79">
        <f>SUM(I26:Y26)</f>
        <v>-76186722</v>
      </c>
      <c r="AB26" s="79"/>
      <c r="AC26" s="79">
        <v>0</v>
      </c>
      <c r="AD26" s="79"/>
      <c r="AE26" s="79">
        <v>0</v>
      </c>
      <c r="AF26" s="79"/>
      <c r="AG26" s="79">
        <f>'PL 10-11'!F97</f>
        <v>1605270910</v>
      </c>
      <c r="AH26" s="79"/>
      <c r="AI26" s="79">
        <f>E26+G26+AA26+AC26+AE26+AG26</f>
        <v>1529084188</v>
      </c>
    </row>
    <row r="27" spans="1:37" s="72" customFormat="1" ht="20.100000000000001" customHeight="1">
      <c r="A27" s="84" t="s">
        <v>181</v>
      </c>
      <c r="C27" s="83">
        <v>28</v>
      </c>
      <c r="D27" s="79"/>
      <c r="E27" s="79">
        <v>0</v>
      </c>
      <c r="F27" s="79"/>
      <c r="G27" s="79">
        <v>0</v>
      </c>
      <c r="H27" s="79"/>
      <c r="I27" s="79">
        <v>0</v>
      </c>
      <c r="J27" s="79"/>
      <c r="K27" s="79">
        <v>0</v>
      </c>
      <c r="L27" s="79"/>
      <c r="M27" s="79">
        <v>0</v>
      </c>
      <c r="N27" s="79"/>
      <c r="O27" s="79">
        <v>0</v>
      </c>
      <c r="P27" s="79"/>
      <c r="Q27" s="79">
        <v>0</v>
      </c>
      <c r="R27" s="79"/>
      <c r="S27" s="79">
        <v>0</v>
      </c>
      <c r="T27" s="79"/>
      <c r="U27" s="79">
        <v>0</v>
      </c>
      <c r="V27" s="79"/>
      <c r="W27" s="79">
        <v>0</v>
      </c>
      <c r="X27" s="79"/>
      <c r="Y27" s="79">
        <v>0</v>
      </c>
      <c r="Z27" s="79"/>
      <c r="AA27" s="79">
        <f>SUM(I27:Y27)</f>
        <v>0</v>
      </c>
      <c r="AB27" s="79"/>
      <c r="AC27" s="79">
        <v>0</v>
      </c>
      <c r="AD27" s="79"/>
      <c r="AE27" s="79">
        <v>107400000</v>
      </c>
      <c r="AF27" s="79"/>
      <c r="AG27" s="79">
        <f>-AE27</f>
        <v>-107400000</v>
      </c>
      <c r="AH27" s="79"/>
      <c r="AI27" s="79">
        <f>E27+G27+AA27+AC27+AE27+AG27</f>
        <v>0</v>
      </c>
    </row>
    <row r="28" spans="1:37" s="72" customFormat="1" ht="20.100000000000001" customHeight="1">
      <c r="A28" s="84" t="s">
        <v>182</v>
      </c>
      <c r="D28" s="79"/>
      <c r="E28" s="85">
        <v>0</v>
      </c>
      <c r="F28" s="79"/>
      <c r="G28" s="85">
        <v>0</v>
      </c>
      <c r="H28" s="79"/>
      <c r="I28" s="85">
        <v>-60563253</v>
      </c>
      <c r="J28" s="79"/>
      <c r="K28" s="85">
        <v>0</v>
      </c>
      <c r="L28" s="79"/>
      <c r="M28" s="85">
        <v>0</v>
      </c>
      <c r="N28" s="79"/>
      <c r="O28" s="85">
        <v>0</v>
      </c>
      <c r="P28" s="79"/>
      <c r="Q28" s="85">
        <v>0</v>
      </c>
      <c r="R28" s="79"/>
      <c r="S28" s="85">
        <v>8726966</v>
      </c>
      <c r="T28" s="79"/>
      <c r="U28" s="85">
        <v>0</v>
      </c>
      <c r="V28" s="79"/>
      <c r="W28" s="85">
        <v>0</v>
      </c>
      <c r="X28" s="79"/>
      <c r="Y28" s="85">
        <v>12112651</v>
      </c>
      <c r="Z28" s="79"/>
      <c r="AA28" s="85">
        <f>SUM(I28:Y28)</f>
        <v>-39723636</v>
      </c>
      <c r="AB28" s="79"/>
      <c r="AC28" s="85">
        <v>0</v>
      </c>
      <c r="AD28" s="79"/>
      <c r="AE28" s="85">
        <v>0</v>
      </c>
      <c r="AF28" s="79"/>
      <c r="AG28" s="85">
        <f>-AA28</f>
        <v>39723636</v>
      </c>
      <c r="AH28" s="79"/>
      <c r="AI28" s="85">
        <f>E28+G28+AA28+AC28+AE28+AG28</f>
        <v>0</v>
      </c>
    </row>
    <row r="29" spans="1:37" s="72" customFormat="1" ht="8.1" customHeight="1">
      <c r="A29" s="84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</row>
    <row r="30" spans="1:37" s="72" customFormat="1" ht="20.100000000000001" customHeight="1" thickBot="1">
      <c r="A30" s="90" t="s">
        <v>187</v>
      </c>
      <c r="D30" s="79"/>
      <c r="E30" s="87">
        <f>SUM(E24:E29)</f>
        <v>17411130874</v>
      </c>
      <c r="F30" s="79"/>
      <c r="G30" s="87">
        <f>SUM(G24:G29)</f>
        <v>10145965854</v>
      </c>
      <c r="H30" s="79"/>
      <c r="I30" s="87">
        <f>SUM(I24:I29)</f>
        <v>2325851645</v>
      </c>
      <c r="J30" s="79"/>
      <c r="K30" s="87">
        <f>SUM(K24:K29)</f>
        <v>-615819406</v>
      </c>
      <c r="L30" s="79"/>
      <c r="M30" s="87">
        <f>SUM(M24:M29)</f>
        <v>115833745</v>
      </c>
      <c r="N30" s="79"/>
      <c r="O30" s="87">
        <f>SUM(O24:O29)</f>
        <v>0</v>
      </c>
      <c r="P30" s="79"/>
      <c r="Q30" s="87">
        <f>SUM(Q24:Q29)</f>
        <v>-209135249</v>
      </c>
      <c r="R30" s="79"/>
      <c r="S30" s="87">
        <f>SUM(S24:S29)</f>
        <v>-559523236</v>
      </c>
      <c r="T30" s="79"/>
      <c r="U30" s="87">
        <f>SUM(U24:U29)</f>
        <v>5597936</v>
      </c>
      <c r="V30" s="79"/>
      <c r="W30" s="87">
        <f>SUM(W24:W29)</f>
        <v>0</v>
      </c>
      <c r="X30" s="79"/>
      <c r="Y30" s="87">
        <f>SUM(Y24:Y29)</f>
        <v>-255477411</v>
      </c>
      <c r="Z30" s="79"/>
      <c r="AA30" s="87">
        <f>SUM(AA24:AA29)</f>
        <v>807328024</v>
      </c>
      <c r="AB30" s="79"/>
      <c r="AC30" s="87">
        <f>SUM(AC24:AC29)</f>
        <v>-42753751</v>
      </c>
      <c r="AD30" s="79"/>
      <c r="AE30" s="87">
        <f>SUM(AE24:AE29)</f>
        <v>791601000</v>
      </c>
      <c r="AF30" s="79"/>
      <c r="AG30" s="87">
        <f>SUM(AG24:AG29)</f>
        <v>17865276071</v>
      </c>
      <c r="AH30" s="79"/>
      <c r="AI30" s="87">
        <f>SUM(AI24:AI29)</f>
        <v>46978548072</v>
      </c>
    </row>
    <row r="31" spans="1:37" s="72" customFormat="1" ht="20.100000000000001" customHeight="1" thickTop="1"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</row>
    <row r="32" spans="1:37" s="91" customFormat="1" ht="20.100000000000001" customHeight="1">
      <c r="E32" s="92"/>
      <c r="F32" s="92"/>
      <c r="G32" s="92"/>
      <c r="H32" s="92"/>
      <c r="I32" s="92"/>
      <c r="J32" s="92"/>
      <c r="K32" s="93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</row>
    <row r="33" spans="1:37" s="91" customFormat="1" ht="20.100000000000001" customHeight="1">
      <c r="E33" s="41"/>
      <c r="F33" s="41"/>
      <c r="G33" s="41"/>
      <c r="H33" s="41"/>
      <c r="I33" s="41"/>
      <c r="J33" s="41"/>
      <c r="K33" s="42"/>
      <c r="L33" s="42"/>
      <c r="M33" s="43"/>
      <c r="N33" s="41"/>
      <c r="O33" s="42"/>
      <c r="P33" s="41"/>
      <c r="Q33" s="42"/>
      <c r="R33" s="42"/>
      <c r="S33" s="42"/>
      <c r="T33" s="42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92"/>
      <c r="AI33" s="92"/>
      <c r="AJ33" s="92"/>
      <c r="AK33" s="92"/>
    </row>
    <row r="34" spans="1:37" s="72" customFormat="1" ht="20.100000000000001" customHeight="1">
      <c r="A34" s="90"/>
      <c r="D34" s="79"/>
      <c r="E34" s="94"/>
      <c r="F34" s="94"/>
      <c r="G34" s="94"/>
      <c r="H34" s="94"/>
      <c r="I34" s="94"/>
      <c r="J34" s="94"/>
      <c r="K34" s="95"/>
      <c r="L34" s="95"/>
      <c r="M34" s="96"/>
      <c r="N34" s="97"/>
      <c r="O34" s="95"/>
      <c r="P34" s="95"/>
      <c r="Q34" s="95"/>
      <c r="R34" s="95"/>
      <c r="S34" s="95"/>
      <c r="T34" s="95"/>
      <c r="U34" s="95"/>
      <c r="V34" s="94"/>
      <c r="W34" s="93"/>
      <c r="X34" s="94"/>
      <c r="Y34" s="93"/>
      <c r="Z34" s="94"/>
      <c r="AA34" s="94"/>
      <c r="AB34" s="94"/>
      <c r="AC34" s="97"/>
      <c r="AD34" s="94"/>
      <c r="AE34" s="94"/>
      <c r="AF34" s="94"/>
      <c r="AG34" s="94"/>
      <c r="AH34" s="94"/>
      <c r="AI34" s="94"/>
    </row>
    <row r="35" spans="1:37" s="72" customFormat="1" ht="20.100000000000001" customHeight="1">
      <c r="A35" s="90"/>
      <c r="D35" s="79"/>
      <c r="E35" s="94"/>
      <c r="F35" s="94"/>
      <c r="G35" s="94"/>
      <c r="H35" s="94"/>
      <c r="I35" s="93"/>
      <c r="J35" s="93"/>
      <c r="K35" s="93"/>
      <c r="L35" s="93"/>
      <c r="M35" s="97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5"/>
      <c r="AB35" s="94"/>
      <c r="AC35" s="97"/>
      <c r="AD35" s="94"/>
      <c r="AE35" s="94"/>
      <c r="AF35" s="94"/>
      <c r="AG35" s="94"/>
      <c r="AH35" s="94"/>
      <c r="AI35" s="94"/>
    </row>
    <row r="36" spans="1:37" s="72" customFormat="1" ht="20.100000000000001" customHeight="1">
      <c r="A36" s="90"/>
      <c r="D36" s="79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6"/>
      <c r="AD36" s="93"/>
      <c r="AE36" s="93"/>
      <c r="AF36" s="93"/>
      <c r="AG36" s="93"/>
      <c r="AH36" s="93"/>
      <c r="AI36" s="93"/>
    </row>
    <row r="37" spans="1:37" s="72" customFormat="1" ht="20.100000000000001" customHeight="1">
      <c r="A37" s="90"/>
      <c r="D37" s="79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</row>
    <row r="38" spans="1:37" s="72" customFormat="1" ht="20.100000000000001" customHeight="1">
      <c r="A38" s="90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</row>
    <row r="39" spans="1:37" s="72" customFormat="1" ht="20.100000000000001" customHeight="1">
      <c r="A39" s="90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</row>
    <row r="40" spans="1:37" s="72" customFormat="1" ht="20.100000000000001" customHeight="1">
      <c r="A40" s="90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</row>
    <row r="41" spans="1:37" s="72" customFormat="1" ht="20.100000000000001" customHeight="1">
      <c r="A41" s="90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</row>
    <row r="42" spans="1:37" s="72" customFormat="1" ht="20.100000000000001" customHeight="1">
      <c r="A42" s="90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</row>
    <row r="43" spans="1:37" s="72" customFormat="1" ht="20.100000000000001" customHeight="1">
      <c r="A43" s="90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</row>
    <row r="44" spans="1:37" s="72" customFormat="1" ht="20.100000000000001" customHeight="1">
      <c r="A44" s="90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</row>
    <row r="45" spans="1:37" s="72" customFormat="1" ht="20.100000000000001" customHeight="1">
      <c r="A45" s="90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</row>
    <row r="46" spans="1:37" s="72" customFormat="1" ht="6" customHeight="1">
      <c r="A46" s="90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</row>
    <row r="47" spans="1:37" ht="20.100000000000001" customHeight="1">
      <c r="A47" s="33" t="str">
        <f>+'PL 10-11'!A116</f>
        <v>หมายเหตุประกอบงบการเงินรวมและงบการเงินเฉพาะธนาคารเป็นส่วนหนึ่งของงบการเงินนี้</v>
      </c>
      <c r="B47" s="98"/>
      <c r="C47" s="98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98"/>
    </row>
  </sheetData>
  <mergeCells count="3">
    <mergeCell ref="E5:AI5"/>
    <mergeCell ref="E6:AI6"/>
    <mergeCell ref="I7:AA7"/>
  </mergeCells>
  <pageMargins left="0.8" right="0.5" top="0.5" bottom="0.6" header="0.49" footer="0.4"/>
  <pageSetup paperSize="9" scale="56" firstPageNumber="12" orientation="landscape" useFirstPageNumber="1" r:id="rId1"/>
  <headerFooter differentOddEven="1" differentFirst="1">
    <oddFooter>&amp;R&amp;"Browallia New,Regular"16</oddFooter>
    <evenFooter>&amp;R&amp;"Browallia New,Regular"15</evenFooter>
    <firstFooter>&amp;R&amp;"Browallia New,Regular"&amp;P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G116"/>
  <sheetViews>
    <sheetView zoomScale="80" zoomScaleNormal="80" zoomScaleSheetLayoutView="55" workbookViewId="0">
      <selection activeCell="C120" sqref="C120"/>
    </sheetView>
  </sheetViews>
  <sheetFormatPr defaultColWidth="8" defaultRowHeight="20.100000000000001" customHeight="1"/>
  <cols>
    <col min="1" max="1" width="5" style="71" customWidth="1"/>
    <col min="2" max="2" width="20.75" style="71" customWidth="1"/>
    <col min="3" max="3" width="5.875" style="71" customWidth="1"/>
    <col min="4" max="4" width="0.625" style="79" customWidth="1"/>
    <col min="5" max="5" width="9.5" style="79" customWidth="1"/>
    <col min="6" max="6" width="0.625" style="79" customWidth="1"/>
    <col min="7" max="7" width="9.75" style="79" customWidth="1"/>
    <col min="8" max="8" width="0.625" style="79" customWidth="1"/>
    <col min="9" max="9" width="9.125" style="79" customWidth="1"/>
    <col min="10" max="10" width="0.625" style="79" customWidth="1"/>
    <col min="11" max="11" width="12.5" style="79" customWidth="1"/>
    <col min="12" max="12" width="0.625" style="79" customWidth="1"/>
    <col min="13" max="13" width="13.75" style="79" customWidth="1"/>
    <col min="14" max="14" width="0.625" style="79" customWidth="1"/>
    <col min="15" max="15" width="10.75" style="79" customWidth="1"/>
    <col min="16" max="16" width="0.625" style="79" customWidth="1"/>
    <col min="17" max="17" width="13.75" style="79" customWidth="1"/>
    <col min="18" max="18" width="0.625" style="79" customWidth="1"/>
    <col min="19" max="19" width="14.5" style="79" customWidth="1"/>
    <col min="20" max="20" width="0.625" style="79" customWidth="1"/>
    <col min="21" max="21" width="9.625" style="79" customWidth="1"/>
    <col min="22" max="22" width="0.625" style="79" customWidth="1"/>
    <col min="23" max="23" width="10.75" style="79" customWidth="1"/>
    <col min="24" max="24" width="0.625" style="79" customWidth="1"/>
    <col min="25" max="25" width="9.75" style="79" customWidth="1"/>
    <col min="26" max="26" width="0.625" style="79" customWidth="1"/>
    <col min="27" max="27" width="9.75" style="79" customWidth="1"/>
    <col min="28" max="28" width="0.625" style="79" customWidth="1"/>
    <col min="29" max="29" width="7.875" style="79" customWidth="1"/>
    <col min="30" max="30" width="0.625" style="79" customWidth="1"/>
    <col min="31" max="31" width="9.5" style="79" customWidth="1"/>
    <col min="32" max="32" width="0.625" style="79" customWidth="1"/>
    <col min="33" max="33" width="10" style="79" customWidth="1"/>
    <col min="34" max="16384" width="8" style="71"/>
  </cols>
  <sheetData>
    <row r="1" spans="1:33" s="11" customFormat="1" ht="20.100000000000001" customHeight="1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99"/>
      <c r="L1" s="99"/>
      <c r="M1" s="23"/>
      <c r="N1" s="23"/>
      <c r="O1" s="23"/>
      <c r="P1" s="23"/>
      <c r="Q1" s="99"/>
      <c r="R1" s="99"/>
      <c r="S1" s="23"/>
      <c r="T1" s="23"/>
      <c r="U1" s="64"/>
      <c r="V1" s="64"/>
      <c r="W1" s="64"/>
      <c r="X1" s="64"/>
      <c r="Y1" s="23"/>
      <c r="Z1" s="23"/>
      <c r="AA1" s="23"/>
      <c r="AB1" s="23"/>
      <c r="AC1" s="23"/>
      <c r="AD1" s="23"/>
      <c r="AE1" s="23"/>
      <c r="AF1" s="23"/>
      <c r="AG1" s="23"/>
    </row>
    <row r="2" spans="1:33" s="66" customFormat="1" ht="20.100000000000001" customHeight="1">
      <c r="A2" s="65" t="s">
        <v>268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7"/>
      <c r="AB2" s="64"/>
      <c r="AC2" s="64"/>
      <c r="AD2" s="64"/>
      <c r="AE2" s="64"/>
      <c r="AF2" s="64"/>
      <c r="AG2" s="64"/>
    </row>
    <row r="3" spans="1:33" s="66" customFormat="1" ht="20.100000000000001" customHeight="1">
      <c r="A3" s="67" t="s">
        <v>66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</row>
    <row r="4" spans="1:33" ht="20.100000000000001" customHeight="1">
      <c r="A4" s="90"/>
      <c r="B4" s="100"/>
      <c r="C4" s="100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5"/>
    </row>
    <row r="5" spans="1:33" ht="20.100000000000001" customHeight="1">
      <c r="A5" s="101"/>
      <c r="B5" s="101"/>
      <c r="C5" s="101"/>
      <c r="D5" s="71"/>
      <c r="E5" s="146" t="s">
        <v>4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</row>
    <row r="6" spans="1:33" ht="20.100000000000001" customHeight="1">
      <c r="A6" s="101"/>
      <c r="B6" s="101"/>
      <c r="C6" s="101"/>
      <c r="D6" s="74"/>
      <c r="E6" s="74"/>
      <c r="F6" s="74"/>
      <c r="G6" s="74"/>
      <c r="H6" s="74"/>
      <c r="I6" s="147" t="s">
        <v>57</v>
      </c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74"/>
      <c r="AC6" s="74"/>
      <c r="AD6" s="74"/>
      <c r="AE6" s="74"/>
      <c r="AF6" s="74"/>
      <c r="AG6" s="74"/>
    </row>
    <row r="7" spans="1:33" ht="20.100000000000001" customHeight="1">
      <c r="A7" s="101"/>
      <c r="B7" s="101"/>
      <c r="C7" s="101"/>
      <c r="D7" s="74"/>
      <c r="E7" s="74"/>
      <c r="F7" s="74"/>
      <c r="G7" s="74"/>
      <c r="H7" s="74"/>
      <c r="I7" s="74"/>
      <c r="J7" s="74"/>
      <c r="K7" s="75" t="s">
        <v>125</v>
      </c>
      <c r="L7" s="75"/>
      <c r="M7" s="76" t="s">
        <v>126</v>
      </c>
      <c r="N7" s="74"/>
      <c r="O7" s="77"/>
      <c r="P7" s="74"/>
      <c r="Q7" s="75" t="s">
        <v>127</v>
      </c>
      <c r="R7" s="75"/>
      <c r="S7" s="75" t="s">
        <v>125</v>
      </c>
      <c r="T7" s="75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</row>
    <row r="8" spans="1:33" ht="20.100000000000001" customHeight="1">
      <c r="A8" s="101"/>
      <c r="B8" s="101"/>
      <c r="C8" s="101"/>
      <c r="D8" s="74"/>
      <c r="E8" s="74"/>
      <c r="F8" s="74"/>
      <c r="G8" s="74"/>
      <c r="H8" s="74"/>
      <c r="I8" s="74"/>
      <c r="J8" s="74"/>
      <c r="K8" s="75" t="s">
        <v>128</v>
      </c>
      <c r="L8" s="75"/>
      <c r="M8" s="76" t="s">
        <v>129</v>
      </c>
      <c r="N8" s="74"/>
      <c r="O8" s="77" t="s">
        <v>130</v>
      </c>
      <c r="P8" s="74"/>
      <c r="Q8" s="75" t="s">
        <v>131</v>
      </c>
      <c r="R8" s="75"/>
      <c r="S8" s="75" t="s">
        <v>132</v>
      </c>
      <c r="T8" s="75"/>
      <c r="U8" s="74"/>
      <c r="V8" s="74"/>
      <c r="W8" s="74"/>
      <c r="X8" s="74"/>
      <c r="Y8" s="77" t="s">
        <v>133</v>
      </c>
      <c r="Z8" s="74"/>
      <c r="AA8" s="74"/>
      <c r="AB8" s="74"/>
      <c r="AC8" s="74"/>
      <c r="AD8" s="74"/>
      <c r="AE8" s="74"/>
      <c r="AF8" s="74"/>
      <c r="AG8" s="74"/>
    </row>
    <row r="9" spans="1:33" ht="20.100000000000001" customHeight="1">
      <c r="A9" s="101"/>
      <c r="B9" s="101"/>
      <c r="C9" s="101"/>
      <c r="D9" s="74"/>
      <c r="E9" s="74"/>
      <c r="F9" s="74"/>
      <c r="G9" s="74"/>
      <c r="H9" s="74"/>
      <c r="I9" s="74"/>
      <c r="J9" s="74"/>
      <c r="K9" s="75" t="s">
        <v>134</v>
      </c>
      <c r="L9" s="75"/>
      <c r="M9" s="78" t="s">
        <v>135</v>
      </c>
      <c r="N9" s="78"/>
      <c r="O9" s="75" t="s">
        <v>136</v>
      </c>
      <c r="P9" s="75"/>
      <c r="Q9" s="75" t="s">
        <v>137</v>
      </c>
      <c r="R9" s="75"/>
      <c r="S9" s="75" t="s">
        <v>138</v>
      </c>
      <c r="T9" s="75"/>
      <c r="U9" s="75" t="s">
        <v>139</v>
      </c>
      <c r="V9" s="74"/>
      <c r="W9" s="74"/>
      <c r="X9" s="74"/>
      <c r="Y9" s="77" t="s">
        <v>140</v>
      </c>
      <c r="Z9" s="74"/>
      <c r="AA9" s="74"/>
      <c r="AB9" s="74" t="s">
        <v>188</v>
      </c>
      <c r="AC9" s="74"/>
      <c r="AD9" s="74"/>
      <c r="AE9" s="74"/>
      <c r="AF9" s="74"/>
      <c r="AG9" s="74"/>
    </row>
    <row r="10" spans="1:33" s="101" customFormat="1" ht="20.100000000000001" customHeight="1">
      <c r="D10" s="79"/>
      <c r="E10" s="79"/>
      <c r="F10" s="79"/>
      <c r="G10" s="79"/>
      <c r="H10" s="79"/>
      <c r="I10" s="77" t="s">
        <v>142</v>
      </c>
      <c r="J10" s="77"/>
      <c r="K10" s="77" t="s">
        <v>143</v>
      </c>
      <c r="L10" s="77"/>
      <c r="M10" s="77" t="s">
        <v>144</v>
      </c>
      <c r="N10" s="77"/>
      <c r="O10" s="77" t="s">
        <v>145</v>
      </c>
      <c r="P10" s="77"/>
      <c r="Q10" s="77" t="s">
        <v>146</v>
      </c>
      <c r="R10" s="77"/>
      <c r="S10" s="77" t="s">
        <v>147</v>
      </c>
      <c r="T10" s="77"/>
      <c r="U10" s="77" t="s">
        <v>148</v>
      </c>
      <c r="V10" s="77"/>
      <c r="W10" s="77" t="s">
        <v>149</v>
      </c>
      <c r="X10" s="77"/>
      <c r="Y10" s="77" t="s">
        <v>150</v>
      </c>
      <c r="Z10" s="79"/>
      <c r="AA10" s="77" t="s">
        <v>151</v>
      </c>
      <c r="AB10" s="79"/>
      <c r="AC10" s="79"/>
      <c r="AD10" s="79"/>
      <c r="AE10" s="79"/>
      <c r="AF10" s="79"/>
      <c r="AG10" s="79"/>
    </row>
    <row r="11" spans="1:33" s="101" customFormat="1" ht="20.100000000000001" customHeight="1">
      <c r="D11" s="77"/>
      <c r="E11" s="77" t="s">
        <v>153</v>
      </c>
      <c r="F11" s="77"/>
      <c r="G11" s="77" t="s">
        <v>154</v>
      </c>
      <c r="H11" s="77"/>
      <c r="I11" s="77" t="s">
        <v>155</v>
      </c>
      <c r="J11" s="77"/>
      <c r="K11" s="77" t="s">
        <v>156</v>
      </c>
      <c r="L11" s="77"/>
      <c r="M11" s="77" t="s">
        <v>157</v>
      </c>
      <c r="N11" s="77"/>
      <c r="O11" s="77" t="s">
        <v>158</v>
      </c>
      <c r="P11" s="77"/>
      <c r="Q11" s="77" t="s">
        <v>159</v>
      </c>
      <c r="R11" s="77"/>
      <c r="S11" s="77" t="s">
        <v>160</v>
      </c>
      <c r="T11" s="77"/>
      <c r="U11" s="77" t="s">
        <v>161</v>
      </c>
      <c r="V11" s="77"/>
      <c r="W11" s="77" t="s">
        <v>162</v>
      </c>
      <c r="X11" s="77"/>
      <c r="Y11" s="77" t="s">
        <v>125</v>
      </c>
      <c r="Z11" s="77"/>
      <c r="AA11" s="77" t="s">
        <v>163</v>
      </c>
      <c r="AB11" s="77"/>
      <c r="AC11" s="77" t="s">
        <v>165</v>
      </c>
      <c r="AD11" s="77"/>
      <c r="AE11" s="77"/>
      <c r="AF11" s="77"/>
      <c r="AG11" s="77" t="s">
        <v>166</v>
      </c>
    </row>
    <row r="12" spans="1:33" s="101" customFormat="1" ht="20.100000000000001" customHeight="1">
      <c r="D12" s="77"/>
      <c r="E12" s="77" t="s">
        <v>167</v>
      </c>
      <c r="F12" s="77"/>
      <c r="G12" s="77" t="s">
        <v>168</v>
      </c>
      <c r="H12" s="77"/>
      <c r="I12" s="77" t="s">
        <v>10</v>
      </c>
      <c r="J12" s="77"/>
      <c r="K12" s="77" t="s">
        <v>169</v>
      </c>
      <c r="L12" s="77"/>
      <c r="M12" s="77" t="s">
        <v>170</v>
      </c>
      <c r="N12" s="77"/>
      <c r="O12" s="77" t="s">
        <v>171</v>
      </c>
      <c r="P12" s="77"/>
      <c r="Q12" s="77" t="s">
        <v>172</v>
      </c>
      <c r="R12" s="77"/>
      <c r="S12" s="77" t="s">
        <v>173</v>
      </c>
      <c r="T12" s="77"/>
      <c r="U12" s="77" t="s">
        <v>174</v>
      </c>
      <c r="V12" s="77"/>
      <c r="W12" s="77" t="s">
        <v>175</v>
      </c>
      <c r="X12" s="77"/>
      <c r="Y12" s="77" t="s">
        <v>172</v>
      </c>
      <c r="Z12" s="77"/>
      <c r="AA12" s="77" t="s">
        <v>176</v>
      </c>
      <c r="AB12" s="77"/>
      <c r="AC12" s="77" t="s">
        <v>178</v>
      </c>
      <c r="AD12" s="77"/>
      <c r="AE12" s="77" t="s">
        <v>60</v>
      </c>
      <c r="AF12" s="77"/>
      <c r="AG12" s="77" t="s">
        <v>176</v>
      </c>
    </row>
    <row r="13" spans="1:33" s="72" customFormat="1" ht="20.100000000000001" customHeight="1">
      <c r="C13" s="73" t="s">
        <v>8</v>
      </c>
      <c r="D13" s="77"/>
      <c r="E13" s="80" t="s">
        <v>9</v>
      </c>
      <c r="F13" s="77"/>
      <c r="G13" s="80" t="s">
        <v>9</v>
      </c>
      <c r="H13" s="77"/>
      <c r="I13" s="80" t="s">
        <v>9</v>
      </c>
      <c r="J13" s="77"/>
      <c r="K13" s="80" t="s">
        <v>9</v>
      </c>
      <c r="L13" s="77"/>
      <c r="M13" s="80" t="s">
        <v>9</v>
      </c>
      <c r="N13" s="77"/>
      <c r="O13" s="80" t="s">
        <v>9</v>
      </c>
      <c r="P13" s="77"/>
      <c r="Q13" s="80" t="s">
        <v>9</v>
      </c>
      <c r="R13" s="77"/>
      <c r="S13" s="80" t="s">
        <v>9</v>
      </c>
      <c r="T13" s="77"/>
      <c r="U13" s="80" t="s">
        <v>9</v>
      </c>
      <c r="V13" s="77"/>
      <c r="W13" s="80" t="s">
        <v>9</v>
      </c>
      <c r="X13" s="77"/>
      <c r="Y13" s="80" t="s">
        <v>9</v>
      </c>
      <c r="Z13" s="77"/>
      <c r="AA13" s="80" t="s">
        <v>9</v>
      </c>
      <c r="AB13" s="77"/>
      <c r="AC13" s="80" t="s">
        <v>9</v>
      </c>
      <c r="AD13" s="77"/>
      <c r="AE13" s="80" t="s">
        <v>9</v>
      </c>
      <c r="AF13" s="77"/>
      <c r="AG13" s="80" t="s">
        <v>9</v>
      </c>
    </row>
    <row r="14" spans="1:33" s="72" customFormat="1" ht="20.100000000000001" customHeight="1"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9"/>
      <c r="X14" s="77"/>
      <c r="Y14" s="77"/>
      <c r="Z14" s="77"/>
      <c r="AA14" s="77"/>
      <c r="AB14" s="77"/>
      <c r="AC14" s="77"/>
      <c r="AD14" s="77"/>
      <c r="AE14" s="77"/>
      <c r="AF14" s="77"/>
      <c r="AG14" s="77"/>
    </row>
    <row r="15" spans="1:33" s="72" customFormat="1" ht="20.100000000000001" customHeight="1">
      <c r="A15" s="89" t="s">
        <v>179</v>
      </c>
      <c r="D15" s="79"/>
      <c r="E15" s="79">
        <v>17411130874</v>
      </c>
      <c r="F15" s="79"/>
      <c r="G15" s="79">
        <v>10145965854</v>
      </c>
      <c r="H15" s="79"/>
      <c r="I15" s="79">
        <v>2325851645</v>
      </c>
      <c r="J15" s="79"/>
      <c r="K15" s="79">
        <v>-615819406</v>
      </c>
      <c r="L15" s="79"/>
      <c r="M15" s="79">
        <v>115833745</v>
      </c>
      <c r="N15" s="79"/>
      <c r="O15" s="79">
        <v>0</v>
      </c>
      <c r="P15" s="79"/>
      <c r="Q15" s="79">
        <v>-209135249</v>
      </c>
      <c r="R15" s="79"/>
      <c r="S15" s="79">
        <v>-559523236</v>
      </c>
      <c r="T15" s="79"/>
      <c r="U15" s="79">
        <v>33558432</v>
      </c>
      <c r="V15" s="79"/>
      <c r="W15" s="79">
        <v>0</v>
      </c>
      <c r="X15" s="79"/>
      <c r="Y15" s="79">
        <v>-261069510</v>
      </c>
      <c r="Z15" s="79"/>
      <c r="AA15" s="79">
        <f>SUM(I15:Y15)</f>
        <v>829696421</v>
      </c>
      <c r="AB15" s="79"/>
      <c r="AC15" s="79">
        <v>791601000</v>
      </c>
      <c r="AD15" s="79"/>
      <c r="AE15" s="79">
        <v>14417220135</v>
      </c>
      <c r="AF15" s="79"/>
      <c r="AG15" s="79">
        <f>E15+G15+AA15+AC15+AE15</f>
        <v>43595614284</v>
      </c>
    </row>
    <row r="16" spans="1:33" s="101" customFormat="1" ht="20.100000000000001" customHeight="1">
      <c r="A16" s="84" t="s">
        <v>180</v>
      </c>
      <c r="D16" s="79"/>
      <c r="E16" s="79">
        <v>0</v>
      </c>
      <c r="F16" s="79"/>
      <c r="G16" s="79">
        <v>0</v>
      </c>
      <c r="H16" s="79"/>
      <c r="I16" s="79">
        <v>0</v>
      </c>
      <c r="J16" s="79"/>
      <c r="K16" s="79">
        <f>'PL 10-11'!H63</f>
        <v>539109960</v>
      </c>
      <c r="L16" s="79"/>
      <c r="M16" s="79">
        <f>'PL 10-11'!H65</f>
        <v>-84889768</v>
      </c>
      <c r="N16" s="79"/>
      <c r="O16" s="79">
        <f>'PL 10-11'!H67+'PL 10-11'!H69</f>
        <v>0</v>
      </c>
      <c r="P16" s="79"/>
      <c r="Q16" s="79">
        <f>'PL 10-11'!H79</f>
        <v>-10672021</v>
      </c>
      <c r="R16" s="79"/>
      <c r="S16" s="79">
        <f>'PL 10-11'!H82</f>
        <v>410375870</v>
      </c>
      <c r="T16" s="79"/>
      <c r="U16" s="79">
        <f>'PL 10-11'!H84</f>
        <v>132926136</v>
      </c>
      <c r="V16" s="79"/>
      <c r="W16" s="79">
        <v>0</v>
      </c>
      <c r="X16" s="79"/>
      <c r="Y16" s="79">
        <f>'PL 10-11'!H71+'PL 10-11'!H86</f>
        <v>-181729298</v>
      </c>
      <c r="Z16" s="79"/>
      <c r="AA16" s="79">
        <f>SUM(I16:Y16)</f>
        <v>805120879</v>
      </c>
      <c r="AB16" s="79"/>
      <c r="AC16" s="79">
        <v>0</v>
      </c>
      <c r="AD16" s="79"/>
      <c r="AE16" s="79">
        <f>'PL 10-11'!H97</f>
        <v>3956818324</v>
      </c>
      <c r="AF16" s="79"/>
      <c r="AG16" s="79">
        <f>E16+G16+AA16+AC16+AE16</f>
        <v>4761939203</v>
      </c>
    </row>
    <row r="17" spans="1:33" s="72" customFormat="1" ht="20.100000000000001" customHeight="1">
      <c r="A17" s="84" t="s">
        <v>181</v>
      </c>
      <c r="C17" s="101">
        <v>28</v>
      </c>
      <c r="D17" s="79"/>
      <c r="E17" s="79">
        <v>0</v>
      </c>
      <c r="F17" s="79"/>
      <c r="G17" s="79">
        <v>0</v>
      </c>
      <c r="H17" s="79"/>
      <c r="I17" s="79">
        <v>0</v>
      </c>
      <c r="J17" s="79"/>
      <c r="K17" s="79">
        <v>0</v>
      </c>
      <c r="L17" s="79"/>
      <c r="M17" s="79">
        <v>0</v>
      </c>
      <c r="N17" s="79"/>
      <c r="O17" s="79">
        <v>0</v>
      </c>
      <c r="P17" s="79"/>
      <c r="Q17" s="79">
        <v>0</v>
      </c>
      <c r="R17" s="79"/>
      <c r="S17" s="79">
        <v>0</v>
      </c>
      <c r="T17" s="79"/>
      <c r="U17" s="79">
        <v>0</v>
      </c>
      <c r="V17" s="79"/>
      <c r="W17" s="79">
        <v>0</v>
      </c>
      <c r="X17" s="79"/>
      <c r="Y17" s="79">
        <v>0</v>
      </c>
      <c r="Z17" s="79"/>
      <c r="AA17" s="79">
        <f>SUM(I17:Y17)</f>
        <v>0</v>
      </c>
      <c r="AB17" s="79"/>
      <c r="AC17" s="79">
        <v>136000000</v>
      </c>
      <c r="AD17" s="77"/>
      <c r="AE17" s="79">
        <f>-AC17</f>
        <v>-136000000</v>
      </c>
      <c r="AF17" s="77"/>
      <c r="AG17" s="79">
        <f>E17+G17+AA17+AC17+AE17</f>
        <v>0</v>
      </c>
    </row>
    <row r="18" spans="1:33" s="72" customFormat="1" ht="20.100000000000001" customHeight="1">
      <c r="A18" s="84" t="s">
        <v>182</v>
      </c>
      <c r="C18" s="101"/>
      <c r="D18" s="79"/>
      <c r="E18" s="79">
        <v>0</v>
      </c>
      <c r="F18" s="79"/>
      <c r="G18" s="79">
        <v>0</v>
      </c>
      <c r="H18" s="79"/>
      <c r="I18" s="79">
        <v>-17258848</v>
      </c>
      <c r="J18" s="79"/>
      <c r="K18" s="79">
        <v>0</v>
      </c>
      <c r="L18" s="79"/>
      <c r="M18" s="79">
        <v>0</v>
      </c>
      <c r="N18" s="79"/>
      <c r="O18" s="79">
        <v>0</v>
      </c>
      <c r="P18" s="79"/>
      <c r="Q18" s="79">
        <v>0</v>
      </c>
      <c r="R18" s="79"/>
      <c r="S18" s="79">
        <v>25748371</v>
      </c>
      <c r="T18" s="79"/>
      <c r="U18" s="79">
        <v>0</v>
      </c>
      <c r="V18" s="79"/>
      <c r="W18" s="79">
        <v>0</v>
      </c>
      <c r="X18" s="79"/>
      <c r="Y18" s="79">
        <v>3451770</v>
      </c>
      <c r="Z18" s="79"/>
      <c r="AA18" s="79">
        <f>SUM(I18:Y18)</f>
        <v>11941293</v>
      </c>
      <c r="AB18" s="79"/>
      <c r="AC18" s="79">
        <v>0</v>
      </c>
      <c r="AD18" s="77"/>
      <c r="AE18" s="79">
        <f>-AA18</f>
        <v>-11941293</v>
      </c>
      <c r="AF18" s="77"/>
      <c r="AG18" s="79">
        <f>E18+G18+AA18+AC18+AE18</f>
        <v>0</v>
      </c>
    </row>
    <row r="19" spans="1:33" s="72" customFormat="1" ht="20.100000000000001" customHeight="1">
      <c r="A19" s="84" t="s">
        <v>183</v>
      </c>
      <c r="C19" s="101">
        <v>30</v>
      </c>
      <c r="D19" s="79"/>
      <c r="E19" s="85">
        <v>0</v>
      </c>
      <c r="F19" s="79"/>
      <c r="G19" s="85">
        <v>0</v>
      </c>
      <c r="H19" s="79"/>
      <c r="I19" s="85">
        <v>0</v>
      </c>
      <c r="J19" s="79"/>
      <c r="K19" s="85">
        <v>0</v>
      </c>
      <c r="L19" s="79"/>
      <c r="M19" s="85">
        <v>0</v>
      </c>
      <c r="N19" s="79"/>
      <c r="O19" s="85">
        <v>0</v>
      </c>
      <c r="P19" s="79"/>
      <c r="Q19" s="85">
        <v>0</v>
      </c>
      <c r="R19" s="79"/>
      <c r="S19" s="85">
        <v>0</v>
      </c>
      <c r="T19" s="79"/>
      <c r="U19" s="85">
        <v>0</v>
      </c>
      <c r="V19" s="79"/>
      <c r="W19" s="85">
        <v>108319356</v>
      </c>
      <c r="X19" s="79"/>
      <c r="Y19" s="85">
        <v>0</v>
      </c>
      <c r="Z19" s="79"/>
      <c r="AA19" s="85">
        <f>SUM(I19:Y19)</f>
        <v>108319356</v>
      </c>
      <c r="AB19" s="79"/>
      <c r="AC19" s="85">
        <v>0</v>
      </c>
      <c r="AD19" s="77"/>
      <c r="AE19" s="85">
        <v>0</v>
      </c>
      <c r="AF19" s="77"/>
      <c r="AG19" s="85">
        <f>E19+G19+AA19+AC19+AE19</f>
        <v>108319356</v>
      </c>
    </row>
    <row r="20" spans="1:33" s="72" customFormat="1" ht="5.0999999999999996" customHeight="1">
      <c r="A20" s="84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</row>
    <row r="21" spans="1:33" s="101" customFormat="1" ht="20.100000000000001" customHeight="1" thickBot="1">
      <c r="A21" s="90" t="s">
        <v>184</v>
      </c>
      <c r="D21" s="79"/>
      <c r="E21" s="87">
        <f>SUM(E15:E20)</f>
        <v>17411130874</v>
      </c>
      <c r="F21" s="79"/>
      <c r="G21" s="87">
        <f>SUM(G15:G20)</f>
        <v>10145965854</v>
      </c>
      <c r="H21" s="79"/>
      <c r="I21" s="87">
        <f>SUM(I15:I20)</f>
        <v>2308592797</v>
      </c>
      <c r="J21" s="79"/>
      <c r="K21" s="87">
        <f>SUM(K15:K20)</f>
        <v>-76709446</v>
      </c>
      <c r="L21" s="79"/>
      <c r="M21" s="87">
        <f>SUM(M15:M20)</f>
        <v>30943977</v>
      </c>
      <c r="N21" s="79"/>
      <c r="O21" s="87">
        <f>SUM(O15:O20)</f>
        <v>0</v>
      </c>
      <c r="P21" s="79"/>
      <c r="Q21" s="87">
        <f>SUM(Q15:Q20)</f>
        <v>-219807270</v>
      </c>
      <c r="R21" s="79"/>
      <c r="S21" s="87">
        <f>SUM(S15:S20)</f>
        <v>-123398995</v>
      </c>
      <c r="T21" s="79"/>
      <c r="U21" s="87">
        <f>SUM(U15:U20)</f>
        <v>166484568</v>
      </c>
      <c r="V21" s="79"/>
      <c r="W21" s="87">
        <f>SUM(W15:W20)</f>
        <v>108319356</v>
      </c>
      <c r="X21" s="79"/>
      <c r="Y21" s="87">
        <f>SUM(Y15:Y20)</f>
        <v>-439347038</v>
      </c>
      <c r="Z21" s="79"/>
      <c r="AA21" s="87">
        <f>SUM(AA15:AA20)</f>
        <v>1755077949</v>
      </c>
      <c r="AB21" s="79"/>
      <c r="AC21" s="87">
        <f>SUM(AC15:AC20)</f>
        <v>927601000</v>
      </c>
      <c r="AD21" s="79"/>
      <c r="AE21" s="87">
        <f>SUM(AE15:AE20)</f>
        <v>18226097166</v>
      </c>
      <c r="AF21" s="79"/>
      <c r="AG21" s="87">
        <f>SUM(AG15:AG20)</f>
        <v>48465872843</v>
      </c>
    </row>
    <row r="22" spans="1:33" s="72" customFormat="1" ht="20.100000000000001" customHeight="1" thickTop="1"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88"/>
      <c r="AB22" s="88"/>
      <c r="AC22" s="88"/>
      <c r="AD22" s="88"/>
      <c r="AE22" s="88"/>
      <c r="AF22" s="88"/>
      <c r="AG22" s="88"/>
    </row>
    <row r="23" spans="1:33" s="72" customFormat="1" ht="20.100000000000001" customHeight="1">
      <c r="A23" s="89" t="s">
        <v>185</v>
      </c>
      <c r="D23" s="79"/>
      <c r="E23" s="79">
        <v>17411130874</v>
      </c>
      <c r="F23" s="79"/>
      <c r="G23" s="79">
        <v>10145965854</v>
      </c>
      <c r="H23" s="79"/>
      <c r="I23" s="79">
        <v>2386414898</v>
      </c>
      <c r="J23" s="79"/>
      <c r="K23" s="79">
        <v>-262099301</v>
      </c>
      <c r="L23" s="79"/>
      <c r="M23" s="79">
        <v>93052573</v>
      </c>
      <c r="N23" s="79"/>
      <c r="O23" s="79">
        <v>-55260302</v>
      </c>
      <c r="P23" s="79"/>
      <c r="Q23" s="79">
        <v>-198661542</v>
      </c>
      <c r="R23" s="79"/>
      <c r="S23" s="79">
        <v>-639351864</v>
      </c>
      <c r="T23" s="79"/>
      <c r="U23" s="79">
        <v>76617862</v>
      </c>
      <c r="V23" s="79"/>
      <c r="W23" s="79">
        <v>0</v>
      </c>
      <c r="X23" s="79"/>
      <c r="Y23" s="79">
        <v>-460875831</v>
      </c>
      <c r="Z23" s="79"/>
      <c r="AA23" s="79">
        <f>SUM(I23:Y23)</f>
        <v>939836493</v>
      </c>
      <c r="AB23" s="79"/>
      <c r="AC23" s="79">
        <v>684201000</v>
      </c>
      <c r="AD23" s="79"/>
      <c r="AE23" s="79">
        <v>12728769849</v>
      </c>
      <c r="AF23" s="79"/>
      <c r="AG23" s="79">
        <f>E23+G23+AA23+AC23+AE23</f>
        <v>41909904070</v>
      </c>
    </row>
    <row r="24" spans="1:33" s="72" customFormat="1" ht="20.100000000000001" customHeight="1">
      <c r="A24" s="84" t="s">
        <v>186</v>
      </c>
      <c r="C24" s="83">
        <v>27</v>
      </c>
      <c r="D24" s="79"/>
      <c r="E24" s="79">
        <v>0</v>
      </c>
      <c r="F24" s="79"/>
      <c r="G24" s="79">
        <v>0</v>
      </c>
      <c r="H24" s="79"/>
      <c r="I24" s="79">
        <v>0</v>
      </c>
      <c r="J24" s="79"/>
      <c r="K24" s="79">
        <v>0</v>
      </c>
      <c r="L24" s="79"/>
      <c r="M24" s="79">
        <v>0</v>
      </c>
      <c r="N24" s="79"/>
      <c r="O24" s="79">
        <v>0</v>
      </c>
      <c r="P24" s="79"/>
      <c r="Q24" s="79">
        <v>0</v>
      </c>
      <c r="R24" s="79"/>
      <c r="S24" s="79">
        <v>0</v>
      </c>
      <c r="T24" s="79"/>
      <c r="U24" s="79">
        <v>0</v>
      </c>
      <c r="V24" s="79"/>
      <c r="W24" s="79">
        <v>0</v>
      </c>
      <c r="X24" s="79"/>
      <c r="Y24" s="79">
        <v>0</v>
      </c>
      <c r="Z24" s="79"/>
      <c r="AA24" s="79">
        <f>SUM(I24:Y24)</f>
        <v>0</v>
      </c>
      <c r="AB24" s="79"/>
      <c r="AC24" s="79">
        <v>0</v>
      </c>
      <c r="AD24" s="79"/>
      <c r="AE24" s="79">
        <v>-400456010</v>
      </c>
      <c r="AF24" s="79"/>
      <c r="AG24" s="79">
        <f>E24+G24+AA24+AC24+AE24</f>
        <v>-400456010</v>
      </c>
    </row>
    <row r="25" spans="1:33" s="72" customFormat="1" ht="20.100000000000001" customHeight="1">
      <c r="A25" s="84" t="s">
        <v>180</v>
      </c>
      <c r="D25" s="79"/>
      <c r="E25" s="79">
        <v>0</v>
      </c>
      <c r="F25" s="79"/>
      <c r="G25" s="79">
        <v>0</v>
      </c>
      <c r="H25" s="79"/>
      <c r="I25" s="79">
        <v>0</v>
      </c>
      <c r="J25" s="79"/>
      <c r="K25" s="79">
        <f>'PL 10-11'!J63</f>
        <v>-353720105</v>
      </c>
      <c r="L25" s="79"/>
      <c r="M25" s="79">
        <f>'PL 10-11'!J65</f>
        <v>22781172</v>
      </c>
      <c r="N25" s="79"/>
      <c r="O25" s="79">
        <f>'PL 10-11'!J67+'PL 10-11'!J69</f>
        <v>55260302</v>
      </c>
      <c r="P25" s="79"/>
      <c r="Q25" s="79">
        <f>'PL 10-11'!J79</f>
        <v>-10473707</v>
      </c>
      <c r="R25" s="79"/>
      <c r="S25" s="79">
        <f>'PL 10-11'!J82</f>
        <v>71101662</v>
      </c>
      <c r="T25" s="79"/>
      <c r="U25" s="79">
        <f>'PL 10-11'!J84</f>
        <v>-43059430</v>
      </c>
      <c r="V25" s="79"/>
      <c r="W25" s="79">
        <v>0</v>
      </c>
      <c r="X25" s="79"/>
      <c r="Y25" s="79">
        <f>'PL 10-11'!J71+'PL 10-11'!J86</f>
        <v>187693670</v>
      </c>
      <c r="Z25" s="79"/>
      <c r="AA25" s="79">
        <f>SUM(I25:Y25)</f>
        <v>-70416436</v>
      </c>
      <c r="AB25" s="79"/>
      <c r="AC25" s="79">
        <v>0</v>
      </c>
      <c r="AD25" s="79"/>
      <c r="AE25" s="79">
        <f>'PL 10-11'!J97</f>
        <v>2156582660</v>
      </c>
      <c r="AF25" s="79"/>
      <c r="AG25" s="79">
        <f>E25+G25+AA25+AC25+AE25</f>
        <v>2086166224</v>
      </c>
    </row>
    <row r="26" spans="1:33" s="72" customFormat="1" ht="20.100000000000001" customHeight="1">
      <c r="A26" s="84" t="s">
        <v>181</v>
      </c>
      <c r="C26" s="83">
        <v>28</v>
      </c>
      <c r="D26" s="79"/>
      <c r="E26" s="79">
        <v>0</v>
      </c>
      <c r="F26" s="79"/>
      <c r="G26" s="79">
        <v>0</v>
      </c>
      <c r="H26" s="79"/>
      <c r="I26" s="79">
        <v>0</v>
      </c>
      <c r="J26" s="79"/>
      <c r="K26" s="79">
        <v>0</v>
      </c>
      <c r="L26" s="79"/>
      <c r="M26" s="79">
        <v>0</v>
      </c>
      <c r="N26" s="79"/>
      <c r="O26" s="79">
        <v>0</v>
      </c>
      <c r="P26" s="79"/>
      <c r="Q26" s="79">
        <v>0</v>
      </c>
      <c r="R26" s="79"/>
      <c r="S26" s="79">
        <v>0</v>
      </c>
      <c r="T26" s="79"/>
      <c r="U26" s="79">
        <v>0</v>
      </c>
      <c r="V26" s="79"/>
      <c r="W26" s="79">
        <v>0</v>
      </c>
      <c r="X26" s="79"/>
      <c r="Y26" s="79">
        <v>0</v>
      </c>
      <c r="Z26" s="79"/>
      <c r="AA26" s="79">
        <f>SUM(I26:Y26)</f>
        <v>0</v>
      </c>
      <c r="AB26" s="79"/>
      <c r="AC26" s="79">
        <v>107400000</v>
      </c>
      <c r="AD26" s="77"/>
      <c r="AE26" s="79">
        <f>-AC26</f>
        <v>-107400000</v>
      </c>
      <c r="AF26" s="77"/>
      <c r="AG26" s="79">
        <f>E26+G26+AA26+AC26+AE26</f>
        <v>0</v>
      </c>
    </row>
    <row r="27" spans="1:33" s="72" customFormat="1" ht="20.100000000000001" customHeight="1">
      <c r="A27" s="84" t="s">
        <v>182</v>
      </c>
      <c r="D27" s="79"/>
      <c r="E27" s="85">
        <v>0</v>
      </c>
      <c r="F27" s="79"/>
      <c r="G27" s="85">
        <v>0</v>
      </c>
      <c r="H27" s="79"/>
      <c r="I27" s="85">
        <v>-60563253</v>
      </c>
      <c r="J27" s="79"/>
      <c r="K27" s="85">
        <v>0</v>
      </c>
      <c r="L27" s="79"/>
      <c r="M27" s="85">
        <v>0</v>
      </c>
      <c r="N27" s="79"/>
      <c r="O27" s="85">
        <v>0</v>
      </c>
      <c r="P27" s="79"/>
      <c r="Q27" s="85">
        <v>0</v>
      </c>
      <c r="R27" s="79"/>
      <c r="S27" s="85">
        <v>8726966</v>
      </c>
      <c r="T27" s="79"/>
      <c r="U27" s="85">
        <v>0</v>
      </c>
      <c r="V27" s="79"/>
      <c r="W27" s="85">
        <v>0</v>
      </c>
      <c r="X27" s="79"/>
      <c r="Y27" s="85">
        <v>12112651</v>
      </c>
      <c r="Z27" s="79"/>
      <c r="AA27" s="85">
        <f>SUM(I27:Y27)</f>
        <v>-39723636</v>
      </c>
      <c r="AB27" s="79"/>
      <c r="AC27" s="85">
        <v>0</v>
      </c>
      <c r="AD27" s="77"/>
      <c r="AE27" s="85">
        <f>-AA27</f>
        <v>39723636</v>
      </c>
      <c r="AF27" s="77"/>
      <c r="AG27" s="85">
        <f>E27+G27+AA27+AC27+AE27</f>
        <v>0</v>
      </c>
    </row>
    <row r="28" spans="1:33" s="72" customFormat="1" ht="3.75" customHeight="1">
      <c r="A28" s="84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</row>
    <row r="29" spans="1:33" s="72" customFormat="1" ht="20.100000000000001" customHeight="1" thickBot="1">
      <c r="A29" s="90" t="s">
        <v>187</v>
      </c>
      <c r="D29" s="79"/>
      <c r="E29" s="87">
        <f>SUM(E23:E28)</f>
        <v>17411130874</v>
      </c>
      <c r="F29" s="79"/>
      <c r="G29" s="87">
        <f>SUM(G23:G28)</f>
        <v>10145965854</v>
      </c>
      <c r="H29" s="79"/>
      <c r="I29" s="87">
        <f>SUM(I23:I28)</f>
        <v>2325851645</v>
      </c>
      <c r="J29" s="79"/>
      <c r="K29" s="87">
        <f>SUM(K23:K28)</f>
        <v>-615819406</v>
      </c>
      <c r="L29" s="79"/>
      <c r="M29" s="87">
        <f>SUM(M23:M28)</f>
        <v>115833745</v>
      </c>
      <c r="N29" s="79"/>
      <c r="O29" s="87">
        <f>SUM(O23:O28)</f>
        <v>0</v>
      </c>
      <c r="P29" s="79"/>
      <c r="Q29" s="87">
        <f>SUM(Q23:Q28)</f>
        <v>-209135249</v>
      </c>
      <c r="R29" s="79"/>
      <c r="S29" s="87">
        <f>SUM(S23:S28)</f>
        <v>-559523236</v>
      </c>
      <c r="T29" s="79"/>
      <c r="U29" s="87">
        <f>SUM(U23:U28)</f>
        <v>33558432</v>
      </c>
      <c r="V29" s="79"/>
      <c r="W29" s="87">
        <f>SUM(W23:W28)</f>
        <v>0</v>
      </c>
      <c r="X29" s="79"/>
      <c r="Y29" s="87">
        <f>SUM(Y23:Y28)</f>
        <v>-261069510</v>
      </c>
      <c r="Z29" s="79"/>
      <c r="AA29" s="87">
        <f>SUM(AA23:AA28)</f>
        <v>829696421</v>
      </c>
      <c r="AB29" s="79"/>
      <c r="AC29" s="87">
        <f>SUM(AC23:AC28)</f>
        <v>791601000</v>
      </c>
      <c r="AD29" s="79"/>
      <c r="AE29" s="87">
        <f>SUM(AE23:AE28)</f>
        <v>14417220135</v>
      </c>
      <c r="AF29" s="79"/>
      <c r="AG29" s="87">
        <f>SUM(AG23:AG28)</f>
        <v>43595614284</v>
      </c>
    </row>
    <row r="30" spans="1:33" s="72" customFormat="1" ht="20.100000000000001" customHeight="1" thickTop="1"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</row>
    <row r="31" spans="1:33" s="72" customFormat="1" ht="20.100000000000001" customHeight="1"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</row>
    <row r="32" spans="1:33" s="72" customFormat="1" ht="20.100000000000001" customHeight="1"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</row>
    <row r="33" spans="1:33" s="72" customFormat="1" ht="20.100000000000001" customHeight="1"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</row>
    <row r="34" spans="1:33" s="72" customFormat="1" ht="20.100000000000001" customHeight="1"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</row>
    <row r="35" spans="1:33" s="72" customFormat="1" ht="20.100000000000001" customHeight="1"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</row>
    <row r="36" spans="1:33" s="72" customFormat="1" ht="20.100000000000001" customHeight="1"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</row>
    <row r="37" spans="1:33" s="72" customFormat="1" ht="20.100000000000001" customHeight="1"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</row>
    <row r="38" spans="1:33" s="72" customFormat="1" ht="20.100000000000001" customHeight="1"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</row>
    <row r="39" spans="1:33" s="72" customFormat="1" ht="20.100000000000001" customHeight="1"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</row>
    <row r="40" spans="1:33" s="72" customFormat="1" ht="20.100000000000001" customHeight="1"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</row>
    <row r="41" spans="1:33" s="72" customFormat="1" ht="20.100000000000001" customHeight="1"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</row>
    <row r="42" spans="1:33" s="72" customFormat="1" ht="20.100000000000001" customHeight="1"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</row>
    <row r="43" spans="1:33" s="72" customFormat="1" ht="14.25" customHeight="1"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</row>
    <row r="44" spans="1:33" s="105" customFormat="1" ht="22.5" customHeight="1">
      <c r="A44" s="102" t="str">
        <f>'12'!A47</f>
        <v>หมายเหตุประกอบงบการเงินรวมและงบการเงินเฉพาะธนาคารเป็นส่วนหนึ่งของงบการเงินนี้</v>
      </c>
      <c r="B44" s="103"/>
      <c r="C44" s="103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</row>
    <row r="50" spans="11:33" ht="20.100000000000001" customHeight="1">
      <c r="K50" s="71"/>
      <c r="L50" s="71"/>
      <c r="M50" s="71"/>
      <c r="N50" s="71"/>
      <c r="O50" s="71"/>
      <c r="P50" s="71"/>
      <c r="Q50" s="71"/>
      <c r="R50" s="71"/>
      <c r="S50" s="71"/>
      <c r="T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</row>
    <row r="51" spans="11:33" ht="20.100000000000001" customHeight="1">
      <c r="K51" s="71"/>
      <c r="L51" s="71"/>
      <c r="M51" s="71"/>
      <c r="N51" s="71"/>
      <c r="O51" s="71"/>
      <c r="P51" s="71"/>
      <c r="Q51" s="71"/>
      <c r="R51" s="71"/>
      <c r="S51" s="71"/>
      <c r="T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</row>
    <row r="57" spans="11:33" ht="20.100000000000001" customHeight="1">
      <c r="K57" s="71"/>
      <c r="L57" s="71"/>
      <c r="M57" s="71"/>
      <c r="N57" s="71"/>
      <c r="O57" s="71"/>
      <c r="P57" s="71"/>
      <c r="Q57" s="71"/>
      <c r="R57" s="71"/>
      <c r="S57" s="71"/>
      <c r="T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</row>
    <row r="58" spans="11:33" ht="20.100000000000001" customHeight="1">
      <c r="K58" s="71"/>
      <c r="L58" s="71"/>
      <c r="M58" s="71"/>
      <c r="N58" s="71"/>
      <c r="O58" s="71"/>
      <c r="P58" s="71"/>
      <c r="Q58" s="71"/>
      <c r="R58" s="71"/>
      <c r="S58" s="71"/>
      <c r="T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</row>
    <row r="60" spans="11:33" ht="20.100000000000001" customHeight="1">
      <c r="K60" s="71"/>
      <c r="L60" s="71"/>
      <c r="M60" s="71"/>
      <c r="N60" s="71"/>
      <c r="O60" s="71"/>
      <c r="P60" s="71"/>
      <c r="Q60" s="71"/>
      <c r="R60" s="71"/>
      <c r="S60" s="71"/>
      <c r="T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</row>
    <row r="61" spans="11:33" ht="20.100000000000001" customHeight="1">
      <c r="K61" s="71"/>
      <c r="L61" s="71"/>
      <c r="M61" s="71"/>
      <c r="N61" s="71"/>
      <c r="O61" s="71"/>
      <c r="P61" s="71"/>
      <c r="Q61" s="71"/>
      <c r="R61" s="71"/>
      <c r="S61" s="71"/>
      <c r="T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</row>
    <row r="65" spans="11:33" ht="20.100000000000001" customHeight="1">
      <c r="K65" s="71"/>
      <c r="L65" s="71"/>
      <c r="M65" s="71"/>
      <c r="N65" s="71"/>
      <c r="O65" s="71"/>
      <c r="P65" s="71"/>
      <c r="Q65" s="71"/>
      <c r="R65" s="71"/>
      <c r="S65" s="71"/>
      <c r="T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</row>
    <row r="67" spans="11:33" ht="20.100000000000001" customHeight="1">
      <c r="K67" s="71"/>
      <c r="L67" s="71"/>
      <c r="M67" s="71"/>
      <c r="N67" s="71"/>
      <c r="O67" s="71"/>
      <c r="P67" s="71"/>
      <c r="Q67" s="71"/>
      <c r="R67" s="71"/>
      <c r="S67" s="71"/>
      <c r="T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</row>
    <row r="68" spans="11:33" ht="20.100000000000001" customHeight="1">
      <c r="K68" s="71"/>
      <c r="L68" s="71"/>
      <c r="M68" s="71"/>
      <c r="N68" s="71"/>
      <c r="O68" s="71"/>
      <c r="P68" s="71"/>
      <c r="Q68" s="71"/>
      <c r="R68" s="71"/>
      <c r="S68" s="71"/>
      <c r="T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72" spans="11:33" ht="20.100000000000001" customHeight="1">
      <c r="K72" s="71"/>
      <c r="L72" s="71"/>
      <c r="M72" s="71"/>
      <c r="N72" s="71"/>
      <c r="O72" s="71"/>
      <c r="P72" s="71"/>
      <c r="Q72" s="71"/>
      <c r="R72" s="71"/>
      <c r="S72" s="71"/>
      <c r="T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</row>
    <row r="73" spans="11:33" ht="20.100000000000001" customHeight="1">
      <c r="K73" s="71"/>
      <c r="L73" s="71"/>
      <c r="M73" s="71"/>
      <c r="N73" s="71"/>
      <c r="O73" s="71"/>
      <c r="P73" s="71"/>
      <c r="Q73" s="71"/>
      <c r="R73" s="71"/>
      <c r="S73" s="71"/>
      <c r="T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1:33" ht="20.100000000000001" customHeight="1">
      <c r="K74" s="71"/>
      <c r="L74" s="71"/>
      <c r="M74" s="71"/>
      <c r="N74" s="71"/>
      <c r="O74" s="71"/>
      <c r="P74" s="71"/>
      <c r="Q74" s="71"/>
      <c r="R74" s="71"/>
      <c r="S74" s="71"/>
      <c r="T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1:33" ht="20.100000000000001" customHeight="1">
      <c r="K75" s="71"/>
      <c r="L75" s="71"/>
      <c r="M75" s="71"/>
      <c r="N75" s="71"/>
      <c r="O75" s="71"/>
      <c r="P75" s="71"/>
      <c r="Q75" s="71"/>
      <c r="R75" s="71"/>
      <c r="S75" s="71"/>
      <c r="T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7" spans="11:33" ht="20.100000000000001" customHeight="1">
      <c r="K77" s="71"/>
      <c r="L77" s="71"/>
      <c r="M77" s="71"/>
      <c r="N77" s="71"/>
      <c r="O77" s="71"/>
      <c r="P77" s="71"/>
      <c r="Q77" s="71"/>
      <c r="R77" s="71"/>
      <c r="S77" s="71"/>
      <c r="T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116" spans="7:7" s="71" customFormat="1" ht="20.100000000000001" customHeight="1">
      <c r="G116" s="79"/>
    </row>
  </sheetData>
  <mergeCells count="2">
    <mergeCell ref="I6:AA6"/>
    <mergeCell ref="E5:AG5"/>
  </mergeCells>
  <pageMargins left="0.8" right="0.5" top="0.5" bottom="0.6" header="0.49" footer="0.4"/>
  <pageSetup paperSize="9" scale="60" firstPageNumber="13" orientation="landscape" useFirstPageNumber="1" r:id="rId1"/>
  <headerFooter differentOddEven="1" differentFirst="1">
    <oddFooter>&amp;R&amp;"Browallia New,Regular"16</oddFooter>
    <evenFooter>&amp;R&amp;"Browallia New,Regular"15</evenFooter>
    <firstFooter>&amp;R&amp;"Browallia New,Regular"&amp;P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W159"/>
  <sheetViews>
    <sheetView topLeftCell="A58" zoomScaleNormal="100" zoomScaleSheetLayoutView="100" zoomScalePageLayoutView="115" workbookViewId="0">
      <selection activeCell="B9" sqref="B9"/>
    </sheetView>
  </sheetViews>
  <sheetFormatPr defaultColWidth="11" defaultRowHeight="17.25"/>
  <cols>
    <col min="1" max="1" width="42.25" style="116" customWidth="1"/>
    <col min="2" max="2" width="6.125" style="117" customWidth="1"/>
    <col min="3" max="3" width="0.625" style="11" customWidth="1"/>
    <col min="4" max="4" width="11.25" style="23" bestFit="1" customWidth="1"/>
    <col min="5" max="5" width="0.625" style="23" customWidth="1"/>
    <col min="6" max="6" width="11.25" style="23" bestFit="1" customWidth="1"/>
    <col min="7" max="7" width="0.625" style="23" customWidth="1"/>
    <col min="8" max="8" width="11.25" style="23" bestFit="1" customWidth="1"/>
    <col min="9" max="9" width="0.625" style="23" customWidth="1"/>
    <col min="10" max="10" width="11.25" style="23" bestFit="1" customWidth="1"/>
    <col min="11" max="42" width="9.375" style="58" customWidth="1"/>
    <col min="43" max="186" width="9.375" style="11" customWidth="1"/>
    <col min="187" max="187" width="32.625" style="11" customWidth="1"/>
    <col min="188" max="189" width="4.375" style="11" customWidth="1"/>
    <col min="190" max="190" width="10.75" style="11" customWidth="1"/>
    <col min="191" max="191" width="0.625" style="11" customWidth="1"/>
    <col min="192" max="192" width="10.75" style="11" customWidth="1"/>
    <col min="193" max="193" width="0.625" style="11" customWidth="1"/>
    <col min="194" max="194" width="10.75" style="11" customWidth="1"/>
    <col min="195" max="195" width="0.625" style="11" customWidth="1"/>
    <col min="196" max="196" width="10.75" style="11" customWidth="1"/>
    <col min="197" max="231" width="9.375" style="11" customWidth="1"/>
    <col min="232" max="232" width="44.25" style="11" customWidth="1"/>
    <col min="233" max="233" width="5.125" style="11" customWidth="1"/>
    <col min="234" max="234" width="0.625" style="11" customWidth="1"/>
    <col min="235" max="235" width="11" style="11" bestFit="1"/>
    <col min="236" max="16384" width="11" style="11"/>
  </cols>
  <sheetData>
    <row r="1" spans="1:12" ht="18">
      <c r="A1" s="10" t="s">
        <v>0</v>
      </c>
      <c r="B1" s="46"/>
      <c r="C1" s="10"/>
      <c r="D1" s="18"/>
      <c r="E1" s="18"/>
      <c r="F1" s="18"/>
      <c r="G1" s="18"/>
      <c r="H1" s="18"/>
      <c r="I1" s="18"/>
      <c r="J1" s="18"/>
    </row>
    <row r="2" spans="1:12" ht="18">
      <c r="A2" s="12" t="s">
        <v>189</v>
      </c>
      <c r="B2" s="106"/>
      <c r="C2" s="10"/>
      <c r="D2" s="18"/>
      <c r="E2" s="18"/>
      <c r="F2" s="18"/>
      <c r="G2" s="18"/>
      <c r="H2" s="18"/>
      <c r="I2" s="18"/>
      <c r="J2" s="18"/>
    </row>
    <row r="3" spans="1:12" ht="18">
      <c r="A3" s="44" t="s">
        <v>66</v>
      </c>
      <c r="B3" s="107"/>
      <c r="C3" s="45"/>
      <c r="D3" s="21"/>
      <c r="E3" s="21"/>
      <c r="F3" s="21"/>
      <c r="G3" s="21"/>
      <c r="H3" s="21"/>
      <c r="I3" s="21"/>
      <c r="J3" s="21"/>
    </row>
    <row r="4" spans="1:12" ht="18">
      <c r="A4" s="12"/>
      <c r="B4" s="106"/>
      <c r="C4" s="10"/>
      <c r="D4" s="18"/>
      <c r="E4" s="18"/>
      <c r="F4" s="18"/>
      <c r="G4" s="18"/>
      <c r="H4" s="18"/>
      <c r="I4" s="18"/>
      <c r="J4" s="108"/>
    </row>
    <row r="5" spans="1:12" ht="18">
      <c r="A5" s="11"/>
      <c r="B5" s="27"/>
      <c r="C5" s="15"/>
      <c r="D5" s="144" t="s">
        <v>3</v>
      </c>
      <c r="E5" s="144"/>
      <c r="F5" s="144"/>
      <c r="G5" s="50"/>
      <c r="H5" s="144" t="s">
        <v>4</v>
      </c>
      <c r="I5" s="144"/>
      <c r="J5" s="144"/>
    </row>
    <row r="6" spans="1:12" ht="18">
      <c r="A6" s="11"/>
      <c r="B6" s="27"/>
      <c r="D6" s="51" t="s">
        <v>6</v>
      </c>
      <c r="E6" s="109"/>
      <c r="F6" s="51" t="s">
        <v>7</v>
      </c>
      <c r="G6" s="109"/>
      <c r="H6" s="51" t="s">
        <v>6</v>
      </c>
      <c r="I6" s="109"/>
      <c r="J6" s="51" t="s">
        <v>7</v>
      </c>
    </row>
    <row r="7" spans="1:12" ht="18">
      <c r="A7" s="11"/>
      <c r="B7" s="110" t="s">
        <v>8</v>
      </c>
      <c r="D7" s="104" t="s">
        <v>9</v>
      </c>
      <c r="E7" s="109"/>
      <c r="F7" s="104" t="s">
        <v>9</v>
      </c>
      <c r="G7" s="109"/>
      <c r="H7" s="104" t="s">
        <v>9</v>
      </c>
      <c r="I7" s="109"/>
      <c r="J7" s="104" t="s">
        <v>9</v>
      </c>
    </row>
    <row r="8" spans="1:12" ht="18">
      <c r="A8" s="111" t="s">
        <v>190</v>
      </c>
      <c r="B8" s="112"/>
      <c r="D8" s="113"/>
      <c r="F8" s="113"/>
      <c r="H8" s="113"/>
      <c r="J8" s="113"/>
    </row>
    <row r="9" spans="1:12">
      <c r="A9" s="114" t="s">
        <v>87</v>
      </c>
      <c r="B9" s="115"/>
      <c r="D9" s="23">
        <f>'PL 10-11'!D36</f>
        <v>3559262654</v>
      </c>
      <c r="F9" s="23">
        <f>'PL 10-11'!F36</f>
        <v>2028094245</v>
      </c>
      <c r="H9" s="23">
        <f>'PL 10-11'!H36</f>
        <v>4939533936</v>
      </c>
      <c r="J9" s="23">
        <f>'PL 10-11'!J36</f>
        <v>2717182420</v>
      </c>
    </row>
    <row r="10" spans="1:12">
      <c r="A10" s="116" t="s">
        <v>191</v>
      </c>
    </row>
    <row r="11" spans="1:12">
      <c r="A11" s="116" t="s">
        <v>192</v>
      </c>
    </row>
    <row r="12" spans="1:12">
      <c r="A12" s="116" t="s">
        <v>193</v>
      </c>
      <c r="D12" s="23">
        <v>704239206</v>
      </c>
      <c r="F12" s="23">
        <v>718365264</v>
      </c>
      <c r="G12" s="118"/>
      <c r="H12" s="23">
        <v>645138855</v>
      </c>
      <c r="I12" s="118"/>
      <c r="J12" s="23">
        <v>644714384</v>
      </c>
    </row>
    <row r="13" spans="1:12">
      <c r="A13" s="116" t="s">
        <v>194</v>
      </c>
      <c r="B13" s="117">
        <v>38</v>
      </c>
      <c r="D13" s="23">
        <v>2685367946</v>
      </c>
      <c r="F13" s="23">
        <v>3110231669</v>
      </c>
      <c r="G13" s="118"/>
      <c r="H13" s="23">
        <v>802636183</v>
      </c>
      <c r="I13" s="118"/>
      <c r="J13" s="23">
        <v>1515029333</v>
      </c>
      <c r="K13" s="119"/>
      <c r="L13" s="119"/>
    </row>
    <row r="14" spans="1:12">
      <c r="A14" s="116" t="s">
        <v>195</v>
      </c>
      <c r="B14" s="117">
        <v>30</v>
      </c>
      <c r="D14" s="23">
        <v>20261809</v>
      </c>
      <c r="F14" s="23">
        <v>51392640</v>
      </c>
      <c r="G14" s="26"/>
      <c r="H14" s="23">
        <v>20261809</v>
      </c>
      <c r="I14" s="26"/>
      <c r="J14" s="23">
        <v>51392640</v>
      </c>
    </row>
    <row r="15" spans="1:12">
      <c r="A15" s="114" t="s">
        <v>196</v>
      </c>
      <c r="B15" s="115"/>
      <c r="D15" s="23">
        <v>62097712</v>
      </c>
      <c r="F15" s="23">
        <v>170986205</v>
      </c>
      <c r="G15" s="26"/>
      <c r="H15" s="23">
        <v>58220051</v>
      </c>
      <c r="J15" s="23">
        <v>161690797</v>
      </c>
    </row>
    <row r="16" spans="1:12">
      <c r="A16" s="114" t="s">
        <v>197</v>
      </c>
      <c r="B16" s="115"/>
      <c r="G16" s="26"/>
    </row>
    <row r="17" spans="1:12">
      <c r="A17" s="114" t="s">
        <v>198</v>
      </c>
      <c r="B17" s="115"/>
      <c r="D17" s="23">
        <v>3479307759</v>
      </c>
      <c r="F17" s="23">
        <v>1309937691</v>
      </c>
      <c r="H17" s="23">
        <v>51824237</v>
      </c>
      <c r="J17" s="23">
        <v>16646665</v>
      </c>
    </row>
    <row r="18" spans="1:12">
      <c r="A18" s="120" t="s">
        <v>199</v>
      </c>
      <c r="B18" s="121"/>
      <c r="C18" s="25"/>
      <c r="G18" s="26"/>
      <c r="I18" s="26"/>
    </row>
    <row r="19" spans="1:12">
      <c r="A19" s="122" t="s">
        <v>200</v>
      </c>
      <c r="B19" s="123"/>
      <c r="C19" s="25"/>
      <c r="D19" s="23">
        <v>-2112885458</v>
      </c>
      <c r="F19" s="23">
        <v>4916530256</v>
      </c>
      <c r="G19" s="118"/>
      <c r="H19" s="23">
        <v>-2112885458</v>
      </c>
      <c r="I19" s="118"/>
      <c r="J19" s="23">
        <v>4916530256</v>
      </c>
    </row>
    <row r="20" spans="1:12">
      <c r="A20" s="37" t="s">
        <v>201</v>
      </c>
      <c r="B20" s="115"/>
    </row>
    <row r="21" spans="1:12">
      <c r="A21" s="11" t="s">
        <v>202</v>
      </c>
      <c r="B21" s="115"/>
      <c r="D21" s="23">
        <v>-4116893004</v>
      </c>
      <c r="F21" s="23">
        <v>-688955724</v>
      </c>
      <c r="G21" s="118"/>
      <c r="H21" s="23">
        <v>-4116893004</v>
      </c>
      <c r="I21" s="118"/>
      <c r="J21" s="23">
        <v>-688955724</v>
      </c>
    </row>
    <row r="22" spans="1:12">
      <c r="A22" s="114" t="s">
        <v>203</v>
      </c>
      <c r="B22" s="115">
        <v>36</v>
      </c>
      <c r="C22" s="25"/>
      <c r="D22" s="23">
        <v>-735839334</v>
      </c>
      <c r="F22" s="23">
        <v>-464948759</v>
      </c>
      <c r="G22" s="118"/>
      <c r="H22" s="23">
        <v>-735839334</v>
      </c>
      <c r="I22" s="118"/>
      <c r="J22" s="23">
        <v>-464948759</v>
      </c>
      <c r="K22" s="119"/>
    </row>
    <row r="23" spans="1:12">
      <c r="A23" s="114" t="s">
        <v>204</v>
      </c>
      <c r="B23" s="115"/>
      <c r="C23" s="25"/>
      <c r="D23" s="23">
        <v>-5932244</v>
      </c>
      <c r="F23" s="23">
        <v>-4347896</v>
      </c>
      <c r="G23" s="118"/>
      <c r="H23" s="23">
        <v>-5932244</v>
      </c>
      <c r="I23" s="118"/>
      <c r="J23" s="23">
        <v>-4347896</v>
      </c>
    </row>
    <row r="24" spans="1:12">
      <c r="A24" s="37" t="s">
        <v>205</v>
      </c>
      <c r="C24" s="25"/>
      <c r="D24" s="23">
        <v>887395.84000000358</v>
      </c>
      <c r="F24" s="23">
        <v>29031539</v>
      </c>
      <c r="G24" s="118"/>
      <c r="H24" s="23">
        <v>546100.84000000358</v>
      </c>
      <c r="I24" s="118"/>
      <c r="J24" s="23">
        <v>22543980</v>
      </c>
    </row>
    <row r="25" spans="1:12">
      <c r="A25" s="116" t="s">
        <v>206</v>
      </c>
      <c r="C25" s="25"/>
      <c r="D25" s="23">
        <v>-10199032</v>
      </c>
      <c r="F25" s="23">
        <v>-321736</v>
      </c>
      <c r="G25" s="118"/>
      <c r="H25" s="23">
        <v>0</v>
      </c>
      <c r="I25" s="118"/>
      <c r="J25" s="23">
        <v>-218993</v>
      </c>
    </row>
    <row r="26" spans="1:12">
      <c r="A26" s="116" t="s">
        <v>207</v>
      </c>
      <c r="C26" s="25"/>
      <c r="G26" s="118"/>
      <c r="I26" s="118"/>
    </row>
    <row r="27" spans="1:12">
      <c r="A27" s="116" t="s">
        <v>208</v>
      </c>
      <c r="C27" s="117"/>
      <c r="D27" s="23">
        <v>-317483317</v>
      </c>
      <c r="F27" s="23">
        <v>-442466293</v>
      </c>
      <c r="G27" s="118"/>
      <c r="H27" s="23">
        <v>-317483317</v>
      </c>
      <c r="I27" s="118"/>
      <c r="J27" s="23">
        <v>-442466293</v>
      </c>
    </row>
    <row r="28" spans="1:12">
      <c r="A28" s="114" t="s">
        <v>209</v>
      </c>
      <c r="C28" s="117"/>
      <c r="D28" s="23">
        <v>-660210047</v>
      </c>
      <c r="F28" s="23">
        <v>0</v>
      </c>
      <c r="G28" s="118"/>
      <c r="H28" s="23">
        <v>-660210047</v>
      </c>
      <c r="I28" s="118"/>
      <c r="J28" s="23">
        <v>0</v>
      </c>
    </row>
    <row r="29" spans="1:12">
      <c r="A29" s="114" t="s">
        <v>210</v>
      </c>
      <c r="B29" s="115">
        <v>32</v>
      </c>
      <c r="C29" s="25"/>
      <c r="D29" s="23">
        <v>-18678332931</v>
      </c>
      <c r="F29" s="23">
        <v>-16775781043</v>
      </c>
      <c r="G29" s="118"/>
      <c r="H29" s="23">
        <v>-16262141769</v>
      </c>
      <c r="I29" s="118"/>
      <c r="J29" s="23">
        <v>-14359863125</v>
      </c>
      <c r="K29" s="119"/>
      <c r="L29" s="119"/>
    </row>
    <row r="30" spans="1:12">
      <c r="A30" s="114" t="s">
        <v>211</v>
      </c>
      <c r="B30" s="27">
        <v>37</v>
      </c>
      <c r="C30" s="25"/>
      <c r="D30" s="23">
        <v>-23495126</v>
      </c>
      <c r="F30" s="23">
        <v>-16374661</v>
      </c>
      <c r="G30" s="118"/>
      <c r="H30" s="23">
        <v>-23495126</v>
      </c>
      <c r="I30" s="118"/>
      <c r="J30" s="23">
        <v>-16374661</v>
      </c>
    </row>
    <row r="31" spans="1:12">
      <c r="A31" s="114" t="s">
        <v>212</v>
      </c>
      <c r="B31" s="27">
        <v>33</v>
      </c>
      <c r="C31" s="25"/>
      <c r="D31" s="30">
        <v>9205335215</v>
      </c>
      <c r="F31" s="30">
        <v>7007544537</v>
      </c>
      <c r="G31" s="118"/>
      <c r="H31" s="30">
        <v>9204835135</v>
      </c>
      <c r="I31" s="118"/>
      <c r="J31" s="30">
        <v>7006760313</v>
      </c>
      <c r="K31" s="119"/>
      <c r="L31" s="119"/>
    </row>
    <row r="32" spans="1:12">
      <c r="A32" s="124"/>
      <c r="G32" s="26"/>
      <c r="I32" s="26"/>
    </row>
    <row r="33" spans="1:10" ht="18">
      <c r="A33" s="125" t="s">
        <v>213</v>
      </c>
      <c r="B33" s="112"/>
    </row>
    <row r="34" spans="1:10" ht="18">
      <c r="A34" s="111" t="s">
        <v>214</v>
      </c>
      <c r="B34" s="112"/>
      <c r="D34" s="23">
        <f>SUM(D9:D31)</f>
        <v>-6944510796.1599998</v>
      </c>
      <c r="F34" s="23">
        <f>SUM(F9:F31)</f>
        <v>948917934</v>
      </c>
      <c r="H34" s="23">
        <f>SUM(H9:H31)</f>
        <v>-8511883992.1599998</v>
      </c>
      <c r="J34" s="23">
        <f>SUM(J9:J31)</f>
        <v>1075315337</v>
      </c>
    </row>
    <row r="35" spans="1:10" ht="18">
      <c r="A35" s="111" t="s">
        <v>215</v>
      </c>
      <c r="B35" s="112"/>
    </row>
    <row r="36" spans="1:10">
      <c r="A36" s="116" t="s">
        <v>216</v>
      </c>
      <c r="D36" s="23">
        <v>442132612</v>
      </c>
      <c r="F36" s="23">
        <v>13081698358</v>
      </c>
      <c r="H36" s="23">
        <v>357985474</v>
      </c>
      <c r="J36" s="23">
        <v>13099521761</v>
      </c>
    </row>
    <row r="37" spans="1:10">
      <c r="A37" s="116" t="s">
        <v>217</v>
      </c>
    </row>
    <row r="38" spans="1:10" ht="17.25" customHeight="1">
      <c r="A38" s="116" t="s">
        <v>218</v>
      </c>
      <c r="D38" s="23">
        <v>3230217109</v>
      </c>
      <c r="F38" s="23">
        <v>-38944230258</v>
      </c>
      <c r="H38" s="23">
        <v>3230217109</v>
      </c>
      <c r="J38" s="23">
        <v>-38944230258</v>
      </c>
    </row>
    <row r="39" spans="1:10">
      <c r="A39" s="116" t="s">
        <v>219</v>
      </c>
      <c r="D39" s="23">
        <v>-14885561606</v>
      </c>
      <c r="F39" s="23">
        <v>-15846689860</v>
      </c>
      <c r="H39" s="23">
        <v>-9759022994</v>
      </c>
      <c r="J39" s="23">
        <v>-10753284025</v>
      </c>
    </row>
    <row r="40" spans="1:10">
      <c r="A40" s="116" t="s">
        <v>220</v>
      </c>
      <c r="D40" s="23">
        <v>1708846849</v>
      </c>
      <c r="F40" s="23">
        <v>2878047760</v>
      </c>
      <c r="H40" s="23">
        <v>97481441</v>
      </c>
      <c r="J40" s="23">
        <v>60679089</v>
      </c>
    </row>
    <row r="41" spans="1:10">
      <c r="A41" s="116" t="s">
        <v>221</v>
      </c>
      <c r="D41" s="23">
        <v>-202028690</v>
      </c>
      <c r="F41" s="23">
        <v>3774597092</v>
      </c>
      <c r="H41" s="23">
        <v>-202028690</v>
      </c>
      <c r="J41" s="23">
        <v>3774597092</v>
      </c>
    </row>
    <row r="42" spans="1:10" ht="17.25" customHeight="1">
      <c r="A42" s="116" t="s">
        <v>222</v>
      </c>
      <c r="D42" s="23">
        <v>-1371196257</v>
      </c>
      <c r="F42" s="23">
        <v>-438590338</v>
      </c>
      <c r="H42" s="23">
        <v>-1332956639</v>
      </c>
      <c r="J42" s="23">
        <v>-433772207</v>
      </c>
    </row>
    <row r="43" spans="1:10" ht="17.25" customHeight="1"/>
    <row r="44" spans="1:10" ht="17.25" customHeight="1">
      <c r="G44" s="26"/>
      <c r="I44" s="26"/>
      <c r="J44" s="26"/>
    </row>
    <row r="45" spans="1:10" ht="17.25" customHeight="1">
      <c r="G45" s="26"/>
      <c r="I45" s="26"/>
      <c r="J45" s="26"/>
    </row>
    <row r="46" spans="1:10" ht="17.25" customHeight="1">
      <c r="G46" s="26"/>
      <c r="I46" s="26"/>
      <c r="J46" s="26"/>
    </row>
    <row r="47" spans="1:10" ht="17.25" customHeight="1">
      <c r="G47" s="26"/>
      <c r="I47" s="26"/>
      <c r="J47" s="26"/>
    </row>
    <row r="48" spans="1:10" ht="17.25" customHeight="1">
      <c r="G48" s="26"/>
      <c r="I48" s="26"/>
      <c r="J48" s="26"/>
    </row>
    <row r="49" spans="1:10" ht="17.25" customHeight="1">
      <c r="G49" s="26"/>
      <c r="I49" s="26"/>
      <c r="J49" s="26"/>
    </row>
    <row r="50" spans="1:10" ht="17.25" customHeight="1">
      <c r="G50" s="26"/>
      <c r="I50" s="26"/>
      <c r="J50" s="26"/>
    </row>
    <row r="51" spans="1:10" ht="17.25" customHeight="1">
      <c r="G51" s="26"/>
      <c r="I51" s="26"/>
      <c r="J51" s="26"/>
    </row>
    <row r="52" spans="1:10" ht="13.5" customHeight="1">
      <c r="G52" s="26"/>
      <c r="I52" s="26"/>
      <c r="J52" s="26"/>
    </row>
    <row r="53" spans="1:10" ht="21.95" customHeight="1">
      <c r="A53" s="34" t="str">
        <f>'BS7-9'!A45</f>
        <v>หมายเหตุประกอบงบการเงินรวมและงบการเงินเฉพาะธนาคารเป็นส่วนหนึ่งของงบการเงินนี้</v>
      </c>
      <c r="B53" s="35"/>
      <c r="C53" s="34"/>
      <c r="D53" s="30"/>
      <c r="E53" s="30"/>
      <c r="F53" s="30"/>
      <c r="G53" s="31"/>
      <c r="H53" s="30"/>
      <c r="I53" s="31"/>
      <c r="J53" s="31"/>
    </row>
    <row r="54" spans="1:10" ht="18">
      <c r="A54" s="10" t="s">
        <v>223</v>
      </c>
      <c r="B54" s="46"/>
      <c r="C54" s="10"/>
      <c r="D54" s="18"/>
      <c r="E54" s="18"/>
      <c r="F54" s="18"/>
      <c r="G54" s="18"/>
      <c r="H54" s="18"/>
      <c r="I54" s="18"/>
      <c r="J54" s="18"/>
    </row>
    <row r="55" spans="1:10" ht="18">
      <c r="A55" s="12" t="s">
        <v>224</v>
      </c>
      <c r="B55" s="106"/>
      <c r="C55" s="10"/>
      <c r="D55" s="18"/>
      <c r="E55" s="18"/>
      <c r="F55" s="18"/>
      <c r="G55" s="18"/>
      <c r="H55" s="18"/>
      <c r="I55" s="18"/>
      <c r="J55" s="18"/>
    </row>
    <row r="56" spans="1:10" ht="18">
      <c r="A56" s="44" t="str">
        <f>+A3</f>
        <v>สำหรับปีสิ้นสุดวันที่ 31 ธันวาคม พ.ศ. 2567</v>
      </c>
      <c r="B56" s="107"/>
      <c r="C56" s="45"/>
      <c r="D56" s="21"/>
      <c r="E56" s="21"/>
      <c r="F56" s="21"/>
      <c r="G56" s="21"/>
      <c r="H56" s="21"/>
      <c r="I56" s="21"/>
      <c r="J56" s="21"/>
    </row>
    <row r="57" spans="1:10" ht="18">
      <c r="A57" s="12"/>
      <c r="B57" s="106"/>
      <c r="C57" s="10"/>
      <c r="D57" s="18"/>
      <c r="E57" s="18"/>
      <c r="F57" s="18"/>
      <c r="G57" s="18"/>
      <c r="H57" s="18"/>
      <c r="I57" s="18"/>
      <c r="J57" s="108"/>
    </row>
    <row r="58" spans="1:10" ht="18">
      <c r="A58" s="11"/>
      <c r="B58" s="27"/>
      <c r="C58" s="15"/>
      <c r="D58" s="144" t="s">
        <v>3</v>
      </c>
      <c r="E58" s="144"/>
      <c r="F58" s="144"/>
      <c r="G58" s="50"/>
      <c r="H58" s="144" t="s">
        <v>4</v>
      </c>
      <c r="I58" s="144"/>
      <c r="J58" s="144"/>
    </row>
    <row r="59" spans="1:10" ht="18">
      <c r="A59" s="11"/>
      <c r="B59" s="27"/>
      <c r="D59" s="51" t="s">
        <v>6</v>
      </c>
      <c r="E59" s="109"/>
      <c r="F59" s="51" t="s">
        <v>7</v>
      </c>
      <c r="G59" s="109"/>
      <c r="H59" s="51" t="s">
        <v>6</v>
      </c>
      <c r="I59" s="109"/>
      <c r="J59" s="51" t="s">
        <v>7</v>
      </c>
    </row>
    <row r="60" spans="1:10" ht="18">
      <c r="A60" s="11"/>
      <c r="B60" s="27"/>
      <c r="D60" s="126" t="s">
        <v>9</v>
      </c>
      <c r="E60" s="109"/>
      <c r="F60" s="126" t="s">
        <v>9</v>
      </c>
      <c r="G60" s="109"/>
      <c r="H60" s="126" t="s">
        <v>9</v>
      </c>
      <c r="I60" s="109"/>
      <c r="J60" s="126" t="s">
        <v>9</v>
      </c>
    </row>
    <row r="61" spans="1:10" ht="18">
      <c r="A61" s="14" t="s">
        <v>225</v>
      </c>
      <c r="B61" s="46"/>
      <c r="C61" s="127"/>
      <c r="D61" s="113"/>
      <c r="E61" s="128"/>
      <c r="F61" s="113"/>
      <c r="G61" s="128"/>
      <c r="H61" s="113"/>
      <c r="I61" s="128"/>
      <c r="J61" s="113"/>
    </row>
    <row r="62" spans="1:10">
      <c r="A62" s="114" t="s">
        <v>226</v>
      </c>
      <c r="B62" s="115"/>
      <c r="D62" s="23">
        <v>21701914048</v>
      </c>
      <c r="F62" s="23">
        <v>20533103404</v>
      </c>
      <c r="G62" s="26"/>
      <c r="H62" s="23">
        <v>21596833736</v>
      </c>
      <c r="I62" s="26"/>
      <c r="J62" s="23">
        <v>20275865828</v>
      </c>
    </row>
    <row r="63" spans="1:10">
      <c r="A63" s="116" t="s">
        <v>216</v>
      </c>
      <c r="D63" s="23">
        <v>-9321427471</v>
      </c>
      <c r="F63" s="23">
        <v>30359522558</v>
      </c>
      <c r="G63" s="26"/>
      <c r="H63" s="23">
        <v>-9321427471</v>
      </c>
      <c r="I63" s="26"/>
      <c r="J63" s="23">
        <v>30359522558</v>
      </c>
    </row>
    <row r="64" spans="1:10">
      <c r="A64" s="116" t="s">
        <v>227</v>
      </c>
      <c r="D64" s="23">
        <v>-286274817</v>
      </c>
      <c r="F64" s="23">
        <v>349545563</v>
      </c>
      <c r="G64" s="26"/>
      <c r="H64" s="23">
        <v>-286274817</v>
      </c>
      <c r="I64" s="26"/>
      <c r="J64" s="23">
        <v>349545563</v>
      </c>
    </row>
    <row r="65" spans="1:10">
      <c r="A65" s="37" t="s">
        <v>228</v>
      </c>
      <c r="B65" s="129"/>
      <c r="D65" s="23">
        <v>-124371952</v>
      </c>
      <c r="F65" s="23">
        <v>-161839265</v>
      </c>
      <c r="G65" s="26"/>
      <c r="H65" s="23">
        <v>-116042422</v>
      </c>
      <c r="I65" s="26"/>
      <c r="J65" s="23">
        <v>-142945443</v>
      </c>
    </row>
    <row r="66" spans="1:10">
      <c r="A66" s="37" t="s">
        <v>229</v>
      </c>
      <c r="B66" s="129"/>
      <c r="D66" s="23">
        <v>-1741418015</v>
      </c>
      <c r="F66" s="23">
        <v>-15832227502</v>
      </c>
      <c r="G66" s="26"/>
      <c r="H66" s="23">
        <v>-1741418015</v>
      </c>
      <c r="I66" s="26"/>
      <c r="J66" s="23">
        <v>-15832227502</v>
      </c>
    </row>
    <row r="67" spans="1:10">
      <c r="A67" s="116" t="s">
        <v>230</v>
      </c>
      <c r="D67" s="23">
        <v>504237847</v>
      </c>
      <c r="F67" s="23">
        <v>-171306654</v>
      </c>
      <c r="G67" s="26"/>
      <c r="H67" s="23">
        <v>247614835</v>
      </c>
      <c r="I67" s="26"/>
      <c r="J67" s="23">
        <v>-79979165</v>
      </c>
    </row>
    <row r="68" spans="1:10">
      <c r="D68" s="113"/>
      <c r="F68" s="113"/>
      <c r="G68" s="26"/>
      <c r="H68" s="113"/>
      <c r="I68" s="26"/>
      <c r="J68" s="113"/>
    </row>
    <row r="69" spans="1:10" ht="18">
      <c r="A69" s="125" t="s">
        <v>231</v>
      </c>
      <c r="B69" s="112"/>
      <c r="D69" s="23">
        <f>D34+D36+D38+D39+D40+D41+D42+D62+D63+D64+D65+D66+D67</f>
        <v>-7289441139.1599998</v>
      </c>
      <c r="F69" s="23">
        <f>F34+F36+F38+F39+F40+F41+F42+F62+F63+F64+F65+F66+F67</f>
        <v>530548792</v>
      </c>
      <c r="H69" s="23">
        <f>H34+H36+H38+H39+H40+H41+H42+H62+H63+H64+H65+H66+H67</f>
        <v>-5740922445.1599998</v>
      </c>
      <c r="J69" s="23">
        <f>J34+J36+J38+J39+J40+J41+J42+J62+J63+J64+J65+J66+J67</f>
        <v>2808608628</v>
      </c>
    </row>
    <row r="70" spans="1:10">
      <c r="A70" s="114" t="s">
        <v>232</v>
      </c>
      <c r="B70" s="115"/>
      <c r="D70" s="23">
        <v>16724932563</v>
      </c>
      <c r="F70" s="23">
        <v>14435371820</v>
      </c>
      <c r="H70" s="23">
        <v>14326537573</v>
      </c>
      <c r="J70" s="23">
        <v>12016290180</v>
      </c>
    </row>
    <row r="71" spans="1:10">
      <c r="A71" s="114" t="s">
        <v>233</v>
      </c>
      <c r="B71" s="115"/>
      <c r="D71" s="23">
        <v>-7578132424</v>
      </c>
      <c r="F71" s="23">
        <v>-6240709505</v>
      </c>
      <c r="H71" s="23">
        <v>-7578132424</v>
      </c>
      <c r="J71" s="23">
        <v>-6240709505</v>
      </c>
    </row>
    <row r="72" spans="1:10">
      <c r="A72" s="114" t="s">
        <v>234</v>
      </c>
      <c r="B72" s="115"/>
      <c r="D72" s="23">
        <v>-697655234</v>
      </c>
      <c r="F72" s="23">
        <v>-415265515</v>
      </c>
      <c r="H72" s="23">
        <v>-696607696</v>
      </c>
      <c r="J72" s="23">
        <v>-324579322</v>
      </c>
    </row>
    <row r="73" spans="1:10" ht="8.1" customHeight="1">
      <c r="A73" s="114"/>
      <c r="B73" s="115"/>
      <c r="D73" s="113"/>
      <c r="F73" s="113"/>
      <c r="H73" s="113"/>
      <c r="J73" s="113"/>
    </row>
    <row r="74" spans="1:10" ht="18">
      <c r="A74" s="111" t="s">
        <v>235</v>
      </c>
      <c r="B74" s="112"/>
      <c r="D74" s="30">
        <f>SUM(D69:D72)</f>
        <v>1159703765.8400002</v>
      </c>
      <c r="F74" s="30">
        <f>SUM(F69:F72)</f>
        <v>8309945592</v>
      </c>
      <c r="H74" s="30">
        <f>SUM(H69:H72)</f>
        <v>310875007.84000015</v>
      </c>
      <c r="J74" s="30">
        <f>SUM(J69:J72)</f>
        <v>8259609981</v>
      </c>
    </row>
    <row r="75" spans="1:10" ht="18">
      <c r="A75" s="111"/>
      <c r="B75" s="112"/>
      <c r="D75" s="113"/>
      <c r="F75" s="113"/>
      <c r="H75" s="113"/>
      <c r="J75" s="113"/>
    </row>
    <row r="76" spans="1:10" ht="18">
      <c r="A76" s="111" t="s">
        <v>236</v>
      </c>
      <c r="B76" s="112"/>
    </row>
    <row r="77" spans="1:10">
      <c r="A77" s="124" t="s">
        <v>237</v>
      </c>
      <c r="B77" s="115"/>
      <c r="E77" s="54"/>
      <c r="G77" s="26"/>
      <c r="I77" s="26"/>
    </row>
    <row r="78" spans="1:10">
      <c r="A78" s="124" t="s">
        <v>238</v>
      </c>
      <c r="B78" s="115"/>
      <c r="D78" s="23">
        <v>-74644891098</v>
      </c>
      <c r="E78" s="54"/>
      <c r="F78" s="23">
        <v>-63027018815</v>
      </c>
      <c r="G78" s="26"/>
      <c r="H78" s="23">
        <v>-74644891098</v>
      </c>
      <c r="I78" s="26"/>
      <c r="J78" s="23">
        <v>-63027018815</v>
      </c>
    </row>
    <row r="79" spans="1:10">
      <c r="A79" s="11" t="s">
        <v>239</v>
      </c>
      <c r="B79" s="115"/>
      <c r="E79" s="54"/>
      <c r="G79" s="26"/>
      <c r="I79" s="26"/>
    </row>
    <row r="80" spans="1:10">
      <c r="A80" s="11" t="s">
        <v>240</v>
      </c>
      <c r="B80" s="115"/>
      <c r="D80" s="23">
        <v>83567201133</v>
      </c>
      <c r="E80" s="54"/>
      <c r="F80" s="23">
        <v>55385675364</v>
      </c>
      <c r="G80" s="26"/>
      <c r="H80" s="23">
        <v>83567201133</v>
      </c>
      <c r="I80" s="26"/>
      <c r="J80" s="23">
        <v>55385675364</v>
      </c>
    </row>
    <row r="81" spans="1:10">
      <c r="A81" s="124" t="s">
        <v>241</v>
      </c>
      <c r="D81" s="23">
        <v>-3803644366</v>
      </c>
      <c r="E81" s="54"/>
      <c r="F81" s="23">
        <v>-6731122007</v>
      </c>
      <c r="G81" s="26"/>
      <c r="H81" s="23">
        <v>-2986110247</v>
      </c>
      <c r="I81" s="26"/>
      <c r="J81" s="23">
        <v>-6731122007</v>
      </c>
    </row>
    <row r="82" spans="1:10">
      <c r="A82" s="124" t="s">
        <v>242</v>
      </c>
      <c r="E82" s="54"/>
      <c r="G82" s="26"/>
      <c r="I82" s="26"/>
    </row>
    <row r="83" spans="1:10">
      <c r="A83" s="124" t="s">
        <v>243</v>
      </c>
      <c r="D83" s="23">
        <v>4405660000</v>
      </c>
      <c r="E83" s="54"/>
      <c r="F83" s="23">
        <v>5007617871</v>
      </c>
      <c r="G83" s="26"/>
      <c r="H83" s="23">
        <v>4405660000</v>
      </c>
      <c r="I83" s="26"/>
      <c r="J83" s="23">
        <v>5007617871</v>
      </c>
    </row>
    <row r="84" spans="1:10">
      <c r="A84" s="124" t="s">
        <v>244</v>
      </c>
      <c r="E84" s="54"/>
      <c r="G84" s="26"/>
      <c r="I84" s="26"/>
    </row>
    <row r="85" spans="1:10">
      <c r="A85" s="114" t="s">
        <v>245</v>
      </c>
      <c r="D85" s="23">
        <v>0</v>
      </c>
      <c r="E85" s="54"/>
      <c r="F85" s="23">
        <v>-3223594</v>
      </c>
      <c r="G85" s="26"/>
      <c r="H85" s="23">
        <v>0</v>
      </c>
      <c r="I85" s="26"/>
      <c r="J85" s="23">
        <v>-3223594</v>
      </c>
    </row>
    <row r="86" spans="1:10">
      <c r="A86" s="114" t="s">
        <v>246</v>
      </c>
      <c r="B86" s="115"/>
      <c r="D86" s="23">
        <v>-138908816.84</v>
      </c>
      <c r="E86" s="54"/>
      <c r="F86" s="23">
        <v>-187172850</v>
      </c>
      <c r="G86" s="26"/>
      <c r="H86" s="23">
        <v>-131351494.84</v>
      </c>
      <c r="I86" s="26"/>
      <c r="J86" s="23">
        <v>-170555850</v>
      </c>
    </row>
    <row r="87" spans="1:10">
      <c r="A87" s="116" t="s">
        <v>247</v>
      </c>
      <c r="D87" s="23">
        <v>6873684</v>
      </c>
      <c r="E87" s="54"/>
      <c r="F87" s="23">
        <v>5710943</v>
      </c>
      <c r="G87" s="26"/>
      <c r="H87" s="23">
        <v>5975975</v>
      </c>
      <c r="I87" s="26"/>
      <c r="J87" s="23">
        <v>4483496</v>
      </c>
    </row>
    <row r="88" spans="1:10">
      <c r="A88" s="116" t="s">
        <v>248</v>
      </c>
      <c r="D88" s="23">
        <v>-395374345</v>
      </c>
      <c r="E88" s="54"/>
      <c r="F88" s="23">
        <v>-393065572.99999994</v>
      </c>
      <c r="G88" s="26"/>
      <c r="H88" s="130">
        <v>-377683533</v>
      </c>
      <c r="I88" s="26"/>
      <c r="J88" s="130">
        <v>-383122056</v>
      </c>
    </row>
    <row r="89" spans="1:10">
      <c r="A89" s="116" t="s">
        <v>249</v>
      </c>
      <c r="D89" s="23">
        <v>23495126</v>
      </c>
      <c r="F89" s="23">
        <v>16374661</v>
      </c>
      <c r="G89" s="26"/>
      <c r="H89" s="23">
        <v>23495126</v>
      </c>
      <c r="I89" s="26"/>
      <c r="J89" s="23">
        <v>16374661</v>
      </c>
    </row>
    <row r="90" spans="1:10">
      <c r="A90" s="116" t="s">
        <v>250</v>
      </c>
      <c r="D90" s="30">
        <v>2725809287</v>
      </c>
      <c r="F90" s="30">
        <v>1867780610</v>
      </c>
      <c r="G90" s="26"/>
      <c r="H90" s="23">
        <v>2719411778</v>
      </c>
      <c r="I90" s="26"/>
      <c r="J90" s="23">
        <v>1873622668</v>
      </c>
    </row>
    <row r="91" spans="1:10" ht="8.1" customHeight="1">
      <c r="D91" s="113"/>
      <c r="F91" s="113"/>
      <c r="G91" s="26"/>
      <c r="H91" s="113"/>
      <c r="I91" s="26"/>
      <c r="J91" s="113"/>
    </row>
    <row r="92" spans="1:10" ht="18" customHeight="1">
      <c r="A92" s="125" t="s">
        <v>251</v>
      </c>
      <c r="B92" s="131"/>
      <c r="D92" s="30">
        <f>SUM(D77:D90)</f>
        <v>11746220604.16</v>
      </c>
      <c r="F92" s="30">
        <f>SUM(F77:F90)</f>
        <v>-8058443390</v>
      </c>
      <c r="H92" s="30">
        <f>SUM(H77:H90)</f>
        <v>12581707639.16</v>
      </c>
      <c r="J92" s="30">
        <f>SUM(J77:J90)</f>
        <v>-8027268262</v>
      </c>
    </row>
    <row r="93" spans="1:10" ht="20.100000000000001" customHeight="1">
      <c r="A93" s="111"/>
      <c r="B93" s="112"/>
    </row>
    <row r="94" spans="1:10" ht="20.100000000000001" customHeight="1">
      <c r="A94" s="111"/>
      <c r="B94" s="112"/>
    </row>
    <row r="95" spans="1:10" ht="20.100000000000001" customHeight="1">
      <c r="A95" s="111"/>
      <c r="B95" s="112"/>
    </row>
    <row r="96" spans="1:10" ht="20.100000000000001" customHeight="1">
      <c r="A96" s="111"/>
      <c r="B96" s="112"/>
    </row>
    <row r="97" spans="1:10" ht="18" customHeight="1">
      <c r="A97" s="111"/>
      <c r="B97" s="112"/>
    </row>
    <row r="98" spans="1:10" ht="18" customHeight="1">
      <c r="A98" s="111"/>
      <c r="B98" s="112"/>
    </row>
    <row r="99" spans="1:10" ht="18" customHeight="1">
      <c r="A99" s="111"/>
      <c r="B99" s="112"/>
    </row>
    <row r="100" spans="1:10" ht="18" customHeight="1">
      <c r="A100" s="111"/>
      <c r="B100" s="112"/>
    </row>
    <row r="101" spans="1:10" ht="18" customHeight="1">
      <c r="A101" s="111"/>
      <c r="B101" s="112"/>
    </row>
    <row r="102" spans="1:10" ht="18" customHeight="1">
      <c r="A102" s="111"/>
      <c r="B102" s="112"/>
    </row>
    <row r="103" spans="1:10" ht="18" customHeight="1">
      <c r="A103" s="111"/>
      <c r="B103" s="112"/>
    </row>
    <row r="104" spans="1:10" ht="18" customHeight="1">
      <c r="A104" s="111"/>
      <c r="B104" s="112"/>
    </row>
    <row r="105" spans="1:10" ht="12.75" customHeight="1">
      <c r="A105" s="111"/>
      <c r="B105" s="112"/>
    </row>
    <row r="106" spans="1:10" ht="21.95" customHeight="1">
      <c r="A106" s="34" t="str">
        <f>A53</f>
        <v>หมายเหตุประกอบงบการเงินรวมและงบการเงินเฉพาะธนาคารเป็นส่วนหนึ่งของงบการเงินนี้</v>
      </c>
      <c r="B106" s="35"/>
      <c r="C106" s="34"/>
      <c r="D106" s="30"/>
      <c r="E106" s="30"/>
      <c r="F106" s="30"/>
      <c r="G106" s="30"/>
      <c r="H106" s="30"/>
      <c r="I106" s="30"/>
      <c r="J106" s="30"/>
    </row>
    <row r="107" spans="1:10" ht="18">
      <c r="A107" s="10" t="s">
        <v>0</v>
      </c>
      <c r="B107" s="46"/>
      <c r="C107" s="10"/>
      <c r="D107" s="18"/>
      <c r="E107" s="18"/>
      <c r="F107" s="18"/>
      <c r="G107" s="18"/>
      <c r="H107" s="18"/>
      <c r="I107" s="18"/>
      <c r="J107" s="18"/>
    </row>
    <row r="108" spans="1:10" ht="18">
      <c r="A108" s="12" t="s">
        <v>252</v>
      </c>
      <c r="B108" s="106"/>
      <c r="C108" s="10"/>
      <c r="D108" s="18"/>
      <c r="E108" s="18"/>
      <c r="F108" s="18"/>
      <c r="G108" s="18"/>
      <c r="H108" s="18"/>
      <c r="I108" s="18"/>
      <c r="J108" s="18"/>
    </row>
    <row r="109" spans="1:10" ht="18">
      <c r="A109" s="44" t="str">
        <f>+A56</f>
        <v>สำหรับปีสิ้นสุดวันที่ 31 ธันวาคม พ.ศ. 2567</v>
      </c>
      <c r="B109" s="107"/>
      <c r="C109" s="45"/>
      <c r="D109" s="21"/>
      <c r="E109" s="21"/>
      <c r="F109" s="21"/>
      <c r="G109" s="21"/>
      <c r="H109" s="21"/>
      <c r="I109" s="21"/>
      <c r="J109" s="21"/>
    </row>
    <row r="110" spans="1:10" ht="18">
      <c r="A110" s="12"/>
      <c r="B110" s="106"/>
      <c r="C110" s="10"/>
      <c r="D110" s="18"/>
      <c r="E110" s="18"/>
      <c r="F110" s="18"/>
      <c r="G110" s="18"/>
      <c r="H110" s="18"/>
      <c r="I110" s="18"/>
      <c r="J110" s="18"/>
    </row>
    <row r="111" spans="1:10" ht="18">
      <c r="A111" s="11"/>
      <c r="B111" s="27"/>
      <c r="C111" s="15"/>
      <c r="D111" s="144" t="s">
        <v>3</v>
      </c>
      <c r="E111" s="144"/>
      <c r="F111" s="144"/>
      <c r="G111" s="50"/>
      <c r="H111" s="144" t="s">
        <v>4</v>
      </c>
      <c r="I111" s="144"/>
      <c r="J111" s="144"/>
    </row>
    <row r="112" spans="1:10" ht="18">
      <c r="A112" s="11"/>
      <c r="B112" s="27"/>
      <c r="D112" s="51" t="s">
        <v>6</v>
      </c>
      <c r="E112" s="109"/>
      <c r="F112" s="51" t="s">
        <v>7</v>
      </c>
      <c r="G112" s="109"/>
      <c r="H112" s="51" t="s">
        <v>6</v>
      </c>
      <c r="I112" s="109"/>
      <c r="J112" s="51" t="s">
        <v>7</v>
      </c>
    </row>
    <row r="113" spans="1:10" ht="18">
      <c r="A113" s="11"/>
      <c r="B113" s="110" t="s">
        <v>8</v>
      </c>
      <c r="D113" s="126" t="s">
        <v>9</v>
      </c>
      <c r="E113" s="109"/>
      <c r="F113" s="126" t="s">
        <v>9</v>
      </c>
      <c r="G113" s="109"/>
      <c r="H113" s="126" t="s">
        <v>9</v>
      </c>
      <c r="I113" s="109"/>
      <c r="J113" s="126" t="s">
        <v>9</v>
      </c>
    </row>
    <row r="114" spans="1:10" ht="18">
      <c r="A114" s="111" t="s">
        <v>253</v>
      </c>
      <c r="B114" s="112"/>
      <c r="D114" s="113"/>
      <c r="F114" s="113"/>
      <c r="H114" s="113"/>
      <c r="J114" s="113"/>
    </row>
    <row r="115" spans="1:10" ht="18">
      <c r="A115" s="116" t="s">
        <v>254</v>
      </c>
      <c r="B115" s="112"/>
    </row>
    <row r="116" spans="1:10">
      <c r="A116" s="132" t="s">
        <v>255</v>
      </c>
      <c r="D116" s="23">
        <v>6293985046</v>
      </c>
      <c r="F116" s="23">
        <v>25426085479</v>
      </c>
      <c r="H116" s="23">
        <v>6293985046</v>
      </c>
      <c r="J116" s="23">
        <v>25426085479</v>
      </c>
    </row>
    <row r="117" spans="1:10">
      <c r="A117" s="132" t="s">
        <v>256</v>
      </c>
    </row>
    <row r="118" spans="1:10">
      <c r="A118" s="132" t="s">
        <v>255</v>
      </c>
      <c r="D118" s="23">
        <v>-19046255596</v>
      </c>
      <c r="F118" s="23">
        <v>-25248365838</v>
      </c>
      <c r="H118" s="23">
        <v>-19046255596</v>
      </c>
      <c r="J118" s="23">
        <v>-25248365838</v>
      </c>
    </row>
    <row r="119" spans="1:10">
      <c r="A119" s="116" t="s">
        <v>186</v>
      </c>
      <c r="B119" s="117">
        <v>27</v>
      </c>
      <c r="D119" s="23">
        <v>0</v>
      </c>
      <c r="F119" s="23">
        <v>-400456010</v>
      </c>
      <c r="H119" s="23">
        <v>0</v>
      </c>
      <c r="J119" s="23">
        <v>-400456010</v>
      </c>
    </row>
    <row r="120" spans="1:10">
      <c r="A120" s="11" t="s">
        <v>257</v>
      </c>
      <c r="B120" s="117">
        <v>15</v>
      </c>
      <c r="D120" s="30">
        <v>-108156624</v>
      </c>
      <c r="F120" s="30">
        <v>-98966099</v>
      </c>
      <c r="H120" s="30">
        <v>-94779901</v>
      </c>
      <c r="J120" s="30">
        <v>-79745616</v>
      </c>
    </row>
    <row r="121" spans="1:10">
      <c r="A121" s="114"/>
      <c r="B121" s="115"/>
      <c r="D121" s="113"/>
      <c r="F121" s="113"/>
      <c r="H121" s="113"/>
      <c r="J121" s="113"/>
    </row>
    <row r="122" spans="1:10" ht="18">
      <c r="A122" s="125" t="s">
        <v>258</v>
      </c>
      <c r="B122" s="131"/>
      <c r="D122" s="23">
        <f>SUM(D116:D121)</f>
        <v>-12860427174</v>
      </c>
      <c r="F122" s="23">
        <f>SUM(F116:F121)</f>
        <v>-321702468</v>
      </c>
      <c r="H122" s="23">
        <f>SUM(H116:H121)</f>
        <v>-12847050451</v>
      </c>
      <c r="J122" s="23">
        <f>SUM(J116:J121)</f>
        <v>-302481985</v>
      </c>
    </row>
    <row r="123" spans="1:10">
      <c r="A123" s="114" t="s">
        <v>259</v>
      </c>
      <c r="D123" s="30">
        <v>0</v>
      </c>
      <c r="F123" s="30">
        <v>55260302</v>
      </c>
      <c r="H123" s="30">
        <v>0</v>
      </c>
      <c r="J123" s="30">
        <v>55260302</v>
      </c>
    </row>
    <row r="124" spans="1:10">
      <c r="A124" s="114"/>
      <c r="B124" s="115"/>
      <c r="D124" s="113"/>
      <c r="F124" s="113"/>
      <c r="H124" s="113"/>
      <c r="J124" s="113"/>
    </row>
    <row r="125" spans="1:10" ht="18">
      <c r="A125" s="125" t="s">
        <v>260</v>
      </c>
      <c r="B125" s="112"/>
      <c r="D125" s="23">
        <f>+D74+D92+D122+D123</f>
        <v>45497196</v>
      </c>
      <c r="F125" s="23">
        <f>+F74+F92+F122+F123</f>
        <v>-14939964</v>
      </c>
      <c r="H125" s="23">
        <f>+H74+H92+H122+H123</f>
        <v>45532196</v>
      </c>
      <c r="J125" s="23">
        <f>+J74+J92+J122+J123</f>
        <v>-14879964</v>
      </c>
    </row>
    <row r="126" spans="1:10">
      <c r="A126" s="114" t="s">
        <v>261</v>
      </c>
      <c r="B126" s="115"/>
      <c r="D126" s="30">
        <f>'BS7-9'!H11</f>
        <v>905364960</v>
      </c>
      <c r="F126" s="30">
        <v>920304924</v>
      </c>
      <c r="G126" s="26"/>
      <c r="H126" s="30">
        <f>'BS7-9'!L11</f>
        <v>904999960</v>
      </c>
      <c r="I126" s="26"/>
      <c r="J126" s="30">
        <v>919879924</v>
      </c>
    </row>
    <row r="127" spans="1:10" ht="8.1" customHeight="1">
      <c r="A127" s="114"/>
      <c r="B127" s="115"/>
      <c r="D127" s="113"/>
      <c r="F127" s="113"/>
      <c r="H127" s="113"/>
      <c r="J127" s="113"/>
    </row>
    <row r="128" spans="1:10" ht="18.75" thickBot="1">
      <c r="A128" s="125" t="s">
        <v>262</v>
      </c>
      <c r="B128" s="131"/>
      <c r="D128" s="32">
        <f>SUM(D125:D126)</f>
        <v>950862156</v>
      </c>
      <c r="F128" s="32">
        <f>SUM(F125:F126)</f>
        <v>905364960</v>
      </c>
      <c r="H128" s="32">
        <f>SUM(H125:H126)</f>
        <v>950532156</v>
      </c>
      <c r="J128" s="32">
        <f>SUM(J125:J126)</f>
        <v>904999960</v>
      </c>
    </row>
    <row r="129" spans="1:231" ht="18.75" thickTop="1">
      <c r="A129" s="125"/>
      <c r="B129" s="131"/>
      <c r="D129" s="4"/>
      <c r="E129" s="4"/>
      <c r="F129" s="4"/>
      <c r="G129" s="4"/>
      <c r="H129" s="4"/>
      <c r="J129" s="4"/>
    </row>
    <row r="131" spans="1:231" ht="18">
      <c r="A131" s="133" t="s">
        <v>263</v>
      </c>
      <c r="B131" s="134"/>
      <c r="C131" s="135"/>
      <c r="E131" s="26"/>
      <c r="G131" s="26"/>
      <c r="I131" s="26"/>
      <c r="AQ131" s="136"/>
      <c r="AR131" s="136"/>
      <c r="AS131" s="136"/>
      <c r="AT131" s="136"/>
      <c r="AU131" s="136"/>
      <c r="AV131" s="136"/>
      <c r="AW131" s="136"/>
      <c r="AX131" s="136"/>
      <c r="AY131" s="136"/>
      <c r="AZ131" s="136"/>
      <c r="BA131" s="136"/>
      <c r="BB131" s="136"/>
      <c r="BC131" s="136"/>
      <c r="BD131" s="136"/>
      <c r="BE131" s="136"/>
      <c r="BF131" s="136"/>
      <c r="BG131" s="136"/>
      <c r="BH131" s="136"/>
      <c r="BI131" s="136"/>
      <c r="BJ131" s="136"/>
      <c r="BK131" s="136"/>
      <c r="BL131" s="136"/>
      <c r="BM131" s="136"/>
      <c r="BN131" s="136"/>
      <c r="BO131" s="136"/>
      <c r="BP131" s="136"/>
      <c r="BQ131" s="136"/>
      <c r="BR131" s="136"/>
      <c r="BS131" s="136"/>
      <c r="BT131" s="136"/>
      <c r="BU131" s="136"/>
      <c r="BV131" s="136"/>
      <c r="BW131" s="136"/>
      <c r="BX131" s="136"/>
      <c r="BY131" s="136"/>
      <c r="BZ131" s="136"/>
      <c r="CA131" s="136"/>
      <c r="CB131" s="136"/>
      <c r="CC131" s="136"/>
      <c r="CD131" s="136"/>
      <c r="CE131" s="136"/>
      <c r="CF131" s="136"/>
      <c r="CG131" s="136"/>
      <c r="CH131" s="136"/>
      <c r="CI131" s="136"/>
      <c r="CJ131" s="136"/>
      <c r="CK131" s="136"/>
      <c r="CL131" s="136"/>
      <c r="CM131" s="136"/>
      <c r="CN131" s="136"/>
      <c r="CO131" s="136"/>
      <c r="CP131" s="136"/>
      <c r="CQ131" s="136"/>
      <c r="CR131" s="136"/>
      <c r="CS131" s="136"/>
      <c r="CT131" s="136"/>
      <c r="CU131" s="136"/>
      <c r="CV131" s="136"/>
      <c r="CW131" s="136"/>
      <c r="CX131" s="136"/>
      <c r="CY131" s="136"/>
      <c r="CZ131" s="136"/>
      <c r="DA131" s="136"/>
      <c r="DB131" s="136"/>
      <c r="DC131" s="136"/>
      <c r="DD131" s="136"/>
      <c r="DE131" s="136"/>
      <c r="DF131" s="136"/>
      <c r="DG131" s="136"/>
      <c r="DH131" s="136"/>
      <c r="DI131" s="136"/>
      <c r="DJ131" s="136"/>
      <c r="DK131" s="136"/>
      <c r="DL131" s="136"/>
      <c r="DM131" s="136"/>
      <c r="DN131" s="136"/>
      <c r="DO131" s="136"/>
      <c r="DP131" s="136"/>
      <c r="DQ131" s="136"/>
      <c r="DR131" s="136"/>
      <c r="DS131" s="136"/>
      <c r="DT131" s="136"/>
      <c r="DU131" s="136"/>
      <c r="DV131" s="136"/>
      <c r="DW131" s="136"/>
      <c r="DX131" s="136"/>
      <c r="DY131" s="136"/>
      <c r="DZ131" s="136"/>
      <c r="EA131" s="136"/>
      <c r="EB131" s="136"/>
      <c r="EC131" s="136"/>
      <c r="ED131" s="136"/>
      <c r="EE131" s="136"/>
      <c r="EF131" s="136"/>
      <c r="EG131" s="136"/>
      <c r="EH131" s="136"/>
      <c r="EI131" s="136"/>
      <c r="EJ131" s="136"/>
      <c r="EK131" s="136"/>
      <c r="EL131" s="136"/>
      <c r="EM131" s="136"/>
      <c r="EN131" s="136"/>
      <c r="EO131" s="136"/>
      <c r="EP131" s="136"/>
      <c r="EQ131" s="136"/>
      <c r="ER131" s="136"/>
      <c r="ES131" s="136"/>
      <c r="ET131" s="136"/>
      <c r="EU131" s="136"/>
      <c r="EV131" s="136"/>
      <c r="EW131" s="136"/>
      <c r="EX131" s="136"/>
      <c r="EY131" s="136"/>
      <c r="EZ131" s="136"/>
      <c r="FA131" s="136"/>
      <c r="FB131" s="136"/>
      <c r="FC131" s="136"/>
      <c r="FD131" s="136"/>
      <c r="FE131" s="136"/>
      <c r="FF131" s="136"/>
      <c r="FG131" s="136"/>
      <c r="FH131" s="136"/>
      <c r="FI131" s="136"/>
      <c r="FJ131" s="136"/>
      <c r="FK131" s="136"/>
      <c r="FL131" s="136"/>
      <c r="FM131" s="136"/>
      <c r="FN131" s="136"/>
      <c r="FO131" s="136"/>
      <c r="FP131" s="136"/>
      <c r="FQ131" s="136"/>
      <c r="FR131" s="136"/>
      <c r="FS131" s="136"/>
      <c r="FT131" s="136"/>
      <c r="FU131" s="136"/>
      <c r="FV131" s="136"/>
      <c r="FW131" s="136"/>
      <c r="FX131" s="136"/>
      <c r="FY131" s="136"/>
      <c r="FZ131" s="136"/>
      <c r="GA131" s="136"/>
      <c r="GB131" s="136"/>
      <c r="GC131" s="136"/>
      <c r="GD131" s="136"/>
      <c r="GE131" s="136"/>
      <c r="GF131" s="136"/>
      <c r="GG131" s="136"/>
      <c r="GH131" s="136"/>
      <c r="GI131" s="136"/>
      <c r="GJ131" s="136"/>
      <c r="GK131" s="136"/>
      <c r="GL131" s="136"/>
      <c r="GM131" s="136"/>
      <c r="GN131" s="136"/>
      <c r="GO131" s="136"/>
      <c r="GP131" s="136"/>
      <c r="GQ131" s="136"/>
      <c r="GR131" s="136"/>
      <c r="GS131" s="136"/>
      <c r="GT131" s="136"/>
      <c r="GU131" s="136"/>
      <c r="GV131" s="136"/>
      <c r="GW131" s="136"/>
      <c r="GX131" s="136"/>
      <c r="GY131" s="136"/>
      <c r="GZ131" s="136"/>
      <c r="HA131" s="136"/>
      <c r="HB131" s="136"/>
      <c r="HC131" s="136"/>
      <c r="HD131" s="136"/>
      <c r="HE131" s="136"/>
      <c r="HF131" s="136"/>
      <c r="HG131" s="136"/>
      <c r="HH131" s="136"/>
      <c r="HI131" s="136"/>
      <c r="HJ131" s="136"/>
      <c r="HK131" s="136"/>
      <c r="HL131" s="136"/>
      <c r="HM131" s="136"/>
      <c r="HN131" s="136"/>
      <c r="HO131" s="136"/>
      <c r="HP131" s="136"/>
      <c r="HQ131" s="136"/>
      <c r="HR131" s="136"/>
      <c r="HS131" s="136"/>
      <c r="HT131" s="136"/>
      <c r="HU131" s="136"/>
      <c r="HV131" s="136"/>
      <c r="HW131" s="136"/>
    </row>
    <row r="132" spans="1:231">
      <c r="A132" s="114"/>
      <c r="B132" s="115"/>
    </row>
    <row r="133" spans="1:231">
      <c r="A133" s="136" t="s">
        <v>264</v>
      </c>
      <c r="B133" s="137"/>
      <c r="C133" s="135"/>
      <c r="E133" s="26"/>
      <c r="G133" s="26"/>
      <c r="I133" s="26"/>
      <c r="AQ133" s="136"/>
      <c r="AR133" s="136"/>
      <c r="AS133" s="136"/>
      <c r="AT133" s="136"/>
      <c r="AU133" s="136"/>
      <c r="AV133" s="136"/>
      <c r="AW133" s="136"/>
      <c r="AX133" s="136"/>
      <c r="AY133" s="136"/>
      <c r="AZ133" s="136"/>
      <c r="BA133" s="136"/>
      <c r="BB133" s="136"/>
      <c r="BC133" s="136"/>
      <c r="BD133" s="136"/>
      <c r="BE133" s="136"/>
      <c r="BF133" s="136"/>
      <c r="BG133" s="136"/>
      <c r="BH133" s="136"/>
      <c r="BI133" s="136"/>
      <c r="BJ133" s="136"/>
      <c r="BK133" s="136"/>
      <c r="BL133" s="136"/>
      <c r="BM133" s="136"/>
      <c r="BN133" s="136"/>
      <c r="BO133" s="136"/>
      <c r="BP133" s="136"/>
      <c r="BQ133" s="136"/>
      <c r="BR133" s="136"/>
      <c r="BS133" s="136"/>
      <c r="BT133" s="136"/>
      <c r="BU133" s="136"/>
      <c r="BV133" s="136"/>
      <c r="BW133" s="136"/>
      <c r="BX133" s="136"/>
      <c r="BY133" s="136"/>
      <c r="BZ133" s="136"/>
      <c r="CA133" s="136"/>
      <c r="CB133" s="136"/>
      <c r="CC133" s="136"/>
      <c r="CD133" s="136"/>
      <c r="CE133" s="136"/>
      <c r="CF133" s="136"/>
      <c r="CG133" s="136"/>
      <c r="CH133" s="136"/>
      <c r="CI133" s="136"/>
      <c r="CJ133" s="136"/>
      <c r="CK133" s="136"/>
      <c r="CL133" s="136"/>
      <c r="CM133" s="136"/>
      <c r="CN133" s="136"/>
      <c r="CO133" s="136"/>
      <c r="CP133" s="136"/>
      <c r="CQ133" s="136"/>
      <c r="CR133" s="136"/>
      <c r="CS133" s="136"/>
      <c r="CT133" s="136"/>
      <c r="CU133" s="136"/>
      <c r="CV133" s="136"/>
      <c r="CW133" s="136"/>
      <c r="CX133" s="136"/>
      <c r="CY133" s="136"/>
      <c r="CZ133" s="136"/>
      <c r="DA133" s="136"/>
      <c r="DB133" s="136"/>
      <c r="DC133" s="136"/>
      <c r="DD133" s="136"/>
      <c r="DE133" s="136"/>
      <c r="DF133" s="136"/>
      <c r="DG133" s="136"/>
      <c r="DH133" s="136"/>
      <c r="DI133" s="136"/>
      <c r="DJ133" s="136"/>
      <c r="DK133" s="136"/>
      <c r="DL133" s="136"/>
      <c r="DM133" s="136"/>
      <c r="DN133" s="136"/>
      <c r="DO133" s="136"/>
      <c r="DP133" s="136"/>
      <c r="DQ133" s="136"/>
      <c r="DR133" s="136"/>
      <c r="DS133" s="136"/>
      <c r="DT133" s="136"/>
      <c r="DU133" s="136"/>
      <c r="DV133" s="136"/>
      <c r="DW133" s="136"/>
      <c r="DX133" s="136"/>
      <c r="DY133" s="136"/>
      <c r="DZ133" s="136"/>
      <c r="EA133" s="136"/>
      <c r="EB133" s="136"/>
      <c r="EC133" s="136"/>
      <c r="ED133" s="136"/>
      <c r="EE133" s="136"/>
      <c r="EF133" s="136"/>
      <c r="EG133" s="136"/>
      <c r="EH133" s="136"/>
      <c r="EI133" s="136"/>
      <c r="EJ133" s="136"/>
      <c r="EK133" s="136"/>
      <c r="EL133" s="136"/>
      <c r="EM133" s="136"/>
      <c r="EN133" s="136"/>
      <c r="EO133" s="136"/>
      <c r="EP133" s="136"/>
      <c r="EQ133" s="136"/>
      <c r="ER133" s="136"/>
      <c r="ES133" s="136"/>
      <c r="ET133" s="136"/>
      <c r="EU133" s="136"/>
      <c r="EV133" s="136"/>
      <c r="EW133" s="136"/>
      <c r="EX133" s="136"/>
      <c r="EY133" s="136"/>
      <c r="EZ133" s="136"/>
      <c r="FA133" s="136"/>
      <c r="FB133" s="136"/>
      <c r="FC133" s="136"/>
      <c r="FD133" s="136"/>
      <c r="FE133" s="136"/>
      <c r="FF133" s="136"/>
      <c r="FG133" s="136"/>
      <c r="FH133" s="136"/>
      <c r="FI133" s="136"/>
      <c r="FJ133" s="136"/>
      <c r="FK133" s="136"/>
      <c r="FL133" s="136"/>
      <c r="FM133" s="136"/>
      <c r="FN133" s="136"/>
      <c r="FO133" s="136"/>
      <c r="FP133" s="136"/>
      <c r="FQ133" s="136"/>
      <c r="FR133" s="136"/>
      <c r="FS133" s="136"/>
      <c r="FT133" s="136"/>
      <c r="FU133" s="136"/>
      <c r="FV133" s="136"/>
      <c r="FW133" s="136"/>
      <c r="FX133" s="136"/>
      <c r="FY133" s="136"/>
      <c r="FZ133" s="136"/>
      <c r="GA133" s="136"/>
      <c r="GB133" s="136"/>
      <c r="GC133" s="136"/>
      <c r="GD133" s="136"/>
      <c r="GE133" s="136"/>
      <c r="GF133" s="136"/>
      <c r="GG133" s="136"/>
      <c r="GH133" s="136"/>
      <c r="GI133" s="136"/>
      <c r="GJ133" s="136"/>
      <c r="GK133" s="136"/>
      <c r="GL133" s="136"/>
      <c r="GM133" s="136"/>
      <c r="GN133" s="136"/>
      <c r="GO133" s="136"/>
      <c r="GP133" s="136"/>
      <c r="GQ133" s="136"/>
      <c r="GR133" s="136"/>
      <c r="GS133" s="136"/>
      <c r="GT133" s="136"/>
      <c r="GU133" s="136"/>
      <c r="GV133" s="136"/>
      <c r="GW133" s="136"/>
      <c r="GX133" s="136"/>
      <c r="GY133" s="136"/>
      <c r="GZ133" s="136"/>
      <c r="HA133" s="136"/>
      <c r="HB133" s="136"/>
      <c r="HC133" s="136"/>
      <c r="HD133" s="136"/>
      <c r="HE133" s="136"/>
      <c r="HF133" s="136"/>
      <c r="HG133" s="136"/>
      <c r="HH133" s="136"/>
      <c r="HI133" s="136"/>
      <c r="HJ133" s="136"/>
      <c r="HK133" s="136"/>
      <c r="HL133" s="136"/>
      <c r="HM133" s="136"/>
      <c r="HN133" s="136"/>
      <c r="HO133" s="136"/>
      <c r="HP133" s="136"/>
      <c r="HQ133" s="136"/>
      <c r="HR133" s="136"/>
      <c r="HS133" s="136"/>
      <c r="HT133" s="136"/>
      <c r="HU133" s="136"/>
      <c r="HV133" s="136"/>
      <c r="HW133" s="136"/>
    </row>
    <row r="134" spans="1:231">
      <c r="A134" s="136" t="s">
        <v>265</v>
      </c>
      <c r="B134" s="137"/>
      <c r="C134" s="136"/>
      <c r="D134" s="23">
        <v>101815489.24000001</v>
      </c>
      <c r="E134" s="26"/>
      <c r="F134" s="23">
        <v>75908884</v>
      </c>
      <c r="G134" s="26"/>
      <c r="H134" s="23">
        <v>101815489.24000001</v>
      </c>
      <c r="I134" s="26"/>
      <c r="J134" s="23">
        <v>75908884</v>
      </c>
      <c r="AQ134" s="136"/>
      <c r="AR134" s="136"/>
      <c r="AS134" s="136"/>
      <c r="AT134" s="136"/>
      <c r="AU134" s="136"/>
      <c r="AV134" s="136"/>
      <c r="AW134" s="136"/>
      <c r="AX134" s="136"/>
      <c r="AY134" s="136"/>
      <c r="AZ134" s="136"/>
      <c r="BA134" s="136"/>
      <c r="BB134" s="136"/>
      <c r="BC134" s="136"/>
      <c r="BD134" s="136"/>
      <c r="BE134" s="136"/>
      <c r="BF134" s="136"/>
      <c r="BG134" s="136"/>
      <c r="BH134" s="136"/>
      <c r="BI134" s="136"/>
      <c r="BJ134" s="136"/>
      <c r="BK134" s="136"/>
      <c r="BL134" s="136"/>
      <c r="BM134" s="136"/>
      <c r="BN134" s="136"/>
      <c r="BO134" s="136"/>
      <c r="BP134" s="136"/>
      <c r="BQ134" s="136"/>
      <c r="BR134" s="136"/>
      <c r="BS134" s="136"/>
      <c r="BT134" s="136"/>
      <c r="BU134" s="136"/>
      <c r="BV134" s="136"/>
      <c r="BW134" s="136"/>
      <c r="BX134" s="136"/>
      <c r="BY134" s="136"/>
      <c r="BZ134" s="136"/>
      <c r="CA134" s="136"/>
      <c r="CB134" s="136"/>
      <c r="CC134" s="136"/>
      <c r="CD134" s="136"/>
      <c r="CE134" s="136"/>
      <c r="CF134" s="136"/>
      <c r="CG134" s="136"/>
      <c r="CH134" s="136"/>
      <c r="CI134" s="136"/>
      <c r="CJ134" s="136"/>
      <c r="CK134" s="136"/>
      <c r="CL134" s="136"/>
      <c r="CM134" s="136"/>
      <c r="CN134" s="136"/>
      <c r="CO134" s="136"/>
      <c r="CP134" s="136"/>
      <c r="CQ134" s="136"/>
      <c r="CR134" s="136"/>
      <c r="CS134" s="136"/>
      <c r="CT134" s="136"/>
      <c r="CU134" s="136"/>
      <c r="CV134" s="136"/>
      <c r="CW134" s="136"/>
      <c r="CX134" s="136"/>
      <c r="CY134" s="136"/>
      <c r="CZ134" s="136"/>
      <c r="DA134" s="136"/>
      <c r="DB134" s="136"/>
      <c r="DC134" s="136"/>
      <c r="DD134" s="136"/>
      <c r="DE134" s="136"/>
      <c r="DF134" s="136"/>
      <c r="DG134" s="136"/>
      <c r="DH134" s="136"/>
      <c r="DI134" s="136"/>
      <c r="DJ134" s="136"/>
      <c r="DK134" s="136"/>
      <c r="DL134" s="136"/>
      <c r="DM134" s="136"/>
      <c r="DN134" s="136"/>
      <c r="DO134" s="136"/>
      <c r="DP134" s="136"/>
      <c r="DQ134" s="136"/>
      <c r="DR134" s="136"/>
      <c r="DS134" s="136"/>
      <c r="DT134" s="136"/>
      <c r="DU134" s="136"/>
      <c r="DV134" s="136"/>
      <c r="DW134" s="136"/>
      <c r="DX134" s="136"/>
      <c r="DY134" s="136"/>
      <c r="DZ134" s="136"/>
      <c r="EA134" s="136"/>
      <c r="EB134" s="136"/>
      <c r="EC134" s="136"/>
      <c r="ED134" s="136"/>
      <c r="EE134" s="136"/>
      <c r="EF134" s="136"/>
      <c r="EG134" s="136"/>
      <c r="EH134" s="136"/>
      <c r="EI134" s="136"/>
      <c r="EJ134" s="136"/>
      <c r="EK134" s="136"/>
      <c r="EL134" s="136"/>
      <c r="EM134" s="136"/>
      <c r="EN134" s="136"/>
      <c r="EO134" s="136"/>
      <c r="EP134" s="136"/>
      <c r="EQ134" s="136"/>
      <c r="ER134" s="136"/>
      <c r="ES134" s="136"/>
      <c r="ET134" s="136"/>
      <c r="EU134" s="136"/>
      <c r="EV134" s="136"/>
      <c r="EW134" s="136"/>
      <c r="EX134" s="136"/>
      <c r="EY134" s="136"/>
      <c r="EZ134" s="136"/>
      <c r="FA134" s="136"/>
      <c r="FB134" s="136"/>
      <c r="FC134" s="136"/>
      <c r="FD134" s="136"/>
      <c r="FE134" s="136"/>
      <c r="FF134" s="136"/>
      <c r="FG134" s="136"/>
      <c r="FH134" s="136"/>
      <c r="FI134" s="136"/>
      <c r="FJ134" s="136"/>
      <c r="FK134" s="136"/>
      <c r="FL134" s="136"/>
      <c r="FM134" s="136"/>
      <c r="FN134" s="136"/>
      <c r="FO134" s="136"/>
      <c r="FP134" s="136"/>
      <c r="FQ134" s="136"/>
      <c r="FR134" s="136"/>
      <c r="FS134" s="136"/>
      <c r="FT134" s="136"/>
      <c r="FU134" s="136"/>
      <c r="FV134" s="136"/>
      <c r="FW134" s="136"/>
      <c r="FX134" s="136"/>
      <c r="FY134" s="136"/>
      <c r="FZ134" s="136"/>
      <c r="GA134" s="136"/>
      <c r="GB134" s="136"/>
      <c r="GC134" s="136"/>
      <c r="GD134" s="136"/>
      <c r="GE134" s="136"/>
      <c r="GF134" s="136"/>
      <c r="GG134" s="136"/>
      <c r="GH134" s="136"/>
      <c r="GI134" s="136"/>
      <c r="GJ134" s="136"/>
      <c r="GK134" s="136"/>
      <c r="GL134" s="136"/>
      <c r="GM134" s="136"/>
      <c r="GN134" s="136"/>
      <c r="GO134" s="136"/>
      <c r="GP134" s="136"/>
      <c r="GQ134" s="136"/>
      <c r="GR134" s="136"/>
      <c r="GS134" s="136"/>
      <c r="GT134" s="136"/>
      <c r="GU134" s="136"/>
      <c r="GV134" s="136"/>
      <c r="GW134" s="136"/>
      <c r="GX134" s="136"/>
      <c r="GY134" s="136"/>
      <c r="GZ134" s="136"/>
      <c r="HA134" s="136"/>
      <c r="HB134" s="136"/>
      <c r="HC134" s="136"/>
      <c r="HD134" s="136"/>
      <c r="HE134" s="136"/>
      <c r="HF134" s="136"/>
      <c r="HG134" s="136"/>
      <c r="HH134" s="136"/>
      <c r="HI134" s="136"/>
      <c r="HJ134" s="136"/>
      <c r="HK134" s="136"/>
      <c r="HL134" s="136"/>
      <c r="HM134" s="136"/>
      <c r="HN134" s="136"/>
      <c r="HO134" s="136"/>
      <c r="HP134" s="136"/>
      <c r="HQ134" s="136"/>
      <c r="HR134" s="136"/>
      <c r="HS134" s="136"/>
      <c r="HT134" s="136"/>
      <c r="HU134" s="136"/>
      <c r="HV134" s="136"/>
      <c r="HW134" s="136"/>
    </row>
    <row r="135" spans="1:231">
      <c r="A135" s="136" t="s">
        <v>266</v>
      </c>
      <c r="B135" s="137"/>
      <c r="C135" s="136"/>
      <c r="D135" s="23">
        <v>30174349.5</v>
      </c>
      <c r="E135" s="26"/>
      <c r="F135" s="23">
        <v>0</v>
      </c>
      <c r="G135" s="26"/>
      <c r="H135" s="23">
        <v>30174349.5</v>
      </c>
      <c r="I135" s="26"/>
      <c r="J135" s="23">
        <v>0</v>
      </c>
      <c r="AQ135" s="136"/>
      <c r="AR135" s="136"/>
      <c r="AS135" s="136"/>
      <c r="AT135" s="136"/>
      <c r="AU135" s="136"/>
      <c r="AV135" s="136"/>
      <c r="AW135" s="136"/>
      <c r="AX135" s="136"/>
      <c r="AY135" s="136"/>
      <c r="AZ135" s="136"/>
      <c r="BA135" s="136"/>
      <c r="BB135" s="136"/>
      <c r="BC135" s="136"/>
      <c r="BD135" s="136"/>
      <c r="BE135" s="136"/>
      <c r="BF135" s="136"/>
      <c r="BG135" s="136"/>
      <c r="BH135" s="136"/>
      <c r="BI135" s="136"/>
      <c r="BJ135" s="136"/>
      <c r="BK135" s="136"/>
      <c r="BL135" s="136"/>
      <c r="BM135" s="136"/>
      <c r="BN135" s="136"/>
      <c r="BO135" s="136"/>
      <c r="BP135" s="136"/>
      <c r="BQ135" s="136"/>
      <c r="BR135" s="136"/>
      <c r="BS135" s="136"/>
      <c r="BT135" s="136"/>
      <c r="BU135" s="136"/>
      <c r="BV135" s="136"/>
      <c r="BW135" s="136"/>
      <c r="BX135" s="136"/>
      <c r="BY135" s="136"/>
      <c r="BZ135" s="136"/>
      <c r="CA135" s="136"/>
      <c r="CB135" s="136"/>
      <c r="CC135" s="136"/>
      <c r="CD135" s="136"/>
      <c r="CE135" s="136"/>
      <c r="CF135" s="136"/>
      <c r="CG135" s="136"/>
      <c r="CH135" s="136"/>
      <c r="CI135" s="136"/>
      <c r="CJ135" s="136"/>
      <c r="CK135" s="136"/>
      <c r="CL135" s="136"/>
      <c r="CM135" s="136"/>
      <c r="CN135" s="136"/>
      <c r="CO135" s="136"/>
      <c r="CP135" s="136"/>
      <c r="CQ135" s="136"/>
      <c r="CR135" s="136"/>
      <c r="CS135" s="136"/>
      <c r="CT135" s="136"/>
      <c r="CU135" s="136"/>
      <c r="CV135" s="136"/>
      <c r="CW135" s="136"/>
      <c r="CX135" s="136"/>
      <c r="CY135" s="136"/>
      <c r="CZ135" s="136"/>
      <c r="DA135" s="136"/>
      <c r="DB135" s="136"/>
      <c r="DC135" s="136"/>
      <c r="DD135" s="136"/>
      <c r="DE135" s="136"/>
      <c r="DF135" s="136"/>
      <c r="DG135" s="136"/>
      <c r="DH135" s="136"/>
      <c r="DI135" s="136"/>
      <c r="DJ135" s="136"/>
      <c r="DK135" s="136"/>
      <c r="DL135" s="136"/>
      <c r="DM135" s="136"/>
      <c r="DN135" s="136"/>
      <c r="DO135" s="136"/>
      <c r="DP135" s="136"/>
      <c r="DQ135" s="136"/>
      <c r="DR135" s="136"/>
      <c r="DS135" s="136"/>
      <c r="DT135" s="136"/>
      <c r="DU135" s="136"/>
      <c r="DV135" s="136"/>
      <c r="DW135" s="136"/>
      <c r="DX135" s="136"/>
      <c r="DY135" s="136"/>
      <c r="DZ135" s="136"/>
      <c r="EA135" s="136"/>
      <c r="EB135" s="136"/>
      <c r="EC135" s="136"/>
      <c r="ED135" s="136"/>
      <c r="EE135" s="136"/>
      <c r="EF135" s="136"/>
      <c r="EG135" s="136"/>
      <c r="EH135" s="136"/>
      <c r="EI135" s="136"/>
      <c r="EJ135" s="136"/>
      <c r="EK135" s="136"/>
      <c r="EL135" s="136"/>
      <c r="EM135" s="136"/>
      <c r="EN135" s="136"/>
      <c r="EO135" s="136"/>
      <c r="EP135" s="136"/>
      <c r="EQ135" s="136"/>
      <c r="ER135" s="136"/>
      <c r="ES135" s="136"/>
      <c r="ET135" s="136"/>
      <c r="EU135" s="136"/>
      <c r="EV135" s="136"/>
      <c r="EW135" s="136"/>
      <c r="EX135" s="136"/>
      <c r="EY135" s="136"/>
      <c r="EZ135" s="136"/>
      <c r="FA135" s="136"/>
      <c r="FB135" s="136"/>
      <c r="FC135" s="136"/>
      <c r="FD135" s="136"/>
      <c r="FE135" s="136"/>
      <c r="FF135" s="136"/>
      <c r="FG135" s="136"/>
      <c r="FH135" s="136"/>
      <c r="FI135" s="136"/>
      <c r="FJ135" s="136"/>
      <c r="FK135" s="136"/>
      <c r="FL135" s="136"/>
      <c r="FM135" s="136"/>
      <c r="FN135" s="136"/>
      <c r="FO135" s="136"/>
      <c r="FP135" s="136"/>
      <c r="FQ135" s="136"/>
      <c r="FR135" s="136"/>
      <c r="FS135" s="136"/>
      <c r="FT135" s="136"/>
      <c r="FU135" s="136"/>
      <c r="FV135" s="136"/>
      <c r="FW135" s="136"/>
      <c r="FX135" s="136"/>
      <c r="FY135" s="136"/>
      <c r="FZ135" s="136"/>
      <c r="GA135" s="136"/>
      <c r="GB135" s="136"/>
      <c r="GC135" s="136"/>
      <c r="GD135" s="136"/>
      <c r="GE135" s="136"/>
      <c r="GF135" s="136"/>
      <c r="GG135" s="136"/>
      <c r="GH135" s="136"/>
      <c r="GI135" s="136"/>
      <c r="GJ135" s="136"/>
      <c r="GK135" s="136"/>
      <c r="GL135" s="136"/>
      <c r="GM135" s="136"/>
      <c r="GN135" s="136"/>
      <c r="GO135" s="136"/>
      <c r="GP135" s="136"/>
      <c r="GQ135" s="136"/>
      <c r="GR135" s="136"/>
      <c r="GS135" s="136"/>
      <c r="GT135" s="136"/>
      <c r="GU135" s="136"/>
      <c r="GV135" s="136"/>
      <c r="GW135" s="136"/>
      <c r="GX135" s="136"/>
      <c r="GY135" s="136"/>
      <c r="GZ135" s="136"/>
      <c r="HA135" s="136"/>
      <c r="HB135" s="136"/>
      <c r="HC135" s="136"/>
      <c r="HD135" s="136"/>
      <c r="HE135" s="136"/>
      <c r="HF135" s="136"/>
      <c r="HG135" s="136"/>
      <c r="HH135" s="136"/>
      <c r="HI135" s="136"/>
      <c r="HJ135" s="136"/>
      <c r="HK135" s="136"/>
      <c r="HL135" s="136"/>
      <c r="HM135" s="136"/>
      <c r="HN135" s="136"/>
      <c r="HO135" s="136"/>
      <c r="HP135" s="136"/>
      <c r="HQ135" s="136"/>
      <c r="HR135" s="136"/>
      <c r="HS135" s="136"/>
      <c r="HT135" s="136"/>
      <c r="HU135" s="136"/>
      <c r="HV135" s="136"/>
      <c r="HW135" s="136"/>
    </row>
    <row r="136" spans="1:231">
      <c r="A136" s="136" t="s">
        <v>267</v>
      </c>
      <c r="B136" s="137"/>
      <c r="C136" s="138"/>
      <c r="D136" s="23">
        <v>677293348.94000006</v>
      </c>
      <c r="E136" s="26"/>
      <c r="F136" s="23">
        <v>0</v>
      </c>
      <c r="G136" s="26"/>
      <c r="H136" s="23">
        <v>677293348.94000006</v>
      </c>
      <c r="I136" s="26"/>
      <c r="J136" s="23">
        <v>0</v>
      </c>
      <c r="AQ136" s="136"/>
      <c r="AR136" s="136"/>
      <c r="AS136" s="136"/>
      <c r="AT136" s="136"/>
      <c r="AU136" s="136"/>
      <c r="AV136" s="136"/>
      <c r="AW136" s="136"/>
      <c r="AX136" s="136"/>
      <c r="AY136" s="136"/>
      <c r="AZ136" s="136"/>
      <c r="BA136" s="136"/>
      <c r="BB136" s="136"/>
      <c r="BC136" s="136"/>
      <c r="BD136" s="136"/>
      <c r="BE136" s="136"/>
      <c r="BF136" s="136"/>
      <c r="BG136" s="136"/>
      <c r="BH136" s="136"/>
      <c r="BI136" s="136"/>
      <c r="BJ136" s="136"/>
      <c r="BK136" s="136"/>
      <c r="BL136" s="136"/>
      <c r="BM136" s="136"/>
      <c r="BN136" s="136"/>
      <c r="BO136" s="136"/>
      <c r="BP136" s="136"/>
      <c r="BQ136" s="136"/>
      <c r="BR136" s="136"/>
      <c r="BS136" s="136"/>
      <c r="BT136" s="136"/>
      <c r="BU136" s="136"/>
      <c r="BV136" s="136"/>
      <c r="BW136" s="136"/>
      <c r="BX136" s="136"/>
      <c r="BY136" s="136"/>
      <c r="BZ136" s="136"/>
      <c r="CA136" s="136"/>
      <c r="CB136" s="136"/>
      <c r="CC136" s="136"/>
      <c r="CD136" s="136"/>
      <c r="CE136" s="136"/>
      <c r="CF136" s="136"/>
      <c r="CG136" s="136"/>
      <c r="CH136" s="136"/>
      <c r="CI136" s="136"/>
      <c r="CJ136" s="136"/>
      <c r="CK136" s="136"/>
      <c r="CL136" s="136"/>
      <c r="CM136" s="136"/>
      <c r="CN136" s="136"/>
      <c r="CO136" s="136"/>
      <c r="CP136" s="136"/>
      <c r="CQ136" s="136"/>
      <c r="CR136" s="136"/>
      <c r="CS136" s="136"/>
      <c r="CT136" s="136"/>
      <c r="CU136" s="136"/>
      <c r="CV136" s="136"/>
      <c r="CW136" s="136"/>
      <c r="CX136" s="136"/>
      <c r="CY136" s="136"/>
      <c r="CZ136" s="136"/>
      <c r="DA136" s="136"/>
      <c r="DB136" s="136"/>
      <c r="DC136" s="136"/>
      <c r="DD136" s="136"/>
      <c r="DE136" s="136"/>
      <c r="DF136" s="136"/>
      <c r="DG136" s="136"/>
      <c r="DH136" s="136"/>
      <c r="DI136" s="136"/>
      <c r="DJ136" s="136"/>
      <c r="DK136" s="136"/>
      <c r="DL136" s="136"/>
      <c r="DM136" s="136"/>
      <c r="DN136" s="136"/>
      <c r="DO136" s="136"/>
      <c r="DP136" s="136"/>
      <c r="DQ136" s="136"/>
      <c r="DR136" s="136"/>
      <c r="DS136" s="136"/>
      <c r="DT136" s="136"/>
      <c r="DU136" s="136"/>
      <c r="DV136" s="136"/>
      <c r="DW136" s="136"/>
      <c r="DX136" s="136"/>
      <c r="DY136" s="136"/>
      <c r="DZ136" s="136"/>
      <c r="EA136" s="136"/>
      <c r="EB136" s="136"/>
      <c r="EC136" s="136"/>
      <c r="ED136" s="136"/>
      <c r="EE136" s="136"/>
      <c r="EF136" s="136"/>
      <c r="EG136" s="136"/>
      <c r="EH136" s="136"/>
      <c r="EI136" s="136"/>
      <c r="EJ136" s="136"/>
      <c r="EK136" s="136"/>
      <c r="EL136" s="136"/>
      <c r="EM136" s="136"/>
      <c r="EN136" s="136"/>
      <c r="EO136" s="136"/>
      <c r="EP136" s="136"/>
      <c r="EQ136" s="136"/>
      <c r="ER136" s="136"/>
      <c r="ES136" s="136"/>
      <c r="ET136" s="136"/>
      <c r="EU136" s="136"/>
      <c r="EV136" s="136"/>
      <c r="EW136" s="136"/>
      <c r="EX136" s="136"/>
      <c r="EY136" s="136"/>
      <c r="EZ136" s="136"/>
      <c r="FA136" s="136"/>
      <c r="FB136" s="136"/>
      <c r="FC136" s="136"/>
      <c r="FD136" s="136"/>
      <c r="FE136" s="136"/>
      <c r="FF136" s="136"/>
      <c r="FG136" s="136"/>
      <c r="FH136" s="136"/>
      <c r="FI136" s="136"/>
      <c r="FJ136" s="136"/>
      <c r="FK136" s="136"/>
      <c r="FL136" s="136"/>
      <c r="FM136" s="136"/>
      <c r="FN136" s="136"/>
      <c r="FO136" s="136"/>
      <c r="FP136" s="136"/>
      <c r="FQ136" s="136"/>
      <c r="FR136" s="136"/>
      <c r="FS136" s="136"/>
      <c r="FT136" s="136"/>
      <c r="FU136" s="136"/>
      <c r="FV136" s="136"/>
      <c r="FW136" s="136"/>
      <c r="FX136" s="136"/>
      <c r="FY136" s="136"/>
      <c r="FZ136" s="136"/>
      <c r="GA136" s="136"/>
      <c r="GB136" s="136"/>
      <c r="GC136" s="136"/>
      <c r="GD136" s="136"/>
      <c r="GE136" s="136"/>
      <c r="GF136" s="136"/>
      <c r="GG136" s="136"/>
      <c r="GH136" s="136"/>
      <c r="GI136" s="136"/>
      <c r="GJ136" s="136"/>
      <c r="GK136" s="136"/>
      <c r="GL136" s="136"/>
      <c r="GM136" s="136"/>
      <c r="GN136" s="136"/>
      <c r="GO136" s="136"/>
      <c r="GP136" s="136"/>
      <c r="GQ136" s="136"/>
      <c r="GR136" s="136"/>
      <c r="GS136" s="136"/>
      <c r="GT136" s="136"/>
      <c r="GU136" s="136"/>
      <c r="GV136" s="136"/>
      <c r="GW136" s="136"/>
      <c r="GX136" s="136"/>
      <c r="GY136" s="136"/>
      <c r="GZ136" s="136"/>
      <c r="HA136" s="136"/>
      <c r="HB136" s="136"/>
      <c r="HC136" s="136"/>
      <c r="HD136" s="136"/>
      <c r="HE136" s="136"/>
      <c r="HF136" s="136"/>
      <c r="HG136" s="136"/>
      <c r="HH136" s="136"/>
      <c r="HI136" s="136"/>
      <c r="HJ136" s="136"/>
      <c r="HK136" s="136"/>
      <c r="HL136" s="136"/>
      <c r="HM136" s="136"/>
      <c r="HN136" s="136"/>
      <c r="HO136" s="136"/>
      <c r="HP136" s="136"/>
      <c r="HQ136" s="136"/>
      <c r="HR136" s="136"/>
      <c r="HS136" s="136"/>
      <c r="HT136" s="136"/>
      <c r="HU136" s="136"/>
      <c r="HV136" s="136"/>
      <c r="HW136" s="136"/>
    </row>
    <row r="137" spans="1:231">
      <c r="A137" s="136"/>
      <c r="B137" s="137"/>
      <c r="C137" s="135"/>
      <c r="D137" s="26"/>
      <c r="E137" s="26"/>
      <c r="F137" s="26"/>
      <c r="G137" s="26"/>
      <c r="H137" s="26"/>
      <c r="I137" s="26"/>
      <c r="J137" s="26"/>
      <c r="AQ137" s="136"/>
      <c r="AR137" s="136"/>
      <c r="AS137" s="136"/>
      <c r="AT137" s="136"/>
      <c r="AU137" s="136"/>
      <c r="AV137" s="136"/>
      <c r="AW137" s="136"/>
      <c r="AX137" s="136"/>
      <c r="AY137" s="136"/>
      <c r="AZ137" s="136"/>
      <c r="BA137" s="136"/>
      <c r="BB137" s="136"/>
      <c r="BC137" s="136"/>
      <c r="BD137" s="136"/>
      <c r="BE137" s="136"/>
      <c r="BF137" s="136"/>
      <c r="BG137" s="136"/>
      <c r="BH137" s="136"/>
      <c r="BI137" s="136"/>
      <c r="BJ137" s="136"/>
      <c r="BK137" s="136"/>
      <c r="BL137" s="136"/>
      <c r="BM137" s="136"/>
      <c r="BN137" s="136"/>
      <c r="BO137" s="136"/>
      <c r="BP137" s="136"/>
      <c r="BQ137" s="136"/>
      <c r="BR137" s="136"/>
      <c r="BS137" s="136"/>
      <c r="BT137" s="136"/>
      <c r="BU137" s="136"/>
      <c r="BV137" s="136"/>
      <c r="BW137" s="136"/>
      <c r="BX137" s="136"/>
      <c r="BY137" s="136"/>
      <c r="BZ137" s="136"/>
      <c r="CA137" s="136"/>
      <c r="CB137" s="136"/>
      <c r="CC137" s="136"/>
      <c r="CD137" s="136"/>
      <c r="CE137" s="136"/>
      <c r="CF137" s="136"/>
      <c r="CG137" s="136"/>
      <c r="CH137" s="136"/>
      <c r="CI137" s="136"/>
      <c r="CJ137" s="136"/>
      <c r="CK137" s="136"/>
      <c r="CL137" s="136"/>
      <c r="CM137" s="136"/>
      <c r="CN137" s="136"/>
      <c r="CO137" s="136"/>
      <c r="CP137" s="136"/>
      <c r="CQ137" s="136"/>
      <c r="CR137" s="136"/>
      <c r="CS137" s="136"/>
      <c r="CT137" s="136"/>
      <c r="CU137" s="136"/>
      <c r="CV137" s="136"/>
      <c r="CW137" s="136"/>
      <c r="CX137" s="136"/>
      <c r="CY137" s="136"/>
      <c r="CZ137" s="136"/>
      <c r="DA137" s="136"/>
      <c r="DB137" s="136"/>
      <c r="DC137" s="136"/>
      <c r="DD137" s="136"/>
      <c r="DE137" s="136"/>
      <c r="DF137" s="136"/>
      <c r="DG137" s="136"/>
      <c r="DH137" s="136"/>
      <c r="DI137" s="136"/>
      <c r="DJ137" s="136"/>
      <c r="DK137" s="136"/>
      <c r="DL137" s="136"/>
      <c r="DM137" s="136"/>
      <c r="DN137" s="136"/>
      <c r="DO137" s="136"/>
      <c r="DP137" s="136"/>
      <c r="DQ137" s="136"/>
      <c r="DR137" s="136"/>
      <c r="DS137" s="136"/>
      <c r="DT137" s="136"/>
      <c r="DU137" s="136"/>
      <c r="DV137" s="136"/>
      <c r="DW137" s="136"/>
      <c r="DX137" s="136"/>
      <c r="DY137" s="136"/>
      <c r="DZ137" s="136"/>
      <c r="EA137" s="136"/>
      <c r="EB137" s="136"/>
      <c r="EC137" s="136"/>
      <c r="ED137" s="136"/>
      <c r="EE137" s="136"/>
      <c r="EF137" s="136"/>
      <c r="EG137" s="136"/>
      <c r="EH137" s="136"/>
      <c r="EI137" s="136"/>
      <c r="EJ137" s="136"/>
      <c r="EK137" s="136"/>
      <c r="EL137" s="136"/>
      <c r="EM137" s="136"/>
      <c r="EN137" s="136"/>
      <c r="EO137" s="136"/>
      <c r="EP137" s="136"/>
      <c r="EQ137" s="136"/>
      <c r="ER137" s="136"/>
      <c r="ES137" s="136"/>
      <c r="ET137" s="136"/>
      <c r="EU137" s="136"/>
      <c r="EV137" s="136"/>
      <c r="EW137" s="136"/>
      <c r="EX137" s="136"/>
      <c r="EY137" s="136"/>
      <c r="EZ137" s="136"/>
      <c r="FA137" s="136"/>
      <c r="FB137" s="136"/>
      <c r="FC137" s="136"/>
      <c r="FD137" s="136"/>
      <c r="FE137" s="136"/>
      <c r="FF137" s="136"/>
      <c r="FG137" s="136"/>
      <c r="FH137" s="136"/>
      <c r="FI137" s="136"/>
      <c r="FJ137" s="136"/>
      <c r="FK137" s="136"/>
      <c r="FL137" s="136"/>
      <c r="FM137" s="136"/>
      <c r="FN137" s="136"/>
      <c r="FO137" s="136"/>
      <c r="FP137" s="136"/>
      <c r="FQ137" s="136"/>
      <c r="FR137" s="136"/>
      <c r="FS137" s="136"/>
      <c r="FT137" s="136"/>
      <c r="FU137" s="136"/>
      <c r="FV137" s="136"/>
      <c r="FW137" s="136"/>
      <c r="FX137" s="136"/>
      <c r="FY137" s="136"/>
      <c r="FZ137" s="136"/>
      <c r="GA137" s="136"/>
      <c r="GB137" s="136"/>
      <c r="GC137" s="136"/>
      <c r="GD137" s="136"/>
      <c r="GE137" s="136"/>
      <c r="GF137" s="136"/>
      <c r="GG137" s="136"/>
      <c r="GH137" s="136"/>
      <c r="GI137" s="136"/>
      <c r="GJ137" s="136"/>
      <c r="GK137" s="136"/>
      <c r="GL137" s="136"/>
      <c r="GM137" s="136"/>
      <c r="GN137" s="136"/>
      <c r="GO137" s="136"/>
      <c r="GP137" s="136"/>
      <c r="GQ137" s="136"/>
      <c r="GR137" s="136"/>
      <c r="GS137" s="136"/>
      <c r="GT137" s="136"/>
      <c r="GU137" s="136"/>
      <c r="GV137" s="136"/>
      <c r="GW137" s="136"/>
      <c r="GX137" s="136"/>
      <c r="GY137" s="136"/>
      <c r="GZ137" s="136"/>
      <c r="HA137" s="136"/>
      <c r="HB137" s="136"/>
      <c r="HC137" s="136"/>
      <c r="HD137" s="136"/>
      <c r="HE137" s="136"/>
      <c r="HF137" s="136"/>
      <c r="HG137" s="136"/>
      <c r="HH137" s="136"/>
      <c r="HI137" s="136"/>
      <c r="HJ137" s="136"/>
      <c r="HK137" s="136"/>
      <c r="HL137" s="136"/>
      <c r="HM137" s="136"/>
      <c r="HN137" s="136"/>
      <c r="HO137" s="136"/>
      <c r="HP137" s="136"/>
      <c r="HQ137" s="136"/>
      <c r="HR137" s="136"/>
      <c r="HS137" s="136"/>
      <c r="HT137" s="136"/>
      <c r="HU137" s="136"/>
      <c r="HV137" s="136"/>
      <c r="HW137" s="136"/>
    </row>
    <row r="138" spans="1:231" ht="18">
      <c r="A138" s="11"/>
      <c r="B138" s="27"/>
      <c r="D138" s="108"/>
      <c r="E138" s="109"/>
      <c r="F138" s="108"/>
      <c r="G138" s="109"/>
      <c r="H138" s="108"/>
      <c r="I138" s="109"/>
      <c r="J138" s="108"/>
    </row>
    <row r="139" spans="1:231">
      <c r="A139" s="136"/>
      <c r="B139" s="137"/>
      <c r="C139" s="135"/>
      <c r="D139" s="26"/>
      <c r="E139" s="26"/>
      <c r="F139" s="26"/>
      <c r="G139" s="26"/>
      <c r="H139" s="26"/>
      <c r="I139" s="26"/>
      <c r="J139" s="26"/>
      <c r="AQ139" s="136"/>
      <c r="AR139" s="136"/>
      <c r="AS139" s="136"/>
      <c r="AT139" s="136"/>
      <c r="AU139" s="136"/>
      <c r="AV139" s="136"/>
      <c r="AW139" s="136"/>
      <c r="AX139" s="136"/>
      <c r="AY139" s="136"/>
      <c r="AZ139" s="136"/>
      <c r="BA139" s="136"/>
      <c r="BB139" s="136"/>
      <c r="BC139" s="136"/>
      <c r="BD139" s="136"/>
      <c r="BE139" s="136"/>
      <c r="BF139" s="136"/>
      <c r="BG139" s="136"/>
      <c r="BH139" s="136"/>
      <c r="BI139" s="136"/>
      <c r="BJ139" s="136"/>
      <c r="BK139" s="136"/>
      <c r="BL139" s="136"/>
      <c r="BM139" s="136"/>
      <c r="BN139" s="136"/>
      <c r="BO139" s="136"/>
      <c r="BP139" s="136"/>
      <c r="BQ139" s="136"/>
      <c r="BR139" s="136"/>
      <c r="BS139" s="136"/>
      <c r="BT139" s="136"/>
      <c r="BU139" s="136"/>
      <c r="BV139" s="136"/>
      <c r="BW139" s="136"/>
      <c r="BX139" s="136"/>
      <c r="BY139" s="136"/>
      <c r="BZ139" s="136"/>
      <c r="CA139" s="136"/>
      <c r="CB139" s="136"/>
      <c r="CC139" s="136"/>
      <c r="CD139" s="136"/>
      <c r="CE139" s="136"/>
      <c r="CF139" s="136"/>
      <c r="CG139" s="136"/>
      <c r="CH139" s="136"/>
      <c r="CI139" s="136"/>
      <c r="CJ139" s="136"/>
      <c r="CK139" s="136"/>
      <c r="CL139" s="136"/>
      <c r="CM139" s="136"/>
      <c r="CN139" s="136"/>
      <c r="CO139" s="136"/>
      <c r="CP139" s="136"/>
      <c r="CQ139" s="136"/>
      <c r="CR139" s="136"/>
      <c r="CS139" s="136"/>
      <c r="CT139" s="136"/>
      <c r="CU139" s="136"/>
      <c r="CV139" s="136"/>
      <c r="CW139" s="136"/>
      <c r="CX139" s="136"/>
      <c r="CY139" s="136"/>
      <c r="CZ139" s="136"/>
      <c r="DA139" s="136"/>
      <c r="DB139" s="136"/>
      <c r="DC139" s="136"/>
      <c r="DD139" s="136"/>
      <c r="DE139" s="136"/>
      <c r="DF139" s="136"/>
      <c r="DG139" s="136"/>
      <c r="DH139" s="136"/>
      <c r="DI139" s="136"/>
      <c r="DJ139" s="136"/>
      <c r="DK139" s="136"/>
      <c r="DL139" s="136"/>
      <c r="DM139" s="136"/>
      <c r="DN139" s="136"/>
      <c r="DO139" s="136"/>
      <c r="DP139" s="136"/>
      <c r="DQ139" s="136"/>
      <c r="DR139" s="136"/>
      <c r="DS139" s="136"/>
      <c r="DT139" s="136"/>
      <c r="DU139" s="136"/>
      <c r="DV139" s="136"/>
      <c r="DW139" s="136"/>
      <c r="DX139" s="136"/>
      <c r="DY139" s="136"/>
      <c r="DZ139" s="136"/>
      <c r="EA139" s="136"/>
      <c r="EB139" s="136"/>
      <c r="EC139" s="136"/>
      <c r="ED139" s="136"/>
      <c r="EE139" s="136"/>
      <c r="EF139" s="136"/>
      <c r="EG139" s="136"/>
      <c r="EH139" s="136"/>
      <c r="EI139" s="136"/>
      <c r="EJ139" s="136"/>
      <c r="EK139" s="136"/>
      <c r="EL139" s="136"/>
      <c r="EM139" s="136"/>
      <c r="EN139" s="136"/>
      <c r="EO139" s="136"/>
      <c r="EP139" s="136"/>
      <c r="EQ139" s="136"/>
      <c r="ER139" s="136"/>
      <c r="ES139" s="136"/>
      <c r="ET139" s="136"/>
      <c r="EU139" s="136"/>
      <c r="EV139" s="136"/>
      <c r="EW139" s="136"/>
      <c r="EX139" s="136"/>
      <c r="EY139" s="136"/>
      <c r="EZ139" s="136"/>
      <c r="FA139" s="136"/>
      <c r="FB139" s="136"/>
      <c r="FC139" s="136"/>
      <c r="FD139" s="136"/>
      <c r="FE139" s="136"/>
      <c r="FF139" s="136"/>
      <c r="FG139" s="136"/>
      <c r="FH139" s="136"/>
      <c r="FI139" s="136"/>
      <c r="FJ139" s="136"/>
      <c r="FK139" s="136"/>
      <c r="FL139" s="136"/>
      <c r="FM139" s="136"/>
      <c r="FN139" s="136"/>
      <c r="FO139" s="136"/>
      <c r="FP139" s="136"/>
      <c r="FQ139" s="136"/>
      <c r="FR139" s="136"/>
      <c r="FS139" s="136"/>
      <c r="FT139" s="136"/>
      <c r="FU139" s="136"/>
      <c r="FV139" s="136"/>
      <c r="FW139" s="136"/>
      <c r="FX139" s="136"/>
      <c r="FY139" s="136"/>
      <c r="FZ139" s="136"/>
      <c r="GA139" s="136"/>
      <c r="GB139" s="136"/>
      <c r="GC139" s="136"/>
      <c r="GD139" s="136"/>
      <c r="GE139" s="136"/>
      <c r="GF139" s="136"/>
      <c r="GG139" s="136"/>
      <c r="GH139" s="136"/>
      <c r="GI139" s="136"/>
      <c r="GJ139" s="136"/>
      <c r="GK139" s="136"/>
      <c r="GL139" s="136"/>
      <c r="GM139" s="136"/>
      <c r="GN139" s="136"/>
      <c r="GO139" s="136"/>
      <c r="GP139" s="136"/>
      <c r="GQ139" s="136"/>
      <c r="GR139" s="136"/>
      <c r="GS139" s="136"/>
      <c r="GT139" s="136"/>
      <c r="GU139" s="136"/>
      <c r="GV139" s="136"/>
      <c r="GW139" s="136"/>
      <c r="GX139" s="136"/>
      <c r="GY139" s="136"/>
      <c r="GZ139" s="136"/>
      <c r="HA139" s="136"/>
      <c r="HB139" s="136"/>
      <c r="HC139" s="136"/>
      <c r="HD139" s="136"/>
      <c r="HE139" s="136"/>
      <c r="HF139" s="136"/>
      <c r="HG139" s="136"/>
      <c r="HH139" s="136"/>
      <c r="HI139" s="136"/>
      <c r="HJ139" s="136"/>
      <c r="HK139" s="136"/>
      <c r="HL139" s="136"/>
      <c r="HM139" s="136"/>
      <c r="HN139" s="136"/>
      <c r="HO139" s="136"/>
      <c r="HP139" s="136"/>
      <c r="HQ139" s="136"/>
      <c r="HR139" s="136"/>
      <c r="HS139" s="136"/>
      <c r="HT139" s="136"/>
      <c r="HU139" s="136"/>
      <c r="HV139" s="136"/>
      <c r="HW139" s="136"/>
    </row>
    <row r="140" spans="1:231">
      <c r="A140" s="136"/>
      <c r="B140" s="137"/>
      <c r="C140" s="135"/>
      <c r="D140" s="26"/>
      <c r="E140" s="26"/>
      <c r="F140" s="26"/>
      <c r="G140" s="26"/>
      <c r="H140" s="26"/>
      <c r="I140" s="26"/>
      <c r="J140" s="26"/>
      <c r="AQ140" s="136"/>
      <c r="AR140" s="136"/>
      <c r="AS140" s="136"/>
      <c r="AT140" s="136"/>
      <c r="AU140" s="136"/>
      <c r="AV140" s="136"/>
      <c r="AW140" s="136"/>
      <c r="AX140" s="136"/>
      <c r="AY140" s="136"/>
      <c r="AZ140" s="136"/>
      <c r="BA140" s="136"/>
      <c r="BB140" s="136"/>
      <c r="BC140" s="136"/>
      <c r="BD140" s="136"/>
      <c r="BE140" s="136"/>
      <c r="BF140" s="136"/>
      <c r="BG140" s="136"/>
      <c r="BH140" s="136"/>
      <c r="BI140" s="136"/>
      <c r="BJ140" s="136"/>
      <c r="BK140" s="136"/>
      <c r="BL140" s="136"/>
      <c r="BM140" s="136"/>
      <c r="BN140" s="136"/>
      <c r="BO140" s="136"/>
      <c r="BP140" s="136"/>
      <c r="BQ140" s="136"/>
      <c r="BR140" s="136"/>
      <c r="BS140" s="136"/>
      <c r="BT140" s="136"/>
      <c r="BU140" s="136"/>
      <c r="BV140" s="136"/>
      <c r="BW140" s="136"/>
      <c r="BX140" s="136"/>
      <c r="BY140" s="136"/>
      <c r="BZ140" s="136"/>
      <c r="CA140" s="136"/>
      <c r="CB140" s="136"/>
      <c r="CC140" s="136"/>
      <c r="CD140" s="136"/>
      <c r="CE140" s="136"/>
      <c r="CF140" s="136"/>
      <c r="CG140" s="136"/>
      <c r="CH140" s="136"/>
      <c r="CI140" s="136"/>
      <c r="CJ140" s="136"/>
      <c r="CK140" s="136"/>
      <c r="CL140" s="136"/>
      <c r="CM140" s="136"/>
      <c r="CN140" s="136"/>
      <c r="CO140" s="136"/>
      <c r="CP140" s="136"/>
      <c r="CQ140" s="136"/>
      <c r="CR140" s="136"/>
      <c r="CS140" s="136"/>
      <c r="CT140" s="136"/>
      <c r="CU140" s="136"/>
      <c r="CV140" s="136"/>
      <c r="CW140" s="136"/>
      <c r="CX140" s="136"/>
      <c r="CY140" s="136"/>
      <c r="CZ140" s="136"/>
      <c r="DA140" s="136"/>
      <c r="DB140" s="136"/>
      <c r="DC140" s="136"/>
      <c r="DD140" s="136"/>
      <c r="DE140" s="136"/>
      <c r="DF140" s="136"/>
      <c r="DG140" s="136"/>
      <c r="DH140" s="136"/>
      <c r="DI140" s="136"/>
      <c r="DJ140" s="136"/>
      <c r="DK140" s="136"/>
      <c r="DL140" s="136"/>
      <c r="DM140" s="136"/>
      <c r="DN140" s="136"/>
      <c r="DO140" s="136"/>
      <c r="DP140" s="136"/>
      <c r="DQ140" s="136"/>
      <c r="DR140" s="136"/>
      <c r="DS140" s="136"/>
      <c r="DT140" s="136"/>
      <c r="DU140" s="136"/>
      <c r="DV140" s="136"/>
      <c r="DW140" s="136"/>
      <c r="DX140" s="136"/>
      <c r="DY140" s="136"/>
      <c r="DZ140" s="136"/>
      <c r="EA140" s="136"/>
      <c r="EB140" s="136"/>
      <c r="EC140" s="136"/>
      <c r="ED140" s="136"/>
      <c r="EE140" s="136"/>
      <c r="EF140" s="136"/>
      <c r="EG140" s="136"/>
      <c r="EH140" s="136"/>
      <c r="EI140" s="136"/>
      <c r="EJ140" s="136"/>
      <c r="EK140" s="136"/>
      <c r="EL140" s="136"/>
      <c r="EM140" s="136"/>
      <c r="EN140" s="136"/>
      <c r="EO140" s="136"/>
      <c r="EP140" s="136"/>
      <c r="EQ140" s="136"/>
      <c r="ER140" s="136"/>
      <c r="ES140" s="136"/>
      <c r="ET140" s="136"/>
      <c r="EU140" s="136"/>
      <c r="EV140" s="136"/>
      <c r="EW140" s="136"/>
      <c r="EX140" s="136"/>
      <c r="EY140" s="136"/>
      <c r="EZ140" s="136"/>
      <c r="FA140" s="136"/>
      <c r="FB140" s="136"/>
      <c r="FC140" s="136"/>
      <c r="FD140" s="136"/>
      <c r="FE140" s="136"/>
      <c r="FF140" s="136"/>
      <c r="FG140" s="136"/>
      <c r="FH140" s="136"/>
      <c r="FI140" s="136"/>
      <c r="FJ140" s="136"/>
      <c r="FK140" s="136"/>
      <c r="FL140" s="136"/>
      <c r="FM140" s="136"/>
      <c r="FN140" s="136"/>
      <c r="FO140" s="136"/>
      <c r="FP140" s="136"/>
      <c r="FQ140" s="136"/>
      <c r="FR140" s="136"/>
      <c r="FS140" s="136"/>
      <c r="FT140" s="136"/>
      <c r="FU140" s="136"/>
      <c r="FV140" s="136"/>
      <c r="FW140" s="136"/>
      <c r="FX140" s="136"/>
      <c r="FY140" s="136"/>
      <c r="FZ140" s="136"/>
      <c r="GA140" s="136"/>
      <c r="GB140" s="136"/>
      <c r="GC140" s="136"/>
      <c r="GD140" s="136"/>
      <c r="GE140" s="136"/>
      <c r="GF140" s="136"/>
      <c r="GG140" s="136"/>
      <c r="GH140" s="136"/>
      <c r="GI140" s="136"/>
      <c r="GJ140" s="136"/>
      <c r="GK140" s="136"/>
      <c r="GL140" s="136"/>
      <c r="GM140" s="136"/>
      <c r="GN140" s="136"/>
      <c r="GO140" s="136"/>
      <c r="GP140" s="136"/>
      <c r="GQ140" s="136"/>
      <c r="GR140" s="136"/>
      <c r="GS140" s="136"/>
      <c r="GT140" s="136"/>
      <c r="GU140" s="136"/>
      <c r="GV140" s="136"/>
      <c r="GW140" s="136"/>
      <c r="GX140" s="136"/>
      <c r="GY140" s="136"/>
      <c r="GZ140" s="136"/>
      <c r="HA140" s="136"/>
      <c r="HB140" s="136"/>
      <c r="HC140" s="136"/>
      <c r="HD140" s="136"/>
      <c r="HE140" s="136"/>
      <c r="HF140" s="136"/>
      <c r="HG140" s="136"/>
      <c r="HH140" s="136"/>
      <c r="HI140" s="136"/>
      <c r="HJ140" s="136"/>
      <c r="HK140" s="136"/>
      <c r="HL140" s="136"/>
      <c r="HM140" s="136"/>
      <c r="HN140" s="136"/>
      <c r="HO140" s="136"/>
      <c r="HP140" s="136"/>
      <c r="HQ140" s="136"/>
      <c r="HR140" s="136"/>
      <c r="HS140" s="136"/>
      <c r="HT140" s="136"/>
      <c r="HU140" s="136"/>
      <c r="HV140" s="136"/>
      <c r="HW140" s="136"/>
    </row>
    <row r="141" spans="1:231">
      <c r="A141" s="136"/>
      <c r="B141" s="137"/>
      <c r="C141" s="135"/>
      <c r="D141" s="26"/>
      <c r="E141" s="26"/>
      <c r="F141" s="26"/>
      <c r="G141" s="26"/>
      <c r="H141" s="26"/>
      <c r="I141" s="26"/>
      <c r="J141" s="26"/>
      <c r="AQ141" s="136"/>
      <c r="AR141" s="136"/>
      <c r="AS141" s="136"/>
      <c r="AT141" s="136"/>
      <c r="AU141" s="136"/>
      <c r="AV141" s="136"/>
      <c r="AW141" s="136"/>
      <c r="AX141" s="136"/>
      <c r="AY141" s="136"/>
      <c r="AZ141" s="136"/>
      <c r="BA141" s="136"/>
      <c r="BB141" s="136"/>
      <c r="BC141" s="136"/>
      <c r="BD141" s="136"/>
      <c r="BE141" s="136"/>
      <c r="BF141" s="136"/>
      <c r="BG141" s="136"/>
      <c r="BH141" s="136"/>
      <c r="BI141" s="136"/>
      <c r="BJ141" s="136"/>
      <c r="BK141" s="136"/>
      <c r="BL141" s="136"/>
      <c r="BM141" s="136"/>
      <c r="BN141" s="136"/>
      <c r="BO141" s="136"/>
      <c r="BP141" s="136"/>
      <c r="BQ141" s="136"/>
      <c r="BR141" s="136"/>
      <c r="BS141" s="136"/>
      <c r="BT141" s="136"/>
      <c r="BU141" s="136"/>
      <c r="BV141" s="136"/>
      <c r="BW141" s="136"/>
      <c r="BX141" s="136"/>
      <c r="BY141" s="136"/>
      <c r="BZ141" s="136"/>
      <c r="CA141" s="136"/>
      <c r="CB141" s="136"/>
      <c r="CC141" s="136"/>
      <c r="CD141" s="136"/>
      <c r="CE141" s="136"/>
      <c r="CF141" s="136"/>
      <c r="CG141" s="136"/>
      <c r="CH141" s="136"/>
      <c r="CI141" s="136"/>
      <c r="CJ141" s="136"/>
      <c r="CK141" s="136"/>
      <c r="CL141" s="136"/>
      <c r="CM141" s="136"/>
      <c r="CN141" s="136"/>
      <c r="CO141" s="136"/>
      <c r="CP141" s="136"/>
      <c r="CQ141" s="136"/>
      <c r="CR141" s="136"/>
      <c r="CS141" s="136"/>
      <c r="CT141" s="136"/>
      <c r="CU141" s="136"/>
      <c r="CV141" s="136"/>
      <c r="CW141" s="136"/>
      <c r="CX141" s="136"/>
      <c r="CY141" s="136"/>
      <c r="CZ141" s="136"/>
      <c r="DA141" s="136"/>
      <c r="DB141" s="136"/>
      <c r="DC141" s="136"/>
      <c r="DD141" s="136"/>
      <c r="DE141" s="136"/>
      <c r="DF141" s="136"/>
      <c r="DG141" s="136"/>
      <c r="DH141" s="136"/>
      <c r="DI141" s="136"/>
      <c r="DJ141" s="136"/>
      <c r="DK141" s="136"/>
      <c r="DL141" s="136"/>
      <c r="DM141" s="136"/>
      <c r="DN141" s="136"/>
      <c r="DO141" s="136"/>
      <c r="DP141" s="136"/>
      <c r="DQ141" s="136"/>
      <c r="DR141" s="136"/>
      <c r="DS141" s="136"/>
      <c r="DT141" s="136"/>
      <c r="DU141" s="136"/>
      <c r="DV141" s="136"/>
      <c r="DW141" s="136"/>
      <c r="DX141" s="136"/>
      <c r="DY141" s="136"/>
      <c r="DZ141" s="136"/>
      <c r="EA141" s="136"/>
      <c r="EB141" s="136"/>
      <c r="EC141" s="136"/>
      <c r="ED141" s="136"/>
      <c r="EE141" s="136"/>
      <c r="EF141" s="136"/>
      <c r="EG141" s="136"/>
      <c r="EH141" s="136"/>
      <c r="EI141" s="136"/>
      <c r="EJ141" s="136"/>
      <c r="EK141" s="136"/>
      <c r="EL141" s="136"/>
      <c r="EM141" s="136"/>
      <c r="EN141" s="136"/>
      <c r="EO141" s="136"/>
      <c r="EP141" s="136"/>
      <c r="EQ141" s="136"/>
      <c r="ER141" s="136"/>
      <c r="ES141" s="136"/>
      <c r="ET141" s="136"/>
      <c r="EU141" s="136"/>
      <c r="EV141" s="136"/>
      <c r="EW141" s="136"/>
      <c r="EX141" s="136"/>
      <c r="EY141" s="136"/>
      <c r="EZ141" s="136"/>
      <c r="FA141" s="136"/>
      <c r="FB141" s="136"/>
      <c r="FC141" s="136"/>
      <c r="FD141" s="136"/>
      <c r="FE141" s="136"/>
      <c r="FF141" s="136"/>
      <c r="FG141" s="136"/>
      <c r="FH141" s="136"/>
      <c r="FI141" s="136"/>
      <c r="FJ141" s="136"/>
      <c r="FK141" s="136"/>
      <c r="FL141" s="136"/>
      <c r="FM141" s="136"/>
      <c r="FN141" s="136"/>
      <c r="FO141" s="136"/>
      <c r="FP141" s="136"/>
      <c r="FQ141" s="136"/>
      <c r="FR141" s="136"/>
      <c r="FS141" s="136"/>
      <c r="FT141" s="136"/>
      <c r="FU141" s="136"/>
      <c r="FV141" s="136"/>
      <c r="FW141" s="136"/>
      <c r="FX141" s="136"/>
      <c r="FY141" s="136"/>
      <c r="FZ141" s="136"/>
      <c r="GA141" s="136"/>
      <c r="GB141" s="136"/>
      <c r="GC141" s="136"/>
      <c r="GD141" s="136"/>
      <c r="GE141" s="136"/>
      <c r="GF141" s="136"/>
      <c r="GG141" s="136"/>
      <c r="GH141" s="136"/>
      <c r="GI141" s="136"/>
      <c r="GJ141" s="136"/>
      <c r="GK141" s="136"/>
      <c r="GL141" s="136"/>
      <c r="GM141" s="136"/>
      <c r="GN141" s="136"/>
      <c r="GO141" s="136"/>
      <c r="GP141" s="136"/>
      <c r="GQ141" s="136"/>
      <c r="GR141" s="136"/>
      <c r="GS141" s="136"/>
      <c r="GT141" s="136"/>
      <c r="GU141" s="136"/>
      <c r="GV141" s="136"/>
      <c r="GW141" s="136"/>
      <c r="GX141" s="136"/>
      <c r="GY141" s="136"/>
      <c r="GZ141" s="136"/>
      <c r="HA141" s="136"/>
      <c r="HB141" s="136"/>
      <c r="HC141" s="136"/>
      <c r="HD141" s="136"/>
      <c r="HE141" s="136"/>
      <c r="HF141" s="136"/>
      <c r="HG141" s="136"/>
      <c r="HH141" s="136"/>
      <c r="HI141" s="136"/>
      <c r="HJ141" s="136"/>
      <c r="HK141" s="136"/>
      <c r="HL141" s="136"/>
      <c r="HM141" s="136"/>
      <c r="HN141" s="136"/>
      <c r="HO141" s="136"/>
      <c r="HP141" s="136"/>
      <c r="HQ141" s="136"/>
      <c r="HR141" s="136"/>
      <c r="HS141" s="136"/>
      <c r="HT141" s="136"/>
      <c r="HU141" s="136"/>
      <c r="HV141" s="136"/>
      <c r="HW141" s="136"/>
    </row>
    <row r="142" spans="1:231">
      <c r="A142" s="136"/>
      <c r="B142" s="137"/>
      <c r="C142" s="135"/>
      <c r="D142" s="26"/>
      <c r="E142" s="26"/>
      <c r="F142" s="26"/>
      <c r="G142" s="26"/>
      <c r="H142" s="26"/>
      <c r="I142" s="26"/>
      <c r="J142" s="26"/>
      <c r="AQ142" s="136"/>
      <c r="AR142" s="136"/>
      <c r="AS142" s="136"/>
      <c r="AT142" s="136"/>
      <c r="AU142" s="136"/>
      <c r="AV142" s="136"/>
      <c r="AW142" s="136"/>
      <c r="AX142" s="136"/>
      <c r="AY142" s="136"/>
      <c r="AZ142" s="136"/>
      <c r="BA142" s="136"/>
      <c r="BB142" s="136"/>
      <c r="BC142" s="136"/>
      <c r="BD142" s="136"/>
      <c r="BE142" s="136"/>
      <c r="BF142" s="136"/>
      <c r="BG142" s="136"/>
      <c r="BH142" s="136"/>
      <c r="BI142" s="136"/>
      <c r="BJ142" s="136"/>
      <c r="BK142" s="136"/>
      <c r="BL142" s="136"/>
      <c r="BM142" s="136"/>
      <c r="BN142" s="136"/>
      <c r="BO142" s="136"/>
      <c r="BP142" s="136"/>
      <c r="BQ142" s="136"/>
      <c r="BR142" s="136"/>
      <c r="BS142" s="136"/>
      <c r="BT142" s="136"/>
      <c r="BU142" s="136"/>
      <c r="BV142" s="136"/>
      <c r="BW142" s="136"/>
      <c r="BX142" s="136"/>
      <c r="BY142" s="136"/>
      <c r="BZ142" s="136"/>
      <c r="CA142" s="136"/>
      <c r="CB142" s="136"/>
      <c r="CC142" s="136"/>
      <c r="CD142" s="136"/>
      <c r="CE142" s="136"/>
      <c r="CF142" s="136"/>
      <c r="CG142" s="136"/>
      <c r="CH142" s="136"/>
      <c r="CI142" s="136"/>
      <c r="CJ142" s="136"/>
      <c r="CK142" s="136"/>
      <c r="CL142" s="136"/>
      <c r="CM142" s="136"/>
      <c r="CN142" s="136"/>
      <c r="CO142" s="136"/>
      <c r="CP142" s="136"/>
      <c r="CQ142" s="136"/>
      <c r="CR142" s="136"/>
      <c r="CS142" s="136"/>
      <c r="CT142" s="136"/>
      <c r="CU142" s="136"/>
      <c r="CV142" s="136"/>
      <c r="CW142" s="136"/>
      <c r="CX142" s="136"/>
      <c r="CY142" s="136"/>
      <c r="CZ142" s="136"/>
      <c r="DA142" s="136"/>
      <c r="DB142" s="136"/>
      <c r="DC142" s="136"/>
      <c r="DD142" s="136"/>
      <c r="DE142" s="136"/>
      <c r="DF142" s="136"/>
      <c r="DG142" s="136"/>
      <c r="DH142" s="136"/>
      <c r="DI142" s="136"/>
      <c r="DJ142" s="136"/>
      <c r="DK142" s="136"/>
      <c r="DL142" s="136"/>
      <c r="DM142" s="136"/>
      <c r="DN142" s="136"/>
      <c r="DO142" s="136"/>
      <c r="DP142" s="136"/>
      <c r="DQ142" s="136"/>
      <c r="DR142" s="136"/>
      <c r="DS142" s="136"/>
      <c r="DT142" s="136"/>
      <c r="DU142" s="136"/>
      <c r="DV142" s="136"/>
      <c r="DW142" s="136"/>
      <c r="DX142" s="136"/>
      <c r="DY142" s="136"/>
      <c r="DZ142" s="136"/>
      <c r="EA142" s="136"/>
      <c r="EB142" s="136"/>
      <c r="EC142" s="136"/>
      <c r="ED142" s="136"/>
      <c r="EE142" s="136"/>
      <c r="EF142" s="136"/>
      <c r="EG142" s="136"/>
      <c r="EH142" s="136"/>
      <c r="EI142" s="136"/>
      <c r="EJ142" s="136"/>
      <c r="EK142" s="136"/>
      <c r="EL142" s="136"/>
      <c r="EM142" s="136"/>
      <c r="EN142" s="136"/>
      <c r="EO142" s="136"/>
      <c r="EP142" s="136"/>
      <c r="EQ142" s="136"/>
      <c r="ER142" s="136"/>
      <c r="ES142" s="136"/>
      <c r="ET142" s="136"/>
      <c r="EU142" s="136"/>
      <c r="EV142" s="136"/>
      <c r="EW142" s="136"/>
      <c r="EX142" s="136"/>
      <c r="EY142" s="136"/>
      <c r="EZ142" s="136"/>
      <c r="FA142" s="136"/>
      <c r="FB142" s="136"/>
      <c r="FC142" s="136"/>
      <c r="FD142" s="136"/>
      <c r="FE142" s="136"/>
      <c r="FF142" s="136"/>
      <c r="FG142" s="136"/>
      <c r="FH142" s="136"/>
      <c r="FI142" s="136"/>
      <c r="FJ142" s="136"/>
      <c r="FK142" s="136"/>
      <c r="FL142" s="136"/>
      <c r="FM142" s="136"/>
      <c r="FN142" s="136"/>
      <c r="FO142" s="136"/>
      <c r="FP142" s="136"/>
      <c r="FQ142" s="136"/>
      <c r="FR142" s="136"/>
      <c r="FS142" s="136"/>
      <c r="FT142" s="136"/>
      <c r="FU142" s="136"/>
      <c r="FV142" s="136"/>
      <c r="FW142" s="136"/>
      <c r="FX142" s="136"/>
      <c r="FY142" s="136"/>
      <c r="FZ142" s="136"/>
      <c r="GA142" s="136"/>
      <c r="GB142" s="136"/>
      <c r="GC142" s="136"/>
      <c r="GD142" s="136"/>
      <c r="GE142" s="136"/>
      <c r="GF142" s="136"/>
      <c r="GG142" s="136"/>
      <c r="GH142" s="136"/>
      <c r="GI142" s="136"/>
      <c r="GJ142" s="136"/>
      <c r="GK142" s="136"/>
      <c r="GL142" s="136"/>
      <c r="GM142" s="136"/>
      <c r="GN142" s="136"/>
      <c r="GO142" s="136"/>
      <c r="GP142" s="136"/>
      <c r="GQ142" s="136"/>
      <c r="GR142" s="136"/>
      <c r="GS142" s="136"/>
      <c r="GT142" s="136"/>
      <c r="GU142" s="136"/>
      <c r="GV142" s="136"/>
      <c r="GW142" s="136"/>
      <c r="GX142" s="136"/>
      <c r="GY142" s="136"/>
      <c r="GZ142" s="136"/>
      <c r="HA142" s="136"/>
      <c r="HB142" s="136"/>
      <c r="HC142" s="136"/>
      <c r="HD142" s="136"/>
      <c r="HE142" s="136"/>
      <c r="HF142" s="136"/>
      <c r="HG142" s="136"/>
      <c r="HH142" s="136"/>
      <c r="HI142" s="136"/>
      <c r="HJ142" s="136"/>
      <c r="HK142" s="136"/>
      <c r="HL142" s="136"/>
      <c r="HM142" s="136"/>
      <c r="HN142" s="136"/>
      <c r="HO142" s="136"/>
      <c r="HP142" s="136"/>
      <c r="HQ142" s="136"/>
      <c r="HR142" s="136"/>
      <c r="HS142" s="136"/>
      <c r="HT142" s="136"/>
      <c r="HU142" s="136"/>
      <c r="HV142" s="136"/>
      <c r="HW142" s="136"/>
    </row>
    <row r="143" spans="1:231">
      <c r="A143" s="136"/>
      <c r="B143" s="137"/>
      <c r="C143" s="135"/>
      <c r="D143" s="26"/>
      <c r="E143" s="26"/>
      <c r="F143" s="26"/>
      <c r="G143" s="26"/>
      <c r="H143" s="26"/>
      <c r="I143" s="26"/>
      <c r="J143" s="26"/>
      <c r="AQ143" s="136"/>
      <c r="AR143" s="136"/>
      <c r="AS143" s="136"/>
      <c r="AT143" s="136"/>
      <c r="AU143" s="136"/>
      <c r="AV143" s="136"/>
      <c r="AW143" s="136"/>
      <c r="AX143" s="136"/>
      <c r="AY143" s="136"/>
      <c r="AZ143" s="136"/>
      <c r="BA143" s="136"/>
      <c r="BB143" s="136"/>
      <c r="BC143" s="136"/>
      <c r="BD143" s="136"/>
      <c r="BE143" s="136"/>
      <c r="BF143" s="136"/>
      <c r="BG143" s="136"/>
      <c r="BH143" s="136"/>
      <c r="BI143" s="136"/>
      <c r="BJ143" s="136"/>
      <c r="BK143" s="136"/>
      <c r="BL143" s="136"/>
      <c r="BM143" s="136"/>
      <c r="BN143" s="136"/>
      <c r="BO143" s="136"/>
      <c r="BP143" s="136"/>
      <c r="BQ143" s="136"/>
      <c r="BR143" s="136"/>
      <c r="BS143" s="136"/>
      <c r="BT143" s="136"/>
      <c r="BU143" s="136"/>
      <c r="BV143" s="136"/>
      <c r="BW143" s="136"/>
      <c r="BX143" s="136"/>
      <c r="BY143" s="136"/>
      <c r="BZ143" s="136"/>
      <c r="CA143" s="136"/>
      <c r="CB143" s="136"/>
      <c r="CC143" s="136"/>
      <c r="CD143" s="136"/>
      <c r="CE143" s="136"/>
      <c r="CF143" s="136"/>
      <c r="CG143" s="136"/>
      <c r="CH143" s="136"/>
      <c r="CI143" s="136"/>
      <c r="CJ143" s="136"/>
      <c r="CK143" s="136"/>
      <c r="CL143" s="136"/>
      <c r="CM143" s="136"/>
      <c r="CN143" s="136"/>
      <c r="CO143" s="136"/>
      <c r="CP143" s="136"/>
      <c r="CQ143" s="136"/>
      <c r="CR143" s="136"/>
      <c r="CS143" s="136"/>
      <c r="CT143" s="136"/>
      <c r="CU143" s="136"/>
      <c r="CV143" s="136"/>
      <c r="CW143" s="136"/>
      <c r="CX143" s="136"/>
      <c r="CY143" s="136"/>
      <c r="CZ143" s="136"/>
      <c r="DA143" s="136"/>
      <c r="DB143" s="136"/>
      <c r="DC143" s="136"/>
      <c r="DD143" s="136"/>
      <c r="DE143" s="136"/>
      <c r="DF143" s="136"/>
      <c r="DG143" s="136"/>
      <c r="DH143" s="136"/>
      <c r="DI143" s="136"/>
      <c r="DJ143" s="136"/>
      <c r="DK143" s="136"/>
      <c r="DL143" s="136"/>
      <c r="DM143" s="136"/>
      <c r="DN143" s="136"/>
      <c r="DO143" s="136"/>
      <c r="DP143" s="136"/>
      <c r="DQ143" s="136"/>
      <c r="DR143" s="136"/>
      <c r="DS143" s="136"/>
      <c r="DT143" s="136"/>
      <c r="DU143" s="136"/>
      <c r="DV143" s="136"/>
      <c r="DW143" s="136"/>
      <c r="DX143" s="136"/>
      <c r="DY143" s="136"/>
      <c r="DZ143" s="136"/>
      <c r="EA143" s="136"/>
      <c r="EB143" s="136"/>
      <c r="EC143" s="136"/>
      <c r="ED143" s="136"/>
      <c r="EE143" s="136"/>
      <c r="EF143" s="136"/>
      <c r="EG143" s="136"/>
      <c r="EH143" s="136"/>
      <c r="EI143" s="136"/>
      <c r="EJ143" s="136"/>
      <c r="EK143" s="136"/>
      <c r="EL143" s="136"/>
      <c r="EM143" s="136"/>
      <c r="EN143" s="136"/>
      <c r="EO143" s="136"/>
      <c r="EP143" s="136"/>
      <c r="EQ143" s="136"/>
      <c r="ER143" s="136"/>
      <c r="ES143" s="136"/>
      <c r="ET143" s="136"/>
      <c r="EU143" s="136"/>
      <c r="EV143" s="136"/>
      <c r="EW143" s="136"/>
      <c r="EX143" s="136"/>
      <c r="EY143" s="136"/>
      <c r="EZ143" s="136"/>
      <c r="FA143" s="136"/>
      <c r="FB143" s="136"/>
      <c r="FC143" s="136"/>
      <c r="FD143" s="136"/>
      <c r="FE143" s="136"/>
      <c r="FF143" s="136"/>
      <c r="FG143" s="136"/>
      <c r="FH143" s="136"/>
      <c r="FI143" s="136"/>
      <c r="FJ143" s="136"/>
      <c r="FK143" s="136"/>
      <c r="FL143" s="136"/>
      <c r="FM143" s="136"/>
      <c r="FN143" s="136"/>
      <c r="FO143" s="136"/>
      <c r="FP143" s="136"/>
      <c r="FQ143" s="136"/>
      <c r="FR143" s="136"/>
      <c r="FS143" s="136"/>
      <c r="FT143" s="136"/>
      <c r="FU143" s="136"/>
      <c r="FV143" s="136"/>
      <c r="FW143" s="136"/>
      <c r="FX143" s="136"/>
      <c r="FY143" s="136"/>
      <c r="FZ143" s="136"/>
      <c r="GA143" s="136"/>
      <c r="GB143" s="136"/>
      <c r="GC143" s="136"/>
      <c r="GD143" s="136"/>
      <c r="GE143" s="136"/>
      <c r="GF143" s="136"/>
      <c r="GG143" s="136"/>
      <c r="GH143" s="136"/>
      <c r="GI143" s="136"/>
      <c r="GJ143" s="136"/>
      <c r="GK143" s="136"/>
      <c r="GL143" s="136"/>
      <c r="GM143" s="136"/>
      <c r="GN143" s="136"/>
      <c r="GO143" s="136"/>
      <c r="GP143" s="136"/>
      <c r="GQ143" s="136"/>
      <c r="GR143" s="136"/>
      <c r="GS143" s="136"/>
      <c r="GT143" s="136"/>
      <c r="GU143" s="136"/>
      <c r="GV143" s="136"/>
      <c r="GW143" s="136"/>
      <c r="GX143" s="136"/>
      <c r="GY143" s="136"/>
      <c r="GZ143" s="136"/>
      <c r="HA143" s="136"/>
      <c r="HB143" s="136"/>
      <c r="HC143" s="136"/>
      <c r="HD143" s="136"/>
      <c r="HE143" s="136"/>
      <c r="HF143" s="136"/>
      <c r="HG143" s="136"/>
      <c r="HH143" s="136"/>
      <c r="HI143" s="136"/>
      <c r="HJ143" s="136"/>
      <c r="HK143" s="136"/>
      <c r="HL143" s="136"/>
      <c r="HM143" s="136"/>
      <c r="HN143" s="136"/>
      <c r="HO143" s="136"/>
      <c r="HP143" s="136"/>
      <c r="HQ143" s="136"/>
      <c r="HR143" s="136"/>
      <c r="HS143" s="136"/>
      <c r="HT143" s="136"/>
      <c r="HU143" s="136"/>
      <c r="HV143" s="136"/>
      <c r="HW143" s="136"/>
    </row>
    <row r="144" spans="1:231">
      <c r="A144" s="136"/>
      <c r="B144" s="137"/>
      <c r="C144" s="135"/>
      <c r="D144" s="26"/>
      <c r="E144" s="26"/>
      <c r="F144" s="26"/>
      <c r="G144" s="26"/>
      <c r="H144" s="26"/>
      <c r="I144" s="26"/>
      <c r="J144" s="26"/>
      <c r="AQ144" s="136"/>
      <c r="AR144" s="136"/>
      <c r="AS144" s="136"/>
      <c r="AT144" s="136"/>
      <c r="AU144" s="136"/>
      <c r="AV144" s="136"/>
      <c r="AW144" s="136"/>
      <c r="AX144" s="136"/>
      <c r="AY144" s="136"/>
      <c r="AZ144" s="136"/>
      <c r="BA144" s="136"/>
      <c r="BB144" s="136"/>
      <c r="BC144" s="136"/>
      <c r="BD144" s="136"/>
      <c r="BE144" s="136"/>
      <c r="BF144" s="136"/>
      <c r="BG144" s="136"/>
      <c r="BH144" s="136"/>
      <c r="BI144" s="136"/>
      <c r="BJ144" s="136"/>
      <c r="BK144" s="136"/>
      <c r="BL144" s="136"/>
      <c r="BM144" s="136"/>
      <c r="BN144" s="136"/>
      <c r="BO144" s="136"/>
      <c r="BP144" s="136"/>
      <c r="BQ144" s="136"/>
      <c r="BR144" s="136"/>
      <c r="BS144" s="136"/>
      <c r="BT144" s="136"/>
      <c r="BU144" s="136"/>
      <c r="BV144" s="136"/>
      <c r="BW144" s="136"/>
      <c r="BX144" s="136"/>
      <c r="BY144" s="136"/>
      <c r="BZ144" s="136"/>
      <c r="CA144" s="136"/>
      <c r="CB144" s="136"/>
      <c r="CC144" s="136"/>
      <c r="CD144" s="136"/>
      <c r="CE144" s="136"/>
      <c r="CF144" s="136"/>
      <c r="CG144" s="136"/>
      <c r="CH144" s="136"/>
      <c r="CI144" s="136"/>
      <c r="CJ144" s="136"/>
      <c r="CK144" s="136"/>
      <c r="CL144" s="136"/>
      <c r="CM144" s="136"/>
      <c r="CN144" s="136"/>
      <c r="CO144" s="136"/>
      <c r="CP144" s="136"/>
      <c r="CQ144" s="136"/>
      <c r="CR144" s="136"/>
      <c r="CS144" s="136"/>
      <c r="CT144" s="136"/>
      <c r="CU144" s="136"/>
      <c r="CV144" s="136"/>
      <c r="CW144" s="136"/>
      <c r="CX144" s="136"/>
      <c r="CY144" s="136"/>
      <c r="CZ144" s="136"/>
      <c r="DA144" s="136"/>
      <c r="DB144" s="136"/>
      <c r="DC144" s="136"/>
      <c r="DD144" s="136"/>
      <c r="DE144" s="136"/>
      <c r="DF144" s="136"/>
      <c r="DG144" s="136"/>
      <c r="DH144" s="136"/>
      <c r="DI144" s="136"/>
      <c r="DJ144" s="136"/>
      <c r="DK144" s="136"/>
      <c r="DL144" s="136"/>
      <c r="DM144" s="136"/>
      <c r="DN144" s="136"/>
      <c r="DO144" s="136"/>
      <c r="DP144" s="136"/>
      <c r="DQ144" s="136"/>
      <c r="DR144" s="136"/>
      <c r="DS144" s="136"/>
      <c r="DT144" s="136"/>
      <c r="DU144" s="136"/>
      <c r="DV144" s="136"/>
      <c r="DW144" s="136"/>
      <c r="DX144" s="136"/>
      <c r="DY144" s="136"/>
      <c r="DZ144" s="136"/>
      <c r="EA144" s="136"/>
      <c r="EB144" s="136"/>
      <c r="EC144" s="136"/>
      <c r="ED144" s="136"/>
      <c r="EE144" s="136"/>
      <c r="EF144" s="136"/>
      <c r="EG144" s="136"/>
      <c r="EH144" s="136"/>
      <c r="EI144" s="136"/>
      <c r="EJ144" s="136"/>
      <c r="EK144" s="136"/>
      <c r="EL144" s="136"/>
      <c r="EM144" s="136"/>
      <c r="EN144" s="136"/>
      <c r="EO144" s="136"/>
      <c r="EP144" s="136"/>
      <c r="EQ144" s="136"/>
      <c r="ER144" s="136"/>
      <c r="ES144" s="136"/>
      <c r="ET144" s="136"/>
      <c r="EU144" s="136"/>
      <c r="EV144" s="136"/>
      <c r="EW144" s="136"/>
      <c r="EX144" s="136"/>
      <c r="EY144" s="136"/>
      <c r="EZ144" s="136"/>
      <c r="FA144" s="136"/>
      <c r="FB144" s="136"/>
      <c r="FC144" s="136"/>
      <c r="FD144" s="136"/>
      <c r="FE144" s="136"/>
      <c r="FF144" s="136"/>
      <c r="FG144" s="136"/>
      <c r="FH144" s="136"/>
      <c r="FI144" s="136"/>
      <c r="FJ144" s="136"/>
      <c r="FK144" s="136"/>
      <c r="FL144" s="136"/>
      <c r="FM144" s="136"/>
      <c r="FN144" s="136"/>
      <c r="FO144" s="136"/>
      <c r="FP144" s="136"/>
      <c r="FQ144" s="136"/>
      <c r="FR144" s="136"/>
      <c r="FS144" s="136"/>
      <c r="FT144" s="136"/>
      <c r="FU144" s="136"/>
      <c r="FV144" s="136"/>
      <c r="FW144" s="136"/>
      <c r="FX144" s="136"/>
      <c r="FY144" s="136"/>
      <c r="FZ144" s="136"/>
      <c r="GA144" s="136"/>
      <c r="GB144" s="136"/>
      <c r="GC144" s="136"/>
      <c r="GD144" s="136"/>
      <c r="GE144" s="136"/>
      <c r="GF144" s="136"/>
      <c r="GG144" s="136"/>
      <c r="GH144" s="136"/>
      <c r="GI144" s="136"/>
      <c r="GJ144" s="136"/>
      <c r="GK144" s="136"/>
      <c r="GL144" s="136"/>
      <c r="GM144" s="136"/>
      <c r="GN144" s="136"/>
      <c r="GO144" s="136"/>
      <c r="GP144" s="136"/>
      <c r="GQ144" s="136"/>
      <c r="GR144" s="136"/>
      <c r="GS144" s="136"/>
      <c r="GT144" s="136"/>
      <c r="GU144" s="136"/>
      <c r="GV144" s="136"/>
      <c r="GW144" s="136"/>
      <c r="GX144" s="136"/>
      <c r="GY144" s="136"/>
      <c r="GZ144" s="136"/>
      <c r="HA144" s="136"/>
      <c r="HB144" s="136"/>
      <c r="HC144" s="136"/>
      <c r="HD144" s="136"/>
      <c r="HE144" s="136"/>
      <c r="HF144" s="136"/>
      <c r="HG144" s="136"/>
      <c r="HH144" s="136"/>
      <c r="HI144" s="136"/>
      <c r="HJ144" s="136"/>
      <c r="HK144" s="136"/>
      <c r="HL144" s="136"/>
      <c r="HM144" s="136"/>
      <c r="HN144" s="136"/>
      <c r="HO144" s="136"/>
      <c r="HP144" s="136"/>
      <c r="HQ144" s="136"/>
      <c r="HR144" s="136"/>
      <c r="HS144" s="136"/>
      <c r="HT144" s="136"/>
      <c r="HU144" s="136"/>
      <c r="HV144" s="136"/>
      <c r="HW144" s="136"/>
    </row>
    <row r="145" spans="1:231">
      <c r="A145" s="136"/>
      <c r="B145" s="137"/>
      <c r="C145" s="135"/>
      <c r="D145" s="26"/>
      <c r="E145" s="26"/>
      <c r="F145" s="26"/>
      <c r="G145" s="26"/>
      <c r="H145" s="26"/>
      <c r="I145" s="26"/>
      <c r="J145" s="26"/>
      <c r="AQ145" s="136"/>
      <c r="AR145" s="136"/>
      <c r="AS145" s="136"/>
      <c r="AT145" s="136"/>
      <c r="AU145" s="136"/>
      <c r="AV145" s="136"/>
      <c r="AW145" s="136"/>
      <c r="AX145" s="136"/>
      <c r="AY145" s="136"/>
      <c r="AZ145" s="136"/>
      <c r="BA145" s="136"/>
      <c r="BB145" s="136"/>
      <c r="BC145" s="136"/>
      <c r="BD145" s="136"/>
      <c r="BE145" s="136"/>
      <c r="BF145" s="136"/>
      <c r="BG145" s="136"/>
      <c r="BH145" s="136"/>
      <c r="BI145" s="136"/>
      <c r="BJ145" s="136"/>
      <c r="BK145" s="136"/>
      <c r="BL145" s="136"/>
      <c r="BM145" s="136"/>
      <c r="BN145" s="136"/>
      <c r="BO145" s="136"/>
      <c r="BP145" s="136"/>
      <c r="BQ145" s="136"/>
      <c r="BR145" s="136"/>
      <c r="BS145" s="136"/>
      <c r="BT145" s="136"/>
      <c r="BU145" s="136"/>
      <c r="BV145" s="136"/>
      <c r="BW145" s="136"/>
      <c r="BX145" s="136"/>
      <c r="BY145" s="136"/>
      <c r="BZ145" s="136"/>
      <c r="CA145" s="136"/>
      <c r="CB145" s="136"/>
      <c r="CC145" s="136"/>
      <c r="CD145" s="136"/>
      <c r="CE145" s="136"/>
      <c r="CF145" s="136"/>
      <c r="CG145" s="136"/>
      <c r="CH145" s="136"/>
      <c r="CI145" s="136"/>
      <c r="CJ145" s="136"/>
      <c r="CK145" s="136"/>
      <c r="CL145" s="136"/>
      <c r="CM145" s="136"/>
      <c r="CN145" s="136"/>
      <c r="CO145" s="136"/>
      <c r="CP145" s="136"/>
      <c r="CQ145" s="136"/>
      <c r="CR145" s="136"/>
      <c r="CS145" s="136"/>
      <c r="CT145" s="136"/>
      <c r="CU145" s="136"/>
      <c r="CV145" s="136"/>
      <c r="CW145" s="136"/>
      <c r="CX145" s="136"/>
      <c r="CY145" s="136"/>
      <c r="CZ145" s="136"/>
      <c r="DA145" s="136"/>
      <c r="DB145" s="136"/>
      <c r="DC145" s="136"/>
      <c r="DD145" s="136"/>
      <c r="DE145" s="136"/>
      <c r="DF145" s="136"/>
      <c r="DG145" s="136"/>
      <c r="DH145" s="136"/>
      <c r="DI145" s="136"/>
      <c r="DJ145" s="136"/>
      <c r="DK145" s="136"/>
      <c r="DL145" s="136"/>
      <c r="DM145" s="136"/>
      <c r="DN145" s="136"/>
      <c r="DO145" s="136"/>
      <c r="DP145" s="136"/>
      <c r="DQ145" s="136"/>
      <c r="DR145" s="136"/>
      <c r="DS145" s="136"/>
      <c r="DT145" s="136"/>
      <c r="DU145" s="136"/>
      <c r="DV145" s="136"/>
      <c r="DW145" s="136"/>
      <c r="DX145" s="136"/>
      <c r="DY145" s="136"/>
      <c r="DZ145" s="136"/>
      <c r="EA145" s="136"/>
      <c r="EB145" s="136"/>
      <c r="EC145" s="136"/>
      <c r="ED145" s="136"/>
      <c r="EE145" s="136"/>
      <c r="EF145" s="136"/>
      <c r="EG145" s="136"/>
      <c r="EH145" s="136"/>
      <c r="EI145" s="136"/>
      <c r="EJ145" s="136"/>
      <c r="EK145" s="136"/>
      <c r="EL145" s="136"/>
      <c r="EM145" s="136"/>
      <c r="EN145" s="136"/>
      <c r="EO145" s="136"/>
      <c r="EP145" s="136"/>
      <c r="EQ145" s="136"/>
      <c r="ER145" s="136"/>
      <c r="ES145" s="136"/>
      <c r="ET145" s="136"/>
      <c r="EU145" s="136"/>
      <c r="EV145" s="136"/>
      <c r="EW145" s="136"/>
      <c r="EX145" s="136"/>
      <c r="EY145" s="136"/>
      <c r="EZ145" s="136"/>
      <c r="FA145" s="136"/>
      <c r="FB145" s="136"/>
      <c r="FC145" s="136"/>
      <c r="FD145" s="136"/>
      <c r="FE145" s="136"/>
      <c r="FF145" s="136"/>
      <c r="FG145" s="136"/>
      <c r="FH145" s="136"/>
      <c r="FI145" s="136"/>
      <c r="FJ145" s="136"/>
      <c r="FK145" s="136"/>
      <c r="FL145" s="136"/>
      <c r="FM145" s="136"/>
      <c r="FN145" s="136"/>
      <c r="FO145" s="136"/>
      <c r="FP145" s="136"/>
      <c r="FQ145" s="136"/>
      <c r="FR145" s="136"/>
      <c r="FS145" s="136"/>
      <c r="FT145" s="136"/>
      <c r="FU145" s="136"/>
      <c r="FV145" s="136"/>
      <c r="FW145" s="136"/>
      <c r="FX145" s="136"/>
      <c r="FY145" s="136"/>
      <c r="FZ145" s="136"/>
      <c r="GA145" s="136"/>
      <c r="GB145" s="136"/>
      <c r="GC145" s="136"/>
      <c r="GD145" s="136"/>
      <c r="GE145" s="136"/>
      <c r="GF145" s="136"/>
      <c r="GG145" s="136"/>
      <c r="GH145" s="136"/>
      <c r="GI145" s="136"/>
      <c r="GJ145" s="136"/>
      <c r="GK145" s="136"/>
      <c r="GL145" s="136"/>
      <c r="GM145" s="136"/>
      <c r="GN145" s="136"/>
      <c r="GO145" s="136"/>
      <c r="GP145" s="136"/>
      <c r="GQ145" s="136"/>
      <c r="GR145" s="136"/>
      <c r="GS145" s="136"/>
      <c r="GT145" s="136"/>
      <c r="GU145" s="136"/>
      <c r="GV145" s="136"/>
      <c r="GW145" s="136"/>
      <c r="GX145" s="136"/>
      <c r="GY145" s="136"/>
      <c r="GZ145" s="136"/>
      <c r="HA145" s="136"/>
      <c r="HB145" s="136"/>
      <c r="HC145" s="136"/>
      <c r="HD145" s="136"/>
      <c r="HE145" s="136"/>
      <c r="HF145" s="136"/>
      <c r="HG145" s="136"/>
      <c r="HH145" s="136"/>
      <c r="HI145" s="136"/>
      <c r="HJ145" s="136"/>
      <c r="HK145" s="136"/>
      <c r="HL145" s="136"/>
      <c r="HM145" s="136"/>
      <c r="HN145" s="136"/>
      <c r="HO145" s="136"/>
      <c r="HP145" s="136"/>
      <c r="HQ145" s="136"/>
      <c r="HR145" s="136"/>
      <c r="HS145" s="136"/>
      <c r="HT145" s="136"/>
      <c r="HU145" s="136"/>
      <c r="HV145" s="136"/>
      <c r="HW145" s="136"/>
    </row>
    <row r="146" spans="1:231">
      <c r="A146" s="136"/>
      <c r="B146" s="137"/>
      <c r="C146" s="135"/>
      <c r="D146" s="26"/>
      <c r="E146" s="26"/>
      <c r="F146" s="26"/>
      <c r="G146" s="26"/>
      <c r="H146" s="26"/>
      <c r="I146" s="26"/>
      <c r="J146" s="26"/>
      <c r="AQ146" s="136"/>
      <c r="AR146" s="136"/>
      <c r="AS146" s="136"/>
      <c r="AT146" s="136"/>
      <c r="AU146" s="136"/>
      <c r="AV146" s="136"/>
      <c r="AW146" s="136"/>
      <c r="AX146" s="136"/>
      <c r="AY146" s="136"/>
      <c r="AZ146" s="136"/>
      <c r="BA146" s="136"/>
      <c r="BB146" s="136"/>
      <c r="BC146" s="136"/>
      <c r="BD146" s="136"/>
      <c r="BE146" s="136"/>
      <c r="BF146" s="136"/>
      <c r="BG146" s="136"/>
      <c r="BH146" s="136"/>
      <c r="BI146" s="136"/>
      <c r="BJ146" s="136"/>
      <c r="BK146" s="136"/>
      <c r="BL146" s="136"/>
      <c r="BM146" s="136"/>
      <c r="BN146" s="136"/>
      <c r="BO146" s="136"/>
      <c r="BP146" s="136"/>
      <c r="BQ146" s="136"/>
      <c r="BR146" s="136"/>
      <c r="BS146" s="136"/>
      <c r="BT146" s="136"/>
      <c r="BU146" s="136"/>
      <c r="BV146" s="136"/>
      <c r="BW146" s="136"/>
      <c r="BX146" s="136"/>
      <c r="BY146" s="136"/>
      <c r="BZ146" s="136"/>
      <c r="CA146" s="136"/>
      <c r="CB146" s="136"/>
      <c r="CC146" s="136"/>
      <c r="CD146" s="136"/>
      <c r="CE146" s="136"/>
      <c r="CF146" s="136"/>
      <c r="CG146" s="136"/>
      <c r="CH146" s="136"/>
      <c r="CI146" s="136"/>
      <c r="CJ146" s="136"/>
      <c r="CK146" s="136"/>
      <c r="CL146" s="136"/>
      <c r="CM146" s="136"/>
      <c r="CN146" s="136"/>
      <c r="CO146" s="136"/>
      <c r="CP146" s="136"/>
      <c r="CQ146" s="136"/>
      <c r="CR146" s="136"/>
      <c r="CS146" s="136"/>
      <c r="CT146" s="136"/>
      <c r="CU146" s="136"/>
      <c r="CV146" s="136"/>
      <c r="CW146" s="136"/>
      <c r="CX146" s="136"/>
      <c r="CY146" s="136"/>
      <c r="CZ146" s="136"/>
      <c r="DA146" s="136"/>
      <c r="DB146" s="136"/>
      <c r="DC146" s="136"/>
      <c r="DD146" s="136"/>
      <c r="DE146" s="136"/>
      <c r="DF146" s="136"/>
      <c r="DG146" s="136"/>
      <c r="DH146" s="136"/>
      <c r="DI146" s="136"/>
      <c r="DJ146" s="136"/>
      <c r="DK146" s="136"/>
      <c r="DL146" s="136"/>
      <c r="DM146" s="136"/>
      <c r="DN146" s="136"/>
      <c r="DO146" s="136"/>
      <c r="DP146" s="136"/>
      <c r="DQ146" s="136"/>
      <c r="DR146" s="136"/>
      <c r="DS146" s="136"/>
      <c r="DT146" s="136"/>
      <c r="DU146" s="136"/>
      <c r="DV146" s="136"/>
      <c r="DW146" s="136"/>
      <c r="DX146" s="136"/>
      <c r="DY146" s="136"/>
      <c r="DZ146" s="136"/>
      <c r="EA146" s="136"/>
      <c r="EB146" s="136"/>
      <c r="EC146" s="136"/>
      <c r="ED146" s="136"/>
      <c r="EE146" s="136"/>
      <c r="EF146" s="136"/>
      <c r="EG146" s="136"/>
      <c r="EH146" s="136"/>
      <c r="EI146" s="136"/>
      <c r="EJ146" s="136"/>
      <c r="EK146" s="136"/>
      <c r="EL146" s="136"/>
      <c r="EM146" s="136"/>
      <c r="EN146" s="136"/>
      <c r="EO146" s="136"/>
      <c r="EP146" s="136"/>
      <c r="EQ146" s="136"/>
      <c r="ER146" s="136"/>
      <c r="ES146" s="136"/>
      <c r="ET146" s="136"/>
      <c r="EU146" s="136"/>
      <c r="EV146" s="136"/>
      <c r="EW146" s="136"/>
      <c r="EX146" s="136"/>
      <c r="EY146" s="136"/>
      <c r="EZ146" s="136"/>
      <c r="FA146" s="136"/>
      <c r="FB146" s="136"/>
      <c r="FC146" s="136"/>
      <c r="FD146" s="136"/>
      <c r="FE146" s="136"/>
      <c r="FF146" s="136"/>
      <c r="FG146" s="136"/>
      <c r="FH146" s="136"/>
      <c r="FI146" s="136"/>
      <c r="FJ146" s="136"/>
      <c r="FK146" s="136"/>
      <c r="FL146" s="136"/>
      <c r="FM146" s="136"/>
      <c r="FN146" s="136"/>
      <c r="FO146" s="136"/>
      <c r="FP146" s="136"/>
      <c r="FQ146" s="136"/>
      <c r="FR146" s="136"/>
      <c r="FS146" s="136"/>
      <c r="FT146" s="136"/>
      <c r="FU146" s="136"/>
      <c r="FV146" s="136"/>
      <c r="FW146" s="136"/>
      <c r="FX146" s="136"/>
      <c r="FY146" s="136"/>
      <c r="FZ146" s="136"/>
      <c r="GA146" s="136"/>
      <c r="GB146" s="136"/>
      <c r="GC146" s="136"/>
      <c r="GD146" s="136"/>
      <c r="GE146" s="136"/>
      <c r="GF146" s="136"/>
      <c r="GG146" s="136"/>
      <c r="GH146" s="136"/>
      <c r="GI146" s="136"/>
      <c r="GJ146" s="136"/>
      <c r="GK146" s="136"/>
      <c r="GL146" s="136"/>
      <c r="GM146" s="136"/>
      <c r="GN146" s="136"/>
      <c r="GO146" s="136"/>
      <c r="GP146" s="136"/>
      <c r="GQ146" s="136"/>
      <c r="GR146" s="136"/>
      <c r="GS146" s="136"/>
      <c r="GT146" s="136"/>
      <c r="GU146" s="136"/>
      <c r="GV146" s="136"/>
      <c r="GW146" s="136"/>
      <c r="GX146" s="136"/>
      <c r="GY146" s="136"/>
      <c r="GZ146" s="136"/>
      <c r="HA146" s="136"/>
      <c r="HB146" s="136"/>
      <c r="HC146" s="136"/>
      <c r="HD146" s="136"/>
      <c r="HE146" s="136"/>
      <c r="HF146" s="136"/>
      <c r="HG146" s="136"/>
      <c r="HH146" s="136"/>
      <c r="HI146" s="136"/>
      <c r="HJ146" s="136"/>
      <c r="HK146" s="136"/>
      <c r="HL146" s="136"/>
      <c r="HM146" s="136"/>
      <c r="HN146" s="136"/>
      <c r="HO146" s="136"/>
      <c r="HP146" s="136"/>
      <c r="HQ146" s="136"/>
      <c r="HR146" s="136"/>
      <c r="HS146" s="136"/>
      <c r="HT146" s="136"/>
      <c r="HU146" s="136"/>
      <c r="HV146" s="136"/>
      <c r="HW146" s="136"/>
    </row>
    <row r="147" spans="1:231">
      <c r="A147" s="136"/>
      <c r="B147" s="137"/>
      <c r="C147" s="135"/>
      <c r="D147" s="26"/>
      <c r="E147" s="26"/>
      <c r="F147" s="26"/>
      <c r="G147" s="26"/>
      <c r="H147" s="26"/>
      <c r="I147" s="26"/>
      <c r="J147" s="26"/>
      <c r="AQ147" s="136"/>
      <c r="AR147" s="136"/>
      <c r="AS147" s="136"/>
      <c r="AT147" s="136"/>
      <c r="AU147" s="136"/>
      <c r="AV147" s="136"/>
      <c r="AW147" s="136"/>
      <c r="AX147" s="136"/>
      <c r="AY147" s="136"/>
      <c r="AZ147" s="136"/>
      <c r="BA147" s="136"/>
      <c r="BB147" s="136"/>
      <c r="BC147" s="136"/>
      <c r="BD147" s="136"/>
      <c r="BE147" s="136"/>
      <c r="BF147" s="136"/>
      <c r="BG147" s="136"/>
      <c r="BH147" s="136"/>
      <c r="BI147" s="136"/>
      <c r="BJ147" s="136"/>
      <c r="BK147" s="136"/>
      <c r="BL147" s="136"/>
      <c r="BM147" s="136"/>
      <c r="BN147" s="136"/>
      <c r="BO147" s="136"/>
      <c r="BP147" s="136"/>
      <c r="BQ147" s="136"/>
      <c r="BR147" s="136"/>
      <c r="BS147" s="136"/>
      <c r="BT147" s="136"/>
      <c r="BU147" s="136"/>
      <c r="BV147" s="136"/>
      <c r="BW147" s="136"/>
      <c r="BX147" s="136"/>
      <c r="BY147" s="136"/>
      <c r="BZ147" s="136"/>
      <c r="CA147" s="136"/>
      <c r="CB147" s="136"/>
      <c r="CC147" s="136"/>
      <c r="CD147" s="136"/>
      <c r="CE147" s="136"/>
      <c r="CF147" s="136"/>
      <c r="CG147" s="136"/>
      <c r="CH147" s="136"/>
      <c r="CI147" s="136"/>
      <c r="CJ147" s="136"/>
      <c r="CK147" s="136"/>
      <c r="CL147" s="136"/>
      <c r="CM147" s="136"/>
      <c r="CN147" s="136"/>
      <c r="CO147" s="136"/>
      <c r="CP147" s="136"/>
      <c r="CQ147" s="136"/>
      <c r="CR147" s="136"/>
      <c r="CS147" s="136"/>
      <c r="CT147" s="136"/>
      <c r="CU147" s="136"/>
      <c r="CV147" s="136"/>
      <c r="CW147" s="136"/>
      <c r="CX147" s="136"/>
      <c r="CY147" s="136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6"/>
      <c r="DR147" s="136"/>
      <c r="DS147" s="136"/>
      <c r="DT147" s="136"/>
      <c r="DU147" s="136"/>
      <c r="DV147" s="136"/>
      <c r="DW147" s="136"/>
      <c r="DX147" s="136"/>
      <c r="DY147" s="136"/>
      <c r="DZ147" s="136"/>
      <c r="EA147" s="136"/>
      <c r="EB147" s="136"/>
      <c r="EC147" s="136"/>
      <c r="ED147" s="136"/>
      <c r="EE147" s="136"/>
      <c r="EF147" s="136"/>
      <c r="EG147" s="136"/>
      <c r="EH147" s="136"/>
      <c r="EI147" s="136"/>
      <c r="EJ147" s="136"/>
      <c r="EK147" s="136"/>
      <c r="EL147" s="136"/>
      <c r="EM147" s="136"/>
      <c r="EN147" s="136"/>
      <c r="EO147" s="136"/>
      <c r="EP147" s="136"/>
      <c r="EQ147" s="136"/>
      <c r="ER147" s="136"/>
      <c r="ES147" s="136"/>
      <c r="ET147" s="136"/>
      <c r="EU147" s="136"/>
      <c r="EV147" s="136"/>
      <c r="EW147" s="136"/>
      <c r="EX147" s="136"/>
      <c r="EY147" s="136"/>
      <c r="EZ147" s="136"/>
      <c r="FA147" s="136"/>
      <c r="FB147" s="136"/>
      <c r="FC147" s="136"/>
      <c r="FD147" s="136"/>
      <c r="FE147" s="136"/>
      <c r="FF147" s="136"/>
      <c r="FG147" s="136"/>
      <c r="FH147" s="136"/>
      <c r="FI147" s="136"/>
      <c r="FJ147" s="136"/>
      <c r="FK147" s="136"/>
      <c r="FL147" s="136"/>
      <c r="FM147" s="136"/>
      <c r="FN147" s="136"/>
      <c r="FO147" s="136"/>
      <c r="FP147" s="136"/>
      <c r="FQ147" s="136"/>
      <c r="FR147" s="136"/>
      <c r="FS147" s="136"/>
      <c r="FT147" s="136"/>
      <c r="FU147" s="136"/>
      <c r="FV147" s="136"/>
      <c r="FW147" s="136"/>
      <c r="FX147" s="136"/>
      <c r="FY147" s="136"/>
      <c r="FZ147" s="136"/>
      <c r="GA147" s="136"/>
      <c r="GB147" s="136"/>
      <c r="GC147" s="136"/>
      <c r="GD147" s="136"/>
      <c r="GE147" s="136"/>
      <c r="GF147" s="136"/>
      <c r="GG147" s="136"/>
      <c r="GH147" s="136"/>
      <c r="GI147" s="136"/>
      <c r="GJ147" s="136"/>
      <c r="GK147" s="136"/>
      <c r="GL147" s="136"/>
      <c r="GM147" s="136"/>
      <c r="GN147" s="136"/>
      <c r="GO147" s="136"/>
      <c r="GP147" s="136"/>
      <c r="GQ147" s="136"/>
      <c r="GR147" s="136"/>
      <c r="GS147" s="136"/>
      <c r="GT147" s="136"/>
      <c r="GU147" s="136"/>
      <c r="GV147" s="136"/>
      <c r="GW147" s="136"/>
      <c r="GX147" s="136"/>
      <c r="GY147" s="136"/>
      <c r="GZ147" s="136"/>
      <c r="HA147" s="136"/>
      <c r="HB147" s="136"/>
      <c r="HC147" s="136"/>
      <c r="HD147" s="136"/>
      <c r="HE147" s="136"/>
      <c r="HF147" s="136"/>
      <c r="HG147" s="136"/>
      <c r="HH147" s="136"/>
      <c r="HI147" s="136"/>
      <c r="HJ147" s="136"/>
      <c r="HK147" s="136"/>
      <c r="HL147" s="136"/>
      <c r="HM147" s="136"/>
      <c r="HN147" s="136"/>
      <c r="HO147" s="136"/>
      <c r="HP147" s="136"/>
      <c r="HQ147" s="136"/>
      <c r="HR147" s="136"/>
      <c r="HS147" s="136"/>
      <c r="HT147" s="136"/>
      <c r="HU147" s="136"/>
      <c r="HV147" s="136"/>
      <c r="HW147" s="136"/>
    </row>
    <row r="148" spans="1:231">
      <c r="A148" s="136"/>
      <c r="B148" s="137"/>
      <c r="C148" s="135"/>
      <c r="D148" s="26"/>
      <c r="E148" s="26"/>
      <c r="F148" s="26"/>
      <c r="G148" s="26"/>
      <c r="H148" s="26"/>
      <c r="I148" s="26"/>
      <c r="J148" s="2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6"/>
      <c r="BJ148" s="136"/>
      <c r="BK148" s="136"/>
      <c r="BL148" s="136"/>
      <c r="BM148" s="136"/>
      <c r="BN148" s="136"/>
      <c r="BO148" s="136"/>
      <c r="BP148" s="136"/>
      <c r="BQ148" s="136"/>
      <c r="BR148" s="136"/>
      <c r="BS148" s="136"/>
      <c r="BT148" s="136"/>
      <c r="BU148" s="136"/>
      <c r="BV148" s="136"/>
      <c r="BW148" s="136"/>
      <c r="BX148" s="136"/>
      <c r="BY148" s="136"/>
      <c r="BZ148" s="136"/>
      <c r="CA148" s="136"/>
      <c r="CB148" s="136"/>
      <c r="CC148" s="136"/>
      <c r="CD148" s="136"/>
      <c r="CE148" s="136"/>
      <c r="CF148" s="136"/>
      <c r="CG148" s="136"/>
      <c r="CH148" s="136"/>
      <c r="CI148" s="136"/>
      <c r="CJ148" s="136"/>
      <c r="CK148" s="136"/>
      <c r="CL148" s="136"/>
      <c r="CM148" s="136"/>
      <c r="CN148" s="136"/>
      <c r="CO148" s="136"/>
      <c r="CP148" s="136"/>
      <c r="CQ148" s="136"/>
      <c r="CR148" s="136"/>
      <c r="CS148" s="136"/>
      <c r="CT148" s="136"/>
      <c r="CU148" s="136"/>
      <c r="CV148" s="136"/>
      <c r="CW148" s="136"/>
      <c r="CX148" s="136"/>
      <c r="CY148" s="136"/>
      <c r="CZ148" s="136"/>
      <c r="DA148" s="136"/>
      <c r="DB148" s="136"/>
      <c r="DC148" s="136"/>
      <c r="DD148" s="136"/>
      <c r="DE148" s="136"/>
      <c r="DF148" s="136"/>
      <c r="DG148" s="136"/>
      <c r="DH148" s="136"/>
      <c r="DI148" s="136"/>
      <c r="DJ148" s="136"/>
      <c r="DK148" s="136"/>
      <c r="DL148" s="136"/>
      <c r="DM148" s="136"/>
      <c r="DN148" s="136"/>
      <c r="DO148" s="136"/>
      <c r="DP148" s="136"/>
      <c r="DQ148" s="136"/>
      <c r="DR148" s="136"/>
      <c r="DS148" s="136"/>
      <c r="DT148" s="136"/>
      <c r="DU148" s="136"/>
      <c r="DV148" s="136"/>
      <c r="DW148" s="136"/>
      <c r="DX148" s="136"/>
      <c r="DY148" s="136"/>
      <c r="DZ148" s="136"/>
      <c r="EA148" s="136"/>
      <c r="EB148" s="136"/>
      <c r="EC148" s="136"/>
      <c r="ED148" s="136"/>
      <c r="EE148" s="136"/>
      <c r="EF148" s="136"/>
      <c r="EG148" s="136"/>
      <c r="EH148" s="136"/>
      <c r="EI148" s="136"/>
      <c r="EJ148" s="136"/>
      <c r="EK148" s="136"/>
      <c r="EL148" s="136"/>
      <c r="EM148" s="136"/>
      <c r="EN148" s="136"/>
      <c r="EO148" s="136"/>
      <c r="EP148" s="136"/>
      <c r="EQ148" s="136"/>
      <c r="ER148" s="136"/>
      <c r="ES148" s="136"/>
      <c r="ET148" s="136"/>
      <c r="EU148" s="136"/>
      <c r="EV148" s="136"/>
      <c r="EW148" s="136"/>
      <c r="EX148" s="136"/>
      <c r="EY148" s="136"/>
      <c r="EZ148" s="136"/>
      <c r="FA148" s="136"/>
      <c r="FB148" s="136"/>
      <c r="FC148" s="136"/>
      <c r="FD148" s="136"/>
      <c r="FE148" s="136"/>
      <c r="FF148" s="136"/>
      <c r="FG148" s="136"/>
      <c r="FH148" s="136"/>
      <c r="FI148" s="136"/>
      <c r="FJ148" s="136"/>
      <c r="FK148" s="136"/>
      <c r="FL148" s="136"/>
      <c r="FM148" s="136"/>
      <c r="FN148" s="136"/>
      <c r="FO148" s="136"/>
      <c r="FP148" s="136"/>
      <c r="FQ148" s="136"/>
      <c r="FR148" s="136"/>
      <c r="FS148" s="136"/>
      <c r="FT148" s="136"/>
      <c r="FU148" s="136"/>
      <c r="FV148" s="136"/>
      <c r="FW148" s="136"/>
      <c r="FX148" s="136"/>
      <c r="FY148" s="136"/>
      <c r="FZ148" s="136"/>
      <c r="GA148" s="136"/>
      <c r="GB148" s="136"/>
      <c r="GC148" s="136"/>
      <c r="GD148" s="136"/>
      <c r="GE148" s="136"/>
      <c r="GF148" s="136"/>
      <c r="GG148" s="136"/>
      <c r="GH148" s="136"/>
      <c r="GI148" s="136"/>
      <c r="GJ148" s="136"/>
      <c r="GK148" s="136"/>
      <c r="GL148" s="136"/>
      <c r="GM148" s="136"/>
      <c r="GN148" s="136"/>
      <c r="GO148" s="136"/>
      <c r="GP148" s="136"/>
      <c r="GQ148" s="136"/>
      <c r="GR148" s="136"/>
      <c r="GS148" s="136"/>
      <c r="GT148" s="136"/>
      <c r="GU148" s="136"/>
      <c r="GV148" s="136"/>
      <c r="GW148" s="136"/>
      <c r="GX148" s="136"/>
      <c r="GY148" s="136"/>
      <c r="GZ148" s="136"/>
      <c r="HA148" s="136"/>
      <c r="HB148" s="136"/>
      <c r="HC148" s="136"/>
      <c r="HD148" s="136"/>
      <c r="HE148" s="136"/>
      <c r="HF148" s="136"/>
      <c r="HG148" s="136"/>
      <c r="HH148" s="136"/>
      <c r="HI148" s="136"/>
      <c r="HJ148" s="136"/>
      <c r="HK148" s="136"/>
      <c r="HL148" s="136"/>
      <c r="HM148" s="136"/>
      <c r="HN148" s="136"/>
      <c r="HO148" s="136"/>
      <c r="HP148" s="136"/>
      <c r="HQ148" s="136"/>
      <c r="HR148" s="136"/>
      <c r="HS148" s="136"/>
      <c r="HT148" s="136"/>
      <c r="HU148" s="136"/>
      <c r="HV148" s="136"/>
      <c r="HW148" s="136"/>
    </row>
    <row r="149" spans="1:231">
      <c r="A149" s="136"/>
      <c r="B149" s="137"/>
      <c r="C149" s="135"/>
      <c r="D149" s="26"/>
      <c r="E149" s="26"/>
      <c r="F149" s="26"/>
      <c r="G149" s="26"/>
      <c r="H149" s="26"/>
      <c r="I149" s="26"/>
      <c r="J149" s="26"/>
      <c r="AQ149" s="136"/>
      <c r="AR149" s="136"/>
      <c r="AS149" s="136"/>
      <c r="AT149" s="136"/>
      <c r="AU149" s="136"/>
      <c r="AV149" s="136"/>
      <c r="AW149" s="136"/>
      <c r="AX149" s="136"/>
      <c r="AY149" s="136"/>
      <c r="AZ149" s="136"/>
      <c r="BA149" s="136"/>
      <c r="BB149" s="136"/>
      <c r="BC149" s="136"/>
      <c r="BD149" s="136"/>
      <c r="BE149" s="136"/>
      <c r="BF149" s="136"/>
      <c r="BG149" s="136"/>
      <c r="BH149" s="136"/>
      <c r="BI149" s="136"/>
      <c r="BJ149" s="136"/>
      <c r="BK149" s="136"/>
      <c r="BL149" s="136"/>
      <c r="BM149" s="136"/>
      <c r="BN149" s="136"/>
      <c r="BO149" s="136"/>
      <c r="BP149" s="136"/>
      <c r="BQ149" s="136"/>
      <c r="BR149" s="136"/>
      <c r="BS149" s="136"/>
      <c r="BT149" s="136"/>
      <c r="BU149" s="136"/>
      <c r="BV149" s="136"/>
      <c r="BW149" s="136"/>
      <c r="BX149" s="136"/>
      <c r="BY149" s="136"/>
      <c r="BZ149" s="136"/>
      <c r="CA149" s="136"/>
      <c r="CB149" s="136"/>
      <c r="CC149" s="136"/>
      <c r="CD149" s="136"/>
      <c r="CE149" s="136"/>
      <c r="CF149" s="136"/>
      <c r="CG149" s="136"/>
      <c r="CH149" s="136"/>
      <c r="CI149" s="136"/>
      <c r="CJ149" s="136"/>
      <c r="CK149" s="136"/>
      <c r="CL149" s="136"/>
      <c r="CM149" s="136"/>
      <c r="CN149" s="136"/>
      <c r="CO149" s="136"/>
      <c r="CP149" s="136"/>
      <c r="CQ149" s="136"/>
      <c r="CR149" s="136"/>
      <c r="CS149" s="136"/>
      <c r="CT149" s="136"/>
      <c r="CU149" s="136"/>
      <c r="CV149" s="136"/>
      <c r="CW149" s="136"/>
      <c r="CX149" s="136"/>
      <c r="CY149" s="136"/>
      <c r="CZ149" s="136"/>
      <c r="DA149" s="136"/>
      <c r="DB149" s="136"/>
      <c r="DC149" s="136"/>
      <c r="DD149" s="136"/>
      <c r="DE149" s="136"/>
      <c r="DF149" s="136"/>
      <c r="DG149" s="136"/>
      <c r="DH149" s="136"/>
      <c r="DI149" s="136"/>
      <c r="DJ149" s="136"/>
      <c r="DK149" s="136"/>
      <c r="DL149" s="136"/>
      <c r="DM149" s="136"/>
      <c r="DN149" s="136"/>
      <c r="DO149" s="136"/>
      <c r="DP149" s="136"/>
      <c r="DQ149" s="136"/>
      <c r="DR149" s="136"/>
      <c r="DS149" s="136"/>
      <c r="DT149" s="136"/>
      <c r="DU149" s="136"/>
      <c r="DV149" s="136"/>
      <c r="DW149" s="136"/>
      <c r="DX149" s="136"/>
      <c r="DY149" s="136"/>
      <c r="DZ149" s="136"/>
      <c r="EA149" s="136"/>
      <c r="EB149" s="136"/>
      <c r="EC149" s="136"/>
      <c r="ED149" s="136"/>
      <c r="EE149" s="136"/>
      <c r="EF149" s="136"/>
      <c r="EG149" s="136"/>
      <c r="EH149" s="136"/>
      <c r="EI149" s="136"/>
      <c r="EJ149" s="136"/>
      <c r="EK149" s="136"/>
      <c r="EL149" s="136"/>
      <c r="EM149" s="136"/>
      <c r="EN149" s="136"/>
      <c r="EO149" s="136"/>
      <c r="EP149" s="136"/>
      <c r="EQ149" s="136"/>
      <c r="ER149" s="136"/>
      <c r="ES149" s="136"/>
      <c r="ET149" s="136"/>
      <c r="EU149" s="136"/>
      <c r="EV149" s="136"/>
      <c r="EW149" s="136"/>
      <c r="EX149" s="136"/>
      <c r="EY149" s="136"/>
      <c r="EZ149" s="136"/>
      <c r="FA149" s="136"/>
      <c r="FB149" s="136"/>
      <c r="FC149" s="136"/>
      <c r="FD149" s="136"/>
      <c r="FE149" s="136"/>
      <c r="FF149" s="136"/>
      <c r="FG149" s="136"/>
      <c r="FH149" s="136"/>
      <c r="FI149" s="136"/>
      <c r="FJ149" s="136"/>
      <c r="FK149" s="136"/>
      <c r="FL149" s="136"/>
      <c r="FM149" s="136"/>
      <c r="FN149" s="136"/>
      <c r="FO149" s="136"/>
      <c r="FP149" s="136"/>
      <c r="FQ149" s="136"/>
      <c r="FR149" s="136"/>
      <c r="FS149" s="136"/>
      <c r="FT149" s="136"/>
      <c r="FU149" s="136"/>
      <c r="FV149" s="136"/>
      <c r="FW149" s="136"/>
      <c r="FX149" s="136"/>
      <c r="FY149" s="136"/>
      <c r="FZ149" s="136"/>
      <c r="GA149" s="136"/>
      <c r="GB149" s="136"/>
      <c r="GC149" s="136"/>
      <c r="GD149" s="136"/>
      <c r="GE149" s="136"/>
      <c r="GF149" s="136"/>
      <c r="GG149" s="136"/>
      <c r="GH149" s="136"/>
      <c r="GI149" s="136"/>
      <c r="GJ149" s="136"/>
      <c r="GK149" s="136"/>
      <c r="GL149" s="136"/>
      <c r="GM149" s="136"/>
      <c r="GN149" s="136"/>
      <c r="GO149" s="136"/>
      <c r="GP149" s="136"/>
      <c r="GQ149" s="136"/>
      <c r="GR149" s="136"/>
      <c r="GS149" s="136"/>
      <c r="GT149" s="136"/>
      <c r="GU149" s="136"/>
      <c r="GV149" s="136"/>
      <c r="GW149" s="136"/>
      <c r="GX149" s="136"/>
      <c r="GY149" s="136"/>
      <c r="GZ149" s="136"/>
      <c r="HA149" s="136"/>
      <c r="HB149" s="136"/>
      <c r="HC149" s="136"/>
      <c r="HD149" s="136"/>
      <c r="HE149" s="136"/>
      <c r="HF149" s="136"/>
      <c r="HG149" s="136"/>
      <c r="HH149" s="136"/>
      <c r="HI149" s="136"/>
      <c r="HJ149" s="136"/>
      <c r="HK149" s="136"/>
      <c r="HL149" s="136"/>
      <c r="HM149" s="136"/>
      <c r="HN149" s="136"/>
      <c r="HO149" s="136"/>
      <c r="HP149" s="136"/>
      <c r="HQ149" s="136"/>
      <c r="HR149" s="136"/>
      <c r="HS149" s="136"/>
      <c r="HT149" s="136"/>
      <c r="HU149" s="136"/>
      <c r="HV149" s="136"/>
      <c r="HW149" s="136"/>
    </row>
    <row r="150" spans="1:231">
      <c r="A150" s="136"/>
      <c r="B150" s="137"/>
      <c r="C150" s="135"/>
      <c r="D150" s="26"/>
      <c r="E150" s="26"/>
      <c r="F150" s="26"/>
      <c r="G150" s="26"/>
      <c r="H150" s="26"/>
      <c r="I150" s="26"/>
      <c r="J150" s="26"/>
      <c r="AQ150" s="136"/>
      <c r="AR150" s="136"/>
      <c r="AS150" s="136"/>
      <c r="AT150" s="136"/>
      <c r="AU150" s="136"/>
      <c r="AV150" s="136"/>
      <c r="AW150" s="136"/>
      <c r="AX150" s="136"/>
      <c r="AY150" s="136"/>
      <c r="AZ150" s="136"/>
      <c r="BA150" s="136"/>
      <c r="BB150" s="136"/>
      <c r="BC150" s="136"/>
      <c r="BD150" s="136"/>
      <c r="BE150" s="136"/>
      <c r="BF150" s="136"/>
      <c r="BG150" s="136"/>
      <c r="BH150" s="136"/>
      <c r="BI150" s="136"/>
      <c r="BJ150" s="136"/>
      <c r="BK150" s="136"/>
      <c r="BL150" s="136"/>
      <c r="BM150" s="136"/>
      <c r="BN150" s="136"/>
      <c r="BO150" s="136"/>
      <c r="BP150" s="136"/>
      <c r="BQ150" s="136"/>
      <c r="BR150" s="136"/>
      <c r="BS150" s="136"/>
      <c r="BT150" s="136"/>
      <c r="BU150" s="136"/>
      <c r="BV150" s="136"/>
      <c r="BW150" s="136"/>
      <c r="BX150" s="136"/>
      <c r="BY150" s="136"/>
      <c r="BZ150" s="136"/>
      <c r="CA150" s="136"/>
      <c r="CB150" s="136"/>
      <c r="CC150" s="136"/>
      <c r="CD150" s="136"/>
      <c r="CE150" s="136"/>
      <c r="CF150" s="136"/>
      <c r="CG150" s="136"/>
      <c r="CH150" s="136"/>
      <c r="CI150" s="136"/>
      <c r="CJ150" s="136"/>
      <c r="CK150" s="136"/>
      <c r="CL150" s="136"/>
      <c r="CM150" s="136"/>
      <c r="CN150" s="136"/>
      <c r="CO150" s="136"/>
      <c r="CP150" s="136"/>
      <c r="CQ150" s="136"/>
      <c r="CR150" s="136"/>
      <c r="CS150" s="136"/>
      <c r="CT150" s="136"/>
      <c r="CU150" s="136"/>
      <c r="CV150" s="136"/>
      <c r="CW150" s="136"/>
      <c r="CX150" s="136"/>
      <c r="CY150" s="136"/>
      <c r="CZ150" s="136"/>
      <c r="DA150" s="136"/>
      <c r="DB150" s="136"/>
      <c r="DC150" s="136"/>
      <c r="DD150" s="136"/>
      <c r="DE150" s="136"/>
      <c r="DF150" s="136"/>
      <c r="DG150" s="136"/>
      <c r="DH150" s="136"/>
      <c r="DI150" s="136"/>
      <c r="DJ150" s="136"/>
      <c r="DK150" s="136"/>
      <c r="DL150" s="136"/>
      <c r="DM150" s="136"/>
      <c r="DN150" s="136"/>
      <c r="DO150" s="136"/>
      <c r="DP150" s="136"/>
      <c r="DQ150" s="136"/>
      <c r="DR150" s="136"/>
      <c r="DS150" s="136"/>
      <c r="DT150" s="136"/>
      <c r="DU150" s="136"/>
      <c r="DV150" s="136"/>
      <c r="DW150" s="136"/>
      <c r="DX150" s="136"/>
      <c r="DY150" s="136"/>
      <c r="DZ150" s="136"/>
      <c r="EA150" s="136"/>
      <c r="EB150" s="136"/>
      <c r="EC150" s="136"/>
      <c r="ED150" s="136"/>
      <c r="EE150" s="136"/>
      <c r="EF150" s="136"/>
      <c r="EG150" s="136"/>
      <c r="EH150" s="136"/>
      <c r="EI150" s="136"/>
      <c r="EJ150" s="136"/>
      <c r="EK150" s="136"/>
      <c r="EL150" s="136"/>
      <c r="EM150" s="136"/>
      <c r="EN150" s="136"/>
      <c r="EO150" s="136"/>
      <c r="EP150" s="136"/>
      <c r="EQ150" s="136"/>
      <c r="ER150" s="136"/>
      <c r="ES150" s="136"/>
      <c r="ET150" s="136"/>
      <c r="EU150" s="136"/>
      <c r="EV150" s="136"/>
      <c r="EW150" s="136"/>
      <c r="EX150" s="136"/>
      <c r="EY150" s="136"/>
      <c r="EZ150" s="136"/>
      <c r="FA150" s="136"/>
      <c r="FB150" s="136"/>
      <c r="FC150" s="136"/>
      <c r="FD150" s="136"/>
      <c r="FE150" s="136"/>
      <c r="FF150" s="136"/>
      <c r="FG150" s="136"/>
      <c r="FH150" s="136"/>
      <c r="FI150" s="136"/>
      <c r="FJ150" s="136"/>
      <c r="FK150" s="136"/>
      <c r="FL150" s="136"/>
      <c r="FM150" s="136"/>
      <c r="FN150" s="136"/>
      <c r="FO150" s="136"/>
      <c r="FP150" s="136"/>
      <c r="FQ150" s="136"/>
      <c r="FR150" s="136"/>
      <c r="FS150" s="136"/>
      <c r="FT150" s="136"/>
      <c r="FU150" s="136"/>
      <c r="FV150" s="136"/>
      <c r="FW150" s="136"/>
      <c r="FX150" s="136"/>
      <c r="FY150" s="136"/>
      <c r="FZ150" s="136"/>
      <c r="GA150" s="136"/>
      <c r="GB150" s="136"/>
      <c r="GC150" s="136"/>
      <c r="GD150" s="136"/>
      <c r="GE150" s="136"/>
      <c r="GF150" s="136"/>
      <c r="GG150" s="136"/>
      <c r="GH150" s="136"/>
      <c r="GI150" s="136"/>
      <c r="GJ150" s="136"/>
      <c r="GK150" s="136"/>
      <c r="GL150" s="136"/>
      <c r="GM150" s="136"/>
      <c r="GN150" s="136"/>
      <c r="GO150" s="136"/>
      <c r="GP150" s="136"/>
      <c r="GQ150" s="136"/>
      <c r="GR150" s="136"/>
      <c r="GS150" s="136"/>
      <c r="GT150" s="136"/>
      <c r="GU150" s="136"/>
      <c r="GV150" s="136"/>
      <c r="GW150" s="136"/>
      <c r="GX150" s="136"/>
      <c r="GY150" s="136"/>
      <c r="GZ150" s="136"/>
      <c r="HA150" s="136"/>
      <c r="HB150" s="136"/>
      <c r="HC150" s="136"/>
      <c r="HD150" s="136"/>
      <c r="HE150" s="136"/>
      <c r="HF150" s="136"/>
      <c r="HG150" s="136"/>
      <c r="HH150" s="136"/>
      <c r="HI150" s="136"/>
      <c r="HJ150" s="136"/>
      <c r="HK150" s="136"/>
      <c r="HL150" s="136"/>
      <c r="HM150" s="136"/>
      <c r="HN150" s="136"/>
      <c r="HO150" s="136"/>
      <c r="HP150" s="136"/>
      <c r="HQ150" s="136"/>
      <c r="HR150" s="136"/>
      <c r="HS150" s="136"/>
      <c r="HT150" s="136"/>
      <c r="HU150" s="136"/>
      <c r="HV150" s="136"/>
      <c r="HW150" s="136"/>
    </row>
    <row r="151" spans="1:231">
      <c r="A151" s="136"/>
      <c r="B151" s="137"/>
      <c r="C151" s="135"/>
      <c r="D151" s="26"/>
      <c r="E151" s="26"/>
      <c r="F151" s="26"/>
      <c r="G151" s="26"/>
      <c r="H151" s="26"/>
      <c r="I151" s="26"/>
      <c r="J151" s="26"/>
      <c r="AQ151" s="136"/>
      <c r="AR151" s="136"/>
      <c r="AS151" s="136"/>
      <c r="AT151" s="136"/>
      <c r="AU151" s="136"/>
      <c r="AV151" s="136"/>
      <c r="AW151" s="136"/>
      <c r="AX151" s="136"/>
      <c r="AY151" s="136"/>
      <c r="AZ151" s="136"/>
      <c r="BA151" s="136"/>
      <c r="BB151" s="136"/>
      <c r="BC151" s="136"/>
      <c r="BD151" s="136"/>
      <c r="BE151" s="136"/>
      <c r="BF151" s="136"/>
      <c r="BG151" s="136"/>
      <c r="BH151" s="136"/>
      <c r="BI151" s="136"/>
      <c r="BJ151" s="136"/>
      <c r="BK151" s="136"/>
      <c r="BL151" s="136"/>
      <c r="BM151" s="136"/>
      <c r="BN151" s="136"/>
      <c r="BO151" s="136"/>
      <c r="BP151" s="136"/>
      <c r="BQ151" s="136"/>
      <c r="BR151" s="136"/>
      <c r="BS151" s="136"/>
      <c r="BT151" s="136"/>
      <c r="BU151" s="136"/>
      <c r="BV151" s="136"/>
      <c r="BW151" s="136"/>
      <c r="BX151" s="136"/>
      <c r="BY151" s="136"/>
      <c r="BZ151" s="136"/>
      <c r="CA151" s="136"/>
      <c r="CB151" s="136"/>
      <c r="CC151" s="136"/>
      <c r="CD151" s="136"/>
      <c r="CE151" s="136"/>
      <c r="CF151" s="136"/>
      <c r="CG151" s="136"/>
      <c r="CH151" s="136"/>
      <c r="CI151" s="136"/>
      <c r="CJ151" s="136"/>
      <c r="CK151" s="136"/>
      <c r="CL151" s="136"/>
      <c r="CM151" s="136"/>
      <c r="CN151" s="136"/>
      <c r="CO151" s="136"/>
      <c r="CP151" s="136"/>
      <c r="CQ151" s="136"/>
      <c r="CR151" s="136"/>
      <c r="CS151" s="136"/>
      <c r="CT151" s="136"/>
      <c r="CU151" s="136"/>
      <c r="CV151" s="136"/>
      <c r="CW151" s="136"/>
      <c r="CX151" s="136"/>
      <c r="CY151" s="136"/>
      <c r="CZ151" s="136"/>
      <c r="DA151" s="136"/>
      <c r="DB151" s="136"/>
      <c r="DC151" s="136"/>
      <c r="DD151" s="136"/>
      <c r="DE151" s="136"/>
      <c r="DF151" s="136"/>
      <c r="DG151" s="136"/>
      <c r="DH151" s="136"/>
      <c r="DI151" s="136"/>
      <c r="DJ151" s="136"/>
      <c r="DK151" s="136"/>
      <c r="DL151" s="136"/>
      <c r="DM151" s="136"/>
      <c r="DN151" s="136"/>
      <c r="DO151" s="136"/>
      <c r="DP151" s="136"/>
      <c r="DQ151" s="136"/>
      <c r="DR151" s="136"/>
      <c r="DS151" s="136"/>
      <c r="DT151" s="136"/>
      <c r="DU151" s="136"/>
      <c r="DV151" s="136"/>
      <c r="DW151" s="136"/>
      <c r="DX151" s="136"/>
      <c r="DY151" s="136"/>
      <c r="DZ151" s="136"/>
      <c r="EA151" s="136"/>
      <c r="EB151" s="136"/>
      <c r="EC151" s="136"/>
      <c r="ED151" s="136"/>
      <c r="EE151" s="136"/>
      <c r="EF151" s="136"/>
      <c r="EG151" s="136"/>
      <c r="EH151" s="136"/>
      <c r="EI151" s="136"/>
      <c r="EJ151" s="136"/>
      <c r="EK151" s="136"/>
      <c r="EL151" s="136"/>
      <c r="EM151" s="136"/>
      <c r="EN151" s="136"/>
      <c r="EO151" s="136"/>
      <c r="EP151" s="136"/>
      <c r="EQ151" s="136"/>
      <c r="ER151" s="136"/>
      <c r="ES151" s="136"/>
      <c r="ET151" s="136"/>
      <c r="EU151" s="136"/>
      <c r="EV151" s="136"/>
      <c r="EW151" s="136"/>
      <c r="EX151" s="136"/>
      <c r="EY151" s="136"/>
      <c r="EZ151" s="136"/>
      <c r="FA151" s="136"/>
      <c r="FB151" s="136"/>
      <c r="FC151" s="136"/>
      <c r="FD151" s="136"/>
      <c r="FE151" s="136"/>
      <c r="FF151" s="136"/>
      <c r="FG151" s="136"/>
      <c r="FH151" s="136"/>
      <c r="FI151" s="136"/>
      <c r="FJ151" s="136"/>
      <c r="FK151" s="136"/>
      <c r="FL151" s="136"/>
      <c r="FM151" s="136"/>
      <c r="FN151" s="136"/>
      <c r="FO151" s="136"/>
      <c r="FP151" s="136"/>
      <c r="FQ151" s="136"/>
      <c r="FR151" s="136"/>
      <c r="FS151" s="136"/>
      <c r="FT151" s="136"/>
      <c r="FU151" s="136"/>
      <c r="FV151" s="136"/>
      <c r="FW151" s="136"/>
      <c r="FX151" s="136"/>
      <c r="FY151" s="136"/>
      <c r="FZ151" s="136"/>
      <c r="GA151" s="136"/>
      <c r="GB151" s="136"/>
      <c r="GC151" s="136"/>
      <c r="GD151" s="136"/>
      <c r="GE151" s="136"/>
      <c r="GF151" s="136"/>
      <c r="GG151" s="136"/>
      <c r="GH151" s="136"/>
      <c r="GI151" s="136"/>
      <c r="GJ151" s="136"/>
      <c r="GK151" s="136"/>
      <c r="GL151" s="136"/>
      <c r="GM151" s="136"/>
      <c r="GN151" s="136"/>
      <c r="GO151" s="136"/>
      <c r="GP151" s="136"/>
      <c r="GQ151" s="136"/>
      <c r="GR151" s="136"/>
      <c r="GS151" s="136"/>
      <c r="GT151" s="136"/>
      <c r="GU151" s="136"/>
      <c r="GV151" s="136"/>
      <c r="GW151" s="136"/>
      <c r="GX151" s="136"/>
      <c r="GY151" s="136"/>
      <c r="GZ151" s="136"/>
      <c r="HA151" s="136"/>
      <c r="HB151" s="136"/>
      <c r="HC151" s="136"/>
      <c r="HD151" s="136"/>
      <c r="HE151" s="136"/>
      <c r="HF151" s="136"/>
      <c r="HG151" s="136"/>
      <c r="HH151" s="136"/>
      <c r="HI151" s="136"/>
      <c r="HJ151" s="136"/>
      <c r="HK151" s="136"/>
      <c r="HL151" s="136"/>
      <c r="HM151" s="136"/>
      <c r="HN151" s="136"/>
      <c r="HO151" s="136"/>
      <c r="HP151" s="136"/>
      <c r="HQ151" s="136"/>
      <c r="HR151" s="136"/>
      <c r="HS151" s="136"/>
      <c r="HT151" s="136"/>
      <c r="HU151" s="136"/>
      <c r="HV151" s="136"/>
      <c r="HW151" s="136"/>
    </row>
    <row r="152" spans="1:231">
      <c r="A152" s="136"/>
      <c r="B152" s="137"/>
      <c r="C152" s="135"/>
      <c r="D152" s="26"/>
      <c r="E152" s="26"/>
      <c r="F152" s="26"/>
      <c r="G152" s="26"/>
      <c r="H152" s="26"/>
      <c r="I152" s="26"/>
      <c r="J152" s="26"/>
      <c r="AQ152" s="136"/>
      <c r="AR152" s="136"/>
      <c r="AS152" s="136"/>
      <c r="AT152" s="136"/>
      <c r="AU152" s="136"/>
      <c r="AV152" s="136"/>
      <c r="AW152" s="136"/>
      <c r="AX152" s="136"/>
      <c r="AY152" s="136"/>
      <c r="AZ152" s="136"/>
      <c r="BA152" s="136"/>
      <c r="BB152" s="136"/>
      <c r="BC152" s="136"/>
      <c r="BD152" s="136"/>
      <c r="BE152" s="136"/>
      <c r="BF152" s="136"/>
      <c r="BG152" s="136"/>
      <c r="BH152" s="136"/>
      <c r="BI152" s="136"/>
      <c r="BJ152" s="136"/>
      <c r="BK152" s="136"/>
      <c r="BL152" s="136"/>
      <c r="BM152" s="136"/>
      <c r="BN152" s="136"/>
      <c r="BO152" s="136"/>
      <c r="BP152" s="136"/>
      <c r="BQ152" s="136"/>
      <c r="BR152" s="136"/>
      <c r="BS152" s="136"/>
      <c r="BT152" s="136"/>
      <c r="BU152" s="136"/>
      <c r="BV152" s="136"/>
      <c r="BW152" s="136"/>
      <c r="BX152" s="136"/>
      <c r="BY152" s="136"/>
      <c r="BZ152" s="136"/>
      <c r="CA152" s="136"/>
      <c r="CB152" s="136"/>
      <c r="CC152" s="136"/>
      <c r="CD152" s="136"/>
      <c r="CE152" s="136"/>
      <c r="CF152" s="136"/>
      <c r="CG152" s="136"/>
      <c r="CH152" s="136"/>
      <c r="CI152" s="136"/>
      <c r="CJ152" s="136"/>
      <c r="CK152" s="136"/>
      <c r="CL152" s="136"/>
      <c r="CM152" s="136"/>
      <c r="CN152" s="136"/>
      <c r="CO152" s="136"/>
      <c r="CP152" s="136"/>
      <c r="CQ152" s="136"/>
      <c r="CR152" s="136"/>
      <c r="CS152" s="136"/>
      <c r="CT152" s="136"/>
      <c r="CU152" s="136"/>
      <c r="CV152" s="136"/>
      <c r="CW152" s="136"/>
      <c r="CX152" s="136"/>
      <c r="CY152" s="136"/>
      <c r="CZ152" s="136"/>
      <c r="DA152" s="136"/>
      <c r="DB152" s="136"/>
      <c r="DC152" s="136"/>
      <c r="DD152" s="136"/>
      <c r="DE152" s="136"/>
      <c r="DF152" s="136"/>
      <c r="DG152" s="136"/>
      <c r="DH152" s="136"/>
      <c r="DI152" s="136"/>
      <c r="DJ152" s="136"/>
      <c r="DK152" s="136"/>
      <c r="DL152" s="136"/>
      <c r="DM152" s="136"/>
      <c r="DN152" s="136"/>
      <c r="DO152" s="136"/>
      <c r="DP152" s="136"/>
      <c r="DQ152" s="136"/>
      <c r="DR152" s="136"/>
      <c r="DS152" s="136"/>
      <c r="DT152" s="136"/>
      <c r="DU152" s="136"/>
      <c r="DV152" s="136"/>
      <c r="DW152" s="136"/>
      <c r="DX152" s="136"/>
      <c r="DY152" s="136"/>
      <c r="DZ152" s="136"/>
      <c r="EA152" s="136"/>
      <c r="EB152" s="136"/>
      <c r="EC152" s="136"/>
      <c r="ED152" s="136"/>
      <c r="EE152" s="136"/>
      <c r="EF152" s="136"/>
      <c r="EG152" s="136"/>
      <c r="EH152" s="136"/>
      <c r="EI152" s="136"/>
      <c r="EJ152" s="136"/>
      <c r="EK152" s="136"/>
      <c r="EL152" s="136"/>
      <c r="EM152" s="136"/>
      <c r="EN152" s="136"/>
      <c r="EO152" s="136"/>
      <c r="EP152" s="136"/>
      <c r="EQ152" s="136"/>
      <c r="ER152" s="136"/>
      <c r="ES152" s="136"/>
      <c r="ET152" s="136"/>
      <c r="EU152" s="136"/>
      <c r="EV152" s="136"/>
      <c r="EW152" s="136"/>
      <c r="EX152" s="136"/>
      <c r="EY152" s="136"/>
      <c r="EZ152" s="136"/>
      <c r="FA152" s="136"/>
      <c r="FB152" s="136"/>
      <c r="FC152" s="136"/>
      <c r="FD152" s="136"/>
      <c r="FE152" s="136"/>
      <c r="FF152" s="136"/>
      <c r="FG152" s="136"/>
      <c r="FH152" s="136"/>
      <c r="FI152" s="136"/>
      <c r="FJ152" s="136"/>
      <c r="FK152" s="136"/>
      <c r="FL152" s="136"/>
      <c r="FM152" s="136"/>
      <c r="FN152" s="136"/>
      <c r="FO152" s="136"/>
      <c r="FP152" s="136"/>
      <c r="FQ152" s="136"/>
      <c r="FR152" s="136"/>
      <c r="FS152" s="136"/>
      <c r="FT152" s="136"/>
      <c r="FU152" s="136"/>
      <c r="FV152" s="136"/>
      <c r="FW152" s="136"/>
      <c r="FX152" s="136"/>
      <c r="FY152" s="136"/>
      <c r="FZ152" s="136"/>
      <c r="GA152" s="136"/>
      <c r="GB152" s="136"/>
      <c r="GC152" s="136"/>
      <c r="GD152" s="136"/>
      <c r="GE152" s="136"/>
      <c r="GF152" s="136"/>
      <c r="GG152" s="136"/>
      <c r="GH152" s="136"/>
      <c r="GI152" s="136"/>
      <c r="GJ152" s="136"/>
      <c r="GK152" s="136"/>
      <c r="GL152" s="136"/>
      <c r="GM152" s="136"/>
      <c r="GN152" s="136"/>
      <c r="GO152" s="136"/>
      <c r="GP152" s="136"/>
      <c r="GQ152" s="136"/>
      <c r="GR152" s="136"/>
      <c r="GS152" s="136"/>
      <c r="GT152" s="136"/>
      <c r="GU152" s="136"/>
      <c r="GV152" s="136"/>
      <c r="GW152" s="136"/>
      <c r="GX152" s="136"/>
      <c r="GY152" s="136"/>
      <c r="GZ152" s="136"/>
      <c r="HA152" s="136"/>
      <c r="HB152" s="136"/>
      <c r="HC152" s="136"/>
      <c r="HD152" s="136"/>
      <c r="HE152" s="136"/>
      <c r="HF152" s="136"/>
      <c r="HG152" s="136"/>
      <c r="HH152" s="136"/>
      <c r="HI152" s="136"/>
      <c r="HJ152" s="136"/>
      <c r="HK152" s="136"/>
      <c r="HL152" s="136"/>
      <c r="HM152" s="136"/>
      <c r="HN152" s="136"/>
      <c r="HO152" s="136"/>
      <c r="HP152" s="136"/>
      <c r="HQ152" s="136"/>
      <c r="HR152" s="136"/>
      <c r="HS152" s="136"/>
      <c r="HT152" s="136"/>
      <c r="HU152" s="136"/>
      <c r="HV152" s="136"/>
      <c r="HW152" s="136"/>
    </row>
    <row r="153" spans="1:231">
      <c r="A153" s="136"/>
      <c r="B153" s="137"/>
      <c r="C153" s="135"/>
      <c r="D153" s="26"/>
      <c r="E153" s="26"/>
      <c r="F153" s="26"/>
      <c r="G153" s="26"/>
      <c r="H153" s="26"/>
      <c r="I153" s="26"/>
      <c r="J153" s="26"/>
      <c r="AQ153" s="136"/>
      <c r="AR153" s="136"/>
      <c r="AS153" s="136"/>
      <c r="AT153" s="136"/>
      <c r="AU153" s="136"/>
      <c r="AV153" s="136"/>
      <c r="AW153" s="136"/>
      <c r="AX153" s="136"/>
      <c r="AY153" s="136"/>
      <c r="AZ153" s="136"/>
      <c r="BA153" s="136"/>
      <c r="BB153" s="136"/>
      <c r="BC153" s="136"/>
      <c r="BD153" s="136"/>
      <c r="BE153" s="136"/>
      <c r="BF153" s="136"/>
      <c r="BG153" s="136"/>
      <c r="BH153" s="136"/>
      <c r="BI153" s="136"/>
      <c r="BJ153" s="136"/>
      <c r="BK153" s="136"/>
      <c r="BL153" s="136"/>
      <c r="BM153" s="136"/>
      <c r="BN153" s="136"/>
      <c r="BO153" s="136"/>
      <c r="BP153" s="136"/>
      <c r="BQ153" s="136"/>
      <c r="BR153" s="136"/>
      <c r="BS153" s="136"/>
      <c r="BT153" s="136"/>
      <c r="BU153" s="136"/>
      <c r="BV153" s="136"/>
      <c r="BW153" s="136"/>
      <c r="BX153" s="136"/>
      <c r="BY153" s="136"/>
      <c r="BZ153" s="136"/>
      <c r="CA153" s="136"/>
      <c r="CB153" s="136"/>
      <c r="CC153" s="136"/>
      <c r="CD153" s="136"/>
      <c r="CE153" s="136"/>
      <c r="CF153" s="136"/>
      <c r="CG153" s="136"/>
      <c r="CH153" s="136"/>
      <c r="CI153" s="136"/>
      <c r="CJ153" s="136"/>
      <c r="CK153" s="136"/>
      <c r="CL153" s="136"/>
      <c r="CM153" s="136"/>
      <c r="CN153" s="136"/>
      <c r="CO153" s="136"/>
      <c r="CP153" s="136"/>
      <c r="CQ153" s="136"/>
      <c r="CR153" s="136"/>
      <c r="CS153" s="136"/>
      <c r="CT153" s="136"/>
      <c r="CU153" s="136"/>
      <c r="CV153" s="136"/>
      <c r="CW153" s="136"/>
      <c r="CX153" s="136"/>
      <c r="CY153" s="136"/>
      <c r="CZ153" s="136"/>
      <c r="DA153" s="136"/>
      <c r="DB153" s="136"/>
      <c r="DC153" s="136"/>
      <c r="DD153" s="136"/>
      <c r="DE153" s="136"/>
      <c r="DF153" s="136"/>
      <c r="DG153" s="136"/>
      <c r="DH153" s="136"/>
      <c r="DI153" s="136"/>
      <c r="DJ153" s="136"/>
      <c r="DK153" s="136"/>
      <c r="DL153" s="136"/>
      <c r="DM153" s="136"/>
      <c r="DN153" s="136"/>
      <c r="DO153" s="136"/>
      <c r="DP153" s="136"/>
      <c r="DQ153" s="136"/>
      <c r="DR153" s="136"/>
      <c r="DS153" s="136"/>
      <c r="DT153" s="136"/>
      <c r="DU153" s="136"/>
      <c r="DV153" s="136"/>
      <c r="DW153" s="136"/>
      <c r="DX153" s="136"/>
      <c r="DY153" s="136"/>
      <c r="DZ153" s="136"/>
      <c r="EA153" s="136"/>
      <c r="EB153" s="136"/>
      <c r="EC153" s="136"/>
      <c r="ED153" s="136"/>
      <c r="EE153" s="136"/>
      <c r="EF153" s="136"/>
      <c r="EG153" s="136"/>
      <c r="EH153" s="136"/>
      <c r="EI153" s="136"/>
      <c r="EJ153" s="136"/>
      <c r="EK153" s="136"/>
      <c r="EL153" s="136"/>
      <c r="EM153" s="136"/>
      <c r="EN153" s="136"/>
      <c r="EO153" s="136"/>
      <c r="EP153" s="136"/>
      <c r="EQ153" s="136"/>
      <c r="ER153" s="136"/>
      <c r="ES153" s="136"/>
      <c r="ET153" s="136"/>
      <c r="EU153" s="136"/>
      <c r="EV153" s="136"/>
      <c r="EW153" s="136"/>
      <c r="EX153" s="136"/>
      <c r="EY153" s="136"/>
      <c r="EZ153" s="136"/>
      <c r="FA153" s="136"/>
      <c r="FB153" s="136"/>
      <c r="FC153" s="136"/>
      <c r="FD153" s="136"/>
      <c r="FE153" s="136"/>
      <c r="FF153" s="136"/>
      <c r="FG153" s="136"/>
      <c r="FH153" s="136"/>
      <c r="FI153" s="136"/>
      <c r="FJ153" s="136"/>
      <c r="FK153" s="136"/>
      <c r="FL153" s="136"/>
      <c r="FM153" s="136"/>
      <c r="FN153" s="136"/>
      <c r="FO153" s="136"/>
      <c r="FP153" s="136"/>
      <c r="FQ153" s="136"/>
      <c r="FR153" s="136"/>
      <c r="FS153" s="136"/>
      <c r="FT153" s="136"/>
      <c r="FU153" s="136"/>
      <c r="FV153" s="136"/>
      <c r="FW153" s="136"/>
      <c r="FX153" s="136"/>
      <c r="FY153" s="136"/>
      <c r="FZ153" s="136"/>
      <c r="GA153" s="136"/>
      <c r="GB153" s="136"/>
      <c r="GC153" s="136"/>
      <c r="GD153" s="136"/>
      <c r="GE153" s="136"/>
      <c r="GF153" s="136"/>
      <c r="GG153" s="136"/>
      <c r="GH153" s="136"/>
      <c r="GI153" s="136"/>
      <c r="GJ153" s="136"/>
      <c r="GK153" s="136"/>
      <c r="GL153" s="136"/>
      <c r="GM153" s="136"/>
      <c r="GN153" s="136"/>
      <c r="GO153" s="136"/>
      <c r="GP153" s="136"/>
      <c r="GQ153" s="136"/>
      <c r="GR153" s="136"/>
      <c r="GS153" s="136"/>
      <c r="GT153" s="136"/>
      <c r="GU153" s="136"/>
      <c r="GV153" s="136"/>
      <c r="GW153" s="136"/>
      <c r="GX153" s="136"/>
      <c r="GY153" s="136"/>
      <c r="GZ153" s="136"/>
      <c r="HA153" s="136"/>
      <c r="HB153" s="136"/>
      <c r="HC153" s="136"/>
      <c r="HD153" s="136"/>
      <c r="HE153" s="136"/>
      <c r="HF153" s="136"/>
      <c r="HG153" s="136"/>
      <c r="HH153" s="136"/>
      <c r="HI153" s="136"/>
      <c r="HJ153" s="136"/>
      <c r="HK153" s="136"/>
      <c r="HL153" s="136"/>
      <c r="HM153" s="136"/>
      <c r="HN153" s="136"/>
      <c r="HO153" s="136"/>
      <c r="HP153" s="136"/>
      <c r="HQ153" s="136"/>
      <c r="HR153" s="136"/>
      <c r="HS153" s="136"/>
      <c r="HT153" s="136"/>
      <c r="HU153" s="136"/>
      <c r="HV153" s="136"/>
      <c r="HW153" s="136"/>
    </row>
    <row r="154" spans="1:231">
      <c r="A154" s="136"/>
      <c r="B154" s="137"/>
      <c r="C154" s="135"/>
      <c r="D154" s="26"/>
      <c r="E154" s="26"/>
      <c r="F154" s="26"/>
      <c r="G154" s="26"/>
      <c r="H154" s="26"/>
      <c r="I154" s="26"/>
      <c r="J154" s="26"/>
      <c r="AQ154" s="136"/>
      <c r="AR154" s="136"/>
      <c r="AS154" s="136"/>
      <c r="AT154" s="136"/>
      <c r="AU154" s="136"/>
      <c r="AV154" s="136"/>
      <c r="AW154" s="136"/>
      <c r="AX154" s="136"/>
      <c r="AY154" s="136"/>
      <c r="AZ154" s="136"/>
      <c r="BA154" s="136"/>
      <c r="BB154" s="136"/>
      <c r="BC154" s="136"/>
      <c r="BD154" s="136"/>
      <c r="BE154" s="136"/>
      <c r="BF154" s="136"/>
      <c r="BG154" s="136"/>
      <c r="BH154" s="136"/>
      <c r="BI154" s="136"/>
      <c r="BJ154" s="136"/>
      <c r="BK154" s="136"/>
      <c r="BL154" s="136"/>
      <c r="BM154" s="136"/>
      <c r="BN154" s="136"/>
      <c r="BO154" s="136"/>
      <c r="BP154" s="136"/>
      <c r="BQ154" s="136"/>
      <c r="BR154" s="136"/>
      <c r="BS154" s="136"/>
      <c r="BT154" s="136"/>
      <c r="BU154" s="136"/>
      <c r="BV154" s="136"/>
      <c r="BW154" s="136"/>
      <c r="BX154" s="136"/>
      <c r="BY154" s="136"/>
      <c r="BZ154" s="136"/>
      <c r="CA154" s="136"/>
      <c r="CB154" s="136"/>
      <c r="CC154" s="136"/>
      <c r="CD154" s="136"/>
      <c r="CE154" s="136"/>
      <c r="CF154" s="136"/>
      <c r="CG154" s="136"/>
      <c r="CH154" s="136"/>
      <c r="CI154" s="136"/>
      <c r="CJ154" s="136"/>
      <c r="CK154" s="136"/>
      <c r="CL154" s="136"/>
      <c r="CM154" s="136"/>
      <c r="CN154" s="136"/>
      <c r="CO154" s="136"/>
      <c r="CP154" s="136"/>
      <c r="CQ154" s="136"/>
      <c r="CR154" s="136"/>
      <c r="CS154" s="136"/>
      <c r="CT154" s="136"/>
      <c r="CU154" s="136"/>
      <c r="CV154" s="136"/>
      <c r="CW154" s="136"/>
      <c r="CX154" s="136"/>
      <c r="CY154" s="136"/>
      <c r="CZ154" s="136"/>
      <c r="DA154" s="136"/>
      <c r="DB154" s="136"/>
      <c r="DC154" s="136"/>
      <c r="DD154" s="136"/>
      <c r="DE154" s="136"/>
      <c r="DF154" s="136"/>
      <c r="DG154" s="136"/>
      <c r="DH154" s="136"/>
      <c r="DI154" s="136"/>
      <c r="DJ154" s="136"/>
      <c r="DK154" s="136"/>
      <c r="DL154" s="136"/>
      <c r="DM154" s="136"/>
      <c r="DN154" s="136"/>
      <c r="DO154" s="136"/>
      <c r="DP154" s="136"/>
      <c r="DQ154" s="136"/>
      <c r="DR154" s="136"/>
      <c r="DS154" s="136"/>
      <c r="DT154" s="136"/>
      <c r="DU154" s="136"/>
      <c r="DV154" s="136"/>
      <c r="DW154" s="136"/>
      <c r="DX154" s="136"/>
      <c r="DY154" s="136"/>
      <c r="DZ154" s="136"/>
      <c r="EA154" s="136"/>
      <c r="EB154" s="136"/>
      <c r="EC154" s="136"/>
      <c r="ED154" s="136"/>
      <c r="EE154" s="136"/>
      <c r="EF154" s="136"/>
      <c r="EG154" s="136"/>
      <c r="EH154" s="136"/>
      <c r="EI154" s="136"/>
      <c r="EJ154" s="136"/>
      <c r="EK154" s="136"/>
      <c r="EL154" s="136"/>
      <c r="EM154" s="136"/>
      <c r="EN154" s="136"/>
      <c r="EO154" s="136"/>
      <c r="EP154" s="136"/>
      <c r="EQ154" s="136"/>
      <c r="ER154" s="136"/>
      <c r="ES154" s="136"/>
      <c r="ET154" s="136"/>
      <c r="EU154" s="136"/>
      <c r="EV154" s="136"/>
      <c r="EW154" s="136"/>
      <c r="EX154" s="136"/>
      <c r="EY154" s="136"/>
      <c r="EZ154" s="136"/>
      <c r="FA154" s="136"/>
      <c r="FB154" s="136"/>
      <c r="FC154" s="136"/>
      <c r="FD154" s="136"/>
      <c r="FE154" s="136"/>
      <c r="FF154" s="136"/>
      <c r="FG154" s="136"/>
      <c r="FH154" s="136"/>
      <c r="FI154" s="136"/>
      <c r="FJ154" s="136"/>
      <c r="FK154" s="136"/>
      <c r="FL154" s="136"/>
      <c r="FM154" s="136"/>
      <c r="FN154" s="136"/>
      <c r="FO154" s="136"/>
      <c r="FP154" s="136"/>
      <c r="FQ154" s="136"/>
      <c r="FR154" s="136"/>
      <c r="FS154" s="136"/>
      <c r="FT154" s="136"/>
      <c r="FU154" s="136"/>
      <c r="FV154" s="136"/>
      <c r="FW154" s="136"/>
      <c r="FX154" s="136"/>
      <c r="FY154" s="136"/>
      <c r="FZ154" s="136"/>
      <c r="GA154" s="136"/>
      <c r="GB154" s="136"/>
      <c r="GC154" s="136"/>
      <c r="GD154" s="136"/>
      <c r="GE154" s="136"/>
      <c r="GF154" s="136"/>
      <c r="GG154" s="136"/>
      <c r="GH154" s="136"/>
      <c r="GI154" s="136"/>
      <c r="GJ154" s="136"/>
      <c r="GK154" s="136"/>
      <c r="GL154" s="136"/>
      <c r="GM154" s="136"/>
      <c r="GN154" s="136"/>
      <c r="GO154" s="136"/>
      <c r="GP154" s="136"/>
      <c r="GQ154" s="136"/>
      <c r="GR154" s="136"/>
      <c r="GS154" s="136"/>
      <c r="GT154" s="136"/>
      <c r="GU154" s="136"/>
      <c r="GV154" s="136"/>
      <c r="GW154" s="136"/>
      <c r="GX154" s="136"/>
      <c r="GY154" s="136"/>
      <c r="GZ154" s="136"/>
      <c r="HA154" s="136"/>
      <c r="HB154" s="136"/>
      <c r="HC154" s="136"/>
      <c r="HD154" s="136"/>
      <c r="HE154" s="136"/>
      <c r="HF154" s="136"/>
      <c r="HG154" s="136"/>
      <c r="HH154" s="136"/>
      <c r="HI154" s="136"/>
      <c r="HJ154" s="136"/>
      <c r="HK154" s="136"/>
      <c r="HL154" s="136"/>
      <c r="HM154" s="136"/>
      <c r="HN154" s="136"/>
      <c r="HO154" s="136"/>
      <c r="HP154" s="136"/>
      <c r="HQ154" s="136"/>
      <c r="HR154" s="136"/>
      <c r="HS154" s="136"/>
      <c r="HT154" s="136"/>
      <c r="HU154" s="136"/>
      <c r="HV154" s="136"/>
      <c r="HW154" s="136"/>
    </row>
    <row r="155" spans="1:231">
      <c r="A155" s="136"/>
      <c r="B155" s="137"/>
      <c r="C155" s="135"/>
      <c r="D155" s="26"/>
      <c r="E155" s="26"/>
      <c r="F155" s="26"/>
      <c r="G155" s="26"/>
      <c r="H155" s="26"/>
      <c r="I155" s="26"/>
      <c r="J155" s="26"/>
      <c r="AQ155" s="136"/>
      <c r="AR155" s="136"/>
      <c r="AS155" s="136"/>
      <c r="AT155" s="136"/>
      <c r="AU155" s="136"/>
      <c r="AV155" s="136"/>
      <c r="AW155" s="136"/>
      <c r="AX155" s="136"/>
      <c r="AY155" s="136"/>
      <c r="AZ155" s="136"/>
      <c r="BA155" s="136"/>
      <c r="BB155" s="136"/>
      <c r="BC155" s="136"/>
      <c r="BD155" s="136"/>
      <c r="BE155" s="136"/>
      <c r="BF155" s="136"/>
      <c r="BG155" s="136"/>
      <c r="BH155" s="136"/>
      <c r="BI155" s="136"/>
      <c r="BJ155" s="136"/>
      <c r="BK155" s="136"/>
      <c r="BL155" s="136"/>
      <c r="BM155" s="136"/>
      <c r="BN155" s="136"/>
      <c r="BO155" s="136"/>
      <c r="BP155" s="136"/>
      <c r="BQ155" s="136"/>
      <c r="BR155" s="136"/>
      <c r="BS155" s="136"/>
      <c r="BT155" s="136"/>
      <c r="BU155" s="136"/>
      <c r="BV155" s="136"/>
      <c r="BW155" s="136"/>
      <c r="BX155" s="136"/>
      <c r="BY155" s="136"/>
      <c r="BZ155" s="136"/>
      <c r="CA155" s="136"/>
      <c r="CB155" s="136"/>
      <c r="CC155" s="136"/>
      <c r="CD155" s="136"/>
      <c r="CE155" s="136"/>
      <c r="CF155" s="136"/>
      <c r="CG155" s="136"/>
      <c r="CH155" s="136"/>
      <c r="CI155" s="136"/>
      <c r="CJ155" s="136"/>
      <c r="CK155" s="136"/>
      <c r="CL155" s="136"/>
      <c r="CM155" s="136"/>
      <c r="CN155" s="136"/>
      <c r="CO155" s="136"/>
      <c r="CP155" s="136"/>
      <c r="CQ155" s="136"/>
      <c r="CR155" s="136"/>
      <c r="CS155" s="136"/>
      <c r="CT155" s="136"/>
      <c r="CU155" s="136"/>
      <c r="CV155" s="136"/>
      <c r="CW155" s="136"/>
      <c r="CX155" s="136"/>
      <c r="CY155" s="136"/>
      <c r="CZ155" s="136"/>
      <c r="DA155" s="136"/>
      <c r="DB155" s="136"/>
      <c r="DC155" s="136"/>
      <c r="DD155" s="136"/>
      <c r="DE155" s="136"/>
      <c r="DF155" s="136"/>
      <c r="DG155" s="136"/>
      <c r="DH155" s="136"/>
      <c r="DI155" s="136"/>
      <c r="DJ155" s="136"/>
      <c r="DK155" s="136"/>
      <c r="DL155" s="136"/>
      <c r="DM155" s="136"/>
      <c r="DN155" s="136"/>
      <c r="DO155" s="136"/>
      <c r="DP155" s="136"/>
      <c r="DQ155" s="136"/>
      <c r="DR155" s="136"/>
      <c r="DS155" s="136"/>
      <c r="DT155" s="136"/>
      <c r="DU155" s="136"/>
      <c r="DV155" s="136"/>
      <c r="DW155" s="136"/>
      <c r="DX155" s="136"/>
      <c r="DY155" s="136"/>
      <c r="DZ155" s="136"/>
      <c r="EA155" s="136"/>
      <c r="EB155" s="136"/>
      <c r="EC155" s="136"/>
      <c r="ED155" s="136"/>
      <c r="EE155" s="136"/>
      <c r="EF155" s="136"/>
      <c r="EG155" s="136"/>
      <c r="EH155" s="136"/>
      <c r="EI155" s="136"/>
      <c r="EJ155" s="136"/>
      <c r="EK155" s="136"/>
      <c r="EL155" s="136"/>
      <c r="EM155" s="136"/>
      <c r="EN155" s="136"/>
      <c r="EO155" s="136"/>
      <c r="EP155" s="136"/>
      <c r="EQ155" s="136"/>
      <c r="ER155" s="136"/>
      <c r="ES155" s="136"/>
      <c r="ET155" s="136"/>
      <c r="EU155" s="136"/>
      <c r="EV155" s="136"/>
      <c r="EW155" s="136"/>
      <c r="EX155" s="136"/>
      <c r="EY155" s="136"/>
      <c r="EZ155" s="136"/>
      <c r="FA155" s="136"/>
      <c r="FB155" s="136"/>
      <c r="FC155" s="136"/>
      <c r="FD155" s="136"/>
      <c r="FE155" s="136"/>
      <c r="FF155" s="136"/>
      <c r="FG155" s="136"/>
      <c r="FH155" s="136"/>
      <c r="FI155" s="136"/>
      <c r="FJ155" s="136"/>
      <c r="FK155" s="136"/>
      <c r="FL155" s="136"/>
      <c r="FM155" s="136"/>
      <c r="FN155" s="136"/>
      <c r="FO155" s="136"/>
      <c r="FP155" s="136"/>
      <c r="FQ155" s="136"/>
      <c r="FR155" s="136"/>
      <c r="FS155" s="136"/>
      <c r="FT155" s="136"/>
      <c r="FU155" s="136"/>
      <c r="FV155" s="136"/>
      <c r="FW155" s="136"/>
      <c r="FX155" s="136"/>
      <c r="FY155" s="136"/>
      <c r="FZ155" s="136"/>
      <c r="GA155" s="136"/>
      <c r="GB155" s="136"/>
      <c r="GC155" s="136"/>
      <c r="GD155" s="136"/>
      <c r="GE155" s="136"/>
      <c r="GF155" s="136"/>
      <c r="GG155" s="136"/>
      <c r="GH155" s="136"/>
      <c r="GI155" s="136"/>
      <c r="GJ155" s="136"/>
      <c r="GK155" s="136"/>
      <c r="GL155" s="136"/>
      <c r="GM155" s="136"/>
      <c r="GN155" s="136"/>
      <c r="GO155" s="136"/>
      <c r="GP155" s="136"/>
      <c r="GQ155" s="136"/>
      <c r="GR155" s="136"/>
      <c r="GS155" s="136"/>
      <c r="GT155" s="136"/>
      <c r="GU155" s="136"/>
      <c r="GV155" s="136"/>
      <c r="GW155" s="136"/>
      <c r="GX155" s="136"/>
      <c r="GY155" s="136"/>
      <c r="GZ155" s="136"/>
      <c r="HA155" s="136"/>
      <c r="HB155" s="136"/>
      <c r="HC155" s="136"/>
      <c r="HD155" s="136"/>
      <c r="HE155" s="136"/>
      <c r="HF155" s="136"/>
      <c r="HG155" s="136"/>
      <c r="HH155" s="136"/>
      <c r="HI155" s="136"/>
      <c r="HJ155" s="136"/>
      <c r="HK155" s="136"/>
      <c r="HL155" s="136"/>
      <c r="HM155" s="136"/>
      <c r="HN155" s="136"/>
      <c r="HO155" s="136"/>
      <c r="HP155" s="136"/>
      <c r="HQ155" s="136"/>
      <c r="HR155" s="136"/>
      <c r="HS155" s="136"/>
      <c r="HT155" s="136"/>
      <c r="HU155" s="136"/>
      <c r="HV155" s="136"/>
      <c r="HW155" s="136"/>
    </row>
    <row r="156" spans="1:231">
      <c r="A156" s="136"/>
      <c r="B156" s="137"/>
      <c r="C156" s="135"/>
      <c r="D156" s="26"/>
      <c r="E156" s="26"/>
      <c r="F156" s="26"/>
      <c r="G156" s="26"/>
      <c r="H156" s="26"/>
      <c r="I156" s="26"/>
      <c r="J156" s="26"/>
      <c r="AQ156" s="136"/>
      <c r="AR156" s="136"/>
      <c r="AS156" s="136"/>
      <c r="AT156" s="136"/>
      <c r="AU156" s="136"/>
      <c r="AV156" s="136"/>
      <c r="AW156" s="136"/>
      <c r="AX156" s="136"/>
      <c r="AY156" s="136"/>
      <c r="AZ156" s="136"/>
      <c r="BA156" s="136"/>
      <c r="BB156" s="136"/>
      <c r="BC156" s="136"/>
      <c r="BD156" s="136"/>
      <c r="BE156" s="136"/>
      <c r="BF156" s="136"/>
      <c r="BG156" s="136"/>
      <c r="BH156" s="136"/>
      <c r="BI156" s="136"/>
      <c r="BJ156" s="136"/>
      <c r="BK156" s="136"/>
      <c r="BL156" s="136"/>
      <c r="BM156" s="136"/>
      <c r="BN156" s="136"/>
      <c r="BO156" s="136"/>
      <c r="BP156" s="136"/>
      <c r="BQ156" s="136"/>
      <c r="BR156" s="136"/>
      <c r="BS156" s="136"/>
      <c r="BT156" s="136"/>
      <c r="BU156" s="136"/>
      <c r="BV156" s="136"/>
      <c r="BW156" s="136"/>
      <c r="BX156" s="136"/>
      <c r="BY156" s="136"/>
      <c r="BZ156" s="136"/>
      <c r="CA156" s="136"/>
      <c r="CB156" s="136"/>
      <c r="CC156" s="136"/>
      <c r="CD156" s="136"/>
      <c r="CE156" s="136"/>
      <c r="CF156" s="136"/>
      <c r="CG156" s="136"/>
      <c r="CH156" s="136"/>
      <c r="CI156" s="136"/>
      <c r="CJ156" s="136"/>
      <c r="CK156" s="136"/>
      <c r="CL156" s="136"/>
      <c r="CM156" s="136"/>
      <c r="CN156" s="136"/>
      <c r="CO156" s="136"/>
      <c r="CP156" s="136"/>
      <c r="CQ156" s="136"/>
      <c r="CR156" s="136"/>
      <c r="CS156" s="136"/>
      <c r="CT156" s="136"/>
      <c r="CU156" s="136"/>
      <c r="CV156" s="136"/>
      <c r="CW156" s="136"/>
      <c r="CX156" s="136"/>
      <c r="CY156" s="136"/>
      <c r="CZ156" s="136"/>
      <c r="DA156" s="136"/>
      <c r="DB156" s="136"/>
      <c r="DC156" s="136"/>
      <c r="DD156" s="136"/>
      <c r="DE156" s="136"/>
      <c r="DF156" s="136"/>
      <c r="DG156" s="136"/>
      <c r="DH156" s="136"/>
      <c r="DI156" s="136"/>
      <c r="DJ156" s="136"/>
      <c r="DK156" s="136"/>
      <c r="DL156" s="136"/>
      <c r="DM156" s="136"/>
      <c r="DN156" s="136"/>
      <c r="DO156" s="136"/>
      <c r="DP156" s="136"/>
      <c r="DQ156" s="136"/>
      <c r="DR156" s="136"/>
      <c r="DS156" s="136"/>
      <c r="DT156" s="136"/>
      <c r="DU156" s="136"/>
      <c r="DV156" s="136"/>
      <c r="DW156" s="136"/>
      <c r="DX156" s="136"/>
      <c r="DY156" s="136"/>
      <c r="DZ156" s="136"/>
      <c r="EA156" s="136"/>
      <c r="EB156" s="136"/>
      <c r="EC156" s="136"/>
      <c r="ED156" s="136"/>
      <c r="EE156" s="136"/>
      <c r="EF156" s="136"/>
      <c r="EG156" s="136"/>
      <c r="EH156" s="136"/>
      <c r="EI156" s="136"/>
      <c r="EJ156" s="136"/>
      <c r="EK156" s="136"/>
      <c r="EL156" s="136"/>
      <c r="EM156" s="136"/>
      <c r="EN156" s="136"/>
      <c r="EO156" s="136"/>
      <c r="EP156" s="136"/>
      <c r="EQ156" s="136"/>
      <c r="ER156" s="136"/>
      <c r="ES156" s="136"/>
      <c r="ET156" s="136"/>
      <c r="EU156" s="136"/>
      <c r="EV156" s="136"/>
      <c r="EW156" s="136"/>
      <c r="EX156" s="136"/>
      <c r="EY156" s="136"/>
      <c r="EZ156" s="136"/>
      <c r="FA156" s="136"/>
      <c r="FB156" s="136"/>
      <c r="FC156" s="136"/>
      <c r="FD156" s="136"/>
      <c r="FE156" s="136"/>
      <c r="FF156" s="136"/>
      <c r="FG156" s="136"/>
      <c r="FH156" s="136"/>
      <c r="FI156" s="136"/>
      <c r="FJ156" s="136"/>
      <c r="FK156" s="136"/>
      <c r="FL156" s="136"/>
      <c r="FM156" s="136"/>
      <c r="FN156" s="136"/>
      <c r="FO156" s="136"/>
      <c r="FP156" s="136"/>
      <c r="FQ156" s="136"/>
      <c r="FR156" s="136"/>
      <c r="FS156" s="136"/>
      <c r="FT156" s="136"/>
      <c r="FU156" s="136"/>
      <c r="FV156" s="136"/>
      <c r="FW156" s="136"/>
      <c r="FX156" s="136"/>
      <c r="FY156" s="136"/>
      <c r="FZ156" s="136"/>
      <c r="GA156" s="136"/>
      <c r="GB156" s="136"/>
      <c r="GC156" s="136"/>
      <c r="GD156" s="136"/>
      <c r="GE156" s="136"/>
      <c r="GF156" s="136"/>
      <c r="GG156" s="136"/>
      <c r="GH156" s="136"/>
      <c r="GI156" s="136"/>
      <c r="GJ156" s="136"/>
      <c r="GK156" s="136"/>
      <c r="GL156" s="136"/>
      <c r="GM156" s="136"/>
      <c r="GN156" s="136"/>
      <c r="GO156" s="136"/>
      <c r="GP156" s="136"/>
      <c r="GQ156" s="136"/>
      <c r="GR156" s="136"/>
      <c r="GS156" s="136"/>
      <c r="GT156" s="136"/>
      <c r="GU156" s="136"/>
      <c r="GV156" s="136"/>
      <c r="GW156" s="136"/>
      <c r="GX156" s="136"/>
      <c r="GY156" s="136"/>
      <c r="GZ156" s="136"/>
      <c r="HA156" s="136"/>
      <c r="HB156" s="136"/>
      <c r="HC156" s="136"/>
      <c r="HD156" s="136"/>
      <c r="HE156" s="136"/>
      <c r="HF156" s="136"/>
      <c r="HG156" s="136"/>
      <c r="HH156" s="136"/>
      <c r="HI156" s="136"/>
      <c r="HJ156" s="136"/>
      <c r="HK156" s="136"/>
      <c r="HL156" s="136"/>
      <c r="HM156" s="136"/>
      <c r="HN156" s="136"/>
      <c r="HO156" s="136"/>
      <c r="HP156" s="136"/>
      <c r="HQ156" s="136"/>
      <c r="HR156" s="136"/>
      <c r="HS156" s="136"/>
      <c r="HT156" s="136"/>
      <c r="HU156" s="136"/>
      <c r="HV156" s="136"/>
      <c r="HW156" s="136"/>
    </row>
    <row r="157" spans="1:231">
      <c r="A157" s="136"/>
      <c r="B157" s="137"/>
      <c r="C157" s="135"/>
      <c r="D157" s="26"/>
      <c r="E157" s="26"/>
      <c r="F157" s="26"/>
      <c r="G157" s="26"/>
      <c r="H157" s="26"/>
      <c r="I157" s="26"/>
      <c r="J157" s="26"/>
      <c r="AQ157" s="136"/>
      <c r="AR157" s="136"/>
      <c r="AS157" s="136"/>
      <c r="AT157" s="136"/>
      <c r="AU157" s="136"/>
      <c r="AV157" s="136"/>
      <c r="AW157" s="136"/>
      <c r="AX157" s="136"/>
      <c r="AY157" s="136"/>
      <c r="AZ157" s="136"/>
      <c r="BA157" s="136"/>
      <c r="BB157" s="136"/>
      <c r="BC157" s="136"/>
      <c r="BD157" s="136"/>
      <c r="BE157" s="136"/>
      <c r="BF157" s="136"/>
      <c r="BG157" s="136"/>
      <c r="BH157" s="136"/>
      <c r="BI157" s="136"/>
      <c r="BJ157" s="136"/>
      <c r="BK157" s="136"/>
      <c r="BL157" s="136"/>
      <c r="BM157" s="136"/>
      <c r="BN157" s="136"/>
      <c r="BO157" s="136"/>
      <c r="BP157" s="136"/>
      <c r="BQ157" s="136"/>
      <c r="BR157" s="136"/>
      <c r="BS157" s="136"/>
      <c r="BT157" s="136"/>
      <c r="BU157" s="136"/>
      <c r="BV157" s="136"/>
      <c r="BW157" s="136"/>
      <c r="BX157" s="136"/>
      <c r="BY157" s="136"/>
      <c r="BZ157" s="136"/>
      <c r="CA157" s="136"/>
      <c r="CB157" s="136"/>
      <c r="CC157" s="136"/>
      <c r="CD157" s="136"/>
      <c r="CE157" s="136"/>
      <c r="CF157" s="136"/>
      <c r="CG157" s="136"/>
      <c r="CH157" s="136"/>
      <c r="CI157" s="136"/>
      <c r="CJ157" s="136"/>
      <c r="CK157" s="136"/>
      <c r="CL157" s="136"/>
      <c r="CM157" s="136"/>
      <c r="CN157" s="136"/>
      <c r="CO157" s="136"/>
      <c r="CP157" s="136"/>
      <c r="CQ157" s="136"/>
      <c r="CR157" s="136"/>
      <c r="CS157" s="136"/>
      <c r="CT157" s="136"/>
      <c r="CU157" s="136"/>
      <c r="CV157" s="136"/>
      <c r="CW157" s="136"/>
      <c r="CX157" s="136"/>
      <c r="CY157" s="136"/>
      <c r="CZ157" s="136"/>
      <c r="DA157" s="136"/>
      <c r="DB157" s="136"/>
      <c r="DC157" s="136"/>
      <c r="DD157" s="136"/>
      <c r="DE157" s="136"/>
      <c r="DF157" s="136"/>
      <c r="DG157" s="136"/>
      <c r="DH157" s="136"/>
      <c r="DI157" s="136"/>
      <c r="DJ157" s="136"/>
      <c r="DK157" s="136"/>
      <c r="DL157" s="136"/>
      <c r="DM157" s="136"/>
      <c r="DN157" s="136"/>
      <c r="DO157" s="136"/>
      <c r="DP157" s="136"/>
      <c r="DQ157" s="136"/>
      <c r="DR157" s="136"/>
      <c r="DS157" s="136"/>
      <c r="DT157" s="136"/>
      <c r="DU157" s="136"/>
      <c r="DV157" s="136"/>
      <c r="DW157" s="136"/>
      <c r="DX157" s="136"/>
      <c r="DY157" s="136"/>
      <c r="DZ157" s="136"/>
      <c r="EA157" s="136"/>
      <c r="EB157" s="136"/>
      <c r="EC157" s="136"/>
      <c r="ED157" s="136"/>
      <c r="EE157" s="136"/>
      <c r="EF157" s="136"/>
      <c r="EG157" s="136"/>
      <c r="EH157" s="136"/>
      <c r="EI157" s="136"/>
      <c r="EJ157" s="136"/>
      <c r="EK157" s="136"/>
      <c r="EL157" s="136"/>
      <c r="EM157" s="136"/>
      <c r="EN157" s="136"/>
      <c r="EO157" s="136"/>
      <c r="EP157" s="136"/>
      <c r="EQ157" s="136"/>
      <c r="ER157" s="136"/>
      <c r="ES157" s="136"/>
      <c r="ET157" s="136"/>
      <c r="EU157" s="136"/>
      <c r="EV157" s="136"/>
      <c r="EW157" s="136"/>
      <c r="EX157" s="136"/>
      <c r="EY157" s="136"/>
      <c r="EZ157" s="136"/>
      <c r="FA157" s="136"/>
      <c r="FB157" s="136"/>
      <c r="FC157" s="136"/>
      <c r="FD157" s="136"/>
      <c r="FE157" s="136"/>
      <c r="FF157" s="136"/>
      <c r="FG157" s="136"/>
      <c r="FH157" s="136"/>
      <c r="FI157" s="136"/>
      <c r="FJ157" s="136"/>
      <c r="FK157" s="136"/>
      <c r="FL157" s="136"/>
      <c r="FM157" s="136"/>
      <c r="FN157" s="136"/>
      <c r="FO157" s="136"/>
      <c r="FP157" s="136"/>
      <c r="FQ157" s="136"/>
      <c r="FR157" s="136"/>
      <c r="FS157" s="136"/>
      <c r="FT157" s="136"/>
      <c r="FU157" s="136"/>
      <c r="FV157" s="136"/>
      <c r="FW157" s="136"/>
      <c r="FX157" s="136"/>
      <c r="FY157" s="136"/>
      <c r="FZ157" s="136"/>
      <c r="GA157" s="136"/>
      <c r="GB157" s="136"/>
      <c r="GC157" s="136"/>
      <c r="GD157" s="136"/>
      <c r="GE157" s="136"/>
      <c r="GF157" s="136"/>
      <c r="GG157" s="136"/>
      <c r="GH157" s="136"/>
      <c r="GI157" s="136"/>
      <c r="GJ157" s="136"/>
      <c r="GK157" s="136"/>
      <c r="GL157" s="136"/>
      <c r="GM157" s="136"/>
      <c r="GN157" s="136"/>
      <c r="GO157" s="136"/>
      <c r="GP157" s="136"/>
      <c r="GQ157" s="136"/>
      <c r="GR157" s="136"/>
      <c r="GS157" s="136"/>
      <c r="GT157" s="136"/>
      <c r="GU157" s="136"/>
      <c r="GV157" s="136"/>
      <c r="GW157" s="136"/>
      <c r="GX157" s="136"/>
      <c r="GY157" s="136"/>
      <c r="GZ157" s="136"/>
      <c r="HA157" s="136"/>
      <c r="HB157" s="136"/>
      <c r="HC157" s="136"/>
      <c r="HD157" s="136"/>
      <c r="HE157" s="136"/>
      <c r="HF157" s="136"/>
      <c r="HG157" s="136"/>
      <c r="HH157" s="136"/>
      <c r="HI157" s="136"/>
      <c r="HJ157" s="136"/>
      <c r="HK157" s="136"/>
      <c r="HL157" s="136"/>
      <c r="HM157" s="136"/>
      <c r="HN157" s="136"/>
      <c r="HO157" s="136"/>
      <c r="HP157" s="136"/>
      <c r="HQ157" s="136"/>
      <c r="HR157" s="136"/>
      <c r="HS157" s="136"/>
      <c r="HT157" s="136"/>
      <c r="HU157" s="136"/>
      <c r="HV157" s="136"/>
      <c r="HW157" s="136"/>
    </row>
    <row r="158" spans="1:231" ht="17.25" customHeight="1">
      <c r="A158" s="136"/>
      <c r="B158" s="137"/>
      <c r="C158" s="135"/>
      <c r="D158" s="26"/>
      <c r="E158" s="26"/>
      <c r="F158" s="26"/>
      <c r="G158" s="26"/>
      <c r="H158" s="26"/>
      <c r="I158" s="26"/>
      <c r="J158" s="26"/>
      <c r="AQ158" s="136"/>
      <c r="AR158" s="136"/>
      <c r="AS158" s="136"/>
      <c r="AT158" s="136"/>
      <c r="AU158" s="136"/>
      <c r="AV158" s="136"/>
      <c r="AW158" s="136"/>
      <c r="AX158" s="136"/>
      <c r="AY158" s="136"/>
      <c r="AZ158" s="136"/>
      <c r="BA158" s="136"/>
      <c r="BB158" s="136"/>
      <c r="BC158" s="136"/>
      <c r="BD158" s="136"/>
      <c r="BE158" s="136"/>
      <c r="BF158" s="136"/>
      <c r="BG158" s="136"/>
      <c r="BH158" s="136"/>
      <c r="BI158" s="136"/>
      <c r="BJ158" s="136"/>
      <c r="BK158" s="136"/>
      <c r="BL158" s="136"/>
      <c r="BM158" s="136"/>
      <c r="BN158" s="136"/>
      <c r="BO158" s="136"/>
      <c r="BP158" s="136"/>
      <c r="BQ158" s="136"/>
      <c r="BR158" s="136"/>
      <c r="BS158" s="136"/>
      <c r="BT158" s="136"/>
      <c r="BU158" s="136"/>
      <c r="BV158" s="136"/>
      <c r="BW158" s="136"/>
      <c r="BX158" s="136"/>
      <c r="BY158" s="136"/>
      <c r="BZ158" s="136"/>
      <c r="CA158" s="136"/>
      <c r="CB158" s="136"/>
      <c r="CC158" s="136"/>
      <c r="CD158" s="136"/>
      <c r="CE158" s="136"/>
      <c r="CF158" s="136"/>
      <c r="CG158" s="136"/>
      <c r="CH158" s="136"/>
      <c r="CI158" s="136"/>
      <c r="CJ158" s="136"/>
      <c r="CK158" s="136"/>
      <c r="CL158" s="136"/>
      <c r="CM158" s="136"/>
      <c r="CN158" s="136"/>
      <c r="CO158" s="136"/>
      <c r="CP158" s="136"/>
      <c r="CQ158" s="136"/>
      <c r="CR158" s="136"/>
      <c r="CS158" s="136"/>
      <c r="CT158" s="136"/>
      <c r="CU158" s="136"/>
      <c r="CV158" s="136"/>
      <c r="CW158" s="136"/>
      <c r="CX158" s="136"/>
      <c r="CY158" s="136"/>
      <c r="CZ158" s="136"/>
      <c r="DA158" s="136"/>
      <c r="DB158" s="136"/>
      <c r="DC158" s="136"/>
      <c r="DD158" s="136"/>
      <c r="DE158" s="136"/>
      <c r="DF158" s="136"/>
      <c r="DG158" s="136"/>
      <c r="DH158" s="136"/>
      <c r="DI158" s="136"/>
      <c r="DJ158" s="136"/>
      <c r="DK158" s="136"/>
      <c r="DL158" s="136"/>
      <c r="DM158" s="136"/>
      <c r="DN158" s="136"/>
      <c r="DO158" s="136"/>
      <c r="DP158" s="136"/>
      <c r="DQ158" s="136"/>
      <c r="DR158" s="136"/>
      <c r="DS158" s="136"/>
      <c r="DT158" s="136"/>
      <c r="DU158" s="136"/>
      <c r="DV158" s="136"/>
      <c r="DW158" s="136"/>
      <c r="DX158" s="136"/>
      <c r="DY158" s="136"/>
      <c r="DZ158" s="136"/>
      <c r="EA158" s="136"/>
      <c r="EB158" s="136"/>
      <c r="EC158" s="136"/>
      <c r="ED158" s="136"/>
      <c r="EE158" s="136"/>
      <c r="EF158" s="136"/>
      <c r="EG158" s="136"/>
      <c r="EH158" s="136"/>
      <c r="EI158" s="136"/>
      <c r="EJ158" s="136"/>
      <c r="EK158" s="136"/>
      <c r="EL158" s="136"/>
      <c r="EM158" s="136"/>
      <c r="EN158" s="136"/>
      <c r="EO158" s="136"/>
      <c r="EP158" s="136"/>
      <c r="EQ158" s="136"/>
      <c r="ER158" s="136"/>
      <c r="ES158" s="136"/>
      <c r="ET158" s="136"/>
      <c r="EU158" s="136"/>
      <c r="EV158" s="136"/>
      <c r="EW158" s="136"/>
      <c r="EX158" s="136"/>
      <c r="EY158" s="136"/>
      <c r="EZ158" s="136"/>
      <c r="FA158" s="136"/>
      <c r="FB158" s="136"/>
      <c r="FC158" s="136"/>
      <c r="FD158" s="136"/>
      <c r="FE158" s="136"/>
      <c r="FF158" s="136"/>
      <c r="FG158" s="136"/>
      <c r="FH158" s="136"/>
      <c r="FI158" s="136"/>
      <c r="FJ158" s="136"/>
      <c r="FK158" s="136"/>
      <c r="FL158" s="136"/>
      <c r="FM158" s="136"/>
      <c r="FN158" s="136"/>
      <c r="FO158" s="136"/>
      <c r="FP158" s="136"/>
      <c r="FQ158" s="136"/>
      <c r="FR158" s="136"/>
      <c r="FS158" s="136"/>
      <c r="FT158" s="136"/>
      <c r="FU158" s="136"/>
      <c r="FV158" s="136"/>
      <c r="FW158" s="136"/>
      <c r="FX158" s="136"/>
      <c r="FY158" s="136"/>
      <c r="FZ158" s="136"/>
      <c r="GA158" s="136"/>
      <c r="GB158" s="136"/>
      <c r="GC158" s="136"/>
      <c r="GD158" s="136"/>
      <c r="GE158" s="136"/>
      <c r="GF158" s="136"/>
      <c r="GG158" s="136"/>
      <c r="GH158" s="136"/>
      <c r="GI158" s="136"/>
      <c r="GJ158" s="136"/>
      <c r="GK158" s="136"/>
      <c r="GL158" s="136"/>
      <c r="GM158" s="136"/>
      <c r="GN158" s="136"/>
      <c r="GO158" s="136"/>
      <c r="GP158" s="136"/>
      <c r="GQ158" s="136"/>
      <c r="GR158" s="136"/>
      <c r="GS158" s="136"/>
      <c r="GT158" s="136"/>
      <c r="GU158" s="136"/>
      <c r="GV158" s="136"/>
      <c r="GW158" s="136"/>
      <c r="GX158" s="136"/>
      <c r="GY158" s="136"/>
      <c r="GZ158" s="136"/>
      <c r="HA158" s="136"/>
      <c r="HB158" s="136"/>
      <c r="HC158" s="136"/>
      <c r="HD158" s="136"/>
      <c r="HE158" s="136"/>
      <c r="HF158" s="136"/>
      <c r="HG158" s="136"/>
      <c r="HH158" s="136"/>
      <c r="HI158" s="136"/>
      <c r="HJ158" s="136"/>
      <c r="HK158" s="136"/>
      <c r="HL158" s="136"/>
      <c r="HM158" s="136"/>
      <c r="HN158" s="136"/>
      <c r="HO158" s="136"/>
      <c r="HP158" s="136"/>
      <c r="HQ158" s="136"/>
      <c r="HR158" s="136"/>
      <c r="HS158" s="136"/>
      <c r="HT158" s="136"/>
      <c r="HU158" s="136"/>
      <c r="HV158" s="136"/>
      <c r="HW158" s="136"/>
    </row>
    <row r="159" spans="1:231" ht="21.95" customHeight="1">
      <c r="A159" s="34" t="str">
        <f>A106</f>
        <v>หมายเหตุประกอบงบการเงินรวมและงบการเงินเฉพาะธนาคารเป็นส่วนหนึ่งของงบการเงินนี้</v>
      </c>
      <c r="B159" s="35"/>
      <c r="C159" s="34"/>
      <c r="D159" s="30"/>
      <c r="E159" s="30"/>
      <c r="F159" s="30"/>
      <c r="G159" s="30"/>
      <c r="H159" s="30"/>
      <c r="I159" s="30"/>
      <c r="J159" s="30"/>
    </row>
  </sheetData>
  <mergeCells count="6">
    <mergeCell ref="D5:F5"/>
    <mergeCell ref="H5:J5"/>
    <mergeCell ref="D58:F58"/>
    <mergeCell ref="H58:J58"/>
    <mergeCell ref="D111:F111"/>
    <mergeCell ref="H111:J111"/>
  </mergeCells>
  <pageMargins left="0.8" right="0.5" top="0.5" bottom="0.6" header="0.49" footer="0.4"/>
  <pageSetup paperSize="9" scale="84" firstPageNumber="14" orientation="portrait" useFirstPageNumber="1" r:id="rId1"/>
  <headerFooter differentOddEven="1" differentFirst="1">
    <oddFooter>&amp;R&amp;"Browallia New,Regular"&amp;P</oddFooter>
    <evenFooter>&amp;R&amp;"Browallia New,Regular"&amp;P</evenFooter>
    <firstFooter>&amp;R&amp;"Browallia New,Regular"&amp;P</firstFooter>
  </headerFooter>
  <rowBreaks count="2" manualBreakCount="2">
    <brk id="53" max="9" man="1"/>
    <brk id="10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BS7-9</vt:lpstr>
      <vt:lpstr>PL 10-11</vt:lpstr>
      <vt:lpstr>12</vt:lpstr>
      <vt:lpstr>13</vt:lpstr>
      <vt:lpstr>14-16</vt:lpstr>
      <vt:lpstr>'12'!Print_Area</vt:lpstr>
      <vt:lpstr>'13'!Print_Area</vt:lpstr>
      <vt:lpstr>'14-16'!Print_Area</vt:lpstr>
      <vt:lpstr>'BS7-9'!Print_Area</vt:lpstr>
      <vt:lpstr>'PL 10-11'!Print_Area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PATTARAPA RAWIRATH</cp:lastModifiedBy>
  <cp:revision/>
  <cp:lastPrinted>2025-02-25T13:27:47Z</cp:lastPrinted>
  <dcterms:created xsi:type="dcterms:W3CDTF">2007-02-06T10:57:44Z</dcterms:created>
  <dcterms:modified xsi:type="dcterms:W3CDTF">2025-02-26T03:45:25Z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