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ICC_SET\2024\ICC_SET_YE2024\ชุดยื่นSET\"/>
    </mc:Choice>
  </mc:AlternateContent>
  <xr:revisionPtr revIDLastSave="0" documentId="13_ncr:1_{3B95EBEE-50C5-4F3F-96A8-B0A556B0BD15}" xr6:coauthVersionLast="47" xr6:coauthVersionMax="47" xr10:uidLastSave="{00000000-0000-0000-0000-000000000000}"/>
  <bookViews>
    <workbookView xWindow="-108" yWindow="-108" windowWidth="23256" windowHeight="12456" tabRatio="847" xr2:uid="{00000000-000D-0000-FFFF-FFFF00000000}"/>
  </bookViews>
  <sheets>
    <sheet name="BS 8-10" sheetId="4" r:id="rId1"/>
    <sheet name="PL 11-12" sheetId="6" r:id="rId2"/>
    <sheet name="SH 13" sheetId="14" r:id="rId3"/>
    <sheet name="SH 14" sheetId="10" r:id="rId4"/>
    <sheet name="SH-15" sheetId="15" r:id="rId5"/>
    <sheet name="SH-16" sheetId="11" r:id="rId6"/>
    <sheet name="CF 17-19" sheetId="13" r:id="rId7"/>
  </sheets>
  <externalReferences>
    <externalReference r:id="rId8"/>
  </externalReferences>
  <definedNames>
    <definedName name="\a" localSheetId="0">'BS 8-10'!#REF!</definedName>
    <definedName name="\a" localSheetId="1">'PL 11-12'!#REF!</definedName>
    <definedName name="\a" localSheetId="2">[1]BL!#REF!</definedName>
    <definedName name="\a" localSheetId="3">[1]BL!#REF!</definedName>
    <definedName name="\a" localSheetId="4">'CF 17-19'!#REF!</definedName>
    <definedName name="\a" localSheetId="5">'CF 17-19'!#REF!</definedName>
    <definedName name="\a">#REF!</definedName>
    <definedName name="\c" localSheetId="0">'BS 8-10'!#REF!</definedName>
    <definedName name="\c" localSheetId="1">'PL 11-12'!#REF!</definedName>
    <definedName name="\c" localSheetId="2">[1]BL!#REF!</definedName>
    <definedName name="\c" localSheetId="3">[1]BL!#REF!</definedName>
    <definedName name="\c" localSheetId="4">'CF 17-19'!#REF!</definedName>
    <definedName name="\c" localSheetId="5">'CF 17-19'!#REF!</definedName>
    <definedName name="\c">#REF!</definedName>
    <definedName name="\d" localSheetId="0">'BS 8-10'!#REF!</definedName>
    <definedName name="\d" localSheetId="1">'PL 11-12'!#REF!</definedName>
    <definedName name="\d" localSheetId="2">[1]BL!#REF!</definedName>
    <definedName name="\d" localSheetId="3">[1]BL!#REF!</definedName>
    <definedName name="\d" localSheetId="4">'CF 17-19'!#REF!</definedName>
    <definedName name="\d" localSheetId="5">'CF 17-19'!#REF!</definedName>
    <definedName name="\d">#REF!</definedName>
    <definedName name="_xlnm._FilterDatabase" localSheetId="0" hidden="1">'BS 8-10'!$A$46:$B$57</definedName>
    <definedName name="_xlnm._FilterDatabase" localSheetId="2" hidden="1">'SH 13'!$Y$18:$Y$18</definedName>
    <definedName name="_Regression_Int" localSheetId="0" hidden="1">1</definedName>
    <definedName name="_Regression_Int" localSheetId="6" hidden="1">1</definedName>
    <definedName name="_Regression_Int" localSheetId="1" hidden="1">1</definedName>
    <definedName name="d" localSheetId="2">[1]BL!#REF!</definedName>
    <definedName name="d" localSheetId="3">[1]BL!#REF!</definedName>
    <definedName name="d" localSheetId="4">#REF!</definedName>
    <definedName name="d" localSheetId="5">#REF!</definedName>
    <definedName name="d">#REF!</definedName>
    <definedName name="df" localSheetId="2">[1]BL!#REF!</definedName>
    <definedName name="df" localSheetId="3">[1]BL!#REF!</definedName>
    <definedName name="df" localSheetId="4">#REF!</definedName>
    <definedName name="df" localSheetId="5">#REF!</definedName>
    <definedName name="df">#REF!</definedName>
    <definedName name="_xlnm.Print_Area" localSheetId="0">'BS 8-10'!$A$1:$J$95</definedName>
    <definedName name="_xlnm.Print_Area" localSheetId="6">'CF 17-19'!$A$1:$H$112</definedName>
    <definedName name="_xlnm.Print_Area" localSheetId="1">'PL 11-12'!$A$1:$I$72</definedName>
    <definedName name="_xlnm.Print_Area" localSheetId="2">'SH 13'!$A$1:$AA$41</definedName>
    <definedName name="_xlnm.Print_Area" localSheetId="3">'SH 14'!$A$1:$AA$40</definedName>
    <definedName name="_xlnm.Print_Area" localSheetId="4">'SH-15'!$A$1:$Q$26</definedName>
    <definedName name="_xlnm.Print_Area" localSheetId="5">'SH-16'!$A$1:$Q$30</definedName>
    <definedName name="Print_Area_MI" localSheetId="0">'BS 8-10'!#REF!</definedName>
    <definedName name="Print_Area_MI" localSheetId="1">'PL 11-12'!$A$6:$E$72</definedName>
    <definedName name="Print_Area_MI" localSheetId="2">#REF!</definedName>
    <definedName name="Print_Area_MI" localSheetId="3">#REF!</definedName>
    <definedName name="Print_Area_MI">#REF!</definedName>
    <definedName name="sda" localSheetId="2">[1]BL!#REF!</definedName>
    <definedName name="sda" localSheetId="3">[1]BL!#REF!</definedName>
    <definedName name="sda" localSheetId="4">[1]BL!#REF!</definedName>
    <definedName name="sda" localSheetId="5">[1]BL!#REF!</definedName>
    <definedName name="sda">[1]BL!#REF!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11" l="1"/>
  <c r="Q24" i="11"/>
  <c r="Q23" i="11"/>
  <c r="Q25" i="11" s="1"/>
  <c r="Q18" i="11"/>
  <c r="Q16" i="11"/>
  <c r="W34" i="10"/>
  <c r="W33" i="10"/>
  <c r="Y40" i="14"/>
  <c r="H74" i="13"/>
  <c r="D74" i="13"/>
  <c r="B74" i="13"/>
  <c r="F74" i="13"/>
  <c r="I29" i="11"/>
  <c r="G29" i="11"/>
  <c r="E29" i="11"/>
  <c r="C29" i="11"/>
  <c r="M29" i="11"/>
  <c r="K29" i="11"/>
  <c r="O29" i="11"/>
  <c r="O20" i="11"/>
  <c r="M20" i="11"/>
  <c r="K20" i="11"/>
  <c r="I20" i="11"/>
  <c r="G20" i="11"/>
  <c r="E20" i="11"/>
  <c r="C20" i="11"/>
  <c r="Q28" i="11"/>
  <c r="Q12" i="15"/>
  <c r="Q30" i="10"/>
  <c r="U27" i="10"/>
  <c r="U28" i="10" s="1"/>
  <c r="Y27" i="10"/>
  <c r="Y28" i="10" s="1"/>
  <c r="C28" i="10"/>
  <c r="E28" i="10"/>
  <c r="G28" i="10"/>
  <c r="I28" i="10"/>
  <c r="K28" i="10"/>
  <c r="M28" i="10"/>
  <c r="O28" i="10"/>
  <c r="Q28" i="10"/>
  <c r="S28" i="10"/>
  <c r="C23" i="10"/>
  <c r="AA23" i="10"/>
  <c r="Y23" i="10"/>
  <c r="W23" i="10"/>
  <c r="U23" i="10"/>
  <c r="S23" i="10"/>
  <c r="Q23" i="10"/>
  <c r="O23" i="10"/>
  <c r="M23" i="10"/>
  <c r="K23" i="10"/>
  <c r="K30" i="10" s="1"/>
  <c r="I23" i="10"/>
  <c r="I30" i="10" s="1"/>
  <c r="G23" i="10"/>
  <c r="E23" i="10"/>
  <c r="AA40" i="14"/>
  <c r="W40" i="14"/>
  <c r="U40" i="14"/>
  <c r="S40" i="14"/>
  <c r="Q40" i="14"/>
  <c r="O40" i="14"/>
  <c r="M40" i="14"/>
  <c r="K40" i="14"/>
  <c r="I40" i="14"/>
  <c r="G40" i="14"/>
  <c r="E40" i="14"/>
  <c r="C40" i="14"/>
  <c r="AA21" i="14"/>
  <c r="Y21" i="14"/>
  <c r="W21" i="14"/>
  <c r="U21" i="14"/>
  <c r="S21" i="14"/>
  <c r="Q21" i="14"/>
  <c r="O21" i="14"/>
  <c r="M21" i="14"/>
  <c r="K21" i="14"/>
  <c r="I21" i="14"/>
  <c r="G21" i="14"/>
  <c r="E21" i="14"/>
  <c r="C21" i="14"/>
  <c r="B31" i="13"/>
  <c r="B42" i="13" s="1"/>
  <c r="C57" i="6"/>
  <c r="E57" i="6"/>
  <c r="G57" i="6"/>
  <c r="G59" i="6" s="1"/>
  <c r="I57" i="6"/>
  <c r="I59" i="6" s="1"/>
  <c r="C59" i="6"/>
  <c r="E59" i="6"/>
  <c r="C27" i="6"/>
  <c r="D31" i="13"/>
  <c r="J96" i="4"/>
  <c r="H96" i="4"/>
  <c r="F96" i="4"/>
  <c r="D96" i="4"/>
  <c r="J34" i="4"/>
  <c r="H34" i="4"/>
  <c r="F34" i="4"/>
  <c r="D34" i="4"/>
  <c r="F90" i="4"/>
  <c r="H90" i="4"/>
  <c r="J90" i="4"/>
  <c r="D90" i="4"/>
  <c r="H20" i="4"/>
  <c r="D20" i="4"/>
  <c r="Q20" i="11" l="1"/>
  <c r="Q29" i="11" s="1"/>
  <c r="O30" i="10"/>
  <c r="Y30" i="10"/>
  <c r="S30" i="10"/>
  <c r="M30" i="10"/>
  <c r="E30" i="10"/>
  <c r="C30" i="10"/>
  <c r="U30" i="10"/>
  <c r="G30" i="10"/>
  <c r="W27" i="10"/>
  <c r="W28" i="10" l="1"/>
  <c r="W30" i="10" s="1"/>
  <c r="AA27" i="10"/>
  <c r="AA28" i="10" s="1"/>
  <c r="AA30" i="10" s="1"/>
  <c r="H36" i="4" l="1"/>
  <c r="I70" i="6"/>
  <c r="G70" i="6"/>
  <c r="E70" i="6"/>
  <c r="C70" i="6"/>
  <c r="I65" i="6"/>
  <c r="G65" i="6"/>
  <c r="E65" i="6"/>
  <c r="C65" i="6"/>
  <c r="F88" i="13" l="1"/>
  <c r="B88" i="13"/>
  <c r="D57" i="4"/>
  <c r="H31" i="13" l="1"/>
  <c r="C25" i="15"/>
  <c r="Q24" i="15"/>
  <c r="Q23" i="15"/>
  <c r="O21" i="15"/>
  <c r="O25" i="15" s="1"/>
  <c r="M21" i="15"/>
  <c r="M25" i="15" s="1"/>
  <c r="K21" i="15"/>
  <c r="K25" i="15" s="1"/>
  <c r="I21" i="15"/>
  <c r="I25" i="15" s="1"/>
  <c r="G21" i="15"/>
  <c r="G25" i="15" s="1"/>
  <c r="E21" i="15"/>
  <c r="E25" i="15" s="1"/>
  <c r="C21" i="15"/>
  <c r="Q20" i="15"/>
  <c r="Q19" i="15"/>
  <c r="Q16" i="15"/>
  <c r="Q12" i="11"/>
  <c r="U14" i="14"/>
  <c r="W14" i="14" s="1"/>
  <c r="AA14" i="14" s="1"/>
  <c r="U37" i="14"/>
  <c r="W37" i="14" s="1"/>
  <c r="AA37" i="14" s="1"/>
  <c r="U25" i="14"/>
  <c r="U27" i="14" s="1"/>
  <c r="AA38" i="14"/>
  <c r="Y35" i="14"/>
  <c r="S35" i="14"/>
  <c r="Q35" i="14"/>
  <c r="O35" i="14"/>
  <c r="M35" i="14"/>
  <c r="K35" i="14"/>
  <c r="I35" i="14"/>
  <c r="G35" i="14"/>
  <c r="E35" i="14"/>
  <c r="C35" i="14"/>
  <c r="Y27" i="14"/>
  <c r="S27" i="14"/>
  <c r="Q27" i="14"/>
  <c r="O27" i="14"/>
  <c r="M27" i="14"/>
  <c r="K27" i="14"/>
  <c r="I27" i="14"/>
  <c r="G27" i="14"/>
  <c r="E27" i="14"/>
  <c r="C27" i="14"/>
  <c r="W25" i="14" l="1"/>
  <c r="AA25" i="14" s="1"/>
  <c r="U35" i="14"/>
  <c r="Q21" i="15"/>
  <c r="Q25" i="15" s="1"/>
  <c r="W27" i="14"/>
  <c r="AA27" i="14"/>
  <c r="W35" i="14"/>
  <c r="AA35" i="14"/>
  <c r="I20" i="6"/>
  <c r="G20" i="6"/>
  <c r="E20" i="6"/>
  <c r="C20" i="6"/>
  <c r="Q27" i="11" l="1"/>
  <c r="H57" i="4" l="1"/>
  <c r="J57" i="4" l="1"/>
  <c r="F57" i="4"/>
  <c r="H88" i="13"/>
  <c r="D88" i="13"/>
  <c r="H42" i="13"/>
  <c r="H46" i="13" s="1"/>
  <c r="D42" i="13"/>
  <c r="D46" i="13" s="1"/>
  <c r="I27" i="6"/>
  <c r="I11" i="6"/>
  <c r="E27" i="6"/>
  <c r="E11" i="6"/>
  <c r="J92" i="4"/>
  <c r="F92" i="4"/>
  <c r="J65" i="4"/>
  <c r="F65" i="4"/>
  <c r="J20" i="4"/>
  <c r="F20" i="4"/>
  <c r="D91" i="13" l="1"/>
  <c r="D93" i="13" s="1"/>
  <c r="D95" i="13" s="1"/>
  <c r="D114" i="13" s="1"/>
  <c r="H91" i="13"/>
  <c r="H93" i="13" s="1"/>
  <c r="H95" i="13" s="1"/>
  <c r="H114" i="13" s="1"/>
  <c r="J67" i="4"/>
  <c r="J94" i="4" s="1"/>
  <c r="F36" i="4"/>
  <c r="J36" i="4"/>
  <c r="E21" i="6"/>
  <c r="E33" i="6" s="1"/>
  <c r="E35" i="6" s="1"/>
  <c r="I21" i="6"/>
  <c r="I33" i="6" s="1"/>
  <c r="I35" i="6" s="1"/>
  <c r="F67" i="4"/>
  <c r="F94" i="4" s="1"/>
  <c r="E29" i="6" l="1"/>
  <c r="I60" i="6"/>
  <c r="I29" i="6"/>
  <c r="E60" i="6"/>
  <c r="H65" i="4" l="1"/>
  <c r="D65" i="4"/>
  <c r="D92" i="4"/>
  <c r="K25" i="11"/>
  <c r="I25" i="11"/>
  <c r="G25" i="11"/>
  <c r="E25" i="11"/>
  <c r="C25" i="11"/>
  <c r="Y35" i="10"/>
  <c r="Y39" i="10" s="1"/>
  <c r="O35" i="10"/>
  <c r="O39" i="10" s="1"/>
  <c r="M35" i="10"/>
  <c r="M39" i="10" s="1"/>
  <c r="K35" i="10"/>
  <c r="K39" i="10" s="1"/>
  <c r="I35" i="10"/>
  <c r="I39" i="10" s="1"/>
  <c r="G35" i="10"/>
  <c r="G39" i="10" s="1"/>
  <c r="E35" i="10"/>
  <c r="E39" i="10" s="1"/>
  <c r="C35" i="10"/>
  <c r="C39" i="10" s="1"/>
  <c r="G11" i="6"/>
  <c r="C11" i="6"/>
  <c r="G27" i="6"/>
  <c r="H92" i="4"/>
  <c r="O25" i="11" l="1"/>
  <c r="S35" i="10"/>
  <c r="S39" i="10" s="1"/>
  <c r="H67" i="4"/>
  <c r="H94" i="4" s="1"/>
  <c r="D67" i="4"/>
  <c r="D36" i="4"/>
  <c r="Q35" i="10"/>
  <c r="Q39" i="10" s="1"/>
  <c r="G21" i="6"/>
  <c r="C21" i="6"/>
  <c r="G29" i="6" l="1"/>
  <c r="G33" i="6"/>
  <c r="C33" i="6"/>
  <c r="C35" i="6" s="1"/>
  <c r="C29" i="6"/>
  <c r="D94" i="4"/>
  <c r="U35" i="10"/>
  <c r="U39" i="10" s="1"/>
  <c r="B46" i="13" l="1"/>
  <c r="B91" i="13" s="1"/>
  <c r="C60" i="6"/>
  <c r="G35" i="6"/>
  <c r="W35" i="10"/>
  <c r="W39" i="10" s="1"/>
  <c r="AA35" i="10" l="1"/>
  <c r="AA39" i="10" s="1"/>
  <c r="B93" i="13"/>
  <c r="B95" i="13" s="1"/>
  <c r="B114" i="13" s="1"/>
  <c r="F31" i="13"/>
  <c r="F42" i="13" s="1"/>
  <c r="G60" i="6"/>
  <c r="M25" i="11" l="1"/>
  <c r="F46" i="13"/>
  <c r="F91" i="13" s="1"/>
  <c r="F93" i="13" l="1"/>
  <c r="F95" i="13" s="1"/>
  <c r="F114" i="13" s="1"/>
</calcChain>
</file>

<file path=xl/sharedStrings.xml><?xml version="1.0" encoding="utf-8"?>
<sst xmlns="http://schemas.openxmlformats.org/spreadsheetml/2006/main" count="528" uniqueCount="277">
  <si>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</si>
  <si>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</si>
  <si>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</si>
  <si>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</si>
  <si>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</si>
  <si>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</si>
  <si>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</si>
  <si>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</si>
  <si>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</si>
  <si>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</si>
  <si>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</si>
  <si>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</si>
  <si>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</si>
  <si>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</si>
  <si>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</si>
  <si>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</si>
  <si>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</si>
  <si>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</si>
  <si>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</si>
  <si>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</si>
  <si>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</si>
  <si>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</si>
  <si>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</si>
  <si>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</si>
  <si>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</si>
  <si>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</si>
  <si>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</si>
  <si>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</si>
  <si>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</si>
  <si>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</si>
  <si>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</si>
  <si>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</si>
  <si>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</si>
  <si>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</si>
  <si>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</si>
  <si>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</si>
  <si>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General</t>
  </si>
  <si>
    <t xml:space="preserve">   Other comprehensive income</t>
  </si>
  <si>
    <t>Share capital: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</si>
  <si>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</si>
  <si>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</si>
  <si>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</si>
  <si>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</si>
  <si>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</si>
  <si>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</si>
  <si>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</si>
  <si>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</si>
  <si>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</si>
  <si>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</si>
  <si>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</si>
  <si>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</si>
  <si>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</si>
  <si>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</si>
  <si>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</si>
  <si>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</si>
  <si>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Cash flows from financing activities</t>
  </si>
  <si>
    <t>Statement of financial position</t>
  </si>
  <si>
    <t>(in Baht)</t>
  </si>
  <si>
    <t>Statement of comprehensive income</t>
  </si>
  <si>
    <t>Statement of cash flows</t>
  </si>
  <si>
    <t>Total comprehensive income for the year</t>
  </si>
  <si>
    <t>Statement of changes in equity</t>
  </si>
  <si>
    <t>Comprehensive income for the year</t>
  </si>
  <si>
    <t>Total transactions with owners, recorded directly in equity</t>
  </si>
  <si>
    <t>Finance costs</t>
  </si>
  <si>
    <t>Interest paid</t>
  </si>
  <si>
    <t>Deferred tax liabilities</t>
  </si>
  <si>
    <t>Consolidated</t>
  </si>
  <si>
    <t>Consolidated financial statements</t>
  </si>
  <si>
    <t>I.C.C. International Public Company Limited and its Subsidiaries</t>
  </si>
  <si>
    <t>Investments in subsidiaries</t>
  </si>
  <si>
    <t>Non-controlling interests</t>
  </si>
  <si>
    <t xml:space="preserve">    Non-controlling intersts</t>
  </si>
  <si>
    <t>attributable to</t>
  </si>
  <si>
    <t>Non-</t>
  </si>
  <si>
    <t>Legal</t>
  </si>
  <si>
    <t>owners of</t>
  </si>
  <si>
    <t>interests</t>
  </si>
  <si>
    <t>Interest income</t>
  </si>
  <si>
    <t>Interest received</t>
  </si>
  <si>
    <t>Real estate projects under development</t>
  </si>
  <si>
    <t xml:space="preserve">Net cash used in financing activities  </t>
  </si>
  <si>
    <t xml:space="preserve">Separate </t>
  </si>
  <si>
    <t>financial statements</t>
  </si>
  <si>
    <t>Year ended 31 December</t>
  </si>
  <si>
    <t xml:space="preserve">   to profit or loss</t>
  </si>
  <si>
    <t>Transactions with owners, recorded directly in equity</t>
  </si>
  <si>
    <t>controlling</t>
  </si>
  <si>
    <t>Transfer to general reserve</t>
  </si>
  <si>
    <t>Restricted deposits at financial institution</t>
  </si>
  <si>
    <t xml:space="preserve"> </t>
  </si>
  <si>
    <t>Retained earnings:</t>
  </si>
  <si>
    <t>Distribution costs</t>
  </si>
  <si>
    <t xml:space="preserve">   Owners of parent</t>
  </si>
  <si>
    <t xml:space="preserve">   Non-controlling interests</t>
  </si>
  <si>
    <t xml:space="preserve">Items that will be reclassified subsequently </t>
  </si>
  <si>
    <t xml:space="preserve">Share </t>
  </si>
  <si>
    <t>premium</t>
  </si>
  <si>
    <t xml:space="preserve">premium </t>
  </si>
  <si>
    <t>on</t>
  </si>
  <si>
    <t xml:space="preserve"> on</t>
  </si>
  <si>
    <t>Tax expense</t>
  </si>
  <si>
    <t xml:space="preserve">Taxes paid </t>
  </si>
  <si>
    <t xml:space="preserve">Proceeds from repayment of loans to related parties </t>
  </si>
  <si>
    <t xml:space="preserve">   and employees</t>
  </si>
  <si>
    <t>Other payables</t>
  </si>
  <si>
    <t>Non-cash transactions</t>
  </si>
  <si>
    <t>Share of other</t>
  </si>
  <si>
    <t>income</t>
  </si>
  <si>
    <t>Other components of equity</t>
  </si>
  <si>
    <t>Total equity</t>
  </si>
  <si>
    <t>Total liabilities and equity</t>
  </si>
  <si>
    <t xml:space="preserve">Total items that will be reclassified </t>
  </si>
  <si>
    <t xml:space="preserve">   subsequently to profit or loss</t>
  </si>
  <si>
    <t xml:space="preserve">Total items that will not be reclassified to </t>
  </si>
  <si>
    <t xml:space="preserve">   profit or loss</t>
  </si>
  <si>
    <t xml:space="preserve">   the year, net of tax</t>
  </si>
  <si>
    <t>the parent</t>
  </si>
  <si>
    <t>Items that will not be reclassified to profit or loss</t>
  </si>
  <si>
    <t>of</t>
  </si>
  <si>
    <t>Acquisition of assets</t>
  </si>
  <si>
    <t>Proceeds from sale of assets</t>
  </si>
  <si>
    <t xml:space="preserve">   Changes that result in a loss of influence</t>
  </si>
  <si>
    <t>comprehensive</t>
  </si>
  <si>
    <t>Other intangible assets</t>
  </si>
  <si>
    <t xml:space="preserve">    Share premium on ordinary shares</t>
  </si>
  <si>
    <t xml:space="preserve"> components</t>
  </si>
  <si>
    <t xml:space="preserve">    from financial institutions</t>
  </si>
  <si>
    <t>Out put VAT on consignment sales of inventories</t>
  </si>
  <si>
    <t xml:space="preserve">    Authorised share capital</t>
  </si>
  <si>
    <t>Share premium:</t>
  </si>
  <si>
    <t xml:space="preserve">    Share premium on treasury shares</t>
  </si>
  <si>
    <t>Equity attributable to owners of the parent</t>
  </si>
  <si>
    <t>other</t>
  </si>
  <si>
    <t xml:space="preserve">    Other comprehensive income</t>
  </si>
  <si>
    <t>Short-term loans to related parties</t>
  </si>
  <si>
    <t>Other non-current financial assets</t>
  </si>
  <si>
    <t xml:space="preserve">Right-of-use assets </t>
  </si>
  <si>
    <t>Current portion of lease liabilities</t>
  </si>
  <si>
    <t>Lease liabilities</t>
  </si>
  <si>
    <t>Advance received from rental income</t>
  </si>
  <si>
    <t>Income tax relating to items that will not be reclassified</t>
  </si>
  <si>
    <t xml:space="preserve">of associates </t>
  </si>
  <si>
    <t>equity</t>
  </si>
  <si>
    <t xml:space="preserve">   Dividends</t>
  </si>
  <si>
    <t>Transfer to retained earnings</t>
  </si>
  <si>
    <t>Other components</t>
  </si>
  <si>
    <t xml:space="preserve"> of equity</t>
  </si>
  <si>
    <t>Share premium on</t>
  </si>
  <si>
    <t>Legal reserve</t>
  </si>
  <si>
    <t>General reserve</t>
  </si>
  <si>
    <t>Other receivables</t>
  </si>
  <si>
    <t>Acquisition of equity securities</t>
  </si>
  <si>
    <t>Proceeds from sale of equity securities</t>
  </si>
  <si>
    <t>Proceeds from short-term borrowings from related parties</t>
  </si>
  <si>
    <t>Payment of lease liabilities</t>
  </si>
  <si>
    <t xml:space="preserve">   from financial institutions</t>
  </si>
  <si>
    <t>Cash and cash equivalents at 1 January</t>
  </si>
  <si>
    <t>Cash and cash equivalents at 31 December</t>
  </si>
  <si>
    <t xml:space="preserve">   before effect of exchange rate changes</t>
  </si>
  <si>
    <t>Effect of exchange rate changes on cash and cash equivalents</t>
  </si>
  <si>
    <t>Payable for purchases of assets</t>
  </si>
  <si>
    <t>Transfer property, plant and equipment to investment properties</t>
  </si>
  <si>
    <t xml:space="preserve">Current portion of advance received from </t>
  </si>
  <si>
    <t xml:space="preserve">    rental income</t>
  </si>
  <si>
    <t>Bank overdrafts and short-term loans</t>
  </si>
  <si>
    <t>Dividend income</t>
  </si>
  <si>
    <t xml:space="preserve">    using equity method</t>
  </si>
  <si>
    <t>Exchange differences on translating financial statements</t>
  </si>
  <si>
    <t>Translation</t>
  </si>
  <si>
    <t xml:space="preserve">using </t>
  </si>
  <si>
    <t>equity method</t>
  </si>
  <si>
    <t>Total comprehensive income (expense) for the year</t>
  </si>
  <si>
    <t>Fair value</t>
  </si>
  <si>
    <t>Profit from operating activities</t>
  </si>
  <si>
    <t xml:space="preserve">Other comprehensive income (expense) for </t>
  </si>
  <si>
    <t>Transfer property, plant and equipment to other intangible assets</t>
  </si>
  <si>
    <t>Short-term loans from related parties</t>
  </si>
  <si>
    <t>Repayment of short-term borrowings from related parties</t>
  </si>
  <si>
    <t xml:space="preserve">Increase in right-of-use assets </t>
  </si>
  <si>
    <t xml:space="preserve">Decrease in right-of-use assets </t>
  </si>
  <si>
    <t>Expenses for employee benefits</t>
  </si>
  <si>
    <t xml:space="preserve">  Distributions to owners</t>
  </si>
  <si>
    <t>Provisions for employee benefits</t>
  </si>
  <si>
    <t xml:space="preserve">    Issued and paid-up share capital</t>
  </si>
  <si>
    <t xml:space="preserve">   at FVOCI</t>
  </si>
  <si>
    <t xml:space="preserve">    Owners of parent</t>
  </si>
  <si>
    <t>Provisions for employee benefits paid</t>
  </si>
  <si>
    <t>Current portion of long-term loan</t>
  </si>
  <si>
    <t xml:space="preserve">   Changes in non-controlling interests of the subsidiary</t>
  </si>
  <si>
    <t>Taxes received</t>
  </si>
  <si>
    <t>Proceeds from call-up of share capital from subsidiary-</t>
  </si>
  <si>
    <t xml:space="preserve">   non-controlling interests</t>
  </si>
  <si>
    <t xml:space="preserve">    under development</t>
  </si>
  <si>
    <t>Realised unearned lease income</t>
  </si>
  <si>
    <t xml:space="preserve">   Acquisition of non-controlling interests from increasing in</t>
  </si>
  <si>
    <t xml:space="preserve">     share capital of investment in subsidiary</t>
  </si>
  <si>
    <t>Trade receivables</t>
  </si>
  <si>
    <t>Trade payables</t>
  </si>
  <si>
    <t>Dividends paid to owners of the Company</t>
  </si>
  <si>
    <t>Profit for the year</t>
  </si>
  <si>
    <t>Decrease in current investments</t>
  </si>
  <si>
    <t>Increase in current investments</t>
  </si>
  <si>
    <t>Acquisition of debt securities</t>
  </si>
  <si>
    <t>Gain on bargain purchase</t>
  </si>
  <si>
    <t>Gain on transfer other non-current financial asset to</t>
  </si>
  <si>
    <t xml:space="preserve">   investment in associate</t>
  </si>
  <si>
    <t>Gain on disposal of land</t>
  </si>
  <si>
    <t>Profit before income tax expense</t>
  </si>
  <si>
    <t>Gain on remeasurements of defined benefit plans</t>
  </si>
  <si>
    <t xml:space="preserve">Reversal of loss on impairment real estate projects </t>
  </si>
  <si>
    <t xml:space="preserve">    for using equity method, net of tax</t>
  </si>
  <si>
    <t>Acquisition of investment in associate</t>
  </si>
  <si>
    <t>Payment for increase in share capital of investment in associate</t>
  </si>
  <si>
    <t>Acquisition of investment in subsidiary</t>
  </si>
  <si>
    <t>Increase (decrease) in bank overdrafts and short-term borrowing</t>
  </si>
  <si>
    <t>Loss (gain) on derivative</t>
  </si>
  <si>
    <t>Year ended 31 December 2023</t>
  </si>
  <si>
    <t>Balance at 1 January 2023</t>
  </si>
  <si>
    <t>Balance at 31 December 2023</t>
  </si>
  <si>
    <t>2023</t>
  </si>
  <si>
    <t xml:space="preserve">Share of profit (loss) of associates accounted for </t>
  </si>
  <si>
    <t xml:space="preserve">Share of profit (loss) of investments in associates accounted </t>
  </si>
  <si>
    <t>Gain on disposal of assets</t>
  </si>
  <si>
    <t>Proceeds from return of capital</t>
  </si>
  <si>
    <t>Dividends paid to non-controlling interests</t>
  </si>
  <si>
    <t xml:space="preserve">   Profit</t>
  </si>
  <si>
    <t xml:space="preserve">    Profit</t>
  </si>
  <si>
    <t>2024</t>
  </si>
  <si>
    <t>Year ended 31 December 2024</t>
  </si>
  <si>
    <t>Balance at 1 January 2024</t>
  </si>
  <si>
    <t>Balance at 31 December 2024</t>
  </si>
  <si>
    <t>Long-term loans to related parties</t>
  </si>
  <si>
    <t>Corporate income tax payable</t>
  </si>
  <si>
    <t>Other current financial liabilities</t>
  </si>
  <si>
    <t>Revenue from sales and rendering of services</t>
  </si>
  <si>
    <t>Costs of sales and rendering of services</t>
  </si>
  <si>
    <t>6, 8</t>
  </si>
  <si>
    <t>6</t>
  </si>
  <si>
    <t>Other current financial assets</t>
  </si>
  <si>
    <t>Deferred tax assets</t>
  </si>
  <si>
    <t>9, 20</t>
  </si>
  <si>
    <t>investment in associate</t>
  </si>
  <si>
    <t xml:space="preserve"> -   </t>
  </si>
  <si>
    <t>Loss from loss of control in subsidiary</t>
  </si>
  <si>
    <t>Gain (loss) on investments in equity instruments designated</t>
  </si>
  <si>
    <t>Profit attributable to:</t>
  </si>
  <si>
    <t>Total comprehensive income attributable to:</t>
  </si>
  <si>
    <t xml:space="preserve">   Dividends paid to non-controlling interests</t>
  </si>
  <si>
    <t xml:space="preserve">   Total contributions by and distributions</t>
  </si>
  <si>
    <t xml:space="preserve">      to owners</t>
  </si>
  <si>
    <t xml:space="preserve">   Stock dividends</t>
  </si>
  <si>
    <t xml:space="preserve">  Changes in ownership interests in subsidiary</t>
  </si>
  <si>
    <t xml:space="preserve">    Acquisition of non-controlling interests </t>
  </si>
  <si>
    <t xml:space="preserve">      from the business acquisition</t>
  </si>
  <si>
    <t xml:space="preserve">   Total changes in ownership interests in subsidiary</t>
  </si>
  <si>
    <t xml:space="preserve">   Total transactions with owners,</t>
  </si>
  <si>
    <t xml:space="preserve">      recorded directly in equity</t>
  </si>
  <si>
    <t>Adjustments to reconcile profit to cash receipts (payments)</t>
  </si>
  <si>
    <t>Impairment loss</t>
  </si>
  <si>
    <t>Expected credit loss on trade and other receivables</t>
  </si>
  <si>
    <t>Reversal of losses on inventories devaluation</t>
  </si>
  <si>
    <t xml:space="preserve">   Issue of ordinary shares</t>
  </si>
  <si>
    <t>Net cash generated from (used in) operations</t>
  </si>
  <si>
    <t xml:space="preserve">Net cash from (used in) operating activities </t>
  </si>
  <si>
    <t>Proceeds from disposal of subsidiaries, net of cash disposed of</t>
  </si>
  <si>
    <t>Acquisition of subsidiaries, net of cash acquired</t>
  </si>
  <si>
    <t>Payments for increase in share capital in subsidiary</t>
  </si>
  <si>
    <t>Payment for loans to related party</t>
  </si>
  <si>
    <t xml:space="preserve">Net cash from investing activities  </t>
  </si>
  <si>
    <t>Increase in restricted deposits at financial institution</t>
  </si>
  <si>
    <t>Net increase in cash and cash equivalents,</t>
  </si>
  <si>
    <t>Net increase in cash and cash equivalents</t>
  </si>
  <si>
    <t>Advance return on capital</t>
  </si>
  <si>
    <t>Increase (decrease) in fair value of investments</t>
  </si>
  <si>
    <t xml:space="preserve">   Contributions by and distributions to owners of the parent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</si>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</sst>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\-"/>
    <numFmt numFmtId="176" formatCode="#,##0;[Red]\(#,##0\)"/>
    <numFmt numFmtId="177" formatCode="_(* #,##0._);_(* \(#,##0.\);_(* &quot;-&quot;??_);_(@_)"/>
    <numFmt numFmtId="178" formatCode="#,##0.00\ ;\(#,##0.00\)"/>
    <numFmt numFmtId="179" formatCode="_(* #,##0.0_);_(* \(#,##0.0\);_(* &quot;-&quot;??_);_(@_)"/>
    <numFmt numFmtId="180" formatCode="#,##0\ \ ;\(#,##0\)"/>
    <numFmt numFmtId="181" formatCode="_-* #,##0_-;\-* #,##0_-;_-* &quot;-&quot;??_-;_-@_-"/>
    <numFmt numFmtId="182" formatCode="#,##0.0000;\(#,##0.0000\)"/>
    <numFmt numFmtId="183" formatCode="_(* #,##0.0000_);_(* \(#,##0.0000\);_(* &quot;-&quot;??_);_(@_)"/>
    <numFmt numFmtId="184" formatCode="_([$€]* #,##0.00_);_([$€]* \(#,##0.00\);_([$€]* &quot;-&quot;??_);_(@_)"/>
    <numFmt numFmtId="185" formatCode="_ * #,##0.00_ ;_ * \-#,##0.00_ ;_ * &quot;-&quot;??_ ;_ @_ "/>
    <numFmt numFmtId="186" formatCode="_-&quot;Dfl.&quot;\ * #,##0.00_-;_-&quot;Dfl.&quot;\ * #,##0.00\-;_-&quot;Dfl.&quot;\ * &quot;-&quot;??_-;_-@_-"/>
    <numFmt numFmtId="187" formatCode="#,##0.0000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&quot;$&quot;* #,##0_-;\-&quot;$&quot;* #,##0_-;_-&quot;$&quot;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General_)"/>
    <numFmt numFmtId="200" formatCode="#,##0_)\x;\(#,##0\)\x;0_)\x;@_)_x"/>
    <numFmt numFmtId="201" formatCode="#,##0_)_x;\(#,##0\)_x;0_)_x;@_)_x"/>
    <numFmt numFmtId="202" formatCode="&quot;\&quot;#,##0;[Red]&quot;\&quot;\-#,##0"/>
    <numFmt numFmtId="203" formatCode="&quot;\&quot;#,##0.00;[Red]&quot;\&quot;\-#,##0.00"/>
    <numFmt numFmtId="204" formatCode="#."/>
    <numFmt numFmtId="205" formatCode="#,##0.0%;[Red]\(#,##0.0%\)"/>
    <numFmt numFmtId="206" formatCode="#.\ \ "/>
    <numFmt numFmtId="207" formatCode="##.\ \ "/>
    <numFmt numFmtId="208" formatCode="#,##0.000_);\(#,##0.000\)"/>
    <numFmt numFmtId="209" formatCode="\$#,##0_);&quot;($&quot;#,##0\)"/>
    <numFmt numFmtId="210" formatCode="###0_);[Red]\(###0\)"/>
    <numFmt numFmtId="211" formatCode="#,##0.0_);\(#,##0.0\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\t0.00"/>
    <numFmt numFmtId="216" formatCode="\t&quot;$&quot;#,##0_);[Red]\(\t&quot;$&quot;#,##0\)"/>
    <numFmt numFmtId="217" formatCode="[$-409]d\-mmm\-yy;@"/>
    <numFmt numFmtId="218" formatCode="_-* #,##0_-;_-* #,##0\-;_-* &quot;-&quot;??_-;_-@_-"/>
    <numFmt numFmtId="219" formatCode="#,##0.00;[Red]\(#,##0.00\)"/>
    <numFmt numFmtId="220" formatCode="_(* #,##0.00_);_(* \(#,##0.00\);_(* \-??_);_(@_)"/>
    <numFmt numFmtId="221" formatCode="0.0%"/>
    <numFmt numFmtId="222" formatCode="0.00_)"/>
    <numFmt numFmtId="223" formatCode="#,##0.00&quot; F&quot;;\-#,##0.00&quot; F&quot;"/>
    <numFmt numFmtId="224" formatCode="0.000"/>
    <numFmt numFmtId="225" formatCode="#,##0.0"/>
    <numFmt numFmtId="226" formatCode="_-* #,##0.00\ _L_t_-;\-* #,##0.00\ _L_t_-;_-* &quot;-&quot;??\ _L_t_-;_-@_-"/>
    <numFmt numFmtId="227" formatCode="\t&quot;฿&quot;#,##0_);[Red]\(\t&quot;฿&quot;#,##0\)"/>
    <numFmt numFmtId="228" formatCode="dd/mm/yyyy;@"/>
    <numFmt numFmtId="229" formatCode="#,##0.00&quot; F&quot;_);\(#,##0.00&quot; F)&quot;"/>
    <numFmt numFmtId="230" formatCode="#,##0.00\ &quot;F&quot;;\-#,##0.00\ &quot;F&quot;"/>
    <numFmt numFmtId="231" formatCode="* \(#,##0\);* #,##0_);&quot;-&quot;??_);@"/>
    <numFmt numFmtId="232" formatCode="_-* #,##0.00\ &quot;Lt&quot;_-;\-* #,##0.00\ &quot;Lt&quot;_-;_-* &quot;-&quot;??\ &quot;Lt&quot;_-;_-@_-"/>
    <numFmt numFmtId="233" formatCode="&quot;$&quot;#,##0_);\(&quot;$&quot;#,##0.0\)"/>
    <numFmt numFmtId="234" formatCode="\ว\ \ด\ด\ด\ด\ &quot;ค.ศ.&quot;\ \ค\ค\ค\ค"/>
    <numFmt numFmtId="235" formatCode="d\ \ด\ด\ด\ด\ \b\b\b\b"/>
    <numFmt numFmtId="236" formatCode="dd\-mmm\-yy_)"/>
    <numFmt numFmtId="237" formatCode="&quot;$&quot;\t#,##0_);\(&quot;$&quot;\t#,##0\)"/>
    <numFmt numFmtId="238" formatCode="0_)"/>
    <numFmt numFmtId="239" formatCode="* #,##0_);* \(#,##0\);&quot;-&quot;??_);@"/>
    <numFmt numFmtId="240" formatCode="\ช\:\น\น"/>
    <numFmt numFmtId="241" formatCode="_-[$€]* #,##0.00_-;\-[$€]* #,##0.00_-;_-[$€]* &quot;-&quot;??_-;_-@_-"/>
    <numFmt numFmtId="242" formatCode="#,##0.00\ ;&quot; (&quot;#,##0.00\);&quot; -&quot;#\ ;@\ "/>
    <numFmt numFmtId="243" formatCode="&quot; $&quot;#,##0.00\ ;&quot; $(&quot;#,##0.00\);&quot; $-&quot;#\ ;@\ "/>
    <numFmt numFmtId="244" formatCode="0.0000"/>
    <numFmt numFmtId="245" formatCode="#,##0\ \ ;\(#,##0\)\ ;\—\ \ \ \ "/>
    <numFmt numFmtId="246" formatCode="0."/>
    <numFmt numFmtId="247" formatCode="&quot;0&quot;#.0"/>
    <numFmt numFmtId="248" formatCode="&quot;0&quot;#"/>
    <numFmt numFmtId="249" formatCode="\?#,##0;[Red]&quot;-?&quot;#,##0"/>
    <numFmt numFmtId="250" formatCode="0.0&quot;  &quot;"/>
    <numFmt numFmtId="251" formatCode="\t#,##0"/>
    <numFmt numFmtId="252" formatCode="#,##0\ ;[Red]\(#,##0\);\ &quot;-&quot;\ \ \ ;"/>
    <numFmt numFmtId="253" formatCode="&quot;฿&quot;\t#,##0_);[Red]\(&quot;฿&quot;\t#,##0\)"/>
    <numFmt numFmtId="254" formatCode="#,##0.00&quot; $&quot;;\-#,##0.00&quot; $&quot;"/>
    <numFmt numFmtId="255" formatCode="&quot;$&quot;#,##0;[Red]\-&quot;$&quot;#,##0"/>
    <numFmt numFmtId="256" formatCode="0.0\ &quot;x&quot;"/>
    <numFmt numFmtId="257" formatCode="#,##0.00_ ;[Red]\(#,##0.00\)"/>
    <numFmt numFmtId="258" formatCode="0.0"/>
    <numFmt numFmtId="259" formatCode="0&quot;  &quot;"/>
    <numFmt numFmtId="260" formatCode="[$-1010409]d\ mmm\ yy;@"/>
    <numFmt numFmtId="261" formatCode="#,##0&quot; F&quot;_);[Red]\(#,##0&quot; F)&quot;"/>
    <numFmt numFmtId="262" formatCode="\t#,##0.00_);[Red]\(\t#,##0.00\)"/>
    <numFmt numFmtId="263" formatCode="#,##0\ \ \ ;[Red]\(#,##0\)\ \ ;\—\ \ \ \ "/>
    <numFmt numFmtId="264" formatCode="&quot;US$&quot;#,##0_);[Red]\(&quot;US$&quot;#,##0\)"/>
    <numFmt numFmtId="265" formatCode="#,##0;[Red]\-#,##0;\-"/>
    <numFmt numFmtId="266" formatCode="0%_);\(0%\)"/>
    <numFmt numFmtId="267" formatCode="#,##0&quot;£&quot;_);[Red]\(#,##0&quot;£&quot;\)"/>
    <numFmt numFmtId="268" formatCode="#,##0.0;[Red]\(#,##0.0\)"/>
    <numFmt numFmtId="269" formatCode="&quot;ฃ&quot;#,##0.00;[Red]\-&quot;ฃ&quot;#,##0.00"/>
    <numFmt numFmtId="270" formatCode="&quot;(&quot;0%&quot;)   &quot;;[Red]\-&quot;(&quot;0%&quot;)   &quot;;&quot;－    &quot;"/>
    <numFmt numFmtId="271" formatCode="&quot;(&quot;0.00%&quot;)   &quot;;[Red]\-&quot;(&quot;0.00%&quot;)   &quot;;&quot;－    &quot;"/>
    <numFmt numFmtId="272" formatCode="0.00%;[Red]\-0.00%;&quot;－&quot;"/>
    <numFmt numFmtId="273" formatCode="_-* #,##0_-;\-* #,##0_-;_-* \-_-;_-@_-"/>
    <numFmt numFmtId="274" formatCode="_(\$* #,##0_);_(\$* \(#,##0\);_(\$* \-_);_(@_)"/>
    <numFmt numFmtId="275" formatCode="_(\$* #,##0.00_);_(\$* \(#,##0.00\);_(\$* \-??_);_(@_)"/>
    <numFmt numFmtId="276" formatCode="_ * #,##0_ ;_ * \-#,##0_ ;_ * &quot;-&quot;_ ;_ @_ "/>
    <numFmt numFmtId="277" formatCode="_-&quot;\&quot;* #,##0_-;\-&quot;\&quot;* #,##0_-;_-&quot;\&quot;* &quot;-&quot;_-;_-@_-"/>
    <numFmt numFmtId="278" formatCode="_-&quot;\&quot;* #,##0.00_-;\-&quot;\&quot;* #,##0.00_-;_-&quot;\&quot;* &quot;-&quot;??_-;_-@_-"/>
    <numFmt numFmtId="279" formatCode="_ &quot;\&quot;* #,##0_ ;_ &quot;\&quot;* \-#,##0_ ;_ &quot;\&quot;* &quot;-&quot;_ ;_ @_ "/>
    <numFmt numFmtId="280" formatCode="_ &quot;\&quot;* #,##0.00_ ;_ &quot;\&quot;* \-#,##0.00_ ;_ &quot;\&quot;* &quot;-&quot;??_ ;_ @_ "/>
    <numFmt numFmtId="281" formatCode="_-&quot;HK$&quot;* #,##0_-;\-&quot;HK$&quot;* #,##0_-;_-&quot;HK$&quot;* &quot;-&quot;_-;_-@_-"/>
    <numFmt numFmtId="282" formatCode="_(&quot;￥&quot;* #,##0_);_(&quot;￥&quot;* \(#,##0\);_(&quot;￥&quot;* &quot;-&quot;_);_(@_)"/>
    <numFmt numFmtId="283" formatCode="_(&quot;￥&quot;* #,##0.00_);_(&quot;￥&quot;* \(#,##0.00\);_(&quot;￥&quot;* &quot;-&quot;??_);_(@_)"/>
    <numFmt numFmtId="284" formatCode="#,##0\ &quot;$&quot;_);[Red]\(#,##0\ &quot;$&quot;\)"/>
  </numFmts>
  <fonts count="33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indexed="8"/>
      <name val="Angsana New"/>
      <family val="1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Geneva"/>
    </font>
    <font>
      <sz val="12"/>
      <name val="Amerigo BT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  <font>
      <b/>
      <sz val="15"/>
      <name val="Angsana New"/>
      <family val="1"/>
    </font>
    <font>
      <b/>
      <i/>
      <sz val="11"/>
      <color rgb="FF000000"/>
      <name val="Times New Roman"/>
      <family val="1"/>
    </font>
    <font>
      <sz val="11"/>
      <color theme="0"/>
      <name val="Times New Roman"/>
      <family val="1"/>
    </font>
  </fonts>
  <fills count="9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18">
    <xf numFmtId="39" fontId="0" fillId="0" borderId="0"/>
    <xf numFmtId="40" fontId="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7" fillId="0" borderId="0" applyFill="0" applyBorder="0" applyAlignment="0" applyProtection="0"/>
    <xf numFmtId="39" fontId="6" fillId="0" borderId="0"/>
    <xf numFmtId="0" fontId="20" fillId="0" borderId="0"/>
    <xf numFmtId="0" fontId="20" fillId="0" borderId="0"/>
    <xf numFmtId="0" fontId="4" fillId="0" borderId="0"/>
    <xf numFmtId="0" fontId="2" fillId="0" borderId="0"/>
    <xf numFmtId="0" fontId="21" fillId="0" borderId="0"/>
    <xf numFmtId="170" fontId="2" fillId="0" borderId="0" applyFont="0" applyFill="0" applyBorder="0" applyAlignment="0" applyProtection="0"/>
    <xf numFmtId="0" fontId="2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0" fontId="29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4" fontId="2" fillId="0" borderId="0"/>
    <xf numFmtId="170" fontId="30" fillId="0" borderId="0" applyFont="0" applyFill="0" applyBorder="0" applyAlignment="0" applyProtection="0"/>
    <xf numFmtId="184" fontId="21" fillId="0" borderId="0"/>
    <xf numFmtId="184" fontId="29" fillId="0" borderId="0"/>
    <xf numFmtId="170" fontId="30" fillId="0" borderId="0" applyFont="0" applyFill="0" applyBorder="0" applyAlignment="0" applyProtection="0"/>
    <xf numFmtId="0" fontId="2" fillId="0" borderId="0"/>
    <xf numFmtId="184" fontId="21" fillId="0" borderId="0"/>
    <xf numFmtId="170" fontId="21" fillId="0" borderId="0" applyFont="0" applyFill="0" applyBorder="0" applyAlignment="0" applyProtection="0"/>
    <xf numFmtId="0" fontId="21" fillId="0" borderId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84" fontId="41" fillId="0" borderId="0" applyNumberFormat="0" applyFill="0" applyBorder="0" applyAlignment="0" applyProtection="0"/>
    <xf numFmtId="184" fontId="21" fillId="0" borderId="0"/>
    <xf numFmtId="184" fontId="41" fillId="0" borderId="0" applyNumberFormat="0" applyFill="0" applyBorder="0" applyAlignment="0" applyProtection="0"/>
    <xf numFmtId="0" fontId="37" fillId="0" borderId="0"/>
    <xf numFmtId="0" fontId="37" fillId="0" borderId="0"/>
    <xf numFmtId="37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86" fontId="21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21" fillId="0" borderId="0"/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188" fontId="21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84" fontId="52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85" fontId="53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55" fillId="0" borderId="0"/>
    <xf numFmtId="0" fontId="48" fillId="0" borderId="0" applyFont="0" applyFill="0" applyBorder="0" applyAlignment="0" applyProtection="0"/>
    <xf numFmtId="191" fontId="54" fillId="0" borderId="0" applyFont="0" applyFill="0" applyBorder="0" applyAlignment="0" applyProtection="0"/>
    <xf numFmtId="184" fontId="56" fillId="0" borderId="0"/>
    <xf numFmtId="184" fontId="57" fillId="0" borderId="13" applyBorder="0">
      <alignment horizontal="center" vertical="center"/>
    </xf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4" fontId="21" fillId="0" borderId="0"/>
    <xf numFmtId="0" fontId="59" fillId="0" borderId="0">
      <alignment horizontal="justify" vertical="center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5" fillId="0" borderId="0">
      <alignment vertical="top"/>
    </xf>
    <xf numFmtId="194" fontId="6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6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41" fillId="0" borderId="0" applyNumberFormat="0" applyFill="0" applyBorder="0" applyAlignment="0" applyProtection="0"/>
    <xf numFmtId="184" fontId="21" fillId="0" borderId="0"/>
    <xf numFmtId="184" fontId="61" fillId="0" borderId="0"/>
    <xf numFmtId="9" fontId="48" fillId="0" borderId="0"/>
    <xf numFmtId="9" fontId="48" fillId="0" borderId="0"/>
    <xf numFmtId="0" fontId="54" fillId="0" borderId="0"/>
    <xf numFmtId="194" fontId="4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61" fillId="0" borderId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4" fontId="54" fillId="0" borderId="0"/>
    <xf numFmtId="0" fontId="35" fillId="0" borderId="0">
      <alignment vertical="top"/>
    </xf>
    <xf numFmtId="0" fontId="35" fillId="0" borderId="0">
      <alignment vertical="top"/>
    </xf>
    <xf numFmtId="41" fontId="21" fillId="0" borderId="0" applyFont="0" applyFill="0" applyBorder="0" applyAlignment="0" applyProtection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0" fontId="35" fillId="0" borderId="0">
      <alignment vertical="top"/>
    </xf>
    <xf numFmtId="41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2" fillId="0" borderId="0"/>
    <xf numFmtId="19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5" fillId="0" borderId="0">
      <alignment vertical="top"/>
    </xf>
    <xf numFmtId="0" fontId="21" fillId="0" borderId="0"/>
    <xf numFmtId="41" fontId="21" fillId="0" borderId="0" applyFont="0" applyFill="0" applyBorder="0" applyAlignment="0" applyProtection="0"/>
    <xf numFmtId="184" fontId="21" fillId="0" borderId="0" applyNumberFormat="0" applyFill="0" applyBorder="0" applyAlignment="0" applyProtection="0"/>
    <xf numFmtId="184" fontId="62" fillId="0" borderId="0"/>
    <xf numFmtId="9" fontId="48" fillId="0" borderId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21" fillId="0" borderId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1" fillId="0" borderId="0"/>
    <xf numFmtId="184" fontId="21" fillId="0" borderId="0"/>
    <xf numFmtId="184" fontId="35" fillId="0" borderId="0">
      <alignment vertical="top"/>
    </xf>
    <xf numFmtId="184" fontId="35" fillId="0" borderId="0">
      <alignment vertical="top"/>
    </xf>
    <xf numFmtId="184" fontId="58" fillId="0" borderId="0" applyNumberFormat="0" applyFill="0" applyBorder="0" applyAlignment="0" applyProtection="0"/>
    <xf numFmtId="184" fontId="21" fillId="0" borderId="0"/>
    <xf numFmtId="41" fontId="21" fillId="0" borderId="0" applyFont="0" applyFill="0" applyBorder="0" applyAlignment="0" applyProtection="0"/>
    <xf numFmtId="0" fontId="54" fillId="0" borderId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63" fillId="0" borderId="0"/>
    <xf numFmtId="184" fontId="64" fillId="0" borderId="0" applyNumberFormat="0" applyFill="0" applyBorder="0" applyAlignment="0" applyProtection="0"/>
    <xf numFmtId="184" fontId="21" fillId="6" borderId="0" applyNumberFormat="0" applyFont="0" applyAlignment="0" applyProtection="0"/>
    <xf numFmtId="194" fontId="48" fillId="0" borderId="0" applyFont="0" applyFill="0" applyBorder="0" applyAlignment="0" applyProtection="0"/>
    <xf numFmtId="184" fontId="21" fillId="0" borderId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61" fillId="0" borderId="0"/>
    <xf numFmtId="0" fontId="54" fillId="0" borderId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0" fontId="62" fillId="0" borderId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60" fillId="0" borderId="0" applyFont="0" applyFill="0" applyBorder="0" applyAlignment="0" applyProtection="0"/>
    <xf numFmtId="184" fontId="35" fillId="0" borderId="0">
      <alignment vertical="top"/>
    </xf>
    <xf numFmtId="184" fontId="35" fillId="0" borderId="0">
      <alignment vertical="top"/>
    </xf>
    <xf numFmtId="0" fontId="62" fillId="0" borderId="0"/>
    <xf numFmtId="184" fontId="62" fillId="0" borderId="0"/>
    <xf numFmtId="41" fontId="21" fillId="0" borderId="0" applyFont="0" applyFill="0" applyBorder="0" applyAlignment="0" applyProtection="0"/>
    <xf numFmtId="0" fontId="54" fillId="0" borderId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35" fillId="0" borderId="0">
      <alignment vertical="top"/>
    </xf>
    <xf numFmtId="0" fontId="65" fillId="0" borderId="0"/>
    <xf numFmtId="184" fontId="21" fillId="0" borderId="0" applyNumberFormat="0" applyFill="0" applyBorder="0" applyAlignment="0" applyProtection="0"/>
    <xf numFmtId="184" fontId="21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21" fillId="0" borderId="0" applyNumberFormat="0" applyFill="0" applyBorder="0" applyAlignment="0" applyProtection="0"/>
    <xf numFmtId="184" fontId="54" fillId="0" borderId="0"/>
    <xf numFmtId="0" fontId="21" fillId="0" borderId="0"/>
    <xf numFmtId="184" fontId="21" fillId="0" borderId="0"/>
    <xf numFmtId="0" fontId="21" fillId="0" borderId="0"/>
    <xf numFmtId="184" fontId="21" fillId="0" borderId="0"/>
    <xf numFmtId="0" fontId="54" fillId="0" borderId="0"/>
    <xf numFmtId="0" fontId="21" fillId="0" borderId="0"/>
    <xf numFmtId="184" fontId="21" fillId="0" borderId="0"/>
    <xf numFmtId="0" fontId="54" fillId="0" borderId="0"/>
    <xf numFmtId="0" fontId="54" fillId="0" borderId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94" fontId="6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0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201" fontId="21" fillId="0" borderId="0" applyFont="0" applyFill="0" applyBorder="0" applyProtection="0">
      <alignment horizontal="right"/>
    </xf>
    <xf numFmtId="184" fontId="21" fillId="0" borderId="0" applyFont="0" applyFill="0" applyBorder="0" applyProtection="0">
      <alignment horizontal="right"/>
    </xf>
    <xf numFmtId="0" fontId="54" fillId="0" borderId="0"/>
    <xf numFmtId="0" fontId="54" fillId="0" borderId="0"/>
    <xf numFmtId="194" fontId="60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21" fillId="0" borderId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0" fontId="21" fillId="0" borderId="0"/>
    <xf numFmtId="184" fontId="21" fillId="0" borderId="0"/>
    <xf numFmtId="0" fontId="5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1" fillId="0" borderId="0"/>
    <xf numFmtId="0" fontId="54" fillId="0" borderId="0"/>
    <xf numFmtId="184" fontId="21" fillId="0" borderId="0"/>
    <xf numFmtId="0" fontId="21" fillId="0" borderId="0"/>
    <xf numFmtId="184" fontId="21" fillId="0" borderId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0" fontId="35" fillId="0" borderId="0">
      <alignment vertical="top"/>
    </xf>
    <xf numFmtId="0" fontId="54" fillId="0" borderId="0"/>
    <xf numFmtId="41" fontId="21" fillId="0" borderId="0" applyFont="0" applyFill="0" applyBorder="0" applyAlignment="0" applyProtection="0"/>
    <xf numFmtId="184" fontId="2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5" fillId="0" borderId="0">
      <alignment vertical="top"/>
    </xf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4" fillId="0" borderId="0"/>
    <xf numFmtId="184" fontId="61" fillId="0" borderId="0"/>
    <xf numFmtId="0" fontId="21" fillId="0" borderId="0"/>
    <xf numFmtId="184" fontId="21" fillId="0" borderId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35" fillId="0" borderId="0">
      <alignment vertical="top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43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94" fontId="48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61" fillId="0" borderId="0"/>
    <xf numFmtId="184" fontId="61" fillId="0" borderId="0"/>
    <xf numFmtId="184" fontId="61" fillId="0" borderId="0"/>
    <xf numFmtId="184" fontId="61" fillId="0" borderId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4" fillId="0" borderId="0"/>
    <xf numFmtId="184" fontId="54" fillId="0" borderId="0"/>
    <xf numFmtId="184" fontId="54" fillId="0" borderId="0"/>
    <xf numFmtId="184" fontId="54" fillId="0" borderId="0"/>
    <xf numFmtId="184" fontId="61" fillId="0" borderId="0"/>
    <xf numFmtId="184" fontId="54" fillId="0" borderId="0"/>
    <xf numFmtId="184" fontId="61" fillId="0" borderId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67" fillId="0" borderId="0" applyNumberFormat="0" applyFill="0" applyBorder="0" applyProtection="0">
      <alignment vertical="top"/>
    </xf>
    <xf numFmtId="0" fontId="21" fillId="0" borderId="0" applyNumberFormat="0" applyFill="0" applyBorder="0" applyAlignment="0" applyProtection="0"/>
    <xf numFmtId="0" fontId="21" fillId="0" borderId="0"/>
    <xf numFmtId="184" fontId="21" fillId="0" borderId="0"/>
    <xf numFmtId="184" fontId="68" fillId="0" borderId="14" applyNumberFormat="0" applyFill="0" applyAlignment="0" applyProtection="0"/>
    <xf numFmtId="184" fontId="69" fillId="0" borderId="15" applyNumberFormat="0" applyFill="0" applyProtection="0">
      <alignment horizontal="center"/>
    </xf>
    <xf numFmtId="184" fontId="69" fillId="0" borderId="0" applyNumberFormat="0" applyFill="0" applyBorder="0" applyProtection="0">
      <alignment horizontal="left"/>
    </xf>
    <xf numFmtId="184" fontId="70" fillId="0" borderId="0" applyNumberFormat="0" applyFill="0" applyBorder="0" applyProtection="0">
      <alignment horizontal="centerContinuous"/>
    </xf>
    <xf numFmtId="184" fontId="21" fillId="0" borderId="0"/>
    <xf numFmtId="41" fontId="21" fillId="0" borderId="0" applyFont="0" applyFill="0" applyBorder="0" applyAlignment="0" applyProtection="0"/>
    <xf numFmtId="0" fontId="62" fillId="0" borderId="0"/>
    <xf numFmtId="184" fontId="54" fillId="0" borderId="0"/>
    <xf numFmtId="194" fontId="48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5" fillId="0" borderId="0">
      <alignment vertical="top"/>
    </xf>
    <xf numFmtId="0" fontId="33" fillId="0" borderId="0" applyNumberFormat="0" applyFill="0" applyBorder="0" applyAlignment="0" applyProtection="0"/>
    <xf numFmtId="184" fontId="35" fillId="0" borderId="0">
      <alignment vertical="top"/>
    </xf>
    <xf numFmtId="0" fontId="35" fillId="0" borderId="0">
      <alignment vertical="top"/>
    </xf>
    <xf numFmtId="184" fontId="35" fillId="0" borderId="0">
      <alignment vertical="top"/>
    </xf>
    <xf numFmtId="184" fontId="35" fillId="0" borderId="0">
      <alignment vertical="top"/>
    </xf>
    <xf numFmtId="184" fontId="35" fillId="0" borderId="0">
      <alignment vertical="top"/>
    </xf>
    <xf numFmtId="184" fontId="35" fillId="0" borderId="0">
      <alignment vertical="top"/>
    </xf>
    <xf numFmtId="184" fontId="35" fillId="0" borderId="0">
      <alignment vertical="top"/>
    </xf>
    <xf numFmtId="184" fontId="35" fillId="0" borderId="0">
      <alignment vertical="top"/>
    </xf>
    <xf numFmtId="41" fontId="21" fillId="0" borderId="0" applyFont="0" applyFill="0" applyBorder="0" applyAlignment="0" applyProtection="0"/>
    <xf numFmtId="184" fontId="35" fillId="0" borderId="0">
      <alignment vertical="top"/>
    </xf>
    <xf numFmtId="184" fontId="35" fillId="0" borderId="0">
      <alignment vertical="top"/>
    </xf>
    <xf numFmtId="184" fontId="35" fillId="0" borderId="0">
      <alignment vertical="top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4" fillId="0" borderId="0"/>
    <xf numFmtId="41" fontId="21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184" fontId="54" fillId="0" borderId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4" fillId="0" borderId="0"/>
    <xf numFmtId="41" fontId="21" fillId="0" borderId="0" applyFont="0" applyFill="0" applyBorder="0" applyAlignment="0" applyProtection="0"/>
    <xf numFmtId="184" fontId="35" fillId="0" borderId="0">
      <alignment vertical="top"/>
    </xf>
    <xf numFmtId="184" fontId="21" fillId="0" borderId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184" fontId="21" fillId="0" borderId="0" applyNumberFormat="0" applyFill="0" applyBorder="0" applyAlignment="0" applyProtection="0"/>
    <xf numFmtId="184" fontId="35" fillId="0" borderId="0">
      <alignment vertical="top"/>
    </xf>
    <xf numFmtId="184" fontId="35" fillId="0" borderId="0">
      <alignment vertical="top"/>
    </xf>
    <xf numFmtId="184" fontId="35" fillId="0" borderId="0">
      <alignment vertical="top"/>
    </xf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71" fillId="0" borderId="0" applyNumberFormat="0" applyFill="0" applyBorder="0" applyAlignment="0" applyProtection="0"/>
    <xf numFmtId="184" fontId="21" fillId="0" borderId="0"/>
    <xf numFmtId="184" fontId="21" fillId="0" borderId="0"/>
    <xf numFmtId="184" fontId="21" fillId="0" borderId="0"/>
    <xf numFmtId="41" fontId="2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21" fillId="0" borderId="0"/>
    <xf numFmtId="0" fontId="21" fillId="0" borderId="0" applyNumberFormat="0" applyFill="0" applyBorder="0" applyAlignment="0" applyProtection="0"/>
    <xf numFmtId="0" fontId="54" fillId="0" borderId="0"/>
    <xf numFmtId="0" fontId="62" fillId="0" borderId="0"/>
    <xf numFmtId="194" fontId="48" fillId="0" borderId="0" applyFont="0" applyFill="0" applyBorder="0" applyAlignment="0" applyProtection="0"/>
    <xf numFmtId="0" fontId="5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62" fillId="0" borderId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84" fontId="58" fillId="0" borderId="0" applyNumberFormat="0" applyFill="0" applyBorder="0" applyAlignment="0" applyProtection="0"/>
    <xf numFmtId="0" fontId="54" fillId="0" borderId="0"/>
    <xf numFmtId="194" fontId="4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5" fillId="0" borderId="0">
      <alignment vertical="top"/>
    </xf>
    <xf numFmtId="184" fontId="58" fillId="0" borderId="0" applyNumberFormat="0" applyFill="0" applyBorder="0" applyAlignment="0" applyProtection="0"/>
    <xf numFmtId="184" fontId="58" fillId="0" borderId="0" applyNumberFormat="0" applyFill="0" applyBorder="0" applyAlignment="0" applyProtection="0"/>
    <xf numFmtId="0" fontId="50" fillId="0" borderId="0" applyFont="0" applyFill="0" applyBorder="0" applyAlignment="0" applyProtection="0"/>
    <xf numFmtId="202" fontId="72" fillId="0" borderId="0" applyFont="0" applyFill="0" applyBorder="0" applyAlignment="0" applyProtection="0"/>
    <xf numFmtId="203" fontId="72" fillId="0" borderId="0" applyFont="0" applyFill="0" applyBorder="0" applyAlignment="0" applyProtection="0"/>
    <xf numFmtId="16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73" fillId="0" borderId="0" applyFont="0" applyFill="0" applyBorder="0" applyAlignment="0" applyProtection="0"/>
    <xf numFmtId="42" fontId="73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21" fillId="0" borderId="0"/>
    <xf numFmtId="204" fontId="74" fillId="0" borderId="0">
      <protection locked="0"/>
    </xf>
    <xf numFmtId="0" fontId="72" fillId="0" borderId="0"/>
    <xf numFmtId="0" fontId="21" fillId="0" borderId="0"/>
    <xf numFmtId="0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43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30" fillId="0" borderId="0"/>
    <xf numFmtId="0" fontId="54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0" fontId="48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1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2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79" fillId="19" borderId="0" applyNumberFormat="0" applyBorder="0" applyAlignment="0" applyProtection="0"/>
    <xf numFmtId="184" fontId="79" fillId="7" borderId="0" applyNumberFormat="0" applyBorder="0" applyAlignment="0" applyProtection="0"/>
    <xf numFmtId="0" fontId="79" fillId="12" borderId="0" applyNumberFormat="0" applyBorder="0" applyAlignment="0" applyProtection="0"/>
    <xf numFmtId="184" fontId="79" fillId="8" borderId="0" applyNumberFormat="0" applyBorder="0" applyAlignment="0" applyProtection="0"/>
    <xf numFmtId="0" fontId="79" fillId="21" borderId="0" applyNumberFormat="0" applyBorder="0" applyAlignment="0" applyProtection="0"/>
    <xf numFmtId="184" fontId="79" fillId="9" borderId="0" applyNumberFormat="0" applyBorder="0" applyAlignment="0" applyProtection="0"/>
    <xf numFmtId="0" fontId="79" fillId="19" borderId="0" applyNumberFormat="0" applyBorder="0" applyAlignment="0" applyProtection="0"/>
    <xf numFmtId="184" fontId="79" fillId="10" borderId="0" applyNumberFormat="0" applyBorder="0" applyAlignment="0" applyProtection="0"/>
    <xf numFmtId="0" fontId="79" fillId="11" borderId="0" applyNumberFormat="0" applyBorder="0" applyAlignment="0" applyProtection="0"/>
    <xf numFmtId="184" fontId="79" fillId="11" borderId="0" applyNumberFormat="0" applyBorder="0" applyAlignment="0" applyProtection="0"/>
    <xf numFmtId="0" fontId="79" fillId="12" borderId="0" applyNumberFormat="0" applyBorder="0" applyAlignment="0" applyProtection="0"/>
    <xf numFmtId="184" fontId="79" fillId="12" borderId="0" applyNumberFormat="0" applyBorder="0" applyAlignment="0" applyProtection="0"/>
    <xf numFmtId="184" fontId="80" fillId="7" borderId="0" applyNumberFormat="0" applyBorder="0" applyAlignment="0" applyProtection="0">
      <alignment vertical="center"/>
    </xf>
    <xf numFmtId="184" fontId="80" fillId="8" borderId="0" applyNumberFormat="0" applyBorder="0" applyAlignment="0" applyProtection="0">
      <alignment vertical="center"/>
    </xf>
    <xf numFmtId="184" fontId="80" fillId="9" borderId="0" applyNumberFormat="0" applyBorder="0" applyAlignment="0" applyProtection="0">
      <alignment vertical="center"/>
    </xf>
    <xf numFmtId="184" fontId="80" fillId="10" borderId="0" applyNumberFormat="0" applyBorder="0" applyAlignment="0" applyProtection="0">
      <alignment vertical="center"/>
    </xf>
    <xf numFmtId="184" fontId="80" fillId="11" borderId="0" applyNumberFormat="0" applyBorder="0" applyAlignment="0" applyProtection="0">
      <alignment vertical="center"/>
    </xf>
    <xf numFmtId="184" fontId="80" fillId="12" borderId="0" applyNumberFormat="0" applyBorder="0" applyAlignment="0" applyProtection="0">
      <alignment vertical="center"/>
    </xf>
    <xf numFmtId="205" fontId="21" fillId="0" borderId="0" applyProtection="0">
      <protection locked="0"/>
    </xf>
    <xf numFmtId="205" fontId="21" fillId="0" borderId="0" applyProtection="0">
      <protection locked="0"/>
    </xf>
    <xf numFmtId="184" fontId="21" fillId="0" borderId="0"/>
    <xf numFmtId="167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3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25" borderId="0" applyNumberFormat="0" applyBorder="0" applyAlignment="0" applyProtection="0"/>
    <xf numFmtId="0" fontId="30" fillId="3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31" borderId="0" applyNumberFormat="0" applyBorder="0" applyAlignment="0" applyProtection="0"/>
    <xf numFmtId="0" fontId="30" fillId="22" borderId="0" applyNumberFormat="0" applyBorder="0" applyAlignment="0" applyProtection="0"/>
    <xf numFmtId="0" fontId="30" fillId="12" borderId="0" applyNumberFormat="0" applyBorder="0" applyAlignment="0" applyProtection="0"/>
    <xf numFmtId="0" fontId="79" fillId="31" borderId="0" applyNumberFormat="0" applyBorder="0" applyAlignment="0" applyProtection="0"/>
    <xf numFmtId="184" fontId="79" fillId="22" borderId="0" applyNumberFormat="0" applyBorder="0" applyAlignment="0" applyProtection="0"/>
    <xf numFmtId="0" fontId="79" fillId="23" borderId="0" applyNumberFormat="0" applyBorder="0" applyAlignment="0" applyProtection="0"/>
    <xf numFmtId="184" fontId="79" fillId="23" borderId="0" applyNumberFormat="0" applyBorder="0" applyAlignment="0" applyProtection="0"/>
    <xf numFmtId="0" fontId="79" fillId="6" borderId="0" applyNumberFormat="0" applyBorder="0" applyAlignment="0" applyProtection="0"/>
    <xf numFmtId="184" fontId="79" fillId="24" borderId="0" applyNumberFormat="0" applyBorder="0" applyAlignment="0" applyProtection="0"/>
    <xf numFmtId="0" fontId="79" fillId="31" borderId="0" applyNumberFormat="0" applyBorder="0" applyAlignment="0" applyProtection="0"/>
    <xf numFmtId="184" fontId="79" fillId="10" borderId="0" applyNumberFormat="0" applyBorder="0" applyAlignment="0" applyProtection="0"/>
    <xf numFmtId="0" fontId="79" fillId="22" borderId="0" applyNumberFormat="0" applyBorder="0" applyAlignment="0" applyProtection="0"/>
    <xf numFmtId="184" fontId="79" fillId="22" borderId="0" applyNumberFormat="0" applyBorder="0" applyAlignment="0" applyProtection="0"/>
    <xf numFmtId="0" fontId="79" fillId="12" borderId="0" applyNumberFormat="0" applyBorder="0" applyAlignment="0" applyProtection="0"/>
    <xf numFmtId="184" fontId="79" fillId="25" borderId="0" applyNumberFormat="0" applyBorder="0" applyAlignment="0" applyProtection="0"/>
    <xf numFmtId="184" fontId="80" fillId="22" borderId="0" applyNumberFormat="0" applyBorder="0" applyAlignment="0" applyProtection="0">
      <alignment vertical="center"/>
    </xf>
    <xf numFmtId="184" fontId="80" fillId="23" borderId="0" applyNumberFormat="0" applyBorder="0" applyAlignment="0" applyProtection="0">
      <alignment vertical="center"/>
    </xf>
    <xf numFmtId="184" fontId="80" fillId="24" borderId="0" applyNumberFormat="0" applyBorder="0" applyAlignment="0" applyProtection="0">
      <alignment vertical="center"/>
    </xf>
    <xf numFmtId="184" fontId="80" fillId="10" borderId="0" applyNumberFormat="0" applyBorder="0" applyAlignment="0" applyProtection="0">
      <alignment vertical="center"/>
    </xf>
    <xf numFmtId="184" fontId="80" fillId="22" borderId="0" applyNumberFormat="0" applyBorder="0" applyAlignment="0" applyProtection="0">
      <alignment vertical="center"/>
    </xf>
    <xf numFmtId="184" fontId="80" fillId="25" borderId="0" applyNumberFormat="0" applyBorder="0" applyAlignment="0" applyProtection="0">
      <alignment vertical="center"/>
    </xf>
    <xf numFmtId="39" fontId="81" fillId="32" borderId="0" applyFont="0" applyFill="0" applyBorder="0" applyAlignment="0"/>
    <xf numFmtId="170" fontId="82" fillId="0" borderId="16">
      <alignment horizontal="right" vertical="center"/>
    </xf>
    <xf numFmtId="0" fontId="83" fillId="33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34" borderId="0" applyNumberFormat="0" applyBorder="0" applyAlignment="0" applyProtection="0"/>
    <xf numFmtId="0" fontId="83" fillId="35" borderId="0" applyNumberFormat="0" applyBorder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3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3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4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4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5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36" borderId="0" applyNumberFormat="0" applyBorder="0" applyAlignment="0" applyProtection="0"/>
    <xf numFmtId="0" fontId="83" fillId="35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31" borderId="0" applyNumberFormat="0" applyBorder="0" applyAlignment="0" applyProtection="0"/>
    <xf numFmtId="0" fontId="83" fillId="35" borderId="0" applyNumberFormat="0" applyBorder="0" applyAlignment="0" applyProtection="0"/>
    <xf numFmtId="0" fontId="83" fillId="12" borderId="0" applyNumberFormat="0" applyBorder="0" applyAlignment="0" applyProtection="0"/>
    <xf numFmtId="0" fontId="84" fillId="35" borderId="0" applyNumberFormat="0" applyBorder="0" applyAlignment="0" applyProtection="0"/>
    <xf numFmtId="0" fontId="84" fillId="23" borderId="0" applyNumberFormat="0" applyBorder="0" applyAlignment="0" applyProtection="0"/>
    <xf numFmtId="0" fontId="84" fillId="6" borderId="0" applyNumberFormat="0" applyBorder="0" applyAlignment="0" applyProtection="0"/>
    <xf numFmtId="0" fontId="84" fillId="31" borderId="0" applyNumberFormat="0" applyBorder="0" applyAlignment="0" applyProtection="0"/>
    <xf numFmtId="0" fontId="84" fillId="35" borderId="0" applyNumberFormat="0" applyBorder="0" applyAlignment="0" applyProtection="0"/>
    <xf numFmtId="0" fontId="84" fillId="12" borderId="0" applyNumberFormat="0" applyBorder="0" applyAlignment="0" applyProtection="0"/>
    <xf numFmtId="184" fontId="85" fillId="33" borderId="0" applyNumberFormat="0" applyBorder="0" applyAlignment="0" applyProtection="0">
      <alignment vertical="center"/>
    </xf>
    <xf numFmtId="184" fontId="85" fillId="23" borderId="0" applyNumberFormat="0" applyBorder="0" applyAlignment="0" applyProtection="0">
      <alignment vertical="center"/>
    </xf>
    <xf numFmtId="184" fontId="85" fillId="24" borderId="0" applyNumberFormat="0" applyBorder="0" applyAlignment="0" applyProtection="0">
      <alignment vertical="center"/>
    </xf>
    <xf numFmtId="184" fontId="85" fillId="34" borderId="0" applyNumberFormat="0" applyBorder="0" applyAlignment="0" applyProtection="0">
      <alignment vertical="center"/>
    </xf>
    <xf numFmtId="184" fontId="85" fillId="35" borderId="0" applyNumberFormat="0" applyBorder="0" applyAlignment="0" applyProtection="0">
      <alignment vertical="center"/>
    </xf>
    <xf numFmtId="184" fontId="85" fillId="36" borderId="0" applyNumberFormat="0" applyBorder="0" applyAlignment="0" applyProtection="0">
      <alignment vertical="center"/>
    </xf>
    <xf numFmtId="9" fontId="48" fillId="0" borderId="0"/>
    <xf numFmtId="9" fontId="60" fillId="0" borderId="0"/>
    <xf numFmtId="0" fontId="86" fillId="0" borderId="0" applyFont="0" applyFill="0" applyBorder="0" applyAlignment="0" applyProtection="0"/>
    <xf numFmtId="204" fontId="74" fillId="0" borderId="0">
      <protection locked="0"/>
    </xf>
    <xf numFmtId="204" fontId="74" fillId="0" borderId="0">
      <protection locked="0"/>
    </xf>
    <xf numFmtId="204" fontId="74" fillId="0" borderId="0">
      <protection locked="0"/>
    </xf>
    <xf numFmtId="0" fontId="87" fillId="0" borderId="17">
      <alignment horizontal="center"/>
    </xf>
    <xf numFmtId="0" fontId="88" fillId="0" borderId="0"/>
    <xf numFmtId="0" fontId="88" fillId="0" borderId="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1" borderId="0"/>
    <xf numFmtId="0" fontId="87" fillId="0" borderId="0">
      <protection locked="0"/>
    </xf>
    <xf numFmtId="0" fontId="87" fillId="0" borderId="0"/>
    <xf numFmtId="206" fontId="87" fillId="0" borderId="0"/>
    <xf numFmtId="207" fontId="87" fillId="0" borderId="0"/>
    <xf numFmtId="0" fontId="88" fillId="42" borderId="0">
      <alignment horizontal="right"/>
    </xf>
    <xf numFmtId="0" fontId="87" fillId="0" borderId="0"/>
    <xf numFmtId="0" fontId="89" fillId="43" borderId="18">
      <alignment horizontal="centerContinuous" vertical="top"/>
    </xf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30" fillId="21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4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5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208" fontId="90" fillId="0" borderId="0"/>
    <xf numFmtId="184" fontId="43" fillId="5" borderId="19">
      <alignment horizontal="center" vertical="center"/>
    </xf>
    <xf numFmtId="0" fontId="54" fillId="0" borderId="0">
      <alignment horizontal="justify" vertical="top" wrapText="1"/>
      <protection locked="0"/>
    </xf>
    <xf numFmtId="0" fontId="83" fillId="4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34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199" fontId="63" fillId="0" borderId="0"/>
    <xf numFmtId="0" fontId="91" fillId="0" borderId="0">
      <alignment horizontal="center" wrapText="1"/>
      <protection locked="0"/>
    </xf>
    <xf numFmtId="0" fontId="91" fillId="0" borderId="0">
      <alignment horizontal="center" wrapText="1"/>
      <protection locked="0"/>
    </xf>
    <xf numFmtId="0" fontId="92" fillId="0" borderId="0"/>
    <xf numFmtId="0" fontId="93" fillId="31" borderId="20" applyNumberFormat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8" borderId="0" applyNumberFormat="0" applyBorder="0" applyAlignment="0" applyProtection="0"/>
    <xf numFmtId="38" fontId="21" fillId="0" borderId="0" applyFont="0" applyFill="0" applyBorder="0" applyAlignment="0" applyProtection="0"/>
    <xf numFmtId="0" fontId="96" fillId="31" borderId="21" applyNumberFormat="0" applyAlignment="0" applyProtection="0"/>
    <xf numFmtId="0" fontId="96" fillId="31" borderId="21" applyNumberFormat="0" applyAlignment="0" applyProtection="0"/>
    <xf numFmtId="37" fontId="97" fillId="0" borderId="0"/>
    <xf numFmtId="0" fontId="98" fillId="0" borderId="0" applyNumberFormat="0" applyFill="0" applyBorder="0" applyAlignment="0" applyProtection="0"/>
    <xf numFmtId="37" fontId="99" fillId="0" borderId="0"/>
    <xf numFmtId="37" fontId="99" fillId="0" borderId="0"/>
    <xf numFmtId="184" fontId="100" fillId="0" borderId="0" applyFont="0"/>
    <xf numFmtId="164" fontId="101" fillId="0" borderId="5" applyAlignment="0" applyProtection="0"/>
    <xf numFmtId="209" fontId="41" fillId="0" borderId="22" applyAlignment="0" applyProtection="0"/>
    <xf numFmtId="209" fontId="41" fillId="0" borderId="22" applyAlignment="0" applyProtection="0"/>
    <xf numFmtId="0" fontId="102" fillId="0" borderId="0"/>
    <xf numFmtId="0" fontId="103" fillId="0" borderId="0">
      <alignment horizontal="left"/>
    </xf>
    <xf numFmtId="0" fontId="104" fillId="0" borderId="0">
      <alignment horizontal="right"/>
    </xf>
    <xf numFmtId="0" fontId="104" fillId="0" borderId="0">
      <alignment horizontal="right" vertical="center"/>
    </xf>
    <xf numFmtId="0" fontId="104" fillId="0" borderId="0">
      <alignment horizontal="right" vertical="center"/>
    </xf>
    <xf numFmtId="0" fontId="105" fillId="0" borderId="0">
      <alignment vertical="center"/>
    </xf>
    <xf numFmtId="0" fontId="105" fillId="0" borderId="0">
      <alignment vertical="center"/>
    </xf>
    <xf numFmtId="0" fontId="106" fillId="0" borderId="0">
      <alignment horizontal="left" vertical="center"/>
    </xf>
    <xf numFmtId="0" fontId="107" fillId="0" borderId="0">
      <alignment horizontal="left"/>
    </xf>
    <xf numFmtId="0" fontId="108" fillId="0" borderId="0"/>
    <xf numFmtId="0" fontId="109" fillId="0" borderId="0">
      <alignment horizontal="right" vertical="center"/>
    </xf>
    <xf numFmtId="0" fontId="110" fillId="32" borderId="0">
      <alignment horizontal="right" vertical="center"/>
    </xf>
    <xf numFmtId="0" fontId="110" fillId="32" borderId="0">
      <alignment horizontal="right" vertical="center"/>
    </xf>
    <xf numFmtId="0" fontId="110" fillId="0" borderId="0">
      <alignment horizontal="right" vertical="center"/>
    </xf>
    <xf numFmtId="0" fontId="111" fillId="0" borderId="0">
      <alignment horizontal="center"/>
    </xf>
    <xf numFmtId="210" fontId="21" fillId="0" borderId="0" applyFill="0" applyBorder="0" applyAlignment="0"/>
    <xf numFmtId="210" fontId="21" fillId="0" borderId="0" applyFill="0" applyBorder="0" applyAlignment="0"/>
    <xf numFmtId="210" fontId="21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212" fontId="62" fillId="0" borderId="0" applyFill="0" applyBorder="0" applyAlignment="0"/>
    <xf numFmtId="212" fontId="62" fillId="0" borderId="0" applyFill="0" applyBorder="0" applyAlignment="0"/>
    <xf numFmtId="213" fontId="62" fillId="0" borderId="0" applyFill="0" applyBorder="0" applyAlignment="0"/>
    <xf numFmtId="213" fontId="62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0" fontId="96" fillId="19" borderId="21" applyNumberFormat="0" applyAlignment="0" applyProtection="0"/>
    <xf numFmtId="0" fontId="96" fillId="53" borderId="21" applyNumberFormat="0" applyAlignment="0" applyProtection="0"/>
    <xf numFmtId="0" fontId="96" fillId="53" borderId="21" applyNumberFormat="0" applyAlignment="0" applyProtection="0"/>
    <xf numFmtId="0" fontId="96" fillId="53" borderId="21" applyNumberFormat="0" applyAlignment="0" applyProtection="0"/>
    <xf numFmtId="0" fontId="96" fillId="53" borderId="21" applyNumberFormat="0" applyAlignment="0" applyProtection="0"/>
    <xf numFmtId="0" fontId="96" fillId="31" borderId="21" applyNumberFormat="0" applyAlignment="0" applyProtection="0"/>
    <xf numFmtId="0" fontId="112" fillId="0" borderId="0"/>
    <xf numFmtId="0" fontId="113" fillId="0" borderId="23" applyNumberFormat="0" applyFill="0" applyAlignment="0" applyProtection="0"/>
    <xf numFmtId="0" fontId="114" fillId="54" borderId="24" applyNumberFormat="0" applyAlignment="0" applyProtection="0"/>
    <xf numFmtId="0" fontId="114" fillId="55" borderId="25" applyNumberFormat="0" applyAlignment="0" applyProtection="0"/>
    <xf numFmtId="0" fontId="114" fillId="55" borderId="25" applyNumberFormat="0" applyAlignment="0" applyProtection="0"/>
    <xf numFmtId="0" fontId="114" fillId="55" borderId="25" applyNumberFormat="0" applyAlignment="0" applyProtection="0"/>
    <xf numFmtId="0" fontId="114" fillId="55" borderId="25" applyNumberFormat="0" applyAlignment="0" applyProtection="0"/>
    <xf numFmtId="0" fontId="114" fillId="54" borderId="25" applyNumberFormat="0" applyAlignment="0" applyProtection="0"/>
    <xf numFmtId="214" fontId="48" fillId="0" borderId="0" applyFont="0" applyFill="0" applyBorder="0" applyAlignment="0" applyProtection="0"/>
    <xf numFmtId="0" fontId="83" fillId="3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56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0" fontId="115" fillId="57" borderId="26">
      <alignment horizontal="center" wrapText="1"/>
    </xf>
    <xf numFmtId="0" fontId="116" fillId="0" borderId="9">
      <alignment horizontal="center"/>
    </xf>
    <xf numFmtId="215" fontId="21" fillId="0" borderId="0"/>
    <xf numFmtId="0" fontId="91" fillId="0" borderId="0"/>
    <xf numFmtId="215" fontId="21" fillId="0" borderId="0"/>
    <xf numFmtId="215" fontId="21" fillId="0" borderId="0"/>
    <xf numFmtId="0" fontId="91" fillId="0" borderId="0"/>
    <xf numFmtId="215" fontId="21" fillId="0" borderId="0"/>
    <xf numFmtId="0" fontId="91" fillId="0" borderId="0"/>
    <xf numFmtId="215" fontId="21" fillId="0" borderId="0"/>
    <xf numFmtId="215" fontId="21" fillId="0" borderId="0"/>
    <xf numFmtId="0" fontId="91" fillId="0" borderId="0"/>
    <xf numFmtId="215" fontId="21" fillId="0" borderId="0"/>
    <xf numFmtId="0" fontId="117" fillId="0" borderId="0"/>
    <xf numFmtId="215" fontId="21" fillId="0" borderId="0"/>
    <xf numFmtId="215" fontId="21" fillId="0" borderId="0"/>
    <xf numFmtId="0" fontId="117" fillId="0" borderId="0"/>
    <xf numFmtId="215" fontId="21" fillId="0" borderId="0"/>
    <xf numFmtId="0" fontId="91" fillId="0" borderId="0"/>
    <xf numFmtId="215" fontId="21" fillId="0" borderId="0"/>
    <xf numFmtId="215" fontId="21" fillId="0" borderId="0"/>
    <xf numFmtId="0" fontId="91" fillId="0" borderId="0"/>
    <xf numFmtId="215" fontId="21" fillId="0" borderId="0"/>
    <xf numFmtId="0" fontId="91" fillId="0" borderId="0"/>
    <xf numFmtId="215" fontId="21" fillId="0" borderId="0"/>
    <xf numFmtId="215" fontId="21" fillId="0" borderId="0"/>
    <xf numFmtId="0" fontId="91" fillId="0" borderId="0"/>
    <xf numFmtId="215" fontId="21" fillId="0" borderId="0"/>
    <xf numFmtId="0" fontId="118" fillId="0" borderId="0"/>
    <xf numFmtId="215" fontId="21" fillId="0" borderId="0"/>
    <xf numFmtId="215" fontId="21" fillId="0" borderId="0"/>
    <xf numFmtId="0" fontId="118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12" fontId="62" fillId="0" borderId="0" applyFont="0" applyFill="0" applyBorder="0" applyAlignment="0" applyProtection="0"/>
    <xf numFmtId="212" fontId="62" fillId="0" borderId="0" applyFont="0" applyFill="0" applyBorder="0" applyAlignment="0" applyProtection="0"/>
    <xf numFmtId="170" fontId="119" fillId="0" borderId="0" applyFont="0" applyFill="0" applyBorder="0" applyAlignment="0" applyProtection="0"/>
    <xf numFmtId="218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218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9" fillId="0" borderId="0" applyFont="0" applyFill="0" applyBorder="0" applyAlignment="0" applyProtection="0"/>
    <xf numFmtId="219" fontId="121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18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170" fontId="21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221" fontId="119" fillId="0" borderId="0" applyFont="0" applyFill="0" applyBorder="0" applyAlignment="0" applyProtection="0"/>
    <xf numFmtId="222" fontId="122" fillId="0" borderId="0" applyFill="0" applyBorder="0" applyAlignment="0" applyProtection="0"/>
    <xf numFmtId="222" fontId="122" fillId="0" borderId="0" applyFill="0" applyBorder="0" applyAlignment="0" applyProtection="0"/>
    <xf numFmtId="222" fontId="122" fillId="0" borderId="0" applyFill="0" applyBorder="0" applyAlignment="0" applyProtection="0"/>
    <xf numFmtId="222" fontId="122" fillId="0" borderId="0" applyFill="0" applyBorder="0" applyAlignment="0" applyProtection="0"/>
    <xf numFmtId="179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81" fontId="21" fillId="0" borderId="0" applyFont="0" applyFill="0" applyBorder="0" applyAlignment="0" applyProtection="0"/>
    <xf numFmtId="220" fontId="2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170" fontId="30" fillId="0" borderId="0" applyFont="0" applyFill="0" applyBorder="0" applyAlignment="0" applyProtection="0"/>
    <xf numFmtId="223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224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224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119" fillId="0" borderId="0" applyFont="0" applyFill="0" applyBorder="0" applyAlignment="0" applyProtection="0"/>
    <xf numFmtId="225" fontId="119" fillId="0" borderId="0" applyFont="0" applyFill="0" applyBorder="0" applyAlignment="0" applyProtection="0"/>
    <xf numFmtId="225" fontId="119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8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18" fontId="119" fillId="0" borderId="0" applyFont="0" applyFill="0" applyBorder="0" applyAlignment="0" applyProtection="0"/>
    <xf numFmtId="218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79" fontId="119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23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188" fontId="122" fillId="0" borderId="0" applyFill="0" applyBorder="0" applyAlignment="0" applyProtection="0"/>
    <xf numFmtId="170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23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3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27" fontId="125" fillId="0" borderId="0" applyFont="0" applyFill="0" applyBorder="0" applyAlignment="0" applyProtection="0"/>
    <xf numFmtId="17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5" fillId="0" borderId="0" applyFont="0" applyFill="0" applyBorder="0" applyAlignment="0" applyProtection="0"/>
    <xf numFmtId="181" fontId="2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119" fillId="0" borderId="0" applyFont="0" applyFill="0" applyBorder="0" applyAlignment="0" applyProtection="0"/>
    <xf numFmtId="222" fontId="119" fillId="0" borderId="0" applyFont="0" applyFill="0" applyBorder="0" applyAlignment="0" applyProtection="0"/>
    <xf numFmtId="222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0" fillId="0" borderId="0" applyFont="0" applyFill="0" applyBorder="0" applyAlignment="0" applyProtection="0"/>
    <xf numFmtId="188" fontId="119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122" fillId="0" borderId="0" applyFill="0" applyBorder="0" applyAlignment="0" applyProtection="0"/>
    <xf numFmtId="228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122" fillId="0" borderId="0" applyFill="0" applyBorder="0" applyAlignment="0" applyProtection="0"/>
    <xf numFmtId="43" fontId="6" fillId="0" borderId="0" applyFont="0" applyFill="0" applyBorder="0" applyAlignment="0" applyProtection="0"/>
    <xf numFmtId="228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43" fontId="48" fillId="0" borderId="0" applyFont="0" applyFill="0" applyBorder="0" applyAlignment="0" applyProtection="0"/>
    <xf numFmtId="229" fontId="119" fillId="0" borderId="0" applyFont="0" applyFill="0" applyBorder="0" applyAlignment="0" applyProtection="0"/>
    <xf numFmtId="172" fontId="37" fillId="0" borderId="0"/>
    <xf numFmtId="230" fontId="60" fillId="0" borderId="0"/>
    <xf numFmtId="3" fontId="21" fillId="0" borderId="0" applyFont="0" applyFill="0" applyBorder="0" applyAlignment="0" applyProtection="0"/>
    <xf numFmtId="184" fontId="126" fillId="0" borderId="0"/>
    <xf numFmtId="184" fontId="90" fillId="0" borderId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184" fontId="127" fillId="0" borderId="0" applyNumberFormat="0" applyFill="0" applyBorder="0" applyAlignment="0" applyProtection="0"/>
    <xf numFmtId="184" fontId="126" fillId="0" borderId="0"/>
    <xf numFmtId="184" fontId="90" fillId="0" borderId="0"/>
    <xf numFmtId="171" fontId="31" fillId="0" borderId="0" applyFont="0" applyFill="0" applyBorder="0" applyAlignment="0" applyProtection="0"/>
    <xf numFmtId="0" fontId="89" fillId="43" borderId="18">
      <alignment horizontal="centerContinuous" vertical="top"/>
    </xf>
    <xf numFmtId="0" fontId="114" fillId="54" borderId="25" applyNumberFormat="0" applyAlignment="0" applyProtection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231" fontId="37" fillId="0" borderId="0" applyFill="0" applyBorder="0" applyProtection="0"/>
    <xf numFmtId="231" fontId="37" fillId="0" borderId="5" applyFill="0" applyProtection="0"/>
    <xf numFmtId="8" fontId="100" fillId="0" borderId="0" applyFont="0" applyFill="0" applyBorder="0" applyAlignment="0" applyProtection="0"/>
    <xf numFmtId="0" fontId="132" fillId="0" borderId="0"/>
    <xf numFmtId="0" fontId="132" fillId="0" borderId="0"/>
    <xf numFmtId="191" fontId="133" fillId="0" borderId="27" applyBorder="0"/>
    <xf numFmtId="211" fontId="62" fillId="0" borderId="0" applyFont="0" applyFill="0" applyBorder="0" applyAlignment="0" applyProtection="0"/>
    <xf numFmtId="211" fontId="62" fillId="0" borderId="0" applyFont="0" applyFill="0" applyBorder="0" applyAlignment="0" applyProtection="0"/>
    <xf numFmtId="167" fontId="21" fillId="0" borderId="0" applyFont="0" applyFill="0" applyBorder="0" applyAlignment="0" applyProtection="0"/>
    <xf numFmtId="232" fontId="119" fillId="0" borderId="0" applyFont="0" applyFill="0" applyBorder="0" applyAlignment="0" applyProtection="0"/>
    <xf numFmtId="44" fontId="134" fillId="0" borderId="0" applyFont="0" applyFill="0" applyBorder="0" applyAlignment="0" applyProtection="0"/>
    <xf numFmtId="169" fontId="21" fillId="0" borderId="0" applyFont="0" applyFill="0" applyBorder="0" applyAlignment="0" applyProtection="0"/>
    <xf numFmtId="233" fontId="21" fillId="0" borderId="0">
      <protection locked="0"/>
    </xf>
    <xf numFmtId="233" fontId="21" fillId="0" borderId="0">
      <protection locked="0"/>
    </xf>
    <xf numFmtId="234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35" fontId="135" fillId="0" borderId="0"/>
    <xf numFmtId="236" fontId="60" fillId="0" borderId="0"/>
    <xf numFmtId="229" fontId="21" fillId="0" borderId="0"/>
    <xf numFmtId="237" fontId="21" fillId="0" borderId="0"/>
    <xf numFmtId="184" fontId="50" fillId="0" borderId="0" applyFont="0" applyFill="0" applyBorder="0" applyAlignment="0" applyProtection="0"/>
    <xf numFmtId="0" fontId="63" fillId="0" borderId="0"/>
    <xf numFmtId="169" fontId="21" fillId="0" borderId="0" applyFont="0" applyFill="0" applyBorder="0" applyAlignment="0" applyProtection="0"/>
    <xf numFmtId="0" fontId="33" fillId="43" borderId="0" applyNumberFormat="0" applyFont="0" applyFill="0" applyBorder="0" applyProtection="0">
      <alignment horizontal="left"/>
    </xf>
    <xf numFmtId="0" fontId="63" fillId="0" borderId="28"/>
    <xf numFmtId="238" fontId="63" fillId="0" borderId="0" applyFill="0" applyBorder="0" applyProtection="0">
      <alignment horizontal="left"/>
    </xf>
    <xf numFmtId="238" fontId="63" fillId="0" borderId="0" applyFill="0" applyBorder="0" applyAlignment="0" applyProtection="0"/>
    <xf numFmtId="238" fontId="63" fillId="0" borderId="0" applyFill="0" applyBorder="0" applyAlignment="0" applyProtection="0"/>
    <xf numFmtId="0" fontId="33" fillId="0" borderId="0" applyNumberFormat="0" applyFill="0" applyAlignment="0" applyProtection="0"/>
    <xf numFmtId="238" fontId="99" fillId="0" borderId="0" applyFill="0" applyBorder="0" applyProtection="0">
      <alignment horizontal="left"/>
    </xf>
    <xf numFmtId="238" fontId="63" fillId="0" borderId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4" fontId="35" fillId="0" borderId="0" applyFill="0" applyBorder="0" applyAlignment="0"/>
    <xf numFmtId="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239" fontId="37" fillId="0" borderId="0" applyFill="0" applyBorder="0" applyProtection="0"/>
    <xf numFmtId="0" fontId="136" fillId="0" borderId="0"/>
    <xf numFmtId="38" fontId="61" fillId="0" borderId="29">
      <alignment vertical="center"/>
    </xf>
    <xf numFmtId="10" fontId="21" fillId="58" borderId="17" applyNumberFormat="0" applyFont="0" applyBorder="0" applyAlignment="0" applyProtection="0"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4" fontId="137" fillId="0" borderId="0">
      <protection locked="0"/>
    </xf>
    <xf numFmtId="184" fontId="31" fillId="0" borderId="0">
      <alignment horizontal="justify" vertical="top" textRotation="90"/>
    </xf>
    <xf numFmtId="240" fontId="135" fillId="0" borderId="0"/>
    <xf numFmtId="221" fontId="60" fillId="0" borderId="0"/>
    <xf numFmtId="0" fontId="136" fillId="0" borderId="28"/>
    <xf numFmtId="0" fontId="136" fillId="0" borderId="28"/>
    <xf numFmtId="0" fontId="98" fillId="0" borderId="0" applyNumberFormat="0" applyFill="0" applyBorder="0" applyAlignment="0" applyProtection="0"/>
    <xf numFmtId="0" fontId="138" fillId="12" borderId="21" applyNumberFormat="0" applyAlignment="0" applyProtection="0"/>
    <xf numFmtId="184" fontId="139" fillId="0" borderId="0">
      <protection locked="0"/>
    </xf>
    <xf numFmtId="184" fontId="139" fillId="0" borderId="0">
      <protection locked="0"/>
    </xf>
    <xf numFmtId="0" fontId="140" fillId="59" borderId="0"/>
    <xf numFmtId="212" fontId="62" fillId="0" borderId="0" applyFill="0" applyBorder="0" applyAlignment="0"/>
    <xf numFmtId="212" fontId="62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212" fontId="62" fillId="0" borderId="0" applyFill="0" applyBorder="0" applyAlignment="0"/>
    <xf numFmtId="212" fontId="62" fillId="0" borderId="0" applyFill="0" applyBorder="0" applyAlignment="0"/>
    <xf numFmtId="213" fontId="62" fillId="0" borderId="0" applyFill="0" applyBorder="0" applyAlignment="0"/>
    <xf numFmtId="213" fontId="62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0" fontId="141" fillId="0" borderId="0" applyNumberFormat="0" applyAlignment="0">
      <alignment horizontal="left"/>
    </xf>
    <xf numFmtId="0" fontId="142" fillId="0" borderId="0">
      <alignment horizontal="left"/>
    </xf>
    <xf numFmtId="0" fontId="143" fillId="0" borderId="30" applyNumberFormat="0" applyFill="0" applyAlignment="0" applyProtection="0"/>
    <xf numFmtId="0" fontId="144" fillId="0" borderId="0" applyNumberForma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2" fontId="6" fillId="0" borderId="0"/>
    <xf numFmtId="243" fontId="6" fillId="0" borderId="0"/>
    <xf numFmtId="0" fontId="6" fillId="0" borderId="0"/>
    <xf numFmtId="170" fontId="145" fillId="0" borderId="0" applyFont="0" applyFill="0" applyBorder="0" applyAlignment="0" applyProtection="0"/>
    <xf numFmtId="48" fontId="63" fillId="0" borderId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4" fontId="146" fillId="0" borderId="0">
      <protection locked="0"/>
    </xf>
    <xf numFmtId="204" fontId="74" fillId="0" borderId="0">
      <protection locked="0"/>
    </xf>
    <xf numFmtId="204" fontId="74" fillId="0" borderId="0">
      <protection locked="0"/>
    </xf>
    <xf numFmtId="204" fontId="146" fillId="0" borderId="0">
      <protection locked="0"/>
    </xf>
    <xf numFmtId="204" fontId="146" fillId="0" borderId="0">
      <protection locked="0"/>
    </xf>
    <xf numFmtId="204" fontId="147" fillId="0" borderId="0">
      <protection locked="0"/>
    </xf>
    <xf numFmtId="204" fontId="74" fillId="0" borderId="0">
      <protection locked="0"/>
    </xf>
    <xf numFmtId="244" fontId="148" fillId="58" borderId="17" applyFont="0" applyFill="0" applyBorder="0" applyAlignment="0" applyProtection="0">
      <protection locked="0"/>
    </xf>
    <xf numFmtId="184" fontId="137" fillId="0" borderId="0">
      <protection locked="0"/>
    </xf>
    <xf numFmtId="184" fontId="137" fillId="0" borderId="0">
      <protection locked="0"/>
    </xf>
    <xf numFmtId="2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2" fillId="0" borderId="31"/>
    <xf numFmtId="0" fontId="152" fillId="0" borderId="28"/>
    <xf numFmtId="245" fontId="6" fillId="0" borderId="0">
      <alignment horizontal="right"/>
    </xf>
    <xf numFmtId="0" fontId="152" fillId="60" borderId="28"/>
    <xf numFmtId="0" fontId="113" fillId="0" borderId="23" applyNumberFormat="0" applyFill="0" applyAlignment="0" applyProtection="0"/>
    <xf numFmtId="0" fontId="153" fillId="9" borderId="0" applyNumberFormat="0" applyBorder="0" applyAlignment="0" applyProtection="0"/>
    <xf numFmtId="0" fontId="153" fillId="15" borderId="0" applyNumberFormat="0" applyBorder="0" applyAlignment="0" applyProtection="0"/>
    <xf numFmtId="0" fontId="15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9" borderId="0" applyNumberFormat="0" applyBorder="0" applyAlignment="0" applyProtection="0"/>
    <xf numFmtId="38" fontId="105" fillId="43" borderId="0" applyNumberFormat="0" applyBorder="0" applyAlignment="0" applyProtection="0"/>
    <xf numFmtId="0" fontId="105" fillId="53" borderId="0" applyNumberFormat="0" applyBorder="0" applyAlignment="0" applyProtection="0"/>
    <xf numFmtId="38" fontId="105" fillId="61" borderId="0" applyNumberFormat="0" applyBorder="0" applyAlignment="0" applyProtection="0"/>
    <xf numFmtId="0" fontId="105" fillId="62" borderId="0" applyNumberFormat="0" applyBorder="0" applyAlignment="0" applyProtection="0"/>
    <xf numFmtId="0" fontId="21" fillId="0" borderId="0"/>
    <xf numFmtId="0" fontId="21" fillId="0" borderId="0"/>
    <xf numFmtId="0" fontId="153" fillId="9" borderId="0" applyNumberFormat="0" applyBorder="0" applyAlignment="0" applyProtection="0"/>
    <xf numFmtId="0" fontId="155" fillId="0" borderId="0"/>
    <xf numFmtId="0" fontId="156" fillId="41" borderId="0"/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38" fillId="0" borderId="32" applyNumberFormat="0" applyAlignment="0" applyProtection="0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246" fontId="158" fillId="57" borderId="0">
      <alignment horizontal="left" vertical="top"/>
    </xf>
    <xf numFmtId="0" fontId="21" fillId="63" borderId="28" applyNumberFormat="0" applyFont="0" applyAlignment="0"/>
    <xf numFmtId="0" fontId="21" fillId="63" borderId="28" applyNumberFormat="0" applyFont="0" applyAlignment="0"/>
    <xf numFmtId="0" fontId="21" fillId="13" borderId="28" applyNumberFormat="0" applyAlignment="0"/>
    <xf numFmtId="0" fontId="21" fillId="13" borderId="28" applyNumberFormat="0" applyAlignment="0"/>
    <xf numFmtId="0" fontId="21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21" fillId="13" borderId="28" applyNumberFormat="0" applyAlignment="0"/>
    <xf numFmtId="0" fontId="21" fillId="63" borderId="28" applyNumberFormat="0" applyAlignment="0"/>
    <xf numFmtId="0" fontId="21" fillId="13" borderId="28" applyNumberFormat="0" applyAlignment="0"/>
    <xf numFmtId="0" fontId="159" fillId="63" borderId="28" applyNumberFormat="0" applyAlignment="0"/>
    <xf numFmtId="0" fontId="21" fillId="13" borderId="28" applyNumberFormat="0" applyAlignment="0"/>
    <xf numFmtId="0" fontId="159" fillId="16" borderId="28" applyNumberFormat="0" applyAlignment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1" fillId="0" borderId="0">
      <alignment horizontal="left"/>
    </xf>
    <xf numFmtId="0" fontId="162" fillId="0" borderId="10">
      <alignment horizontal="left" vertical="top"/>
    </xf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38" fillId="0" borderId="0" applyNumberFormat="0" applyFill="0" applyBorder="0" applyAlignment="0" applyProtection="0"/>
    <xf numFmtId="0" fontId="164" fillId="0" borderId="0">
      <alignment horizontal="left"/>
    </xf>
    <xf numFmtId="0" fontId="165" fillId="0" borderId="10">
      <alignment horizontal="left" vertical="top"/>
    </xf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0">
      <alignment horizontal="left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0" fillId="64" borderId="28" applyNumberFormat="0" applyAlignment="0"/>
    <xf numFmtId="0" fontId="30" fillId="64" borderId="28" applyNumberFormat="0" applyAlignment="0"/>
    <xf numFmtId="0" fontId="168" fillId="0" borderId="4">
      <alignment horizontal="center"/>
    </xf>
    <xf numFmtId="247" fontId="99" fillId="0" borderId="36">
      <alignment horizontal="left"/>
    </xf>
    <xf numFmtId="248" fontId="169" fillId="0" borderId="18">
      <alignment horizontal="left"/>
    </xf>
    <xf numFmtId="0" fontId="170" fillId="0" borderId="37">
      <alignment horizontal="right"/>
    </xf>
    <xf numFmtId="0" fontId="99" fillId="1" borderId="18">
      <alignment horizontal="left"/>
    </xf>
    <xf numFmtId="0" fontId="92" fillId="0" borderId="0" applyProtection="0"/>
    <xf numFmtId="0" fontId="38" fillId="0" borderId="0" applyProtection="0"/>
    <xf numFmtId="0" fontId="38" fillId="0" borderId="0" applyProtection="0"/>
    <xf numFmtId="0" fontId="171" fillId="0" borderId="8">
      <alignment horizontal="center"/>
    </xf>
    <xf numFmtId="0" fontId="171" fillId="0" borderId="0">
      <alignment horizontal="center"/>
    </xf>
    <xf numFmtId="184" fontId="172" fillId="0" borderId="38" applyNumberFormat="0" applyFill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184" fontId="174" fillId="0" borderId="0" applyNumberFormat="0" applyFill="0" applyBorder="0" applyAlignment="0" applyProtection="0">
      <alignment vertical="top"/>
      <protection locked="0"/>
    </xf>
    <xf numFmtId="0" fontId="134" fillId="57" borderId="0">
      <alignment horizontal="left" wrapText="1"/>
    </xf>
    <xf numFmtId="249" fontId="21" fillId="0" borderId="0" applyBorder="0" applyAlignment="0"/>
    <xf numFmtId="10" fontId="105" fillId="57" borderId="17" applyNumberFormat="0" applyBorder="0" applyAlignment="0" applyProtection="0"/>
    <xf numFmtId="0" fontId="105" fillId="65" borderId="0" applyNumberFormat="0" applyBorder="0" applyAlignment="0" applyProtection="0"/>
    <xf numFmtId="10" fontId="105" fillId="61" borderId="17" applyNumberFormat="0" applyBorder="0" applyAlignment="0" applyProtection="0"/>
    <xf numFmtId="0" fontId="105" fillId="65" borderId="0" applyNumberFormat="0" applyBorder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2" borderId="21" applyNumberFormat="0" applyAlignment="0" applyProtection="0"/>
    <xf numFmtId="0" fontId="138" fillId="12" borderId="21" applyNumberFormat="0" applyAlignment="0" applyProtection="0"/>
    <xf numFmtId="250" fontId="21" fillId="0" borderId="0"/>
    <xf numFmtId="251" fontId="21" fillId="0" borderId="0"/>
    <xf numFmtId="221" fontId="175" fillId="0" borderId="0"/>
    <xf numFmtId="221" fontId="176" fillId="0" borderId="0"/>
    <xf numFmtId="1" fontId="21" fillId="0" borderId="0" applyFont="0" applyFill="0" applyBorder="0" applyAlignment="0" applyProtection="0"/>
    <xf numFmtId="0" fontId="138" fillId="12" borderId="21" applyNumberFormat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1" fillId="66" borderId="28"/>
    <xf numFmtId="0" fontId="37" fillId="0" borderId="0" applyNumberFormat="0" applyFont="0" applyFill="0" applyBorder="0" applyProtection="0">
      <alignment horizontal="left" vertical="center"/>
    </xf>
    <xf numFmtId="212" fontId="62" fillId="0" borderId="0" applyFill="0" applyBorder="0" applyAlignment="0"/>
    <xf numFmtId="212" fontId="62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212" fontId="62" fillId="0" borderId="0" applyFill="0" applyBorder="0" applyAlignment="0"/>
    <xf numFmtId="212" fontId="62" fillId="0" borderId="0" applyFill="0" applyBorder="0" applyAlignment="0"/>
    <xf numFmtId="213" fontId="62" fillId="0" borderId="0" applyFill="0" applyBorder="0" applyAlignment="0"/>
    <xf numFmtId="213" fontId="62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82" fillId="0" borderId="17">
      <alignment horizontal="center"/>
    </xf>
    <xf numFmtId="252" fontId="37" fillId="61" borderId="0" applyProtection="0">
      <protection locked="0"/>
    </xf>
    <xf numFmtId="252" fontId="37" fillId="32" borderId="0"/>
    <xf numFmtId="252" fontId="37" fillId="32" borderId="1"/>
    <xf numFmtId="0" fontId="183" fillId="0" borderId="0"/>
    <xf numFmtId="0" fontId="63" fillId="0" borderId="0"/>
    <xf numFmtId="0" fontId="183" fillId="0" borderId="0"/>
    <xf numFmtId="0" fontId="63" fillId="0" borderId="0"/>
    <xf numFmtId="0" fontId="184" fillId="0" borderId="0"/>
    <xf numFmtId="253" fontId="39" fillId="0" borderId="0" applyFont="0" applyFill="0" applyBorder="0" applyAlignment="0" applyProtection="0"/>
    <xf numFmtId="253" fontId="39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185" fillId="0" borderId="8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5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5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84" fontId="137" fillId="0" borderId="0">
      <protection locked="0"/>
    </xf>
    <xf numFmtId="254" fontId="48" fillId="0" borderId="0" applyFont="0" applyFill="0" applyBorder="0" applyAlignment="0" applyProtection="0"/>
    <xf numFmtId="255" fontId="31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84" fontId="186" fillId="0" borderId="0"/>
    <xf numFmtId="184" fontId="187" fillId="0" borderId="0"/>
    <xf numFmtId="256" fontId="21" fillId="0" borderId="0" applyFont="0" applyFill="0" applyBorder="0" applyAlignment="0" applyProtection="0"/>
    <xf numFmtId="14" fontId="21" fillId="0" borderId="0" applyFill="0" applyBorder="0" applyProtection="0"/>
    <xf numFmtId="219" fontId="21" fillId="0" borderId="0" applyFill="0" applyBorder="0"/>
    <xf numFmtId="257" fontId="21" fillId="0" borderId="0" applyFill="0" applyBorder="0"/>
    <xf numFmtId="219" fontId="21" fillId="0" borderId="0" applyFill="0" applyBorder="0"/>
    <xf numFmtId="10" fontId="21" fillId="0" borderId="0" applyFill="0" applyBorder="0" applyProtection="0"/>
    <xf numFmtId="0" fontId="21" fillId="0" borderId="0"/>
    <xf numFmtId="0" fontId="21" fillId="0" borderId="0"/>
    <xf numFmtId="258" fontId="100" fillId="0" borderId="0"/>
    <xf numFmtId="40" fontId="188" fillId="0" borderId="0">
      <alignment horizontal="left"/>
    </xf>
    <xf numFmtId="0" fontId="189" fillId="6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37" fillId="0" borderId="0"/>
    <xf numFmtId="37" fontId="190" fillId="0" borderId="0"/>
    <xf numFmtId="184" fontId="21" fillId="0" borderId="0"/>
    <xf numFmtId="0" fontId="191" fillId="0" borderId="0"/>
    <xf numFmtId="0" fontId="183" fillId="0" borderId="0"/>
    <xf numFmtId="0" fontId="63" fillId="0" borderId="0"/>
    <xf numFmtId="0" fontId="63" fillId="0" borderId="0"/>
    <xf numFmtId="222" fontId="192" fillId="0" borderId="0"/>
    <xf numFmtId="259" fontId="40" fillId="0" borderId="0"/>
    <xf numFmtId="222" fontId="193" fillId="0" borderId="0"/>
    <xf numFmtId="222" fontId="192" fillId="0" borderId="0"/>
    <xf numFmtId="259" fontId="194" fillId="0" borderId="0"/>
    <xf numFmtId="0" fontId="63" fillId="0" borderId="0"/>
    <xf numFmtId="0" fontId="63" fillId="0" borderId="0"/>
    <xf numFmtId="0" fontId="63" fillId="0" borderId="0"/>
    <xf numFmtId="0" fontId="13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21" fillId="0" borderId="0"/>
    <xf numFmtId="0" fontId="119" fillId="0" borderId="0"/>
    <xf numFmtId="184" fontId="100" fillId="0" borderId="0"/>
    <xf numFmtId="184" fontId="21" fillId="0" borderId="0"/>
    <xf numFmtId="0" fontId="119" fillId="0" borderId="0"/>
    <xf numFmtId="0" fontId="29" fillId="0" borderId="0"/>
    <xf numFmtId="0" fontId="1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184" fontId="21" fillId="0" borderId="0"/>
    <xf numFmtId="184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184" fontId="7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4" fillId="0" borderId="0"/>
    <xf numFmtId="0" fontId="124" fillId="0" borderId="0"/>
    <xf numFmtId="0" fontId="124" fillId="0" borderId="0"/>
    <xf numFmtId="0" fontId="120" fillId="0" borderId="0"/>
    <xf numFmtId="0" fontId="30" fillId="0" borderId="0"/>
    <xf numFmtId="0" fontId="2" fillId="0" borderId="0"/>
    <xf numFmtId="184" fontId="31" fillId="0" borderId="0"/>
    <xf numFmtId="184" fontId="21" fillId="0" borderId="0"/>
    <xf numFmtId="0" fontId="124" fillId="0" borderId="0"/>
    <xf numFmtId="0" fontId="124" fillId="0" borderId="0"/>
    <xf numFmtId="0" fontId="29" fillId="0" borderId="0"/>
    <xf numFmtId="0" fontId="12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30" fillId="0" borderId="0"/>
    <xf numFmtId="0" fontId="100" fillId="0" borderId="0"/>
    <xf numFmtId="0" fontId="124" fillId="0" borderId="0"/>
    <xf numFmtId="0" fontId="124" fillId="0" borderId="0"/>
    <xf numFmtId="0" fontId="48" fillId="0" borderId="0"/>
    <xf numFmtId="0" fontId="48" fillId="0" borderId="0"/>
    <xf numFmtId="0" fontId="124" fillId="0" borderId="0"/>
    <xf numFmtId="0" fontId="29" fillId="0" borderId="0"/>
    <xf numFmtId="0" fontId="124" fillId="0" borderId="0"/>
    <xf numFmtId="0" fontId="124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184" fontId="79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124" fillId="0" borderId="0"/>
    <xf numFmtId="0" fontId="29" fillId="0" borderId="0"/>
    <xf numFmtId="0" fontId="21" fillId="0" borderId="0"/>
    <xf numFmtId="0" fontId="21" fillId="0" borderId="0"/>
    <xf numFmtId="184" fontId="21" fillId="0" borderId="0"/>
    <xf numFmtId="0" fontId="124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29" fillId="0" borderId="0"/>
    <xf numFmtId="0" fontId="29" fillId="0" borderId="0"/>
    <xf numFmtId="0" fontId="124" fillId="0" borderId="0"/>
    <xf numFmtId="0" fontId="124" fillId="0" borderId="0"/>
    <xf numFmtId="0" fontId="2" fillId="0" borderId="0"/>
    <xf numFmtId="0" fontId="195" fillId="0" borderId="0"/>
    <xf numFmtId="0" fontId="19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31" fillId="0" borderId="0"/>
    <xf numFmtId="184" fontId="21" fillId="0" borderId="0"/>
    <xf numFmtId="184" fontId="21" fillId="0" borderId="0"/>
    <xf numFmtId="184" fontId="21" fillId="0" borderId="0"/>
    <xf numFmtId="184" fontId="7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1" fillId="0" borderId="0"/>
    <xf numFmtId="0" fontId="31" fillId="0" borderId="0"/>
    <xf numFmtId="0" fontId="40" fillId="0" borderId="0"/>
    <xf numFmtId="0" fontId="30" fillId="0" borderId="0"/>
    <xf numFmtId="0" fontId="21" fillId="0" borderId="0"/>
    <xf numFmtId="0" fontId="196" fillId="0" borderId="0"/>
    <xf numFmtId="0" fontId="196" fillId="0" borderId="0"/>
    <xf numFmtId="0" fontId="1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7" fillId="0" borderId="0"/>
    <xf numFmtId="0" fontId="21" fillId="0" borderId="0"/>
    <xf numFmtId="18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21" fillId="0" borderId="0"/>
    <xf numFmtId="260" fontId="21" fillId="0" borderId="0"/>
    <xf numFmtId="260" fontId="21" fillId="0" borderId="0"/>
    <xf numFmtId="0" fontId="30" fillId="0" borderId="0"/>
    <xf numFmtId="260" fontId="21" fillId="0" borderId="0"/>
    <xf numFmtId="260" fontId="21" fillId="0" borderId="0"/>
    <xf numFmtId="260" fontId="21" fillId="0" borderId="0"/>
    <xf numFmtId="260" fontId="29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184" fontId="21" fillId="0" borderId="0"/>
    <xf numFmtId="0" fontId="21" fillId="0" borderId="0" applyNumberFormat="0" applyFill="0" applyBorder="0" applyAlignment="0" applyProtection="0"/>
    <xf numFmtId="0" fontId="31" fillId="0" borderId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4" fontId="79" fillId="0" borderId="0"/>
    <xf numFmtId="184" fontId="79" fillId="0" borderId="0"/>
    <xf numFmtId="0" fontId="2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0" fontId="29" fillId="0" borderId="0"/>
    <xf numFmtId="0" fontId="21" fillId="0" borderId="0"/>
    <xf numFmtId="260" fontId="29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21" fillId="0" borderId="0"/>
    <xf numFmtId="0" fontId="60" fillId="0" borderId="0"/>
    <xf numFmtId="0" fontId="21" fillId="0" borderId="0"/>
    <xf numFmtId="0" fontId="2" fillId="0" borderId="0"/>
    <xf numFmtId="0" fontId="79" fillId="0" borderId="0"/>
    <xf numFmtId="0" fontId="79" fillId="0" borderId="0"/>
    <xf numFmtId="0" fontId="29" fillId="0" borderId="0"/>
    <xf numFmtId="0" fontId="125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184" fontId="2" fillId="0" borderId="0"/>
    <xf numFmtId="0" fontId="30" fillId="0" borderId="0"/>
    <xf numFmtId="184" fontId="2" fillId="0" borderId="0"/>
    <xf numFmtId="0" fontId="30" fillId="0" borderId="0"/>
    <xf numFmtId="184" fontId="31" fillId="0" borderId="0"/>
    <xf numFmtId="184" fontId="31" fillId="0" borderId="0"/>
    <xf numFmtId="0" fontId="30" fillId="0" borderId="0"/>
    <xf numFmtId="184" fontId="21" fillId="0" borderId="0"/>
    <xf numFmtId="0" fontId="30" fillId="0" borderId="0"/>
    <xf numFmtId="0" fontId="30" fillId="0" borderId="0"/>
    <xf numFmtId="184" fontId="6" fillId="0" borderId="0"/>
    <xf numFmtId="184" fontId="6" fillId="0" borderId="0"/>
    <xf numFmtId="0" fontId="3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98" fillId="0" borderId="0"/>
    <xf numFmtId="0" fontId="198" fillId="0" borderId="0"/>
    <xf numFmtId="0" fontId="21" fillId="0" borderId="0"/>
    <xf numFmtId="0" fontId="48" fillId="0" borderId="0"/>
    <xf numFmtId="184" fontId="100" fillId="0" borderId="0"/>
    <xf numFmtId="184" fontId="100" fillId="0" borderId="0"/>
    <xf numFmtId="184" fontId="6" fillId="0" borderId="0"/>
    <xf numFmtId="0" fontId="19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4" fontId="21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21" fillId="0" borderId="0"/>
    <xf numFmtId="0" fontId="30" fillId="0" borderId="0"/>
    <xf numFmtId="184" fontId="2" fillId="0" borderId="0"/>
    <xf numFmtId="0" fontId="30" fillId="0" borderId="0"/>
    <xf numFmtId="184" fontId="2" fillId="0" borderId="0"/>
    <xf numFmtId="0" fontId="2" fillId="0" borderId="0"/>
    <xf numFmtId="0" fontId="122" fillId="0" borderId="0"/>
    <xf numFmtId="0" fontId="21" fillId="0" borderId="0"/>
    <xf numFmtId="0" fontId="122" fillId="0" borderId="0"/>
    <xf numFmtId="0" fontId="31" fillId="0" borderId="0"/>
    <xf numFmtId="0" fontId="119" fillId="0" borderId="0" applyNumberFormat="0" applyFill="0" applyBorder="0" applyAlignment="0" applyProtection="0"/>
    <xf numFmtId="0" fontId="30" fillId="0" borderId="0"/>
    <xf numFmtId="184" fontId="2" fillId="0" borderId="0"/>
    <xf numFmtId="184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1" fillId="0" borderId="0"/>
    <xf numFmtId="0" fontId="119" fillId="0" borderId="0"/>
    <xf numFmtId="0" fontId="21" fillId="0" borderId="0"/>
    <xf numFmtId="0" fontId="31" fillId="0" borderId="0"/>
    <xf numFmtId="0" fontId="31" fillId="0" borderId="0"/>
    <xf numFmtId="0" fontId="2" fillId="0" borderId="0"/>
    <xf numFmtId="0" fontId="35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4" fontId="124" fillId="0" borderId="0"/>
    <xf numFmtId="184" fontId="124" fillId="0" borderId="0"/>
    <xf numFmtId="184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05" fillId="0" borderId="0"/>
    <xf numFmtId="0" fontId="119" fillId="0" borderId="0"/>
    <xf numFmtId="0" fontId="1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61" fontId="21" fillId="0" borderId="0"/>
    <xf numFmtId="262" fontId="21" fillId="0" borderId="0"/>
    <xf numFmtId="0" fontId="200" fillId="0" borderId="0"/>
    <xf numFmtId="0" fontId="164" fillId="0" borderId="0"/>
    <xf numFmtId="184" fontId="31" fillId="0" borderId="0"/>
    <xf numFmtId="0" fontId="21" fillId="21" borderId="39" applyNumberFormat="0" applyFont="0" applyAlignment="0" applyProtection="0"/>
    <xf numFmtId="0" fontId="201" fillId="65" borderId="39" applyNumberFormat="0" applyAlignment="0" applyProtection="0"/>
    <xf numFmtId="0" fontId="40" fillId="65" borderId="39" applyNumberFormat="0" applyAlignment="0" applyProtection="0"/>
    <xf numFmtId="0" fontId="21" fillId="21" borderId="39" applyNumberFormat="0" applyFont="0" applyAlignment="0" applyProtection="0"/>
    <xf numFmtId="0" fontId="30" fillId="65" borderId="39" applyNumberFormat="0" applyAlignment="0" applyProtection="0"/>
    <xf numFmtId="0" fontId="30" fillId="65" borderId="39" applyNumberFormat="0" applyAlignment="0" applyProtection="0"/>
    <xf numFmtId="0" fontId="2" fillId="3" borderId="7" applyNumberFormat="0" applyFont="0" applyAlignment="0" applyProtection="0"/>
    <xf numFmtId="0" fontId="30" fillId="21" borderId="39" applyNumberFormat="0" applyFont="0" applyAlignment="0" applyProtection="0"/>
    <xf numFmtId="0" fontId="21" fillId="21" borderId="39" applyNumberFormat="0" applyFont="0" applyAlignment="0" applyProtection="0"/>
    <xf numFmtId="0" fontId="21" fillId="21" borderId="39" applyNumberFormat="0" applyFont="0" applyAlignment="0" applyProtection="0"/>
    <xf numFmtId="263" fontId="6" fillId="0" borderId="0" applyFill="0" applyBorder="0" applyAlignment="0" applyProtection="0"/>
    <xf numFmtId="264" fontId="202" fillId="0" borderId="0" applyFont="0" applyFill="0" applyBorder="0" applyAlignment="0" applyProtection="0"/>
    <xf numFmtId="169" fontId="202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94" fillId="8" borderId="0" applyNumberFormat="0" applyBorder="0" applyAlignment="0" applyProtection="0"/>
    <xf numFmtId="0" fontId="135" fillId="0" borderId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93" fillId="31" borderId="20" applyNumberFormat="0" applyAlignment="0" applyProtection="0"/>
    <xf numFmtId="0" fontId="28" fillId="2" borderId="6" applyNumberFormat="0" applyAlignment="0" applyProtection="0"/>
    <xf numFmtId="40" fontId="9" fillId="61" borderId="0">
      <alignment horizontal="right"/>
    </xf>
    <xf numFmtId="0" fontId="13" fillId="61" borderId="0">
      <alignment horizontal="right"/>
    </xf>
    <xf numFmtId="0" fontId="203" fillId="61" borderId="12"/>
    <xf numFmtId="0" fontId="8" fillId="19" borderId="0" applyBorder="0">
      <alignment horizontal="centerContinuous"/>
    </xf>
    <xf numFmtId="0" fontId="11" fillId="19" borderId="0" applyBorder="0">
      <alignment horizontal="centerContinuous"/>
    </xf>
    <xf numFmtId="184" fontId="204" fillId="68" borderId="0"/>
    <xf numFmtId="184" fontId="204" fillId="69" borderId="0"/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2" fontId="39" fillId="0" borderId="0" applyFont="0" applyFill="0" applyBorder="0" applyAlignment="0" applyProtection="0"/>
    <xf numFmtId="265" fontId="208" fillId="0" borderId="0"/>
    <xf numFmtId="14" fontId="91" fillId="0" borderId="0">
      <alignment horizontal="center" wrapText="1"/>
      <protection locked="0"/>
    </xf>
    <xf numFmtId="14" fontId="91" fillId="0" borderId="0">
      <alignment horizontal="center" wrapText="1"/>
      <protection locked="0"/>
    </xf>
    <xf numFmtId="266" fontId="21" fillId="0" borderId="0" applyFont="0" applyFill="0" applyBorder="0" applyAlignment="0" applyProtection="0"/>
    <xf numFmtId="26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30" fillId="0" borderId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0" fillId="0" borderId="40" applyNumberFormat="0" applyBorder="0"/>
    <xf numFmtId="3" fontId="210" fillId="0" borderId="0" applyNumberFormat="0" applyFill="0" applyBorder="0" applyAlignment="0" applyProtection="0"/>
    <xf numFmtId="184" fontId="137" fillId="0" borderId="0">
      <protection locked="0"/>
    </xf>
    <xf numFmtId="9" fontId="21" fillId="0" borderId="0" applyFont="0" applyFill="0" applyBorder="0" applyAlignment="0" applyProtection="0"/>
    <xf numFmtId="212" fontId="62" fillId="0" borderId="0" applyFill="0" applyBorder="0" applyAlignment="0"/>
    <xf numFmtId="212" fontId="62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212" fontId="62" fillId="0" borderId="0" applyFill="0" applyBorder="0" applyAlignment="0"/>
    <xf numFmtId="212" fontId="62" fillId="0" borderId="0" applyFill="0" applyBorder="0" applyAlignment="0"/>
    <xf numFmtId="213" fontId="62" fillId="0" borderId="0" applyFill="0" applyBorder="0" applyAlignment="0"/>
    <xf numFmtId="213" fontId="62" fillId="0" borderId="0" applyFill="0" applyBorder="0" applyAlignment="0"/>
    <xf numFmtId="211" fontId="62" fillId="0" borderId="0" applyFill="0" applyBorder="0" applyAlignment="0"/>
    <xf numFmtId="211" fontId="62" fillId="0" borderId="0" applyFill="0" applyBorder="0" applyAlignment="0"/>
    <xf numFmtId="4" fontId="142" fillId="0" borderId="0">
      <alignment horizontal="right"/>
    </xf>
    <xf numFmtId="0" fontId="37" fillId="0" borderId="0" applyNumberFormat="0" applyFill="0" applyBorder="0" applyAlignment="0" applyProtection="0">
      <alignment horizontal="left"/>
    </xf>
    <xf numFmtId="0" fontId="37" fillId="0" borderId="0" applyNumberForma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33" fillId="0" borderId="8" applyBorder="0">
      <alignment horizontal="center"/>
    </xf>
    <xf numFmtId="0" fontId="133" fillId="0" borderId="8" applyBorder="0">
      <alignment horizontal="center"/>
    </xf>
    <xf numFmtId="3" fontId="61" fillId="0" borderId="0" applyFont="0" applyFill="0" applyBorder="0" applyAlignment="0" applyProtection="0"/>
    <xf numFmtId="0" fontId="61" fillId="70" borderId="0" applyNumberFormat="0" applyFont="0" applyBorder="0" applyAlignment="0" applyProtection="0"/>
    <xf numFmtId="37" fontId="54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84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84" fontId="21" fillId="0" borderId="0">
      <alignment vertical="justify"/>
    </xf>
    <xf numFmtId="184" fontId="21" fillId="0" borderId="0">
      <alignment vertical="justify"/>
    </xf>
    <xf numFmtId="184" fontId="21" fillId="0" borderId="0">
      <alignment vertical="justify"/>
    </xf>
    <xf numFmtId="0" fontId="21" fillId="0" borderId="0">
      <alignment vertical="justify"/>
    </xf>
    <xf numFmtId="0" fontId="48" fillId="0" borderId="0" applyFont="0" applyFill="0" applyBorder="0" applyAlignment="0" applyProtection="0"/>
    <xf numFmtId="1" fontId="21" fillId="0" borderId="11" applyNumberFormat="0" applyFill="0" applyAlignment="0" applyProtection="0">
      <alignment horizontal="center" vertical="center"/>
    </xf>
    <xf numFmtId="1" fontId="21" fillId="0" borderId="11" applyNumberFormat="0" applyFill="0" applyAlignment="0" applyProtection="0">
      <alignment horizontal="center" vertical="center"/>
    </xf>
    <xf numFmtId="1" fontId="21" fillId="0" borderId="11" applyNumberFormat="0" applyFill="0" applyAlignment="0" applyProtection="0">
      <alignment horizontal="center" vertical="center"/>
    </xf>
    <xf numFmtId="0" fontId="119" fillId="0" borderId="41" applyNumberFormat="0" applyFill="0" applyAlignment="0" applyProtection="0"/>
    <xf numFmtId="0" fontId="211" fillId="71" borderId="0" applyNumberFormat="0" applyFont="0" applyBorder="0" applyAlignment="0">
      <alignment horizontal="center"/>
    </xf>
    <xf numFmtId="0" fontId="212" fillId="32" borderId="0"/>
    <xf numFmtId="0" fontId="63" fillId="0" borderId="0"/>
    <xf numFmtId="0" fontId="136" fillId="0" borderId="0"/>
    <xf numFmtId="0" fontId="213" fillId="0" borderId="0" applyNumberFormat="0" applyFill="0" applyBorder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" fontId="214" fillId="0" borderId="0">
      <alignment horizontal="right"/>
    </xf>
    <xf numFmtId="267" fontId="21" fillId="0" borderId="0" applyNumberFormat="0" applyFill="0" applyBorder="0" applyAlignment="0" applyProtection="0">
      <alignment horizontal="left"/>
    </xf>
    <xf numFmtId="267" fontId="21" fillId="0" borderId="0" applyNumberFormat="0" applyFill="0" applyBorder="0" applyAlignment="0" applyProtection="0">
      <alignment horizontal="left"/>
    </xf>
    <xf numFmtId="38" fontId="206" fillId="0" borderId="0"/>
    <xf numFmtId="0" fontId="21" fillId="0" borderId="0"/>
    <xf numFmtId="0" fontId="215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7" fillId="19" borderId="0">
      <alignment horizontal="left" vertical="top"/>
    </xf>
    <xf numFmtId="0" fontId="217" fillId="19" borderId="0">
      <alignment horizontal="left" vertical="top"/>
    </xf>
    <xf numFmtId="0" fontId="215" fillId="0" borderId="0">
      <alignment horizontal="center" vertical="top"/>
    </xf>
    <xf numFmtId="0" fontId="217" fillId="19" borderId="0">
      <alignment horizontal="left" vertical="top"/>
    </xf>
    <xf numFmtId="0" fontId="217" fillId="19" borderId="0">
      <alignment horizontal="left" vertical="top"/>
    </xf>
    <xf numFmtId="0" fontId="217" fillId="19" borderId="0">
      <alignment horizontal="left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19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2" fillId="0" borderId="0">
      <alignment horizontal="righ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2" fillId="0" borderId="0">
      <alignment horizontal="right" vertical="top"/>
    </xf>
    <xf numFmtId="0" fontId="224" fillId="0" borderId="0">
      <alignment horizontal="center" vertical="top"/>
    </xf>
    <xf numFmtId="0" fontId="226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17" fillId="19" borderId="0">
      <alignment horizontal="center" vertical="top"/>
    </xf>
    <xf numFmtId="0" fontId="217" fillId="19" borderId="0">
      <alignment horizontal="center" vertical="top"/>
    </xf>
    <xf numFmtId="0" fontId="217" fillId="0" borderId="0">
      <alignment horizontal="center" vertical="top"/>
    </xf>
    <xf numFmtId="0" fontId="217" fillId="19" borderId="0">
      <alignment horizontal="center" vertical="top"/>
    </xf>
    <xf numFmtId="0" fontId="217" fillId="19" borderId="0">
      <alignment horizontal="center" vertical="top"/>
    </xf>
    <xf numFmtId="0" fontId="217" fillId="19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26" fillId="0" borderId="0">
      <alignment horizontal="right" vertical="top"/>
    </xf>
    <xf numFmtId="0" fontId="223" fillId="0" borderId="0">
      <alignment horizontal="right" vertical="top"/>
    </xf>
    <xf numFmtId="0" fontId="225" fillId="0" borderId="0">
      <alignment horizontal="lef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7" fillId="0" borderId="0">
      <alignment horizontal="righ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7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5" fillId="0" borderId="0">
      <alignment horizontal="right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7" fillId="0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17" fillId="19" borderId="0">
      <alignment horizontal="center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29" fillId="0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29" fillId="19" borderId="0">
      <alignment horizontal="center" vertical="top"/>
    </xf>
    <xf numFmtId="0" fontId="229" fillId="19" borderId="0">
      <alignment horizontal="center" vertical="top"/>
    </xf>
    <xf numFmtId="0" fontId="231" fillId="0" borderId="0">
      <alignment horizontal="left" vertical="top"/>
    </xf>
    <xf numFmtId="0" fontId="229" fillId="19" borderId="0">
      <alignment horizontal="center" vertical="top"/>
    </xf>
    <xf numFmtId="0" fontId="229" fillId="19" borderId="0">
      <alignment horizontal="center" vertical="top"/>
    </xf>
    <xf numFmtId="0" fontId="229" fillId="19" borderId="0">
      <alignment horizontal="center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19" borderId="0">
      <alignment horizontal="right" vertical="top"/>
    </xf>
    <xf numFmtId="0" fontId="68" fillId="19" borderId="0">
      <alignment horizontal="right" vertical="top"/>
    </xf>
    <xf numFmtId="0" fontId="68" fillId="0" borderId="0">
      <alignment horizontal="center" vertical="top"/>
    </xf>
    <xf numFmtId="0" fontId="68" fillId="19" borderId="0">
      <alignment horizontal="right" vertical="top"/>
    </xf>
    <xf numFmtId="0" fontId="68" fillId="19" borderId="0">
      <alignment horizontal="right" vertical="top"/>
    </xf>
    <xf numFmtId="0" fontId="68" fillId="19" borderId="0">
      <alignment horizontal="right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19" borderId="0">
      <alignment horizontal="left" vertical="top"/>
    </xf>
    <xf numFmtId="0" fontId="231" fillId="19" borderId="0">
      <alignment horizontal="left" vertical="top"/>
    </xf>
    <xf numFmtId="0" fontId="231" fillId="0" borderId="0">
      <alignment horizontal="right" vertical="top"/>
    </xf>
    <xf numFmtId="0" fontId="231" fillId="19" borderId="0">
      <alignment horizontal="left" vertical="top"/>
    </xf>
    <xf numFmtId="0" fontId="231" fillId="19" borderId="0">
      <alignment horizontal="left" vertical="top"/>
    </xf>
    <xf numFmtId="0" fontId="231" fillId="19" borderId="0">
      <alignment horizontal="lef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5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68" fillId="19" borderId="0">
      <alignment horizontal="center" vertical="top"/>
    </xf>
    <xf numFmtId="0" fontId="68" fillId="19" borderId="0">
      <alignment horizontal="center" vertical="top"/>
    </xf>
    <xf numFmtId="0" fontId="235" fillId="0" borderId="0">
      <alignment horizontal="left" vertical="top"/>
    </xf>
    <xf numFmtId="0" fontId="68" fillId="19" borderId="0">
      <alignment horizontal="center" vertical="top"/>
    </xf>
    <xf numFmtId="0" fontId="68" fillId="19" borderId="0">
      <alignment horizontal="center" vertical="top"/>
    </xf>
    <xf numFmtId="0" fontId="68" fillId="19" borderId="0">
      <alignment horizontal="center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lef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1" fillId="19" borderId="0">
      <alignment horizontal="right" vertical="top"/>
    </xf>
    <xf numFmtId="0" fontId="231" fillId="19" borderId="0">
      <alignment horizontal="right" vertical="top"/>
    </xf>
    <xf numFmtId="0" fontId="235" fillId="0" borderId="0">
      <alignment horizontal="right" vertical="top"/>
    </xf>
    <xf numFmtId="0" fontId="231" fillId="19" borderId="0">
      <alignment horizontal="right" vertical="top"/>
    </xf>
    <xf numFmtId="0" fontId="231" fillId="19" borderId="0">
      <alignment horizontal="right" vertical="top"/>
    </xf>
    <xf numFmtId="0" fontId="231" fillId="19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lef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35" fillId="0" borderId="0">
      <alignment horizontal="left" vertical="top"/>
    </xf>
    <xf numFmtId="0" fontId="225" fillId="0" borderId="0">
      <alignment horizontal="left" vertical="top"/>
    </xf>
    <xf numFmtId="0" fontId="234" fillId="0" borderId="0">
      <alignment horizontal="righ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17" fillId="0" borderId="0">
      <alignment horizontal="center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27" fillId="0" borderId="0">
      <alignment horizontal="lef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17" fillId="0" borderId="0">
      <alignment horizontal="center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17" fillId="0" borderId="0">
      <alignment horizontal="center" vertical="top"/>
    </xf>
    <xf numFmtId="0" fontId="234" fillId="0" borderId="0">
      <alignment horizontal="right" vertical="top"/>
    </xf>
    <xf numFmtId="0" fontId="234" fillId="0" borderId="0">
      <alignment horizontal="left" vertical="top"/>
    </xf>
    <xf numFmtId="0" fontId="224" fillId="0" borderId="0">
      <alignment horizontal="center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2" fillId="19" borderId="0">
      <alignment horizontal="lef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5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35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lef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17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27" fillId="0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1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17" fillId="0" borderId="0">
      <alignment horizontal="right" vertical="top"/>
    </xf>
    <xf numFmtId="0" fontId="226" fillId="0" borderId="0">
      <alignment horizontal="left" vertical="top"/>
    </xf>
    <xf numFmtId="0" fontId="234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19" borderId="0">
      <alignment horizontal="left" vertical="top"/>
    </xf>
    <xf numFmtId="0" fontId="150" fillId="0" borderId="42">
      <alignment vertical="center"/>
    </xf>
    <xf numFmtId="4" fontId="36" fillId="72" borderId="20" applyNumberFormat="0" applyProtection="0">
      <alignment vertical="center"/>
    </xf>
    <xf numFmtId="0" fontId="21" fillId="43" borderId="20" applyNumberFormat="0" applyProtection="0">
      <alignment vertical="center"/>
    </xf>
    <xf numFmtId="4" fontId="36" fillId="13" borderId="20" applyNumberFormat="0" applyProtection="0">
      <alignment horizontal="left" vertical="center"/>
    </xf>
    <xf numFmtId="4" fontId="36" fillId="73" borderId="20" applyNumberFormat="0" applyProtection="0">
      <alignment horizontal="center" vertical="top"/>
    </xf>
    <xf numFmtId="0" fontId="33" fillId="74" borderId="20" applyNumberFormat="0" applyProtection="0">
      <alignment horizontal="left" vertical="top"/>
    </xf>
    <xf numFmtId="4" fontId="35" fillId="75" borderId="20" applyNumberFormat="0" applyProtection="0">
      <alignment horizontal="right" vertical="center"/>
    </xf>
    <xf numFmtId="4" fontId="35" fillId="76" borderId="20" applyNumberFormat="0" applyProtection="0">
      <alignment horizontal="right" vertical="center"/>
    </xf>
    <xf numFmtId="4" fontId="35" fillId="77" borderId="20" applyNumberFormat="0" applyProtection="0">
      <alignment horizontal="right" vertical="center"/>
    </xf>
    <xf numFmtId="4" fontId="35" fillId="78" borderId="20" applyNumberFormat="0" applyProtection="0">
      <alignment horizontal="right" vertical="center"/>
    </xf>
    <xf numFmtId="4" fontId="35" fillId="79" borderId="20" applyNumberFormat="0" applyProtection="0">
      <alignment horizontal="right" vertical="center"/>
    </xf>
    <xf numFmtId="4" fontId="35" fillId="80" borderId="20" applyNumberFormat="0" applyProtection="0">
      <alignment horizontal="right" vertical="center"/>
    </xf>
    <xf numFmtId="4" fontId="35" fillId="81" borderId="20" applyNumberFormat="0" applyProtection="0">
      <alignment horizontal="right" vertical="center"/>
    </xf>
    <xf numFmtId="4" fontId="35" fillId="82" borderId="20" applyNumberFormat="0" applyProtection="0">
      <alignment horizontal="right" vertical="center"/>
    </xf>
    <xf numFmtId="4" fontId="35" fillId="83" borderId="20" applyNumberFormat="0" applyProtection="0">
      <alignment horizontal="right" vertical="center"/>
    </xf>
    <xf numFmtId="0" fontId="36" fillId="0" borderId="0" applyNumberFormat="0" applyProtection="0">
      <alignment horizontal="left" vertical="center" indent="1"/>
    </xf>
    <xf numFmtId="0" fontId="35" fillId="0" borderId="0" applyNumberFormat="0" applyProtection="0">
      <alignment horizontal="left" vertical="center" indent="1"/>
    </xf>
    <xf numFmtId="4" fontId="236" fillId="84" borderId="0" applyNumberFormat="0" applyProtection="0">
      <alignment horizontal="left" vertical="center" indent="1"/>
    </xf>
    <xf numFmtId="0" fontId="21" fillId="85" borderId="20" applyNumberFormat="0" applyProtection="0">
      <alignment horizontal="left" vertical="center" indent="1"/>
    </xf>
    <xf numFmtId="0" fontId="35" fillId="0" borderId="43" applyNumberFormat="0" applyProtection="0">
      <alignment horizontal="left" vertical="center" indent="1"/>
    </xf>
    <xf numFmtId="4" fontId="35" fillId="86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87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88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43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85" borderId="20" applyNumberFormat="0" applyProtection="0">
      <alignment horizontal="left" vertical="center" indent="1"/>
    </xf>
    <xf numFmtId="0" fontId="35" fillId="85" borderId="20" applyNumberFormat="0" applyProtection="0">
      <alignment vertical="center"/>
    </xf>
    <xf numFmtId="0" fontId="21" fillId="85" borderId="20" applyNumberFormat="0" applyProtection="0">
      <alignment vertical="center"/>
    </xf>
    <xf numFmtId="0" fontId="35" fillId="85" borderId="20" applyNumberFormat="0" applyProtection="0">
      <alignment horizontal="left" vertical="center" indent="1"/>
    </xf>
    <xf numFmtId="0" fontId="35" fillId="85" borderId="20" applyNumberFormat="0" applyProtection="0">
      <alignment horizontal="left" vertical="center" indent="1"/>
    </xf>
    <xf numFmtId="3" fontId="35" fillId="61" borderId="20" applyProtection="0">
      <alignment horizontal="right" vertical="center"/>
    </xf>
    <xf numFmtId="0" fontId="21" fillId="0" borderId="20" applyNumberFormat="0" applyProtection="0">
      <alignment horizontal="right" vertical="center"/>
    </xf>
    <xf numFmtId="0" fontId="21" fillId="0" borderId="20" applyNumberFormat="0" applyProtection="0">
      <alignment horizontal="left" vertical="center" indent="1"/>
    </xf>
    <xf numFmtId="0" fontId="21" fillId="85" borderId="20" applyNumberFormat="0" applyProtection="0">
      <alignment horizontal="left" vertical="center" indent="1"/>
    </xf>
    <xf numFmtId="0" fontId="33" fillId="26" borderId="20" applyNumberFormat="0" applyProtection="0">
      <alignment horizontal="center" vertical="top"/>
    </xf>
    <xf numFmtId="0" fontId="237" fillId="0" borderId="0" applyNumberFormat="0" applyProtection="0"/>
    <xf numFmtId="4" fontId="148" fillId="89" borderId="20" applyNumberFormat="0" applyProtection="0">
      <alignment horizontal="right" vertical="center"/>
    </xf>
    <xf numFmtId="38" fontId="37" fillId="0" borderId="0" applyNumberFormat="0" applyFont="0" applyFill="0" applyBorder="0" applyAlignment="0"/>
    <xf numFmtId="0" fontId="94" fillId="8" borderId="0" applyNumberFormat="0" applyBorder="0" applyAlignment="0" applyProtection="0"/>
    <xf numFmtId="0" fontId="238" fillId="0" borderId="0">
      <alignment horizontal="left"/>
    </xf>
    <xf numFmtId="0" fontId="239" fillId="0" borderId="0">
      <alignment horizontal="left"/>
    </xf>
    <xf numFmtId="0" fontId="211" fillId="1" borderId="1" applyNumberFormat="0" applyFont="0" applyAlignment="0">
      <alignment horizontal="center"/>
    </xf>
    <xf numFmtId="0" fontId="37" fillId="0" borderId="44" applyAlignment="0">
      <alignment horizontal="centerContinuous"/>
    </xf>
    <xf numFmtId="0" fontId="240" fillId="0" borderId="0" applyNumberFormat="0" applyFill="0" applyBorder="0" applyAlignment="0">
      <alignment horizontal="center"/>
    </xf>
    <xf numFmtId="1" fontId="37" fillId="0" borderId="0" applyBorder="0">
      <alignment horizontal="left" vertical="top" wrapText="1"/>
    </xf>
    <xf numFmtId="12" fontId="241" fillId="0" borderId="17">
      <alignment horizontal="center"/>
    </xf>
    <xf numFmtId="41" fontId="21" fillId="0" borderId="0" applyFont="0" applyFill="0" applyBorder="0" applyAlignment="0" applyProtection="0"/>
    <xf numFmtId="0" fontId="54" fillId="0" borderId="0"/>
    <xf numFmtId="0" fontId="119" fillId="0" borderId="0" applyNumberFormat="0" applyFill="0" applyBorder="0" applyAlignment="0" applyProtection="0"/>
    <xf numFmtId="0" fontId="59" fillId="0" borderId="0">
      <alignment horizontal="justify" vertical="center"/>
    </xf>
    <xf numFmtId="38" fontId="2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5" fillId="0" borderId="0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center"/>
    </xf>
    <xf numFmtId="0" fontId="222" fillId="90" borderId="0" applyNumberFormat="0" applyBorder="0" applyAlignment="0" applyProtection="0"/>
    <xf numFmtId="4" fontId="235" fillId="0" borderId="0" applyFill="0" applyBorder="0" applyAlignment="0" applyProtection="0"/>
    <xf numFmtId="4" fontId="242" fillId="0" borderId="0" applyFill="0" applyBorder="0" applyAlignment="0" applyProtection="0"/>
    <xf numFmtId="0" fontId="243" fillId="87" borderId="0" applyNumberFormat="0" applyBorder="0" applyAlignment="0" applyProtection="0"/>
    <xf numFmtId="0" fontId="244" fillId="0" borderId="0" applyNumberFormat="0" applyFill="0" applyBorder="0" applyAlignment="0" applyProtection="0"/>
    <xf numFmtId="0" fontId="245" fillId="91" borderId="0" applyNumberFormat="0" applyBorder="0" applyAlignment="0" applyProtection="0"/>
    <xf numFmtId="0" fontId="222" fillId="77" borderId="0" applyNumberFormat="0" applyBorder="0" applyAlignment="0" applyProtection="0"/>
    <xf numFmtId="0" fontId="246" fillId="0" borderId="0" applyNumberFormat="0" applyBorder="0"/>
    <xf numFmtId="0" fontId="247" fillId="0" borderId="0" applyNumberFormat="0" applyBorder="0" applyAlignment="0"/>
    <xf numFmtId="0" fontId="248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250" fillId="0" borderId="0" applyNumberFormat="0" applyBorder="0" applyAlignment="0"/>
    <xf numFmtId="0" fontId="251" fillId="0" borderId="0" applyNumberFormat="0" applyBorder="0" applyAlignment="0"/>
    <xf numFmtId="0" fontId="252" fillId="31" borderId="0" applyNumberFormat="0" applyBorder="0" applyAlignment="0"/>
    <xf numFmtId="0" fontId="185" fillId="0" borderId="0"/>
    <xf numFmtId="0" fontId="253" fillId="57" borderId="0">
      <alignment wrapText="1"/>
    </xf>
    <xf numFmtId="40" fontId="254" fillId="0" borderId="0" applyBorder="0">
      <alignment horizontal="right"/>
    </xf>
    <xf numFmtId="49" fontId="255" fillId="0" borderId="0" applyFill="0" applyBorder="0" applyProtection="0">
      <protection locked="0"/>
    </xf>
    <xf numFmtId="4" fontId="255" fillId="0" borderId="0" applyFill="0" applyBorder="0" applyProtection="0">
      <protection locked="0"/>
    </xf>
    <xf numFmtId="0" fontId="63" fillId="0" borderId="28"/>
    <xf numFmtId="0" fontId="256" fillId="0" borderId="0">
      <alignment horizontal="left"/>
    </xf>
    <xf numFmtId="0" fontId="151" fillId="0" borderId="0">
      <alignment horizontal="left"/>
    </xf>
    <xf numFmtId="0" fontId="164" fillId="0" borderId="0"/>
    <xf numFmtId="0" fontId="161" fillId="0" borderId="0"/>
    <xf numFmtId="0" fontId="151" fillId="0" borderId="0"/>
    <xf numFmtId="184" fontId="21" fillId="0" borderId="11" applyNumberFormat="0" applyFont="0" applyFill="0" applyAlignment="0" applyProtection="0"/>
    <xf numFmtId="0" fontId="257" fillId="0" borderId="0" applyBorder="0" applyAlignment="0"/>
    <xf numFmtId="0" fontId="25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9" fontId="21" fillId="0" borderId="0" applyFont="0" applyFill="0" applyBorder="0" applyAlignment="0" applyProtection="0"/>
    <xf numFmtId="0" fontId="259" fillId="0" borderId="0"/>
    <xf numFmtId="0" fontId="259" fillId="0" borderId="0"/>
    <xf numFmtId="49" fontId="21" fillId="0" borderId="0" applyFont="0" applyFill="0" applyBorder="0" applyAlignment="0" applyProtection="0"/>
    <xf numFmtId="0" fontId="260" fillId="0" borderId="0"/>
    <xf numFmtId="0" fontId="260" fillId="0" borderId="0"/>
    <xf numFmtId="0" fontId="259" fillId="0" borderId="0"/>
    <xf numFmtId="0" fontId="259" fillId="0" borderId="0"/>
    <xf numFmtId="49" fontId="35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38" fontId="21" fillId="0" borderId="0" applyNumberFormat="0" applyFont="0" applyFill="0" applyAlignment="0" applyProtection="0"/>
    <xf numFmtId="0" fontId="34" fillId="0" borderId="0" applyFill="0" applyBorder="0" applyProtection="0">
      <alignment horizontal="left" vertical="top"/>
    </xf>
    <xf numFmtId="0" fontId="261" fillId="0" borderId="0" applyNumberFormat="0" applyFill="0" applyBorder="0" applyAlignment="0" applyProtection="0"/>
    <xf numFmtId="0" fontId="262" fillId="92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45" applyNumberFormat="0" applyFill="0" applyAlignment="0" applyProtection="0"/>
    <xf numFmtId="0" fontId="265" fillId="0" borderId="34" applyNumberFormat="0" applyFill="0" applyAlignment="0" applyProtection="0"/>
    <xf numFmtId="0" fontId="266" fillId="0" borderId="46" applyNumberFormat="0" applyFill="0" applyAlignment="0" applyProtection="0"/>
    <xf numFmtId="0" fontId="266" fillId="0" borderId="0" applyNumberFormat="0" applyFill="0" applyBorder="0" applyAlignment="0" applyProtection="0"/>
    <xf numFmtId="0" fontId="260" fillId="0" borderId="0"/>
    <xf numFmtId="0" fontId="259" fillId="0" borderId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268" fontId="267" fillId="0" borderId="29"/>
    <xf numFmtId="3" fontId="268" fillId="0" borderId="47">
      <alignment horizontal="center"/>
    </xf>
    <xf numFmtId="0" fontId="143" fillId="0" borderId="48" applyNumberFormat="0" applyFill="0" applyAlignment="0" applyProtection="0"/>
    <xf numFmtId="238" fontId="269" fillId="0" borderId="41"/>
    <xf numFmtId="0" fontId="181" fillId="0" borderId="31"/>
    <xf numFmtId="0" fontId="181" fillId="0" borderId="28"/>
    <xf numFmtId="38" fontId="21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93" fillId="31" borderId="20" applyNumberFormat="0" applyAlignment="0" applyProtection="0"/>
    <xf numFmtId="37" fontId="105" fillId="4" borderId="0" applyNumberFormat="0" applyBorder="0" applyAlignment="0" applyProtection="0"/>
    <xf numFmtId="37" fontId="105" fillId="0" borderId="0"/>
    <xf numFmtId="3" fontId="270" fillId="0" borderId="38" applyProtection="0"/>
    <xf numFmtId="0" fontId="271" fillId="0" borderId="0"/>
    <xf numFmtId="0" fontId="94" fillId="8" borderId="0" applyNumberFormat="0" applyBorder="0" applyAlignment="0" applyProtection="0"/>
    <xf numFmtId="0" fontId="153" fillId="9" borderId="0" applyNumberFormat="0" applyBorder="0" applyAlignment="0" applyProtection="0"/>
    <xf numFmtId="0" fontId="100" fillId="0" borderId="0" applyFont="0" applyFill="0" applyBorder="0" applyAlignment="0" applyProtection="0"/>
    <xf numFmtId="269" fontId="6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13" fillId="0" borderId="23" applyNumberFormat="0" applyFill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184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184" fontId="21" fillId="0" borderId="0">
      <alignment horizontal="centerContinuous" vertical="center"/>
    </xf>
    <xf numFmtId="184" fontId="21" fillId="0" borderId="0">
      <alignment horizontal="centerContinuous" vertical="center"/>
    </xf>
    <xf numFmtId="184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58" fillId="0" borderId="0" applyNumberFormat="0" applyFill="0" applyBorder="0" applyAlignment="0" applyProtection="0"/>
    <xf numFmtId="184" fontId="200" fillId="0" borderId="0" applyFont="0" applyFill="0" applyBorder="0" applyAlignment="0" applyProtection="0"/>
    <xf numFmtId="184" fontId="200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21" fillId="83" borderId="17" applyNumberFormat="0" applyFont="0" applyBorder="0" applyAlignment="0" applyProtection="0">
      <protection locked="0"/>
    </xf>
    <xf numFmtId="0" fontId="65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114" fillId="54" borderId="25" applyNumberFormat="0" applyAlignment="0" applyProtection="0"/>
    <xf numFmtId="0" fontId="33" fillId="61" borderId="0"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270" fontId="274" fillId="0" borderId="0" applyFont="0" applyFill="0" applyBorder="0" applyAlignment="0" applyProtection="0"/>
    <xf numFmtId="271" fontId="274" fillId="0" borderId="0" applyFont="0" applyFill="0" applyBorder="0" applyAlignment="0" applyProtection="0">
      <alignment vertical="top"/>
    </xf>
    <xf numFmtId="272" fontId="274" fillId="0" borderId="0" applyFont="0" applyFill="0" applyBorder="0" applyAlignment="0" applyProtection="0"/>
    <xf numFmtId="184" fontId="275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276" fillId="0" borderId="0" applyFill="0" applyBorder="0" applyAlignment="0" applyProtection="0"/>
    <xf numFmtId="43" fontId="7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54" borderId="25" applyNumberFormat="0" applyAlignment="0" applyProtection="0"/>
    <xf numFmtId="0" fontId="279" fillId="0" borderId="23" applyNumberFormat="0" applyFill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0" fillId="0" borderId="0" applyFont="0" applyFill="0" applyBorder="0" applyAlignment="0" applyProtection="0"/>
    <xf numFmtId="184" fontId="48" fillId="0" borderId="12"/>
    <xf numFmtId="0" fontId="281" fillId="8" borderId="0" applyNumberFormat="0" applyBorder="0" applyAlignment="0" applyProtection="0"/>
    <xf numFmtId="0" fontId="282" fillId="19" borderId="20" applyNumberFormat="0" applyAlignment="0" applyProtection="0"/>
    <xf numFmtId="0" fontId="283" fillId="19" borderId="21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0"/>
    <xf numFmtId="273" fontId="287" fillId="0" borderId="0" applyFill="0" applyBorder="0" applyAlignment="0" applyProtection="0"/>
    <xf numFmtId="220" fontId="287" fillId="0" borderId="0" applyFill="0" applyBorder="0" applyAlignment="0" applyProtection="0"/>
    <xf numFmtId="0" fontId="288" fillId="0" borderId="0" applyNumberFormat="0" applyFill="0" applyBorder="0" applyAlignment="0" applyProtection="0"/>
    <xf numFmtId="274" fontId="287" fillId="0" borderId="0" applyFill="0" applyBorder="0" applyAlignment="0" applyProtection="0"/>
    <xf numFmtId="275" fontId="287" fillId="0" borderId="0" applyFill="0" applyBorder="0" applyAlignment="0" applyProtection="0"/>
    <xf numFmtId="0" fontId="289" fillId="9" borderId="0" applyNumberFormat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79" fillId="0" borderId="0"/>
    <xf numFmtId="184" fontId="100" fillId="0" borderId="0"/>
    <xf numFmtId="184" fontId="31" fillId="0" borderId="0"/>
    <xf numFmtId="0" fontId="31" fillId="0" borderId="0"/>
    <xf numFmtId="0" fontId="31" fillId="0" borderId="0"/>
    <xf numFmtId="0" fontId="29" fillId="0" borderId="0"/>
    <xf numFmtId="184" fontId="21" fillId="0" borderId="0"/>
    <xf numFmtId="184" fontId="79" fillId="0" borderId="0"/>
    <xf numFmtId="184" fontId="21" fillId="0" borderId="0"/>
    <xf numFmtId="184" fontId="79" fillId="0" borderId="0"/>
    <xf numFmtId="184" fontId="79" fillId="0" borderId="0"/>
    <xf numFmtId="184" fontId="79" fillId="0" borderId="0"/>
    <xf numFmtId="184" fontId="79" fillId="0" borderId="0"/>
    <xf numFmtId="184" fontId="79" fillId="0" borderId="0"/>
    <xf numFmtId="184" fontId="79" fillId="0" borderId="0"/>
    <xf numFmtId="184" fontId="79" fillId="0" borderId="0"/>
    <xf numFmtId="184" fontId="79" fillId="0" borderId="0"/>
    <xf numFmtId="0" fontId="31" fillId="0" borderId="0"/>
    <xf numFmtId="0" fontId="291" fillId="12" borderId="21" applyNumberFormat="0" applyAlignment="0" applyProtection="0"/>
    <xf numFmtId="0" fontId="292" fillId="6" borderId="0" applyNumberFormat="0" applyBorder="0" applyAlignment="0" applyProtection="0"/>
    <xf numFmtId="0" fontId="293" fillId="0" borderId="48" applyNumberFormat="0" applyFill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76" fontId="294" fillId="0" borderId="0" applyFont="0" applyFill="0" applyBorder="0" applyAlignment="0" applyProtection="0"/>
    <xf numFmtId="185" fontId="294" fillId="0" borderId="0" applyFont="0" applyFill="0" applyBorder="0" applyAlignment="0" applyProtection="0"/>
    <xf numFmtId="184" fontId="86" fillId="0" borderId="0" applyFont="0" applyFill="0" applyBorder="0" applyAlignment="0" applyProtection="0"/>
    <xf numFmtId="277" fontId="295" fillId="0" borderId="0" applyFont="0" applyFill="0" applyBorder="0" applyAlignment="0" applyProtection="0"/>
    <xf numFmtId="278" fontId="295" fillId="0" borderId="0" applyFont="0" applyFill="0" applyBorder="0" applyAlignment="0" applyProtection="0"/>
    <xf numFmtId="37" fontId="63" fillId="0" borderId="0"/>
    <xf numFmtId="279" fontId="294" fillId="0" borderId="0" applyFont="0" applyFill="0" applyBorder="0" applyAlignment="0" applyProtection="0"/>
    <xf numFmtId="280" fontId="294" fillId="0" borderId="0" applyFont="0" applyFill="0" applyBorder="0" applyAlignment="0" applyProtection="0"/>
    <xf numFmtId="184" fontId="35" fillId="0" borderId="0">
      <alignment vertical="top"/>
    </xf>
    <xf numFmtId="184" fontId="296" fillId="0" borderId="0"/>
    <xf numFmtId="0" fontId="84" fillId="35" borderId="0" applyNumberFormat="0" applyBorder="0" applyAlignment="0" applyProtection="0"/>
    <xf numFmtId="0" fontId="84" fillId="48" borderId="0" applyNumberFormat="0" applyBorder="0" applyAlignment="0" applyProtection="0"/>
    <xf numFmtId="0" fontId="84" fillId="50" borderId="0" applyNumberFormat="0" applyBorder="0" applyAlignment="0" applyProtection="0"/>
    <xf numFmtId="0" fontId="84" fillId="56" borderId="0" applyNumberFormat="0" applyBorder="0" applyAlignment="0" applyProtection="0"/>
    <xf numFmtId="0" fontId="84" fillId="35" borderId="0" applyNumberFormat="0" applyBorder="0" applyAlignment="0" applyProtection="0"/>
    <xf numFmtId="0" fontId="84" fillId="52" borderId="0" applyNumberFormat="0" applyBorder="0" applyAlignment="0" applyProtection="0"/>
    <xf numFmtId="0" fontId="79" fillId="21" borderId="39" applyNumberFormat="0" applyFont="0" applyAlignment="0" applyProtection="0"/>
    <xf numFmtId="0" fontId="31" fillId="21" borderId="39" applyNumberFormat="0" applyFont="0" applyAlignment="0" applyProtection="0"/>
    <xf numFmtId="184" fontId="100" fillId="21" borderId="39" applyNumberFormat="0" applyFont="0" applyAlignment="0" applyProtection="0"/>
    <xf numFmtId="0" fontId="297" fillId="0" borderId="45" applyNumberFormat="0" applyFill="0" applyAlignment="0" applyProtection="0"/>
    <xf numFmtId="0" fontId="298" fillId="0" borderId="34" applyNumberFormat="0" applyFill="0" applyAlignment="0" applyProtection="0"/>
    <xf numFmtId="0" fontId="299" fillId="0" borderId="46" applyNumberFormat="0" applyFill="0" applyAlignment="0" applyProtection="0"/>
    <xf numFmtId="0" fontId="299" fillId="0" borderId="0" applyNumberFormat="0" applyFill="0" applyBorder="0" applyAlignment="0" applyProtection="0"/>
    <xf numFmtId="0" fontId="50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21" fillId="0" borderId="0"/>
    <xf numFmtId="184" fontId="58" fillId="0" borderId="0" applyNumberFormat="0" applyFill="0" applyBorder="0" applyAlignment="0" applyProtection="0"/>
    <xf numFmtId="194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300" fillId="0" borderId="0" applyFont="0" applyFill="0" applyBorder="0" applyAlignment="0" applyProtection="0"/>
    <xf numFmtId="38" fontId="61" fillId="0" borderId="0" applyFont="0" applyFill="0" applyBorder="0" applyAlignment="0" applyProtection="0"/>
    <xf numFmtId="276" fontId="301" fillId="0" borderId="0" applyFont="0" applyFill="0" applyBorder="0" applyAlignment="0" applyProtection="0"/>
    <xf numFmtId="185" fontId="30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00" fillId="0" borderId="0"/>
    <xf numFmtId="0" fontId="21" fillId="0" borderId="0"/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1" fontId="302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184" fontId="304" fillId="9" borderId="0" applyNumberFormat="0" applyBorder="0" applyAlignment="0" applyProtection="0">
      <alignment vertical="center"/>
    </xf>
    <xf numFmtId="184" fontId="305" fillId="8" borderId="0" applyNumberFormat="0" applyBorder="0" applyAlignment="0" applyProtection="0">
      <alignment vertical="center"/>
    </xf>
    <xf numFmtId="0" fontId="21" fillId="0" borderId="0"/>
    <xf numFmtId="184" fontId="85" fillId="45" borderId="0" applyNumberFormat="0" applyBorder="0" applyAlignment="0" applyProtection="0">
      <alignment vertical="center"/>
    </xf>
    <xf numFmtId="184" fontId="85" fillId="48" borderId="0" applyNumberFormat="0" applyBorder="0" applyAlignment="0" applyProtection="0">
      <alignment vertical="center"/>
    </xf>
    <xf numFmtId="184" fontId="85" fillId="50" borderId="0" applyNumberFormat="0" applyBorder="0" applyAlignment="0" applyProtection="0">
      <alignment vertical="center"/>
    </xf>
    <xf numFmtId="184" fontId="85" fillId="34" borderId="0" applyNumberFormat="0" applyBorder="0" applyAlignment="0" applyProtection="0">
      <alignment vertical="center"/>
    </xf>
    <xf numFmtId="184" fontId="85" fillId="35" borderId="0" applyNumberFormat="0" applyBorder="0" applyAlignment="0" applyProtection="0">
      <alignment vertical="center"/>
    </xf>
    <xf numFmtId="184" fontId="85" fillId="52" borderId="0" applyNumberFormat="0" applyBorder="0" applyAlignment="0" applyProtection="0">
      <alignment vertical="center"/>
    </xf>
    <xf numFmtId="0" fontId="306" fillId="0" borderId="0" applyNumberFormat="0" applyFont="0" applyFill="0" applyBorder="0">
      <alignment horizontal="left" vertical="top" wrapText="1"/>
    </xf>
    <xf numFmtId="184" fontId="21" fillId="0" borderId="0"/>
    <xf numFmtId="0" fontId="307" fillId="0" borderId="0"/>
    <xf numFmtId="184" fontId="308" fillId="0" borderId="0" applyNumberFormat="0" applyFill="0" applyBorder="0" applyAlignment="0" applyProtection="0">
      <alignment vertical="center"/>
    </xf>
    <xf numFmtId="184" fontId="309" fillId="0" borderId="33" applyNumberFormat="0" applyFill="0" applyAlignment="0" applyProtection="0">
      <alignment vertical="center"/>
    </xf>
    <xf numFmtId="184" fontId="310" fillId="0" borderId="34" applyNumberFormat="0" applyFill="0" applyAlignment="0" applyProtection="0">
      <alignment vertical="center"/>
    </xf>
    <xf numFmtId="184" fontId="311" fillId="0" borderId="35" applyNumberFormat="0" applyFill="0" applyAlignment="0" applyProtection="0">
      <alignment vertical="center"/>
    </xf>
    <xf numFmtId="184" fontId="311" fillId="0" borderId="0" applyNumberFormat="0" applyFill="0" applyBorder="0" applyAlignment="0" applyProtection="0">
      <alignment vertical="center"/>
    </xf>
    <xf numFmtId="43" fontId="280" fillId="0" borderId="0" applyFont="0" applyFill="0" applyBorder="0" applyAlignment="0" applyProtection="0"/>
    <xf numFmtId="41" fontId="280" fillId="0" borderId="0" applyFont="0" applyFill="0" applyBorder="0" applyAlignment="0" applyProtection="0"/>
    <xf numFmtId="184" fontId="312" fillId="54" borderId="25" applyNumberFormat="0" applyAlignment="0" applyProtection="0">
      <alignment vertical="center"/>
    </xf>
    <xf numFmtId="0" fontId="313" fillId="0" borderId="0"/>
    <xf numFmtId="184" fontId="314" fillId="0" borderId="30" applyNumberFormat="0" applyFill="0" applyAlignment="0" applyProtection="0">
      <alignment vertical="center"/>
    </xf>
    <xf numFmtId="184" fontId="21" fillId="21" borderId="39" applyNumberFormat="0" applyFont="0" applyAlignment="0" applyProtection="0">
      <alignment vertical="center"/>
    </xf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317" fillId="0" borderId="0" applyFill="0" applyBorder="0" applyProtection="0"/>
    <xf numFmtId="184" fontId="318" fillId="0" borderId="0" applyNumberFormat="0" applyFill="0" applyBorder="0" applyAlignment="0" applyProtection="0">
      <alignment vertical="center"/>
    </xf>
    <xf numFmtId="184" fontId="319" fillId="0" borderId="0" applyNumberFormat="0" applyFill="0" applyBorder="0" applyAlignment="0" applyProtection="0">
      <alignment vertical="center"/>
    </xf>
    <xf numFmtId="184" fontId="320" fillId="31" borderId="21" applyNumberFormat="0" applyAlignment="0" applyProtection="0">
      <alignment vertical="center"/>
    </xf>
    <xf numFmtId="281" fontId="302" fillId="0" borderId="0" applyFont="0" applyFill="0" applyBorder="0" applyAlignment="0" applyProtection="0"/>
    <xf numFmtId="191" fontId="54" fillId="0" borderId="0" applyFont="0" applyFill="0" applyBorder="0" applyAlignment="0" applyProtection="0"/>
    <xf numFmtId="169" fontId="21" fillId="0" borderId="0" applyFont="0" applyFill="0" applyBorder="0" applyAlignment="0" applyProtection="0"/>
    <xf numFmtId="282" fontId="54" fillId="0" borderId="0" applyFont="0" applyFill="0" applyBorder="0" applyAlignment="0" applyProtection="0"/>
    <xf numFmtId="283" fontId="54" fillId="0" borderId="0" applyFon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184" fontId="322" fillId="12" borderId="21" applyNumberFormat="0" applyAlignment="0" applyProtection="0">
      <alignment vertical="center"/>
    </xf>
    <xf numFmtId="184" fontId="323" fillId="31" borderId="20" applyNumberFormat="0" applyAlignment="0" applyProtection="0">
      <alignment vertical="center"/>
    </xf>
    <xf numFmtId="184" fontId="324" fillId="6" borderId="0" applyNumberFormat="0" applyBorder="0" applyAlignment="0" applyProtection="0">
      <alignment vertical="center"/>
    </xf>
    <xf numFmtId="203" fontId="325" fillId="0" borderId="0" applyFont="0" applyFill="0" applyBorder="0" applyAlignment="0" applyProtection="0"/>
    <xf numFmtId="202" fontId="325" fillId="0" borderId="0" applyFont="0" applyFill="0" applyBorder="0" applyAlignment="0" applyProtection="0"/>
    <xf numFmtId="184" fontId="326" fillId="0" borderId="23" applyNumberFormat="0" applyFill="0" applyAlignment="0" applyProtection="0">
      <alignment vertical="center"/>
    </xf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84" fontId="2" fillId="0" borderId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7" fillId="0" borderId="0"/>
    <xf numFmtId="43" fontId="327" fillId="0" borderId="0" applyFont="0" applyFill="0" applyBorder="0" applyAlignment="0" applyProtection="0"/>
    <xf numFmtId="0" fontId="60" fillId="0" borderId="0"/>
    <xf numFmtId="0" fontId="60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0" fontId="29" fillId="0" borderId="0"/>
    <xf numFmtId="0" fontId="327" fillId="0" borderId="0"/>
    <xf numFmtId="0" fontId="327" fillId="0" borderId="0"/>
    <xf numFmtId="43" fontId="31" fillId="0" borderId="0" applyFont="0" applyFill="0" applyBorder="0" applyAlignment="0" applyProtection="0"/>
    <xf numFmtId="0" fontId="328" fillId="0" borderId="0"/>
    <xf numFmtId="0" fontId="100" fillId="0" borderId="0" applyFont="0"/>
    <xf numFmtId="0" fontId="169" fillId="0" borderId="0"/>
    <xf numFmtId="43" fontId="124" fillId="0" borderId="0" applyFont="0" applyFill="0" applyBorder="0" applyAlignment="0" applyProtection="0"/>
    <xf numFmtId="0" fontId="99" fillId="0" borderId="0">
      <alignment horizontal="left"/>
    </xf>
    <xf numFmtId="0" fontId="329" fillId="0" borderId="8"/>
    <xf numFmtId="284" fontId="60" fillId="0" borderId="0"/>
    <xf numFmtId="0" fontId="329" fillId="0" borderId="0"/>
    <xf numFmtId="43" fontId="60" fillId="0" borderId="0" applyFont="0" applyFill="0" applyBorder="0" applyAlignment="0" applyProtection="0"/>
    <xf numFmtId="0" fontId="48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29" fillId="0" borderId="0"/>
    <xf numFmtId="0" fontId="2" fillId="0" borderId="0"/>
    <xf numFmtId="0" fontId="48" fillId="0" borderId="0"/>
    <xf numFmtId="0" fontId="2" fillId="0" borderId="0"/>
    <xf numFmtId="0" fontId="29" fillId="0" borderId="0"/>
    <xf numFmtId="217" fontId="21" fillId="0" borderId="0"/>
    <xf numFmtId="0" fontId="29" fillId="0" borderId="0"/>
    <xf numFmtId="217" fontId="48" fillId="0" borderId="0"/>
    <xf numFmtId="260" fontId="31" fillId="0" borderId="0"/>
    <xf numFmtId="43" fontId="29" fillId="0" borderId="0" applyFont="0" applyFill="0" applyBorder="0" applyAlignment="0" applyProtection="0"/>
    <xf numFmtId="217" fontId="29" fillId="0" borderId="0"/>
    <xf numFmtId="169" fontId="21" fillId="0" borderId="0" applyFont="0" applyFill="0" applyBorder="0" applyAlignment="0" applyProtection="0"/>
    <xf numFmtId="0" fontId="32" fillId="0" borderId="0"/>
    <xf numFmtId="0" fontId="2" fillId="0" borderId="0"/>
    <xf numFmtId="170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0" fontId="21" fillId="0" borderId="0" applyFont="0" applyFill="0" applyBorder="0" applyAlignment="0" applyProtection="0"/>
    <xf numFmtId="0" fontId="29" fillId="0" borderId="0"/>
    <xf numFmtId="0" fontId="20" fillId="0" borderId="0"/>
    <xf numFmtId="170" fontId="21" fillId="0" borderId="0" applyFont="0" applyFill="0" applyBorder="0" applyAlignment="0" applyProtection="0"/>
    <xf numFmtId="0" fontId="29" fillId="0" borderId="0"/>
    <xf numFmtId="0" fontId="20" fillId="0" borderId="0"/>
    <xf numFmtId="170" fontId="21" fillId="0" borderId="0" applyFont="0" applyFill="0" applyBorder="0" applyAlignment="0" applyProtection="0"/>
    <xf numFmtId="0" fontId="29" fillId="0" borderId="0"/>
    <xf numFmtId="0" fontId="20" fillId="0" borderId="0"/>
    <xf numFmtId="170" fontId="21" fillId="0" borderId="0" applyFont="0" applyFill="0" applyBorder="0" applyAlignment="0" applyProtection="0"/>
    <xf numFmtId="0" fontId="29" fillId="0" borderId="0"/>
    <xf numFmtId="0" fontId="29" fillId="0" borderId="0"/>
    <xf numFmtId="170" fontId="21" fillId="0" borderId="0" applyFont="0" applyFill="0" applyBorder="0" applyAlignment="0" applyProtection="0"/>
    <xf numFmtId="0" fontId="20" fillId="0" borderId="0"/>
    <xf numFmtId="0" fontId="29" fillId="0" borderId="0"/>
    <xf numFmtId="170" fontId="21" fillId="0" borderId="0" applyFont="0" applyFill="0" applyBorder="0" applyAlignment="0" applyProtection="0"/>
    <xf numFmtId="0" fontId="20" fillId="0" borderId="0"/>
    <xf numFmtId="0" fontId="29" fillId="0" borderId="0"/>
    <xf numFmtId="170" fontId="21" fillId="0" borderId="0" applyFont="0" applyFill="0" applyBorder="0" applyAlignment="0" applyProtection="0"/>
    <xf numFmtId="0" fontId="20" fillId="0" borderId="0"/>
    <xf numFmtId="0" fontId="29" fillId="0" borderId="0"/>
    <xf numFmtId="170" fontId="2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82">
    <xf numFmtId="39" fontId="0" fillId="0" borderId="0" xfId="0"/>
    <xf numFmtId="37" fontId="17" fillId="0" borderId="0" xfId="5" applyNumberFormat="1" applyFont="1" applyFill="1" applyAlignment="1"/>
    <xf numFmtId="37" fontId="6" fillId="0" borderId="0" xfId="5" applyNumberFormat="1" applyFont="1" applyFill="1" applyAlignment="1"/>
    <xf numFmtId="37" fontId="5" fillId="0" borderId="0" xfId="5" applyNumberFormat="1" applyFont="1" applyFill="1" applyAlignment="1"/>
    <xf numFmtId="37" fontId="6" fillId="0" borderId="0" xfId="5" applyNumberFormat="1" applyFont="1" applyFill="1"/>
    <xf numFmtId="37" fontId="17" fillId="0" borderId="0" xfId="5" applyNumberFormat="1" applyFont="1" applyFill="1" applyAlignment="1">
      <alignment horizontal="left"/>
    </xf>
    <xf numFmtId="37" fontId="6" fillId="0" borderId="0" xfId="5" applyNumberFormat="1" applyFont="1" applyFill="1" applyAlignment="1">
      <alignment horizontal="center"/>
    </xf>
    <xf numFmtId="49" fontId="18" fillId="0" borderId="0" xfId="5" applyNumberFormat="1" applyFont="1" applyFill="1" applyAlignment="1">
      <alignment horizontal="center"/>
    </xf>
    <xf numFmtId="37" fontId="6" fillId="0" borderId="0" xfId="5" applyNumberFormat="1" applyFont="1" applyFill="1" applyBorder="1" applyAlignment="1">
      <alignment horizontal="center"/>
    </xf>
    <xf numFmtId="37" fontId="6" fillId="0" borderId="0" xfId="5" applyNumberFormat="1" applyFont="1" applyFill="1" applyBorder="1" applyAlignment="1"/>
    <xf numFmtId="37" fontId="6" fillId="0" borderId="0" xfId="5" applyNumberFormat="1" applyFont="1" applyFill="1" applyBorder="1"/>
    <xf numFmtId="49" fontId="18" fillId="0" borderId="0" xfId="5" applyNumberFormat="1" applyFont="1" applyFill="1" applyBorder="1" applyAlignment="1">
      <alignment horizontal="center"/>
    </xf>
    <xf numFmtId="43" fontId="5" fillId="0" borderId="0" xfId="5" applyFont="1" applyFill="1" applyBorder="1" applyAlignment="1"/>
    <xf numFmtId="173" fontId="5" fillId="0" borderId="0" xfId="5" applyNumberFormat="1" applyFont="1" applyFill="1" applyBorder="1" applyAlignment="1">
      <alignment horizontal="right"/>
    </xf>
    <xf numFmtId="173" fontId="6" fillId="0" borderId="0" xfId="5" applyNumberFormat="1" applyFont="1" applyFill="1" applyBorder="1" applyAlignment="1">
      <alignment horizontal="right"/>
    </xf>
    <xf numFmtId="37" fontId="6" fillId="0" borderId="0" xfId="5" applyNumberFormat="1" applyFont="1" applyFill="1" applyBorder="1" applyAlignment="1">
      <alignment horizontal="right"/>
    </xf>
    <xf numFmtId="173" fontId="6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Border="1" applyAlignment="1">
      <alignment horizontal="right"/>
    </xf>
    <xf numFmtId="173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/>
    <xf numFmtId="173" fontId="0" fillId="0" borderId="0" xfId="2" applyNumberFormat="1" applyFont="1" applyFill="1" applyBorder="1" applyAlignment="1"/>
    <xf numFmtId="174" fontId="5" fillId="0" borderId="0" xfId="2" applyNumberFormat="1" applyFont="1" applyFill="1" applyBorder="1" applyAlignment="1"/>
    <xf numFmtId="173" fontId="5" fillId="0" borderId="4" xfId="2" applyNumberFormat="1" applyFont="1" applyFill="1" applyBorder="1" applyAlignment="1"/>
    <xf numFmtId="177" fontId="6" fillId="0" borderId="0" xfId="1" applyNumberFormat="1" applyFont="1" applyFill="1" applyBorder="1" applyAlignment="1">
      <alignment horizontal="right"/>
    </xf>
    <xf numFmtId="177" fontId="5" fillId="0" borderId="0" xfId="1" applyNumberFormat="1" applyFont="1" applyFill="1" applyBorder="1" applyAlignment="1">
      <alignment horizontal="right"/>
    </xf>
    <xf numFmtId="174" fontId="5" fillId="0" borderId="1" xfId="2" applyNumberFormat="1" applyFont="1" applyFill="1" applyBorder="1" applyAlignment="1"/>
    <xf numFmtId="174" fontId="6" fillId="0" borderId="4" xfId="2" applyNumberFormat="1" applyFont="1" applyFill="1" applyBorder="1" applyAlignment="1"/>
    <xf numFmtId="174" fontId="5" fillId="0" borderId="4" xfId="2" applyNumberFormat="1" applyFont="1" applyFill="1" applyBorder="1" applyAlignment="1"/>
    <xf numFmtId="37" fontId="9" fillId="0" borderId="4" xfId="1" applyNumberFormat="1" applyFont="1" applyFill="1" applyBorder="1" applyAlignment="1"/>
    <xf numFmtId="37" fontId="0" fillId="0" borderId="0" xfId="5" applyNumberFormat="1" applyFont="1" applyFill="1" applyBorder="1" applyAlignment="1">
      <alignment horizontal="right"/>
    </xf>
    <xf numFmtId="173" fontId="5" fillId="0" borderId="0" xfId="2" applyNumberFormat="1" applyFont="1" applyFill="1" applyBorder="1" applyAlignment="1"/>
    <xf numFmtId="38" fontId="6" fillId="0" borderId="0" xfId="1" applyNumberFormat="1" applyFont="1" applyFill="1" applyAlignment="1"/>
    <xf numFmtId="174" fontId="6" fillId="0" borderId="0" xfId="3" applyNumberFormat="1" applyFont="1" applyFill="1" applyBorder="1" applyAlignment="1">
      <alignment horizontal="center"/>
    </xf>
    <xf numFmtId="170" fontId="9" fillId="0" borderId="0" xfId="4" applyFont="1" applyFill="1" applyBorder="1" applyAlignment="1">
      <alignment horizontal="center"/>
    </xf>
    <xf numFmtId="174" fontId="9" fillId="0" borderId="0" xfId="2" applyNumberFormat="1" applyFont="1" applyFill="1" applyBorder="1" applyAlignment="1">
      <alignment horizontal="right"/>
    </xf>
    <xf numFmtId="174" fontId="9" fillId="0" borderId="0" xfId="2" applyNumberFormat="1" applyFont="1" applyFill="1" applyBorder="1" applyAlignment="1">
      <alignment horizontal="center"/>
    </xf>
    <xf numFmtId="174" fontId="6" fillId="0" borderId="0" xfId="3" applyNumberFormat="1" applyFont="1" applyFill="1" applyBorder="1" applyAlignment="1"/>
    <xf numFmtId="174" fontId="6" fillId="0" borderId="0" xfId="3" applyNumberFormat="1" applyFont="1" applyFill="1"/>
    <xf numFmtId="43" fontId="6" fillId="0" borderId="4" xfId="5" applyFont="1" applyFill="1" applyBorder="1" applyAlignment="1"/>
    <xf numFmtId="179" fontId="6" fillId="0" borderId="0" xfId="2" applyNumberFormat="1" applyFont="1" applyFill="1" applyBorder="1" applyAlignment="1">
      <alignment horizontal="right"/>
    </xf>
    <xf numFmtId="179" fontId="6" fillId="0" borderId="0" xfId="3" applyNumberFormat="1" applyFont="1" applyFill="1" applyBorder="1" applyAlignment="1">
      <alignment horizontal="right"/>
    </xf>
    <xf numFmtId="179" fontId="6" fillId="0" borderId="0" xfId="3" applyNumberFormat="1" applyFont="1" applyFill="1" applyBorder="1" applyAlignment="1"/>
    <xf numFmtId="174" fontId="6" fillId="0" borderId="0" xfId="3" applyNumberFormat="1" applyFont="1" applyFill="1" applyBorder="1" applyAlignment="1">
      <alignment horizontal="right"/>
    </xf>
    <xf numFmtId="174" fontId="6" fillId="0" borderId="4" xfId="3" applyNumberFormat="1" applyFont="1" applyFill="1" applyBorder="1" applyAlignment="1"/>
    <xf numFmtId="174" fontId="6" fillId="0" borderId="4" xfId="5" applyNumberFormat="1" applyFont="1" applyFill="1" applyBorder="1" applyAlignment="1"/>
    <xf numFmtId="174" fontId="6" fillId="0" borderId="0" xfId="5" applyNumberFormat="1" applyFont="1" applyFill="1" applyBorder="1" applyAlignment="1"/>
    <xf numFmtId="174" fontId="5" fillId="0" borderId="0" xfId="3" applyNumberFormat="1" applyFont="1" applyFill="1"/>
    <xf numFmtId="174" fontId="5" fillId="0" borderId="0" xfId="3" applyNumberFormat="1" applyFont="1" applyFill="1" applyBorder="1"/>
    <xf numFmtId="43" fontId="5" fillId="0" borderId="1" xfId="5" applyFont="1" applyFill="1" applyBorder="1" applyAlignment="1"/>
    <xf numFmtId="179" fontId="5" fillId="0" borderId="1" xfId="2" applyNumberFormat="1" applyFont="1" applyFill="1" applyBorder="1" applyAlignment="1">
      <alignment horizontal="right"/>
    </xf>
    <xf numFmtId="174" fontId="5" fillId="0" borderId="1" xfId="2" applyNumberFormat="1" applyFont="1" applyFill="1" applyBorder="1" applyAlignment="1">
      <alignment horizontal="right"/>
    </xf>
    <xf numFmtId="179" fontId="5" fillId="0" borderId="0" xfId="3" applyNumberFormat="1" applyFont="1" applyFill="1"/>
    <xf numFmtId="179" fontId="5" fillId="0" borderId="0" xfId="3" applyNumberFormat="1" applyFont="1" applyFill="1" applyBorder="1"/>
    <xf numFmtId="174" fontId="6" fillId="0" borderId="0" xfId="2" applyNumberFormat="1" applyFont="1" applyFill="1"/>
    <xf numFmtId="179" fontId="5" fillId="0" borderId="0" xfId="2" applyNumberFormat="1" applyFont="1" applyFill="1" applyBorder="1" applyAlignment="1">
      <alignment horizontal="right"/>
    </xf>
    <xf numFmtId="179" fontId="5" fillId="0" borderId="0" xfId="3" applyNumberFormat="1" applyFont="1" applyFill="1" applyBorder="1" applyAlignment="1">
      <alignment horizontal="right"/>
    </xf>
    <xf numFmtId="174" fontId="5" fillId="0" borderId="0" xfId="2" applyNumberFormat="1" applyFont="1" applyFill="1" applyBorder="1"/>
    <xf numFmtId="179" fontId="5" fillId="0" borderId="0" xfId="5" applyNumberFormat="1" applyFont="1" applyFill="1" applyBorder="1" applyAlignment="1"/>
    <xf numFmtId="174" fontId="5" fillId="0" borderId="3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6" fillId="0" borderId="0" xfId="2" applyNumberFormat="1" applyFont="1" applyFill="1" applyBorder="1" applyAlignment="1">
      <alignment horizontal="right"/>
    </xf>
    <xf numFmtId="170" fontId="6" fillId="0" borderId="0" xfId="2" quotePrefix="1" applyFont="1" applyFill="1" applyBorder="1" applyAlignment="1">
      <alignment horizontal="center"/>
    </xf>
    <xf numFmtId="170" fontId="6" fillId="0" borderId="4" xfId="2" quotePrefix="1" applyFont="1" applyFill="1" applyBorder="1" applyAlignment="1">
      <alignment horizontal="center"/>
    </xf>
    <xf numFmtId="174" fontId="6" fillId="0" borderId="0" xfId="2" quotePrefix="1" applyNumberFormat="1" applyFont="1" applyFill="1" applyBorder="1" applyAlignment="1">
      <alignment horizontal="center"/>
    </xf>
    <xf numFmtId="170" fontId="5" fillId="0" borderId="1" xfId="2" quotePrefix="1" applyFont="1" applyFill="1" applyBorder="1" applyAlignment="1">
      <alignment horizontal="center"/>
    </xf>
    <xf numFmtId="174" fontId="5" fillId="0" borderId="1" xfId="2" quotePrefix="1" applyNumberFormat="1" applyFont="1" applyFill="1" applyBorder="1" applyAlignment="1">
      <alignment horizontal="center"/>
    </xf>
    <xf numFmtId="174" fontId="9" fillId="0" borderId="4" xfId="2" applyNumberFormat="1" applyFont="1" applyFill="1" applyBorder="1" applyAlignment="1">
      <alignment horizontal="center"/>
    </xf>
    <xf numFmtId="174" fontId="8" fillId="0" borderId="5" xfId="2" applyNumberFormat="1" applyFont="1" applyFill="1" applyBorder="1" applyAlignment="1">
      <alignment horizontal="center"/>
    </xf>
    <xf numFmtId="37" fontId="17" fillId="0" borderId="0" xfId="5" applyNumberFormat="1" applyFont="1" applyFill="1" applyBorder="1" applyAlignment="1"/>
    <xf numFmtId="37" fontId="17" fillId="0" borderId="0" xfId="5" applyNumberFormat="1" applyFont="1" applyFill="1" applyBorder="1" applyAlignment="1">
      <alignment horizontal="left"/>
    </xf>
    <xf numFmtId="37" fontId="5" fillId="0" borderId="0" xfId="5" applyNumberFormat="1" applyFont="1" applyFill="1" applyBorder="1"/>
    <xf numFmtId="37" fontId="16" fillId="0" borderId="0" xfId="5" applyNumberFormat="1" applyFont="1" applyFill="1" applyBorder="1" applyAlignment="1">
      <alignment horizontal="left"/>
    </xf>
    <xf numFmtId="174" fontId="5" fillId="0" borderId="0" xfId="2" applyNumberFormat="1" applyFont="1" applyFill="1" applyBorder="1" applyAlignment="1">
      <alignment horizontal="center"/>
    </xf>
    <xf numFmtId="174" fontId="6" fillId="0" borderId="0" xfId="2" applyNumberFormat="1" applyFont="1" applyFill="1" applyBorder="1" applyAlignment="1">
      <alignment horizontal="center"/>
    </xf>
    <xf numFmtId="174" fontId="0" fillId="0" borderId="4" xfId="2" applyNumberFormat="1" applyFont="1" applyFill="1" applyBorder="1" applyAlignment="1">
      <alignment horizontal="right"/>
    </xf>
    <xf numFmtId="174" fontId="0" fillId="0" borderId="0" xfId="3" applyNumberFormat="1" applyFont="1" applyFill="1" applyBorder="1" applyAlignment="1">
      <alignment horizontal="center"/>
    </xf>
    <xf numFmtId="37" fontId="0" fillId="0" borderId="0" xfId="5" applyNumberFormat="1" applyFont="1" applyFill="1" applyBorder="1" applyAlignment="1">
      <alignment horizontal="center"/>
    </xf>
    <xf numFmtId="174" fontId="6" fillId="0" borderId="4" xfId="2" quotePrefix="1" applyNumberFormat="1" applyFont="1" applyFill="1" applyBorder="1" applyAlignment="1">
      <alignment horizontal="center"/>
    </xf>
    <xf numFmtId="37" fontId="0" fillId="0" borderId="0" xfId="5" applyNumberFormat="1" applyFont="1" applyFill="1" applyAlignment="1"/>
    <xf numFmtId="37" fontId="9" fillId="0" borderId="0" xfId="1" applyNumberFormat="1" applyFont="1" applyFill="1" applyBorder="1" applyAlignment="1"/>
    <xf numFmtId="38" fontId="8" fillId="0" borderId="0" xfId="1" applyNumberFormat="1" applyFont="1" applyFill="1" applyBorder="1" applyAlignment="1"/>
    <xf numFmtId="38" fontId="8" fillId="0" borderId="0" xfId="1" applyNumberFormat="1" applyFont="1" applyFill="1" applyAlignment="1"/>
    <xf numFmtId="174" fontId="0" fillId="0" borderId="0" xfId="2" applyNumberFormat="1" applyFont="1" applyFill="1" applyBorder="1" applyAlignment="1">
      <alignment horizontal="right"/>
    </xf>
    <xf numFmtId="174" fontId="9" fillId="0" borderId="0" xfId="2" applyNumberFormat="1" applyFont="1" applyFill="1" applyBorder="1" applyAlignment="1"/>
    <xf numFmtId="174" fontId="9" fillId="0" borderId="0" xfId="1" applyNumberFormat="1" applyFont="1" applyFill="1" applyBorder="1" applyAlignment="1"/>
    <xf numFmtId="174" fontId="8" fillId="0" borderId="0" xfId="1" applyNumberFormat="1" applyFont="1" applyFill="1" applyBorder="1" applyAlignment="1"/>
    <xf numFmtId="174" fontId="8" fillId="0" borderId="2" xfId="1" applyNumberFormat="1" applyFont="1" applyFill="1" applyBorder="1" applyAlignment="1">
      <alignment horizontal="center"/>
    </xf>
    <xf numFmtId="178" fontId="5" fillId="0" borderId="0" xfId="2" applyNumberFormat="1" applyFont="1" applyFill="1" applyBorder="1" applyAlignment="1"/>
    <xf numFmtId="179" fontId="5" fillId="0" borderId="4" xfId="2" applyNumberFormat="1" applyFont="1" applyFill="1" applyBorder="1" applyAlignment="1">
      <alignment horizontal="right"/>
    </xf>
    <xf numFmtId="174" fontId="6" fillId="0" borderId="0" xfId="3" applyNumberFormat="1" applyFont="1" applyFill="1" applyBorder="1"/>
    <xf numFmtId="170" fontId="9" fillId="0" borderId="4" xfId="2" applyFont="1" applyFill="1" applyBorder="1" applyAlignment="1">
      <alignment horizontal="center"/>
    </xf>
    <xf numFmtId="43" fontId="6" fillId="0" borderId="0" xfId="5" applyFont="1" applyFill="1" applyBorder="1" applyAlignment="1"/>
    <xf numFmtId="174" fontId="6" fillId="0" borderId="0" xfId="2" applyNumberFormat="1" applyFont="1" applyFill="1" applyBorder="1" applyAlignment="1"/>
    <xf numFmtId="179" fontId="6" fillId="0" borderId="0" xfId="5" applyNumberFormat="1" applyFont="1" applyFill="1" applyBorder="1" applyAlignment="1"/>
    <xf numFmtId="174" fontId="0" fillId="0" borderId="4" xfId="3" applyNumberFormat="1" applyFont="1" applyFill="1" applyBorder="1" applyAlignment="1">
      <alignment horizontal="right"/>
    </xf>
    <xf numFmtId="170" fontId="8" fillId="0" borderId="4" xfId="2" applyFont="1" applyFill="1" applyBorder="1" applyAlignment="1">
      <alignment horizontal="center"/>
    </xf>
    <xf numFmtId="174" fontId="9" fillId="0" borderId="0" xfId="4" applyNumberFormat="1" applyFont="1" applyFill="1" applyBorder="1" applyAlignment="1">
      <alignment horizontal="center"/>
    </xf>
    <xf numFmtId="178" fontId="5" fillId="0" borderId="3" xfId="2" applyNumberFormat="1" applyFont="1" applyFill="1" applyBorder="1" applyAlignment="1"/>
    <xf numFmtId="40" fontId="9" fillId="0" borderId="0" xfId="1" applyFont="1" applyFill="1"/>
    <xf numFmtId="43" fontId="5" fillId="0" borderId="4" xfId="5" applyFont="1" applyFill="1" applyBorder="1" applyAlignment="1"/>
    <xf numFmtId="174" fontId="5" fillId="0" borderId="4" xfId="2" applyNumberFormat="1" applyFont="1" applyFill="1" applyBorder="1" applyAlignment="1">
      <alignment horizontal="right"/>
    </xf>
    <xf numFmtId="170" fontId="27" fillId="0" borderId="4" xfId="2" applyFont="1" applyFill="1" applyBorder="1" applyAlignment="1">
      <alignment horizontal="center"/>
    </xf>
    <xf numFmtId="174" fontId="6" fillId="0" borderId="0" xfId="2" applyNumberFormat="1" applyFont="1" applyFill="1" applyBorder="1"/>
    <xf numFmtId="170" fontId="6" fillId="0" borderId="0" xfId="4907" applyFont="1" applyFill="1" applyBorder="1" applyAlignment="1"/>
    <xf numFmtId="170" fontId="9" fillId="0" borderId="0" xfId="4904" applyFont="1" applyFill="1" applyBorder="1" applyAlignment="1">
      <alignment horizontal="center"/>
    </xf>
    <xf numFmtId="173" fontId="9" fillId="0" borderId="0" xfId="4904" applyNumberFormat="1" applyFont="1" applyFill="1" applyBorder="1" applyAlignment="1">
      <alignment horizontal="right"/>
    </xf>
    <xf numFmtId="174" fontId="9" fillId="0" borderId="0" xfId="4904" applyNumberFormat="1" applyFont="1" applyFill="1" applyBorder="1" applyAlignment="1">
      <alignment horizontal="right"/>
    </xf>
    <xf numFmtId="170" fontId="9" fillId="0" borderId="0" xfId="1125" applyFont="1" applyFill="1" applyBorder="1" applyAlignment="1">
      <alignment horizontal="center"/>
    </xf>
    <xf numFmtId="174" fontId="0" fillId="0" borderId="0" xfId="1125" applyNumberFormat="1" applyFont="1" applyFill="1" applyBorder="1" applyAlignment="1"/>
    <xf numFmtId="173" fontId="6" fillId="0" borderId="0" xfId="4895" applyNumberFormat="1" applyFont="1" applyFill="1" applyBorder="1" applyAlignment="1"/>
    <xf numFmtId="170" fontId="9" fillId="0" borderId="0" xfId="4892" applyFont="1" applyFill="1" applyBorder="1" applyAlignment="1">
      <alignment horizontal="center"/>
    </xf>
    <xf numFmtId="174" fontId="9" fillId="0" borderId="0" xfId="4892" applyNumberFormat="1" applyFont="1" applyFill="1" applyBorder="1" applyAlignment="1">
      <alignment horizontal="center"/>
    </xf>
    <xf numFmtId="173" fontId="9" fillId="0" borderId="0" xfId="4892" applyNumberFormat="1" applyFont="1" applyFill="1" applyBorder="1" applyAlignment="1">
      <alignment horizontal="right"/>
    </xf>
    <xf numFmtId="174" fontId="9" fillId="0" borderId="0" xfId="4889" applyNumberFormat="1" applyFont="1" applyFill="1" applyBorder="1" applyAlignment="1">
      <alignment horizontal="center"/>
    </xf>
    <xf numFmtId="170" fontId="9" fillId="0" borderId="0" xfId="4889" applyFont="1" applyFill="1" applyBorder="1" applyAlignment="1">
      <alignment horizontal="center"/>
    </xf>
    <xf numFmtId="170" fontId="9" fillId="0" borderId="4" xfId="1125" applyFont="1" applyFill="1" applyBorder="1" applyAlignment="1">
      <alignment horizontal="center"/>
    </xf>
    <xf numFmtId="173" fontId="0" fillId="0" borderId="0" xfId="1125" applyNumberFormat="1" applyFont="1" applyFill="1" applyBorder="1" applyAlignment="1"/>
    <xf numFmtId="170" fontId="0" fillId="0" borderId="4" xfId="1125" quotePrefix="1" applyFont="1" applyFill="1" applyBorder="1" applyAlignment="1">
      <alignment horizontal="center"/>
    </xf>
    <xf numFmtId="173" fontId="9" fillId="0" borderId="0" xfId="4901" applyNumberFormat="1" applyFont="1" applyFill="1" applyAlignment="1">
      <alignment horizontal="right"/>
    </xf>
    <xf numFmtId="174" fontId="9" fillId="0" borderId="0" xfId="1125" applyNumberFormat="1" applyFont="1" applyFill="1" applyBorder="1" applyAlignment="1">
      <alignment horizontal="center"/>
    </xf>
    <xf numFmtId="174" fontId="8" fillId="0" borderId="1" xfId="1125" applyNumberFormat="1" applyFont="1" applyFill="1" applyBorder="1" applyAlignment="1">
      <alignment horizontal="center"/>
    </xf>
    <xf numFmtId="174" fontId="8" fillId="0" borderId="3" xfId="1125" applyNumberFormat="1" applyFont="1" applyFill="1" applyBorder="1" applyAlignment="1">
      <alignment horizontal="center"/>
    </xf>
    <xf numFmtId="174" fontId="8" fillId="0" borderId="4" xfId="1125" applyNumberFormat="1" applyFont="1" applyFill="1" applyBorder="1" applyAlignment="1">
      <alignment horizontal="center"/>
    </xf>
    <xf numFmtId="174" fontId="8" fillId="0" borderId="0" xfId="1125" applyNumberFormat="1" applyFont="1" applyFill="1" applyBorder="1" applyAlignment="1">
      <alignment horizontal="center"/>
    </xf>
    <xf numFmtId="174" fontId="8" fillId="0" borderId="2" xfId="1125" applyNumberFormat="1" applyFont="1" applyFill="1" applyBorder="1" applyAlignment="1">
      <alignment horizontal="center"/>
    </xf>
    <xf numFmtId="174" fontId="8" fillId="0" borderId="4" xfId="2" applyNumberFormat="1" applyFont="1" applyFill="1" applyBorder="1" applyAlignment="1">
      <alignment horizontal="center"/>
    </xf>
    <xf numFmtId="174" fontId="8" fillId="0" borderId="2" xfId="2" applyNumberFormat="1" applyFont="1" applyFill="1" applyBorder="1" applyAlignment="1">
      <alignment horizontal="center"/>
    </xf>
    <xf numFmtId="37" fontId="0" fillId="0" borderId="0" xfId="5" applyNumberFormat="1" applyFont="1" applyFill="1"/>
    <xf numFmtId="173" fontId="0" fillId="0" borderId="0" xfId="0" applyNumberFormat="1"/>
    <xf numFmtId="173" fontId="9" fillId="0" borderId="0" xfId="0" applyNumberFormat="1" applyFont="1"/>
    <xf numFmtId="37" fontId="8" fillId="0" borderId="1" xfId="0" applyNumberFormat="1" applyFont="1" applyBorder="1" applyAlignment="1">
      <alignment horizontal="right"/>
    </xf>
    <xf numFmtId="171" fontId="8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right"/>
    </xf>
    <xf numFmtId="37" fontId="8" fillId="0" borderId="1" xfId="0" applyNumberFormat="1" applyFont="1" applyBorder="1"/>
    <xf numFmtId="37" fontId="8" fillId="0" borderId="4" xfId="0" applyNumberFormat="1" applyFont="1" applyBorder="1"/>
    <xf numFmtId="37" fontId="9" fillId="0" borderId="0" xfId="0" applyNumberFormat="1" applyFont="1"/>
    <xf numFmtId="171" fontId="9" fillId="0" borderId="0" xfId="0" applyNumberFormat="1" applyFont="1"/>
    <xf numFmtId="173" fontId="9" fillId="0" borderId="0" xfId="0" applyNumberFormat="1" applyFont="1" applyAlignment="1">
      <alignment horizontal="right"/>
    </xf>
    <xf numFmtId="172" fontId="9" fillId="0" borderId="0" xfId="0" applyNumberFormat="1" applyFont="1"/>
    <xf numFmtId="173" fontId="6" fillId="0" borderId="0" xfId="4908" applyNumberFormat="1" applyFont="1"/>
    <xf numFmtId="180" fontId="9" fillId="0" borderId="0" xfId="4908" applyNumberFormat="1" applyFont="1"/>
    <xf numFmtId="173" fontId="9" fillId="0" borderId="0" xfId="4908" applyNumberFormat="1" applyFont="1"/>
    <xf numFmtId="170" fontId="9" fillId="0" borderId="0" xfId="4907" applyFont="1" applyFill="1" applyBorder="1" applyAlignment="1">
      <alignment horizontal="center"/>
    </xf>
    <xf numFmtId="173" fontId="8" fillId="0" borderId="0" xfId="0" applyNumberFormat="1" applyFont="1"/>
    <xf numFmtId="173" fontId="8" fillId="0" borderId="1" xfId="0" applyNumberFormat="1" applyFont="1" applyBorder="1"/>
    <xf numFmtId="173" fontId="6" fillId="0" borderId="0" xfId="8" applyNumberFormat="1" applyFont="1"/>
    <xf numFmtId="180" fontId="9" fillId="0" borderId="0" xfId="4888" applyNumberFormat="1" applyFont="1"/>
    <xf numFmtId="173" fontId="9" fillId="0" borderId="0" xfId="4888" applyNumberFormat="1" applyFont="1"/>
    <xf numFmtId="174" fontId="9" fillId="0" borderId="0" xfId="4888" applyNumberFormat="1" applyFont="1"/>
    <xf numFmtId="173" fontId="9" fillId="0" borderId="4" xfId="8" applyNumberFormat="1" applyFont="1" applyBorder="1"/>
    <xf numFmtId="173" fontId="9" fillId="0" borderId="4" xfId="4888" applyNumberFormat="1" applyFont="1" applyBorder="1"/>
    <xf numFmtId="173" fontId="8" fillId="0" borderId="3" xfId="0" applyNumberFormat="1" applyFont="1" applyBorder="1"/>
    <xf numFmtId="172" fontId="8" fillId="0" borderId="0" xfId="0" applyNumberFormat="1" applyFont="1" applyAlignment="1">
      <alignment horizontal="left"/>
    </xf>
    <xf numFmtId="171" fontId="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173" fontId="9" fillId="0" borderId="0" xfId="4905" applyNumberFormat="1" applyFont="1"/>
    <xf numFmtId="173" fontId="9" fillId="0" borderId="0" xfId="4905" applyNumberFormat="1" applyFont="1" applyAlignment="1">
      <alignment horizontal="right"/>
    </xf>
    <xf numFmtId="173" fontId="9" fillId="0" borderId="0" xfId="4891" applyNumberFormat="1" applyFont="1"/>
    <xf numFmtId="173" fontId="9" fillId="0" borderId="0" xfId="4891" applyNumberFormat="1" applyFont="1" applyAlignment="1">
      <alignment horizontal="right"/>
    </xf>
    <xf numFmtId="173" fontId="9" fillId="0" borderId="0" xfId="4902" applyNumberFormat="1" applyFont="1"/>
    <xf numFmtId="173" fontId="6" fillId="0" borderId="0" xfId="4902" applyNumberFormat="1" applyFont="1"/>
    <xf numFmtId="173" fontId="9" fillId="0" borderId="0" xfId="4902" applyNumberFormat="1" applyFont="1" applyAlignment="1">
      <alignment horizontal="right"/>
    </xf>
    <xf numFmtId="173" fontId="9" fillId="0" borderId="4" xfId="4902" applyNumberFormat="1" applyFont="1" applyBorder="1" applyAlignment="1">
      <alignment horizontal="right"/>
    </xf>
    <xf numFmtId="37" fontId="8" fillId="0" borderId="5" xfId="0" applyNumberFormat="1" applyFont="1" applyBorder="1"/>
    <xf numFmtId="173" fontId="27" fillId="0" borderId="0" xfId="0" applyNumberFormat="1" applyFont="1"/>
    <xf numFmtId="173" fontId="9" fillId="0" borderId="0" xfId="4894" applyNumberFormat="1" applyFont="1"/>
    <xf numFmtId="173" fontId="9" fillId="0" borderId="4" xfId="4894" applyNumberFormat="1" applyFont="1" applyBorder="1"/>
    <xf numFmtId="173" fontId="6" fillId="0" borderId="4" xfId="4894" quotePrefix="1" applyNumberFormat="1" applyFont="1" applyBorder="1" applyAlignment="1">
      <alignment horizontal="right"/>
    </xf>
    <xf numFmtId="174" fontId="8" fillId="0" borderId="0" xfId="2" applyNumberFormat="1" applyFont="1" applyFill="1" applyBorder="1" applyAlignment="1">
      <alignment horizontal="right"/>
    </xf>
    <xf numFmtId="174" fontId="8" fillId="0" borderId="0" xfId="2" applyNumberFormat="1" applyFont="1" applyFill="1" applyBorder="1" applyAlignment="1">
      <alignment horizontal="center"/>
    </xf>
    <xf numFmtId="173" fontId="6" fillId="0" borderId="4" xfId="4894" applyNumberFormat="1" applyFont="1" applyBorder="1" applyAlignment="1">
      <alignment horizontal="right"/>
    </xf>
    <xf numFmtId="170" fontId="0" fillId="0" borderId="4" xfId="1125" applyFont="1" applyFill="1" applyBorder="1" applyAlignment="1">
      <alignment horizontal="center"/>
    </xf>
    <xf numFmtId="173" fontId="0" fillId="0" borderId="0" xfId="5" applyNumberFormat="1" applyFont="1" applyFill="1" applyBorder="1" applyAlignment="1">
      <alignment horizontal="right"/>
    </xf>
    <xf numFmtId="174" fontId="6" fillId="0" borderId="4" xfId="2" applyNumberFormat="1" applyFont="1" applyFill="1" applyBorder="1" applyAlignment="1">
      <alignment horizontal="center"/>
    </xf>
    <xf numFmtId="170" fontId="6" fillId="0" borderId="4" xfId="2" applyFont="1" applyFill="1" applyBorder="1" applyAlignment="1">
      <alignment horizontal="center"/>
    </xf>
    <xf numFmtId="170" fontId="6" fillId="0" borderId="0" xfId="2" applyFont="1" applyFill="1" applyBorder="1" applyAlignment="1">
      <alignment horizontal="center"/>
    </xf>
    <xf numFmtId="174" fontId="5" fillId="0" borderId="1" xfId="2" applyNumberFormat="1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 vertical="center"/>
    </xf>
    <xf numFmtId="37" fontId="16" fillId="0" borderId="0" xfId="5" applyNumberFormat="1" applyFont="1" applyFill="1" applyAlignment="1">
      <alignment horizontal="left"/>
    </xf>
    <xf numFmtId="37" fontId="6" fillId="0" borderId="4" xfId="5" applyNumberFormat="1" applyFont="1" applyFill="1" applyBorder="1" applyAlignment="1">
      <alignment horizontal="center"/>
    </xf>
    <xf numFmtId="37" fontId="18" fillId="0" borderId="0" xfId="5" applyNumberFormat="1" applyFont="1" applyFill="1" applyBorder="1" applyAlignment="1">
      <alignment horizontal="center"/>
    </xf>
    <xf numFmtId="171" fontId="10" fillId="0" borderId="0" xfId="0" applyNumberFormat="1" applyFont="1"/>
    <xf numFmtId="171" fontId="11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171" fontId="8" fillId="0" borderId="0" xfId="0" quotePrefix="1" applyNumberFormat="1" applyFont="1" applyAlignment="1">
      <alignment horizontal="left"/>
    </xf>
    <xf numFmtId="171" fontId="13" fillId="0" borderId="0" xfId="0" applyNumberFormat="1" applyFont="1"/>
    <xf numFmtId="39" fontId="0" fillId="0" borderId="0" xfId="0" applyAlignment="1">
      <alignment horizontal="left"/>
    </xf>
    <xf numFmtId="171" fontId="9" fillId="0" borderId="0" xfId="0" quotePrefix="1" applyNumberFormat="1" applyFont="1"/>
    <xf numFmtId="170" fontId="0" fillId="0" borderId="0" xfId="4907" applyFont="1" applyFill="1"/>
    <xf numFmtId="182" fontId="8" fillId="0" borderId="0" xfId="0" applyNumberFormat="1" applyFont="1"/>
    <xf numFmtId="182" fontId="9" fillId="0" borderId="0" xfId="0" applyNumberFormat="1" applyFont="1"/>
    <xf numFmtId="171" fontId="9" fillId="0" borderId="0" xfId="0" applyNumberFormat="1" applyFont="1" applyAlignment="1">
      <alignment horizontal="left"/>
    </xf>
    <xf numFmtId="170" fontId="9" fillId="0" borderId="0" xfId="4907" applyFont="1" applyFill="1" applyAlignment="1">
      <alignment horizontal="center"/>
    </xf>
    <xf numFmtId="173" fontId="9" fillId="0" borderId="0" xfId="4892" applyNumberFormat="1" applyFont="1" applyFill="1" applyAlignment="1">
      <alignment horizontal="right"/>
    </xf>
    <xf numFmtId="170" fontId="9" fillId="0" borderId="0" xfId="4892" applyFont="1" applyFill="1" applyAlignment="1">
      <alignment horizontal="center"/>
    </xf>
    <xf numFmtId="173" fontId="0" fillId="0" borderId="3" xfId="0" applyNumberFormat="1" applyBorder="1"/>
    <xf numFmtId="171" fontId="0" fillId="0" borderId="0" xfId="0" applyNumberFormat="1"/>
    <xf numFmtId="171" fontId="9" fillId="0" borderId="0" xfId="0" quotePrefix="1" applyNumberFormat="1" applyFont="1" applyAlignment="1">
      <alignment horizontal="left"/>
    </xf>
    <xf numFmtId="174" fontId="8" fillId="0" borderId="0" xfId="1125" applyNumberFormat="1" applyFont="1" applyFill="1" applyAlignment="1">
      <alignment horizontal="center"/>
    </xf>
    <xf numFmtId="0" fontId="5" fillId="0" borderId="0" xfId="0" applyNumberFormat="1" applyFont="1"/>
    <xf numFmtId="37" fontId="8" fillId="0" borderId="3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center"/>
    </xf>
    <xf numFmtId="172" fontId="11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center"/>
    </xf>
    <xf numFmtId="171" fontId="11" fillId="0" borderId="0" xfId="0" applyNumberFormat="1" applyFont="1"/>
    <xf numFmtId="171" fontId="13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left"/>
    </xf>
    <xf numFmtId="171" fontId="9" fillId="0" borderId="0" xfId="0" applyNumberFormat="1" applyFont="1" applyAlignment="1">
      <alignment wrapText="1"/>
    </xf>
    <xf numFmtId="174" fontId="9" fillId="0" borderId="0" xfId="1125" applyNumberFormat="1" applyFont="1" applyFill="1" applyAlignment="1">
      <alignment horizontal="center"/>
    </xf>
    <xf numFmtId="170" fontId="9" fillId="0" borderId="0" xfId="1125" applyFont="1" applyFill="1" applyAlignment="1">
      <alignment horizontal="center"/>
    </xf>
    <xf numFmtId="173" fontId="0" fillId="0" borderId="4" xfId="0" applyNumberFormat="1" applyBorder="1"/>
    <xf numFmtId="173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71" fontId="8" fillId="0" borderId="5" xfId="0" applyNumberFormat="1" applyFont="1" applyBorder="1"/>
    <xf numFmtId="39" fontId="19" fillId="0" borderId="0" xfId="0" applyFont="1" applyAlignment="1">
      <alignment horizontal="left"/>
    </xf>
    <xf numFmtId="0" fontId="14" fillId="0" borderId="0" xfId="0" applyNumberFormat="1" applyFont="1" applyAlignment="1">
      <alignment horizontal="center"/>
    </xf>
    <xf numFmtId="174" fontId="9" fillId="0" borderId="0" xfId="1" applyNumberFormat="1" applyFont="1" applyFill="1"/>
    <xf numFmtId="39" fontId="14" fillId="0" borderId="0" xfId="0" applyFont="1" applyAlignment="1">
      <alignment horizontal="center"/>
    </xf>
    <xf numFmtId="173" fontId="5" fillId="0" borderId="0" xfId="0" applyNumberFormat="1" applyFont="1"/>
    <xf numFmtId="173" fontId="5" fillId="0" borderId="4" xfId="0" applyNumberFormat="1" applyFont="1" applyBorder="1"/>
    <xf numFmtId="171" fontId="5" fillId="0" borderId="0" xfId="0" applyNumberFormat="1" applyFont="1"/>
    <xf numFmtId="37" fontId="8" fillId="0" borderId="3" xfId="0" applyNumberFormat="1" applyFont="1" applyBorder="1"/>
    <xf numFmtId="172" fontId="8" fillId="0" borderId="0" xfId="0" applyNumberFormat="1" applyFont="1"/>
    <xf numFmtId="39" fontId="8" fillId="0" borderId="0" xfId="0" applyFont="1"/>
    <xf numFmtId="39" fontId="17" fillId="0" borderId="0" xfId="0" applyFont="1" applyAlignment="1">
      <alignment horizontal="left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/>
    </xf>
    <xf numFmtId="39" fontId="6" fillId="0" borderId="0" xfId="0" applyFont="1" applyAlignment="1">
      <alignment horizontal="center"/>
    </xf>
    <xf numFmtId="0" fontId="5" fillId="0" borderId="0" xfId="0" applyNumberFormat="1" applyFont="1" applyAlignment="1">
      <alignment horizontal="left"/>
    </xf>
    <xf numFmtId="39" fontId="6" fillId="0" borderId="0" xfId="0" applyFont="1"/>
    <xf numFmtId="39" fontId="5" fillId="0" borderId="0" xfId="0" applyFont="1"/>
    <xf numFmtId="39" fontId="19" fillId="0" borderId="0" xfId="0" applyFont="1"/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179" fontId="6" fillId="0" borderId="0" xfId="0" applyNumberFormat="1" applyFont="1" applyAlignment="1">
      <alignment horizontal="right"/>
    </xf>
    <xf numFmtId="179" fontId="6" fillId="0" borderId="0" xfId="0" applyNumberFormat="1" applyFont="1"/>
    <xf numFmtId="174" fontId="6" fillId="0" borderId="0" xfId="0" applyNumberFormat="1" applyFont="1"/>
    <xf numFmtId="174" fontId="0" fillId="0" borderId="4" xfId="2" applyNumberFormat="1" applyFont="1" applyFill="1" applyBorder="1"/>
    <xf numFmtId="179" fontId="0" fillId="0" borderId="0" xfId="0" applyNumberFormat="1" applyAlignment="1">
      <alignment horizontal="right"/>
    </xf>
    <xf numFmtId="179" fontId="0" fillId="0" borderId="0" xfId="2" applyNumberFormat="1" applyFont="1" applyFill="1" applyAlignment="1">
      <alignment horizontal="right"/>
    </xf>
    <xf numFmtId="174" fontId="0" fillId="0" borderId="0" xfId="2" applyNumberFormat="1" applyFont="1" applyFill="1"/>
    <xf numFmtId="174" fontId="5" fillId="0" borderId="4" xfId="2" applyNumberFormat="1" applyFont="1" applyFill="1" applyBorder="1"/>
    <xf numFmtId="0" fontId="19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179" fontId="5" fillId="0" borderId="0" xfId="0" applyNumberFormat="1" applyFont="1" applyAlignment="1">
      <alignment horizontal="right"/>
    </xf>
    <xf numFmtId="179" fontId="5" fillId="0" borderId="0" xfId="0" applyNumberFormat="1" applyFont="1"/>
    <xf numFmtId="174" fontId="5" fillId="0" borderId="0" xfId="0" applyNumberFormat="1" applyFont="1"/>
    <xf numFmtId="175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181" fontId="5" fillId="0" borderId="0" xfId="0" applyNumberFormat="1" applyFont="1" applyAlignment="1">
      <alignment horizontal="right"/>
    </xf>
    <xf numFmtId="181" fontId="6" fillId="0" borderId="0" xfId="0" applyNumberFormat="1" applyFont="1" applyAlignment="1">
      <alignment horizontal="right"/>
    </xf>
    <xf numFmtId="43" fontId="0" fillId="0" borderId="0" xfId="5" applyFont="1" applyFill="1"/>
    <xf numFmtId="43" fontId="0" fillId="0" borderId="4" xfId="5" applyFont="1" applyFill="1" applyBorder="1"/>
    <xf numFmtId="37" fontId="20" fillId="0" borderId="0" xfId="0" applyNumberFormat="1" applyFont="1" applyAlignment="1">
      <alignment horizontal="center"/>
    </xf>
    <xf numFmtId="43" fontId="20" fillId="0" borderId="4" xfId="5" applyFont="1" applyFill="1" applyBorder="1"/>
    <xf numFmtId="37" fontId="20" fillId="0" borderId="0" xfId="0" applyNumberFormat="1" applyFont="1" applyAlignment="1">
      <alignment horizontal="right"/>
    </xf>
    <xf numFmtId="174" fontId="20" fillId="0" borderId="4" xfId="3" applyNumberFormat="1" applyFont="1" applyFill="1" applyBorder="1"/>
    <xf numFmtId="179" fontId="20" fillId="0" borderId="0" xfId="0" applyNumberFormat="1" applyFont="1" applyAlignment="1">
      <alignment horizontal="right"/>
    </xf>
    <xf numFmtId="179" fontId="20" fillId="0" borderId="0" xfId="3" applyNumberFormat="1" applyFont="1" applyFill="1" applyAlignment="1">
      <alignment horizontal="right"/>
    </xf>
    <xf numFmtId="174" fontId="20" fillId="0" borderId="0" xfId="3" applyNumberFormat="1" applyFont="1" applyFill="1" applyBorder="1"/>
    <xf numFmtId="174" fontId="0" fillId="0" borderId="0" xfId="3" applyNumberFormat="1" applyFont="1" applyFill="1"/>
    <xf numFmtId="179" fontId="0" fillId="0" borderId="0" xfId="0" applyNumberFormat="1"/>
    <xf numFmtId="174" fontId="0" fillId="0" borderId="0" xfId="0" applyNumberFormat="1"/>
    <xf numFmtId="37" fontId="330" fillId="0" borderId="4" xfId="0" applyNumberFormat="1" applyFont="1" applyBorder="1" applyAlignment="1">
      <alignment horizontal="right"/>
    </xf>
    <xf numFmtId="37" fontId="330" fillId="0" borderId="0" xfId="0" applyNumberFormat="1" applyFont="1" applyAlignment="1">
      <alignment horizontal="center"/>
    </xf>
    <xf numFmtId="43" fontId="330" fillId="0" borderId="4" xfId="5" applyFont="1" applyFill="1" applyBorder="1"/>
    <xf numFmtId="37" fontId="330" fillId="0" borderId="0" xfId="0" applyNumberFormat="1" applyFont="1" applyAlignment="1">
      <alignment horizontal="right"/>
    </xf>
    <xf numFmtId="174" fontId="330" fillId="0" borderId="4" xfId="3" applyNumberFormat="1" applyFont="1" applyFill="1" applyBorder="1"/>
    <xf numFmtId="179" fontId="330" fillId="0" borderId="0" xfId="0" applyNumberFormat="1" applyFont="1" applyAlignment="1">
      <alignment horizontal="right"/>
    </xf>
    <xf numFmtId="179" fontId="330" fillId="0" borderId="0" xfId="3" applyNumberFormat="1" applyFont="1" applyFill="1" applyAlignment="1">
      <alignment horizontal="right"/>
    </xf>
    <xf numFmtId="174" fontId="330" fillId="0" borderId="0" xfId="3" applyNumberFormat="1" applyFont="1" applyFill="1" applyBorder="1"/>
    <xf numFmtId="39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174" fontId="0" fillId="0" borderId="4" xfId="3" applyNumberFormat="1" applyFont="1" applyFill="1" applyBorder="1"/>
    <xf numFmtId="179" fontId="0" fillId="0" borderId="0" xfId="3" applyNumberFormat="1" applyFont="1" applyFill="1" applyAlignment="1">
      <alignment horizontal="right"/>
    </xf>
    <xf numFmtId="39" fontId="331" fillId="0" borderId="0" xfId="0" applyFont="1"/>
    <xf numFmtId="174" fontId="330" fillId="0" borderId="1" xfId="3" applyNumberFormat="1" applyFont="1" applyFill="1" applyBorder="1"/>
    <xf numFmtId="179" fontId="330" fillId="0" borderId="0" xfId="0" applyNumberFormat="1" applyFont="1"/>
    <xf numFmtId="43" fontId="5" fillId="0" borderId="0" xfId="5" applyFont="1" applyFill="1"/>
    <xf numFmtId="174" fontId="5" fillId="0" borderId="0" xfId="2" applyNumberFormat="1" applyFont="1" applyFill="1"/>
    <xf numFmtId="179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330" fillId="0" borderId="0" xfId="0" applyNumberFormat="1" applyFont="1"/>
    <xf numFmtId="0" fontId="6" fillId="0" borderId="0" xfId="0" applyNumberFormat="1" applyFont="1"/>
    <xf numFmtId="0" fontId="8" fillId="0" borderId="0" xfId="0" applyNumberFormat="1" applyFont="1"/>
    <xf numFmtId="0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0" xfId="9" quotePrefix="1" applyFont="1" applyAlignment="1">
      <alignment horizontal="center"/>
    </xf>
    <xf numFmtId="37" fontId="22" fillId="0" borderId="0" xfId="0" applyNumberFormat="1" applyFont="1" applyAlignment="1">
      <alignment horizontal="right"/>
    </xf>
    <xf numFmtId="0" fontId="0" fillId="0" borderId="0" xfId="7" applyFont="1"/>
    <xf numFmtId="37" fontId="0" fillId="0" borderId="4" xfId="0" applyNumberFormat="1" applyBorder="1" applyAlignment="1">
      <alignment horizontal="right"/>
    </xf>
    <xf numFmtId="168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5" fillId="0" borderId="5" xfId="0" applyNumberFormat="1" applyFont="1" applyBorder="1" applyAlignment="1">
      <alignment horizontal="center"/>
    </xf>
    <xf numFmtId="37" fontId="5" fillId="0" borderId="5" xfId="0" applyNumberFormat="1" applyFont="1" applyBorder="1" applyAlignment="1">
      <alignment horizontal="right"/>
    </xf>
    <xf numFmtId="0" fontId="0" fillId="0" borderId="0" xfId="0" applyNumberFormat="1"/>
    <xf numFmtId="174" fontId="5" fillId="0" borderId="0" xfId="0" applyNumberFormat="1" applyFont="1" applyAlignment="1">
      <alignment horizontal="right"/>
    </xf>
    <xf numFmtId="37" fontId="5" fillId="0" borderId="2" xfId="0" applyNumberFormat="1" applyFont="1" applyBorder="1" applyAlignment="1">
      <alignment horizontal="right"/>
    </xf>
    <xf numFmtId="170" fontId="0" fillId="0" borderId="0" xfId="2" applyFont="1" applyFill="1" applyAlignment="1">
      <alignment horizontal="center"/>
    </xf>
    <xf numFmtId="174" fontId="0" fillId="0" borderId="0" xfId="2" applyNumberFormat="1" applyFont="1" applyFill="1" applyAlignment="1">
      <alignment horizontal="right"/>
    </xf>
    <xf numFmtId="0" fontId="19" fillId="0" borderId="0" xfId="7" applyFont="1"/>
    <xf numFmtId="37" fontId="6" fillId="0" borderId="0" xfId="0" applyNumberFormat="1" applyFont="1"/>
    <xf numFmtId="171" fontId="26" fillId="0" borderId="0" xfId="0" applyNumberFormat="1" applyFont="1"/>
    <xf numFmtId="171" fontId="23" fillId="0" borderId="0" xfId="0" applyNumberFormat="1" applyFont="1"/>
    <xf numFmtId="171" fontId="26" fillId="0" borderId="0" xfId="0" applyNumberFormat="1" applyFont="1" applyAlignment="1">
      <alignment horizontal="left"/>
    </xf>
    <xf numFmtId="172" fontId="23" fillId="0" borderId="0" xfId="0" applyNumberFormat="1" applyFont="1" applyAlignment="1">
      <alignment horizontal="left"/>
    </xf>
    <xf numFmtId="171" fontId="23" fillId="0" borderId="0" xfId="0" applyNumberFormat="1" applyFont="1" applyAlignment="1">
      <alignment horizontal="left"/>
    </xf>
    <xf numFmtId="171" fontId="15" fillId="0" borderId="0" xfId="0" applyNumberFormat="1" applyFont="1"/>
    <xf numFmtId="171" fontId="24" fillId="0" borderId="0" xfId="0" applyNumberFormat="1" applyFont="1"/>
    <xf numFmtId="40" fontId="23" fillId="0" borderId="0" xfId="1" applyFont="1" applyFill="1" applyAlignment="1">
      <alignment horizontal="right"/>
    </xf>
    <xf numFmtId="172" fontId="23" fillId="0" borderId="0" xfId="0" applyNumberFormat="1" applyFont="1" applyAlignment="1">
      <alignment horizontal="right"/>
    </xf>
    <xf numFmtId="38" fontId="23" fillId="0" borderId="0" xfId="1" applyNumberFormat="1" applyFont="1" applyFill="1" applyAlignment="1">
      <alignment horizontal="right"/>
    </xf>
    <xf numFmtId="168" fontId="23" fillId="0" borderId="0" xfId="0" applyNumberFormat="1" applyFont="1"/>
    <xf numFmtId="168" fontId="23" fillId="0" borderId="0" xfId="0" applyNumberFormat="1" applyFont="1" applyAlignment="1">
      <alignment horizontal="right"/>
    </xf>
    <xf numFmtId="171" fontId="25" fillId="0" borderId="0" xfId="0" applyNumberFormat="1" applyFont="1"/>
    <xf numFmtId="38" fontId="0" fillId="0" borderId="0" xfId="1" applyNumberFormat="1" applyFont="1" applyFill="1" applyAlignment="1">
      <alignment horizontal="right"/>
    </xf>
    <xf numFmtId="168" fontId="0" fillId="0" borderId="0" xfId="0" applyNumberFormat="1" applyAlignment="1">
      <alignment horizontal="right"/>
    </xf>
    <xf numFmtId="49" fontId="23" fillId="0" borderId="0" xfId="0" applyNumberFormat="1" applyFont="1"/>
    <xf numFmtId="49" fontId="9" fillId="0" borderId="0" xfId="0" applyNumberFormat="1" applyFont="1"/>
    <xf numFmtId="168" fontId="26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72" fontId="23" fillId="0" borderId="0" xfId="0" applyNumberFormat="1" applyFont="1"/>
    <xf numFmtId="168" fontId="5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left"/>
    </xf>
    <xf numFmtId="168" fontId="23" fillId="0" borderId="5" xfId="0" applyNumberFormat="1" applyFont="1" applyBorder="1" applyAlignment="1">
      <alignment horizontal="right"/>
    </xf>
    <xf numFmtId="168" fontId="23" fillId="0" borderId="0" xfId="0" applyNumberFormat="1" applyFont="1" applyAlignment="1">
      <alignment horizontal="center"/>
    </xf>
    <xf numFmtId="174" fontId="8" fillId="0" borderId="0" xfId="2" applyNumberFormat="1" applyFont="1" applyFill="1" applyAlignment="1">
      <alignment horizontal="right"/>
    </xf>
    <xf numFmtId="168" fontId="0" fillId="0" borderId="0" xfId="0" applyNumberFormat="1" applyAlignment="1">
      <alignment horizontal="center"/>
    </xf>
    <xf numFmtId="168" fontId="23" fillId="0" borderId="4" xfId="0" applyNumberFormat="1" applyFont="1" applyBorder="1" applyAlignment="1">
      <alignment horizontal="right"/>
    </xf>
    <xf numFmtId="168" fontId="26" fillId="0" borderId="1" xfId="0" applyNumberFormat="1" applyFont="1" applyBorder="1" applyAlignment="1">
      <alignment horizontal="right"/>
    </xf>
    <xf numFmtId="168" fontId="26" fillId="0" borderId="0" xfId="0" applyNumberFormat="1" applyFont="1"/>
    <xf numFmtId="49" fontId="25" fillId="0" borderId="0" xfId="0" applyNumberFormat="1" applyFont="1" applyAlignment="1">
      <alignment horizontal="center"/>
    </xf>
    <xf numFmtId="174" fontId="23" fillId="0" borderId="0" xfId="1" applyNumberFormat="1" applyFont="1" applyFill="1" applyAlignment="1">
      <alignment horizontal="right"/>
    </xf>
    <xf numFmtId="168" fontId="26" fillId="0" borderId="1" xfId="0" applyNumberFormat="1" applyFont="1" applyBorder="1"/>
    <xf numFmtId="168" fontId="26" fillId="0" borderId="0" xfId="0" applyNumberFormat="1" applyFont="1" applyAlignment="1">
      <alignment horizontal="center"/>
    </xf>
    <xf numFmtId="0" fontId="24" fillId="0" borderId="0" xfId="0" applyNumberFormat="1" applyFont="1"/>
    <xf numFmtId="173" fontId="23" fillId="0" borderId="0" xfId="0" applyNumberFormat="1" applyFont="1" applyAlignment="1">
      <alignment horizontal="center"/>
    </xf>
    <xf numFmtId="171" fontId="23" fillId="0" borderId="0" xfId="0" applyNumberFormat="1" applyFont="1" applyAlignment="1">
      <alignment horizontal="center"/>
    </xf>
    <xf numFmtId="0" fontId="23" fillId="0" borderId="0" xfId="0" applyNumberFormat="1" applyFont="1"/>
    <xf numFmtId="0" fontId="23" fillId="0" borderId="0" xfId="7" applyFont="1"/>
    <xf numFmtId="0" fontId="26" fillId="0" borderId="0" xfId="0" applyNumberFormat="1" applyFont="1"/>
    <xf numFmtId="174" fontId="26" fillId="0" borderId="0" xfId="0" applyNumberFormat="1" applyFont="1" applyAlignment="1">
      <alignment horizontal="right"/>
    </xf>
    <xf numFmtId="173" fontId="9" fillId="0" borderId="4" xfId="0" applyNumberFormat="1" applyFont="1" applyBorder="1" applyAlignment="1">
      <alignment horizontal="right"/>
    </xf>
    <xf numFmtId="168" fontId="26" fillId="0" borderId="3" xfId="0" applyNumberFormat="1" applyFont="1" applyBorder="1" applyAlignment="1">
      <alignment horizontal="right"/>
    </xf>
    <xf numFmtId="168" fontId="0" fillId="0" borderId="0" xfId="0" applyNumberFormat="1"/>
    <xf numFmtId="39" fontId="5" fillId="0" borderId="0" xfId="0" applyFont="1" applyAlignment="1">
      <alignment wrapText="1"/>
    </xf>
    <xf numFmtId="170" fontId="5" fillId="0" borderId="4" xfId="2" quotePrefix="1" applyFont="1" applyFill="1" applyBorder="1" applyAlignment="1">
      <alignment horizontal="center"/>
    </xf>
    <xf numFmtId="174" fontId="5" fillId="0" borderId="4" xfId="2" quotePrefix="1" applyNumberFormat="1" applyFont="1" applyFill="1" applyBorder="1" applyAlignment="1">
      <alignment horizontal="center"/>
    </xf>
    <xf numFmtId="174" fontId="5" fillId="0" borderId="4" xfId="2" applyNumberFormat="1" applyFont="1" applyFill="1" applyBorder="1" applyAlignment="1">
      <alignment horizontal="center"/>
    </xf>
    <xf numFmtId="174" fontId="332" fillId="0" borderId="0" xfId="4917" applyNumberFormat="1" applyFont="1" applyFill="1"/>
    <xf numFmtId="39" fontId="332" fillId="0" borderId="0" xfId="0" applyFont="1"/>
    <xf numFmtId="170" fontId="332" fillId="0" borderId="0" xfId="4917" applyFont="1" applyFill="1"/>
    <xf numFmtId="172" fontId="332" fillId="0" borderId="0" xfId="0" applyNumberFormat="1" applyFont="1"/>
    <xf numFmtId="171" fontId="332" fillId="0" borderId="0" xfId="0" applyNumberFormat="1" applyFont="1"/>
    <xf numFmtId="49" fontId="9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left"/>
    </xf>
    <xf numFmtId="171" fontId="8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left"/>
    </xf>
    <xf numFmtId="171" fontId="11" fillId="0" borderId="0" xfId="0" quotePrefix="1" applyNumberFormat="1" applyFont="1" applyAlignment="1">
      <alignment horizontal="left"/>
    </xf>
    <xf numFmtId="171" fontId="9" fillId="0" borderId="0" xfId="0" applyNumberFormat="1" applyFont="1" applyAlignment="1">
      <alignment horizontal="center"/>
    </xf>
    <xf numFmtId="37" fontId="16" fillId="0" borderId="0" xfId="5" applyNumberFormat="1" applyFont="1" applyFill="1" applyAlignment="1">
      <alignment horizontal="left"/>
    </xf>
    <xf numFmtId="39" fontId="5" fillId="0" borderId="0" xfId="0" applyFont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174" fontId="6" fillId="0" borderId="4" xfId="3" applyNumberFormat="1" applyFont="1" applyFill="1" applyBorder="1" applyAlignment="1">
      <alignment horizontal="center"/>
    </xf>
    <xf numFmtId="37" fontId="18" fillId="0" borderId="0" xfId="5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49" fontId="25" fillId="0" borderId="0" xfId="0" applyNumberFormat="1" applyFont="1" applyAlignment="1">
      <alignment horizontal="center"/>
    </xf>
    <xf numFmtId="174" fontId="0" fillId="0" borderId="0" xfId="0" applyNumberFormat="1" applyAlignment="1">
      <alignment horizontal="right"/>
    </xf>
  </cellXfs>
  <cellStyles count="4918">
    <cellStyle name="_x0013_" xfId="34" xr:uid="{A73452F7-20ED-420B-B064-AC31BB434815}"/>
    <cellStyle name=" a specified number of montd" xfId="35" xr:uid="{D0AA9EA3-B79C-41CA-845B-1AB0C57793A1}"/>
    <cellStyle name=" before or after a specified number of montd" xfId="36" xr:uid="{079FCB3A-D8F5-4B3B-B9BA-5298F14B4625}"/>
    <cellStyle name=" between two dateœ" xfId="37" xr:uid="{FE4D2F04-1EAE-4766-84FB-A28AF8E17F6D}"/>
    <cellStyle name=" of whole workdays between two dateœ" xfId="38" xr:uid="{0C9C9529-B724-4B00-B653-6918A4F9B7FB}"/>
    <cellStyle name="_x000a_386grabber=M" xfId="39" xr:uid="{22E91B3B-BFB1-45F9-994A-8B831CA8F167}"/>
    <cellStyle name="_x000a_386grabber=M 2" xfId="40" xr:uid="{1678CCBD-A5E9-484D-B752-751F20C283DD}"/>
    <cellStyle name="_x000a_386grabber=M_~7267124" xfId="41" xr:uid="{3363B0B4-45D8-480D-B187-02E62054E588}"/>
    <cellStyle name="､@ｯ・AP" xfId="42" xr:uid="{84AFDF92-C210-4FD6-BFE1-0319796915CC}"/>
    <cellStyle name="､@ｯ・AR" xfId="43" xr:uid="{24798BE0-615B-4C94-ACCC-4E458C11B838}"/>
    <cellStyle name="､@ｯ・FROM-11" xfId="44" xr:uid="{40C2BB6D-D8A7-46F2-9864-8BB26EA87CB0}"/>
    <cellStyle name="､@ｯ・GROUP" xfId="45" xr:uid="{3B6E33C7-1D0A-4145-BF48-70B34D07E4AC}"/>
    <cellStyle name="､@ｯ・INVESTMENT" xfId="46" xr:uid="{ACCDB2A9-225A-4C5C-9F19-026059A3014E}"/>
    <cellStyle name="､@ｯ・LAND &amp; BLDG" xfId="47" xr:uid="{315D17CA-6BAD-4A7A-BF76-831E838939DB}"/>
    <cellStyle name="､@ｯ・MACHINERY &amp; EQUIPMENT" xfId="48" xr:uid="{AD047834-A0EB-4076-8F29-686412F9A946}"/>
    <cellStyle name="､@ｯ・OTHER ASSETS" xfId="49" xr:uid="{E173F2FB-E440-47FB-B835-FDB0BED1FF9C}"/>
    <cellStyle name="､@ｯ・OTHER LIABILITIES" xfId="50" xr:uid="{81C7A295-0636-466A-AA38-722E86FB10B2}"/>
    <cellStyle name="??" xfId="51" xr:uid="{BAE3DF04-8751-4B73-BC83-9C439BE89C89}"/>
    <cellStyle name="?? [0.00]_ADMAG" xfId="52" xr:uid="{E857E77C-FA4F-4321-A77A-19D9D3BD02F6}"/>
    <cellStyle name="?? [0]_??" xfId="53" xr:uid="{18AC1AA8-FC7C-410E-85EB-18093D015208}"/>
    <cellStyle name="?_x001d_?'&amp;O??&amp;H?_x000b__x0008_4_x0018__x0005__x0019__x000f__x0001__x0001_" xfId="54" xr:uid="{9D8546D8-AC4E-4CE5-B50E-6543DF4F59AE}"/>
    <cellStyle name="???" xfId="55" xr:uid="{D76A8DBF-125B-4BEC-BE83-FC84EC7C42E9}"/>
    <cellStyle name="????" xfId="56" xr:uid="{58E61A2E-BF1F-44A8-A317-8B913A7EEFC0}"/>
    <cellStyle name="???? [0.00]_ADMAG" xfId="57" xr:uid="{BE51222A-FA85-4B4A-8653-FE8CECECE45B}"/>
    <cellStyle name="??????" xfId="58" xr:uid="{ECE28770-7C46-46F3-AB15-747DC2F635A7}"/>
    <cellStyle name="?????????????????" xfId="59" xr:uid="{1114D49A-2D37-4900-BDB4-37D37A95B0FE}"/>
    <cellStyle name="????????????????? [0]_MOGAS97" xfId="60" xr:uid="{8A48D5A9-3A24-4304-8DF1-58D6A5AA9706}"/>
    <cellStyle name="??????????????????? [0]_MOGAS97" xfId="61" xr:uid="{523642D6-FF3C-4C08-850C-D3FD7DEB0713}"/>
    <cellStyle name="???????????????????????" xfId="62" xr:uid="{BFD075A7-212D-4E24-B848-5E088C5B52A5}"/>
    <cellStyle name="???????????????????????????????ma_QTR94_95_1ฟ๙ศธบ๑ณปฟช (2)" xfId="63" xr:uid="{9E65F65C-724D-444C-A764-8E2C7DDD6502}"/>
    <cellStyle name="???????????????????_MOGAS97" xfId="64" xr:uid="{6631B66B-7BC5-4B3E-99CE-A41EED4CC2E0}"/>
    <cellStyle name="?????????????????_about dA G" xfId="65" xr:uid="{1E4DE996-7130-46D7-89F5-7131F49E94EF}"/>
    <cellStyle name="???????_??BSPL_WK" xfId="66" xr:uid="{3D5391C4-ED40-4325-9FA2-617F6088888E}"/>
    <cellStyle name="????[0]_PLDT" xfId="67" xr:uid="{676CFA14-41F9-47FD-90F3-16481F5B80B9}"/>
    <cellStyle name="????_10????" xfId="68" xr:uid="{2DC97B8D-A5B6-4DA4-8CA6-FDA815AEE799}"/>
    <cellStyle name="???[0]_LC (2)" xfId="69" xr:uid="{6C48F40D-0127-46FE-AF7C-5E4382F61086}"/>
    <cellStyle name="???_'01.11" xfId="70" xr:uid="{CD30A546-E3A5-4B20-8DA5-1A380657C908}"/>
    <cellStyle name="???b???b???b???b???????????????????????????????ma_QTR94_95_1ฟ๙ศธบ๑ณปฟช (2)" xfId="71" xr:uid="{9D65DB23-64E7-4DAD-8B2A-DCD551CE893A}"/>
    <cellStyle name="??[0]_LC (2)" xfId="72" xr:uid="{609C8F5A-E0B4-47C1-9A1A-E72A9F74D7AD}"/>
    <cellStyle name="??_?.????" xfId="73" xr:uid="{68FDEBE3-2B85-4B7C-A910-E7499D12B5B4}"/>
    <cellStyle name="][-]\" xfId="74" xr:uid="{367A6423-E0C3-484B-9E97-CED1CC222FC1}"/>
    <cellStyle name="_%(SignOnly)" xfId="75" xr:uid="{AC3A1A6F-07FD-4A2D-965B-5954F7BC7AD4}"/>
    <cellStyle name="_%(SignSpaceOnly)" xfId="76" xr:uid="{3B06D8B5-90D8-44FE-8657-6F2988C2EA92}"/>
    <cellStyle name="_~0035091" xfId="77" xr:uid="{6D576C7C-FBDD-43C4-9485-729CA50329C4}"/>
    <cellStyle name="_~0035091_AUG_SuperSports_Report" xfId="78" xr:uid="{8B3B7F4C-BE18-48EF-8CAF-208EF6A69EF9}"/>
    <cellStyle name="_~0035091_AUG_SuperSports_Report_PWB" xfId="79" xr:uid="{68CCDA8C-2084-445A-87F4-11206F2C9AD5}"/>
    <cellStyle name="_~0035091_AUG_SuperSports_Report_PWB_0610" xfId="80" xr:uid="{7707C16D-0D0C-44F4-8C71-79517E3E6EC4}"/>
    <cellStyle name="_~0035091_PWB" xfId="81" xr:uid="{FB923389-43AE-4D05-81E6-D1F88C88D134}"/>
    <cellStyle name="_~0035091_PWB_0610" xfId="82" xr:uid="{1AC3AAB4-AF77-4EDB-9A22-AE30D1516EB2}"/>
    <cellStyle name="_~0035091_SEP_SuperSports_Report" xfId="83" xr:uid="{AD03237D-F680-4DB0-8842-8CF72CBF7D58}"/>
    <cellStyle name="_~0035091_SEP_SuperSports_Report_PWB" xfId="84" xr:uid="{1F558288-B787-4B5A-AE4F-8C49CA080ECF}"/>
    <cellStyle name="_~0035091_SEP_SuperSports_Report_PWB_0610" xfId="85" xr:uid="{FA4987F2-A47E-4C8B-A6ED-9CA2DD0DE103}"/>
    <cellStyle name="_1.3 Holding Company" xfId="86" xr:uid="{83AD26D8-66AA-409F-A6D7-374865194C6F}"/>
    <cellStyle name="_112 input vat v10 AUG 04" xfId="87" xr:uid="{767938C9-43F0-48B6-8E28-BEB8EFFC3BA3}"/>
    <cellStyle name="_112 input vat v10 JUL 04" xfId="88" xr:uid="{D75A52BA-F8A7-4A73-9E9B-76C760F35824}"/>
    <cellStyle name="_112 input vat v10 Jun03" xfId="89" xr:uid="{3409533C-7003-44E7-92D0-FEF187EF39E4}"/>
    <cellStyle name="_112 input vat v10 Sep 03" xfId="90" xr:uid="{DEED8230-1E60-4B91-87A7-262756A6A04F}"/>
    <cellStyle name="_112 output tax Jun'03" xfId="91" xr:uid="{93899FE6-B181-472C-B978-B07E6ADCF4DE}"/>
    <cellStyle name="_112 output vat v19 AUG03" xfId="92" xr:uid="{BA6803F4-E590-4032-A34C-15C045616DA5}"/>
    <cellStyle name="_112 Output vat v19 MAY 04" xfId="93" xr:uid="{B8AB4BA6-CF3B-4663-852C-08FB9683344E}"/>
    <cellStyle name="_112 output vat v19 Oct03" xfId="94" xr:uid="{12494294-97E8-4BB7-BC49-AA2204E3BCF5}"/>
    <cellStyle name="_112 output vat v19 Sepl03" xfId="95" xr:uid="{5AA0E569-B28D-4137-A7F8-82152CB36C42}"/>
    <cellStyle name="_11605400" xfId="96" xr:uid="{4478A3B9-1CA3-4DD4-BDD9-B649BA4528EA}"/>
    <cellStyle name="_2010- RM Budget-RTDM WKTN- 08 12 09" xfId="97" xr:uid="{596B75AD-A9FE-4340-A568-4B3F4E02389A}"/>
    <cellStyle name="_20-30" xfId="98" xr:uid="{91B72C56-B6F4-420F-BCEA-ADB585986605}"/>
    <cellStyle name="_20-TEST'04-yim" xfId="99" xr:uid="{FAB14A6E-F0E1-4486-9955-1440D8F5A4E9}"/>
    <cellStyle name="_222-00 RM" xfId="100" xr:uid="{ACA8C6CF-3D78-4014-B6CB-05B4E7B4B6E5}"/>
    <cellStyle name="_25.09.07 fon" xfId="101" xr:uid="{D480CCB2-BB09-4F76-AE86-4498EEEA06F7}"/>
    <cellStyle name="_2550 P-3. Trial Balance - Before Audit - December 31, 2006 ve" xfId="102" xr:uid="{232BA510-9A8D-44E3-9D00-532C0235B7DF}"/>
    <cellStyle name="_30 11" xfId="103" xr:uid="{AA136B2E-1E94-4AE0-9AAC-2B344DEB6434}"/>
    <cellStyle name="_30.09.06" xfId="104" xr:uid="{BA8F93C2-7C02-4CD1-94A1-DCE3DAE6DDA5}"/>
    <cellStyle name="_90" xfId="105" xr:uid="{2B27462A-54E1-43A5-AADD-09A4E1C1B5EF}"/>
    <cellStyle name="_AGING AR" xfId="106" xr:uid="{68A9E146-A67B-4438-B1A8-18D15D2DAD6C}"/>
    <cellStyle name="_AJE - RJE" xfId="107" xr:uid="{9D7FB7B5-648F-4382-9320-EDB9C278DC56}"/>
    <cellStyle name="_allocate" xfId="108" xr:uid="{B9B69811-369A-4C3D-92C6-72B4A8A61212}"/>
    <cellStyle name="_Anol_PCC_06.30.05" xfId="109" xr:uid="{7C6086F5-9863-462A-9D67-E1861696A951}"/>
    <cellStyle name="_Anol_RocheDiag new 11.04.07" xfId="110" xr:uid="{0539F8DE-9230-47B6-8E62-D0F71D210E9E}"/>
    <cellStyle name="_Anol_RocheDiag_10.31.06" xfId="111" xr:uid="{E0AFED53-6DCC-4215-BD88-22D6A07E4E3A}"/>
    <cellStyle name="_Anol_RocheDiag_12.31.05" xfId="112" xr:uid="{5F0BFB74-4D8E-4F3C-A2C9-0F35E8E76E11}"/>
    <cellStyle name="_AP" xfId="113" xr:uid="{387C7F39-241F-489A-B220-C7B0440E20E8}"/>
    <cellStyle name="_Apr_Supersport_InvesReport" xfId="114" xr:uid="{2B569986-7E4D-43C7-925A-B509C2FFBE3C}"/>
    <cellStyle name="_Apr_Supersport_InvesReport_AUG_SuperSports_Report" xfId="115" xr:uid="{5F0E3B2E-C3B8-46C3-B8F9-111DC7B5C81B}"/>
    <cellStyle name="_Apr_Supersport_InvesReport_AUG_SuperSports_Report_PWB" xfId="116" xr:uid="{F4E15FC7-7F77-4714-B111-E7F1D1A3D33B}"/>
    <cellStyle name="_Apr_Supersport_InvesReport_AUG_SuperSports_Report_PWB_0610" xfId="117" xr:uid="{E37D231E-15D0-4686-94C5-1AA225412CBC}"/>
    <cellStyle name="_Apr_Supersport_InvesReport_PWB" xfId="118" xr:uid="{08556652-C2A7-4727-B521-8850820F04F1}"/>
    <cellStyle name="_Apr_Supersport_InvesReport_PWB_0610" xfId="119" xr:uid="{29B0843D-A58B-4EBB-B7C2-D020F8B91B1C}"/>
    <cellStyle name="_Apr_Supersport_InvesReport_SEP_SuperSports_Report" xfId="120" xr:uid="{DB800F83-DB22-4782-AD14-76EA7F47B5BD}"/>
    <cellStyle name="_Apr_Supersport_InvesReport_SEP_SuperSports_Report_PWB" xfId="121" xr:uid="{749CE3AC-D03F-4534-914D-102254969C97}"/>
    <cellStyle name="_Apr_Supersport_InvesReport_SEP_SuperSports_Report_PWB_0610" xfId="122" xr:uid="{10B6F2C7-B090-4AEE-817F-89EA6799B216}"/>
    <cellStyle name="_AR_Aging_CRC CONSO_09" xfId="123" xr:uid="{9A398526-36E6-4135-A471-676FD42464E6}"/>
    <cellStyle name="_AR_SPS_TOP_PWB" xfId="124" xr:uid="{19322513-81A5-4A7C-8AF9-79D9EF86785B}"/>
    <cellStyle name="_AR1210-001" xfId="125" xr:uid="{B32B1FB3-BE72-438C-8FB5-15869E6FCD17}"/>
    <cellStyle name="_AR4909" xfId="126" xr:uid="{896D1E55-5790-4FAB-B941-A7279E673077}"/>
    <cellStyle name="_AR4909-console-num" xfId="127" xr:uid="{3AB0203E-09D8-4FE5-A125-7DC04E796CD0}"/>
    <cellStyle name="_ARAging 31Dec07(AROver60)" xfId="128" xr:uid="{7F8720E3-86BF-43DB-AD91-E077AA9901EE}"/>
    <cellStyle name="_AR-confirm" xfId="129" xr:uid="{E6F5BBB7-B12B-479A-9A6F-57513EECC236}"/>
    <cellStyle name="_Audit adjustment" xfId="130" xr:uid="{58449B8D-A718-4C9B-8C43-3B3DFA2DCC0E}"/>
    <cellStyle name="_AUG_Supersport_InvesReport" xfId="131" xr:uid="{B4464804-1164-4BF2-BA58-2162E5A26BB0}"/>
    <cellStyle name="_AUG_Supersport_InvesReport_AUG_SuperSports_Report" xfId="132" xr:uid="{F1316AC3-F6BC-4BF2-9483-C5CB77688D37}"/>
    <cellStyle name="_AUG_Supersport_InvesReport_AUG_SuperSports_Report_PWB" xfId="133" xr:uid="{D23A2F82-BE5B-40D1-B6A0-90586837BA07}"/>
    <cellStyle name="_AUG_Supersport_InvesReport_AUG_SuperSports_Report_PWB_0610" xfId="134" xr:uid="{8AB9D5A5-E999-4CAD-9399-BC27A0F4D86B}"/>
    <cellStyle name="_AUG_Supersport_InvesReport_PWB" xfId="135" xr:uid="{ED6D2448-5511-47B0-A2B6-EC710DCDCB18}"/>
    <cellStyle name="_AUG_Supersport_InvesReport_PWB_0610" xfId="136" xr:uid="{2DC75DC9-AACB-4AA9-92BD-6AF44CEDBC02}"/>
    <cellStyle name="_AUG_Supersport_InvesReport_SEP_SuperSports_Report" xfId="137" xr:uid="{049EBAE9-6EF5-437C-8D18-6E471E0A9E0E}"/>
    <cellStyle name="_AUG_Supersport_InvesReport_SEP_SuperSports_Report_PWB" xfId="138" xr:uid="{DE598396-AD01-4D42-B606-07E7C8E486AE}"/>
    <cellStyle name="_AUG_Supersport_InvesReport_SEP_SuperSports_Report_PWB_0610" xfId="139" xr:uid="{103D3A14-08FC-4165-95CF-197EA02FA0AF}"/>
    <cellStyle name="_B2S-Apr-11" xfId="140" xr:uid="{BC6D9BD5-9608-485B-9343-EE759655E62D}"/>
    <cellStyle name="_BB" xfId="141" xr:uid="{92ED4D56-F5A9-4AA7-9154-A6DAD5946DFF}"/>
    <cellStyle name="_BCC 30.11.07 K3 KSP" xfId="142" xr:uid="{74E4C481-C16F-417B-A14F-8098CDF3E20D}"/>
    <cellStyle name="_BCC 31.12.07 K3-KSP Ve" xfId="143" xr:uid="{50D7E72F-318F-44EC-9828-FD6AC5BAC682}"/>
    <cellStyle name="_BCC 31.12.07 V KSP.ve" xfId="144" xr:uid="{1D2CAA72-BEFF-4719-BA0A-F7B3C9539145}"/>
    <cellStyle name="_BCC_31.12.06" xfId="145" xr:uid="{C47271E5-0FEF-44F7-BE5C-757D1A00004C}"/>
    <cellStyle name="_Book1" xfId="146" xr:uid="{2BEDAAB9-17F6-4056-B4C1-A15A697611E7}"/>
    <cellStyle name="_Book1_MSO.&amp; IBF._May.04" xfId="147" xr:uid="{0870C5ED-FB7E-42F8-9343-CD24BD35E9D6}"/>
    <cellStyle name="_Book1_VAT &amp; P.P.36_Jun.04" xfId="148" xr:uid="{65786F97-6717-4FFC-9594-C1D1F2AD7123}"/>
    <cellStyle name="_Book1_VAT &amp; P.P.36_Oct.04" xfId="149" xr:uid="{13D1FAE5-8D21-4EAC-8970-AFEBCC95369E}"/>
    <cellStyle name="_Book1_VAT &amp; P.P.36_Sep.04" xfId="150" xr:uid="{01328D30-FC50-4C63-BF07-037061B23B10}"/>
    <cellStyle name="_Book2" xfId="151" xr:uid="{0B4D7C6A-ABFB-4F4E-9AB1-95DDBDCC1ABA}"/>
    <cellStyle name="_BQP Cost" xfId="152" xr:uid="{317A889C-27AB-4410-9CC8-74773B13B117}"/>
    <cellStyle name="_BQP SGA" xfId="153" xr:uid="{4DB1046E-7486-466B-A591-65FA4869998D}"/>
    <cellStyle name="_BQP_Final AR" xfId="154" xr:uid="{3F10C64C-2C11-4A9F-A018-470E4500F59E}"/>
    <cellStyle name="_BU_เล็ก 1-2010" xfId="155" xr:uid="{39B911E7-FEDC-40B9-8AE5-150C2FEFB32E}"/>
    <cellStyle name="_BU_เล็ก 2-2010" xfId="156" xr:uid="{A918DDF7-A6E2-408A-B35B-AA148386A459}"/>
    <cellStyle name="_BU_เล็ก 3-2010" xfId="157" xr:uid="{4BA842B3-CDAF-4227-850C-78ACFFFA9AC5}"/>
    <cellStyle name="_BU_เล็ก 4-2010" xfId="158" xr:uid="{DFDBF4B0-370F-4472-A8F2-2240C9CDDD85}"/>
    <cellStyle name="_BU_เล็ก 5-2010" xfId="159" xr:uid="{1317BF4E-FA72-49CD-8A8F-766DCAEB1031}"/>
    <cellStyle name="_BU_เล็ก 6-2010" xfId="160" xr:uid="{5E1DD957-64D5-4107-9847-1BDE538930CC}"/>
    <cellStyle name="_BU_เล็ก 7-2010" xfId="161" xr:uid="{217901C0-768F-4753-8DE0-71196A82B15F}"/>
    <cellStyle name="_cabtec cut" xfId="162" xr:uid="{81325CA5-C9B9-4CB7-AEC5-1CBF60BCFD98}"/>
    <cellStyle name="_CDW-y05-Jack" xfId="163" xr:uid="{5537AC86-BF14-43BC-8279-048EB53AB192}"/>
    <cellStyle name="_Checking V19_Nov.03" xfId="164" xr:uid="{7911E8D1-B77E-4E36-9210-5493A666BBE8}"/>
    <cellStyle name="_CN Jan-Dec 07 by type-all" xfId="165" xr:uid="{D6927412-2B57-44C9-A881-DF4CF1D24A01}"/>
    <cellStyle name="_Comma" xfId="166" xr:uid="{195B3569-DDB5-4030-ABF8-BB15EF6E4DDF}"/>
    <cellStyle name="_Confirm Log" xfId="167" xr:uid="{5D381665-0193-47DD-B872-C236EBAC8567}"/>
    <cellStyle name="_Copy of WP template-Cabtec" xfId="168" xr:uid="{CD89ACA1-2B06-4A98-964A-CDC672D7FAE8}"/>
    <cellStyle name="_cost &amp; sa -kei" xfId="169" xr:uid="{F016B9F4-4E4D-4745-B1AA-DF48FA681F01}"/>
    <cellStyle name="_CP all 31.12.07" xfId="170" xr:uid="{0BBAF509-ADBB-424E-A4BB-9D6F79C492C3}"/>
    <cellStyle name="_CR Chiang Mai_'08up_140209_Sub" xfId="171" xr:uid="{05EC33B5-C01F-480E-98D7-C01F771B106B}"/>
    <cellStyle name="_CRC_Selling &amp; Admin 2009" xfId="172" xr:uid="{7DC7A103-4D11-4E97-A864-B8E9734DA072}"/>
    <cellStyle name="_CUR" xfId="173" xr:uid="{3A208996-19FB-4BDF-8F4F-DE7E11BB0933}"/>
    <cellStyle name="_Currency" xfId="174" xr:uid="{DD2CEE66-743D-4CB1-84EF-2265E16C2C02}"/>
    <cellStyle name="_CurrencySpace" xfId="175" xr:uid="{B96794C2-D6D4-4C08-87D7-A87F5BEC61AC}"/>
    <cellStyle name="_Cut off" xfId="176" xr:uid="{7CEC954F-E3D3-43F4-8BDE-F4A1D034FC27}"/>
    <cellStyle name="_Cut-sale" xfId="177" xr:uid="{59F7BF91-B25D-447C-9706-D8F96B78B5A9}"/>
    <cellStyle name="_Dec_Supersport_InvesReport" xfId="178" xr:uid="{067F11DC-56EC-43AB-BEEA-1CD7E2419BF3}"/>
    <cellStyle name="_Dec_Supersport_InvesReport_AUG_SuperSports_Report" xfId="179" xr:uid="{044DA99B-4D76-4CE6-BEC6-BB6FDCEEDAD9}"/>
    <cellStyle name="_Dec_Supersport_InvesReport_AUG_SuperSports_Report_PWB" xfId="180" xr:uid="{24B43F5D-F6BA-44C6-9BA2-0679B5E3C43F}"/>
    <cellStyle name="_Dec_Supersport_InvesReport_AUG_SuperSports_Report_PWB_0610" xfId="181" xr:uid="{98EAE09B-D78A-45E2-978F-52BAD3A7FFF5}"/>
    <cellStyle name="_Dec_Supersport_InvesReport_PWB" xfId="182" xr:uid="{69A21C9E-8822-4715-A490-5627EF3245C6}"/>
    <cellStyle name="_Dec_Supersport_InvesReport_PWB_0610" xfId="183" xr:uid="{BF796CED-BBB4-47F7-BDC9-44BCA3EDF32D}"/>
    <cellStyle name="_Dec_Supersport_InvesReport_SEP_SuperSports_Report" xfId="184" xr:uid="{D5F876D0-D33D-48C2-892E-C78C23899CE0}"/>
    <cellStyle name="_Dec_Supersport_InvesReport_SEP_SuperSports_Report_PWB" xfId="185" xr:uid="{9DE95C94-E3C8-4AAD-B97C-FBDD28850AAA}"/>
    <cellStyle name="_Dec_Supersport_InvesReport_SEP_SuperSports_Report_PWB_0610" xfId="186" xr:uid="{B331608A-F198-4D5E-A846-67649F5FF727}"/>
    <cellStyle name="_DEC-15515000" xfId="187" xr:uid="{866AD78A-B9D6-433C-9930-43B3A034187D}"/>
    <cellStyle name="_dfcdsfwef" xfId="188" xr:uid="{3C9D23DB-2E8B-4EEF-AE59-264B84B6C007}"/>
    <cellStyle name="_DSP_Q205" xfId="189" xr:uid="{00479191-AC74-4F35-9487-D9A06480121E}"/>
    <cellStyle name="_EBITDA SSP_0310" xfId="190" xr:uid="{E06E6064-3F48-46F0-81B9-085229EB841B}"/>
    <cellStyle name="_EBITDA SSP_0610" xfId="191" xr:uid="{4F511F1F-615F-4EDE-8728-8AB7CA51A820}"/>
    <cellStyle name="_EBITDA SSP_0910" xfId="192" xr:uid="{505A80F1-CABD-47C0-A264-91B378D00D37}"/>
    <cellStyle name="_End '05" xfId="193" xr:uid="{63B3000D-1A5D-4EC9-9DCE-E8FB6F66CD26}"/>
    <cellStyle name="_Euro" xfId="194" xr:uid="{6F8CDBB9-AA5C-4C38-9CCA-8D54D051C789}"/>
    <cellStyle name="_F1" xfId="195" xr:uid="{357A2BD4-F90D-488D-84A2-F9F95B3821D4}"/>
    <cellStyle name="_F2" xfId="196" xr:uid="{26EE6500-4144-4580-8C5A-ACDD82C2A2F5}"/>
    <cellStyle name="_F3" xfId="197" xr:uid="{BECF9107-FFC4-4238-B2E5-A5F275125DA6}"/>
    <cellStyle name="_FEB_Powerbuy_Report" xfId="198" xr:uid="{65E9C911-FD55-4DCA-A77E-A2F66D83B760}"/>
    <cellStyle name="_FEB_Powerbuy_Report_AUG_SuperSports_Report" xfId="199" xr:uid="{4D8DDE54-A5B1-4B70-8EC8-A264B9207C1D}"/>
    <cellStyle name="_FEB_Powerbuy_Report_AUG_SuperSports_Report_PWB" xfId="200" xr:uid="{17050EE7-87D4-4AB2-A276-2A10398F5965}"/>
    <cellStyle name="_FEB_Powerbuy_Report_AUG_SuperSports_Report_PWB_0610" xfId="201" xr:uid="{A1E8E6E1-D8E2-4660-9505-778078681202}"/>
    <cellStyle name="_FEB_Powerbuy_Report_PWB" xfId="202" xr:uid="{6E1C12F6-D53B-4BC1-92BA-11F06A239466}"/>
    <cellStyle name="_FEB_Powerbuy_Report_PWB_0610" xfId="203" xr:uid="{BE4D865C-FD7C-42B0-9B0F-A868B6CC7095}"/>
    <cellStyle name="_FEB_Powerbuy_Report_SEP_SuperSports_Report" xfId="204" xr:uid="{6095CAF9-6003-45E5-BBE6-18CBED5BC25C}"/>
    <cellStyle name="_FEB_Powerbuy_Report_SEP_SuperSports_Report_PWB" xfId="205" xr:uid="{BF23981E-1FC9-4734-AF82-CC543A2BB487}"/>
    <cellStyle name="_FEB_Powerbuy_Report_SEP_SuperSports_Report_PWB_0610" xfId="206" xr:uid="{6E0EAD01-32B1-46C6-8935-6C05A30185DA}"/>
    <cellStyle name="_Feb_Supersport_InvesReport" xfId="207" xr:uid="{702AC0E7-13C6-4F05-9A9E-029A0C7C39E0}"/>
    <cellStyle name="_Feb_Supersport_InvesReport_AUG_SuperSports_Report" xfId="208" xr:uid="{B16E2619-E76A-46B1-9615-B7FE2BF7C4FE}"/>
    <cellStyle name="_Feb_Supersport_InvesReport_AUG_SuperSports_Report_PWB" xfId="209" xr:uid="{3BC8F82C-011B-46C3-AF4C-DE93CB06D508}"/>
    <cellStyle name="_Feb_Supersport_InvesReport_AUG_SuperSports_Report_PWB_0610" xfId="210" xr:uid="{6042DC29-8B56-4930-B8B4-31464912DFF2}"/>
    <cellStyle name="_Feb_Supersport_InvesReport_PWB" xfId="211" xr:uid="{AF95D053-50EB-4B81-85D5-A76E8A345EFF}"/>
    <cellStyle name="_Feb_Supersport_InvesReport_PWB_0610" xfId="212" xr:uid="{276638C2-08A9-4DCE-9FC2-5024E0079E1B}"/>
    <cellStyle name="_Feb_Supersport_InvesReport_SEP_SuperSports_Report" xfId="213" xr:uid="{3F91959E-A2A0-4C22-9046-0AADA7B471BF}"/>
    <cellStyle name="_Feb_Supersport_InvesReport_SEP_SuperSports_Report_PWB" xfId="214" xr:uid="{CA4A8B6D-84F4-4FDF-A4DB-DB5F177C8CC0}"/>
    <cellStyle name="_Feb_Supersport_InvesReport_SEP_SuperSports_Report_PWB_0610" xfId="215" xr:uid="{D8BD01C8-0C63-49B6-A67B-F098B71588B2}"/>
    <cellStyle name="_Final AR ratio-BCC" xfId="216" xr:uid="{1D908BBC-679F-4169-8DD3-0C02CDB6FFCC}"/>
    <cellStyle name="_fixed asset" xfId="217" xr:uid="{80CECD95-2B49-4516-AA07-4D7BA095317C}"/>
    <cellStyle name="_Fixed Asset Working(Interim)" xfId="218" xr:uid="{1AA10EC1-22B0-4F61-A715-A6ABCCE08829}"/>
    <cellStyle name="_FOA_Sampling Plan ZD300" xfId="219" xr:uid="{AB4B8C16-BDF1-496B-9E93-00FA78330029}"/>
    <cellStyle name="_fon 31 12 07" xfId="220" xr:uid="{F561EE69-45FF-4741-B0D0-DC5A1BFC1E75}"/>
    <cellStyle name="_fon 31.12.07" xfId="221" xr:uid="{91769E76-52A5-4113-A8B2-439D1F6693E1}"/>
    <cellStyle name="_form" xfId="222" xr:uid="{18F5D6E5-7669-4899-9627-7F90FA0122FE}"/>
    <cellStyle name="_formula" xfId="223" xr:uid="{B7353EF3-FE6A-4016-8A4C-4DEDDF53CD72}"/>
    <cellStyle name="_Fully depre" xfId="224" xr:uid="{742B0742-1F45-4A73-948F-9B5B31CFA373}"/>
    <cellStyle name="_G300" xfId="225" xr:uid="{345E5560-0F64-41ED-A160-6882DE85A64E}"/>
    <cellStyle name="_GLS 31.12.06 from ve" xfId="226" xr:uid="{9C75BB44-C927-4492-B132-18A4123D2D33}"/>
    <cellStyle name="_group TB-Roche" xfId="227" xr:uid="{BBC18ACA-3D67-492B-B18A-8824F4F486F4}"/>
    <cellStyle name="_H2 BALANCE" xfId="228" xr:uid="{DE1D7786-2110-490F-A7E1-2C38A6F498E0}"/>
    <cellStyle name="_Heading" xfId="229" xr:uid="{A301EA0C-B847-4B1B-BDFF-08E84D7F5333}"/>
    <cellStyle name="_Highlight" xfId="230" xr:uid="{2FB60DD8-0ED3-4B9B-BF4C-D4A62A39E686}"/>
    <cellStyle name="_Hong work 1" xfId="231" xr:uid="{7F45CFF5-CD0A-4025-9739-45CF0042FDC7}"/>
    <cellStyle name="_HW_ARR 12-09" xfId="232" xr:uid="{20FEBC38-DAD4-4A02-AD14-F98188018213}"/>
    <cellStyle name="_Hws-LEAD_Sub'09" xfId="233" xr:uid="{9701C1A3-2022-4896-9ED8-FE753B31EA80}"/>
    <cellStyle name="_Hws-LEAD_Sub'10" xfId="234" xr:uid="{F18E363D-BF89-41C0-A7FD-B5CA714167E2}"/>
    <cellStyle name="_IN JNL'S APR'02" xfId="235" xr:uid="{6201B3B9-848E-4EFA-8F48-F604F5AF075E}"/>
    <cellStyle name="_IN JNL'S APR'03" xfId="236" xr:uid="{7233FA22-7619-45FD-B1C2-4A0C90DE4249}"/>
    <cellStyle name="_IN JNL'S JUL'02" xfId="237" xr:uid="{7AF7FB84-6F32-4D0B-BEFB-9AB9527F1BEC}"/>
    <cellStyle name="_IN JNL'S MAR'03" xfId="238" xr:uid="{AFA134F3-367D-4B8F-97B8-A3C0776DD4B1}"/>
    <cellStyle name="_IN JNL'S SEP'02" xfId="239" xr:uid="{A9678881-D509-43EB-88CC-2F3176CA7C5D}"/>
    <cellStyle name="_Ind.xls" xfId="240" xr:uid="{85042E49-2E37-475E-9413-1A33438D7C9B}"/>
    <cellStyle name="_insurance invent-sima" xfId="241" xr:uid="{C93ECF96-36B5-4617-B1CA-7CD0D168F329}"/>
    <cellStyle name="_Int TTM 05" xfId="242" xr:uid="{DEF3CD0B-3FF2-48AB-99B6-32321C227623}"/>
    <cellStyle name="_Interface GL02" xfId="243" xr:uid="{7FA5CC14-D6A0-454F-87B8-40E92C36AAD2}"/>
    <cellStyle name="_J - Investments (supporting schedules)" xfId="244" xr:uid="{949E5A8D-6804-477A-9870-40033085B885}"/>
    <cellStyle name="_JAN_Supersport_InvesReport" xfId="245" xr:uid="{38B1BA9C-3DE4-4C77-8AB9-061F7D992AE7}"/>
    <cellStyle name="_JAN_Supersport_InvesReport_AUG_SuperSports_Report" xfId="246" xr:uid="{3F85CE90-07F6-450B-AB03-E2E9B3E19E27}"/>
    <cellStyle name="_JAN_Supersport_InvesReport_AUG_SuperSports_Report_PWB" xfId="247" xr:uid="{B47E6E54-CFD8-4FD2-970E-D217382D120D}"/>
    <cellStyle name="_JAN_Supersport_InvesReport_AUG_SuperSports_Report_PWB_0610" xfId="248" xr:uid="{67C0D2FF-91E5-4B97-AEA6-40406EF35409}"/>
    <cellStyle name="_JAN_Supersport_InvesReport_PWB" xfId="249" xr:uid="{2AD0EA90-042B-4E1C-8B3E-AB0B8D2C6E6A}"/>
    <cellStyle name="_JAN_Supersport_InvesReport_PWB_0610" xfId="250" xr:uid="{E5E7760A-3670-4BAF-8BF9-79EBC87429D3}"/>
    <cellStyle name="_JAN_Supersport_InvesReport_SEP_SuperSports_Report" xfId="251" xr:uid="{BA93C8A8-3042-4AEC-9AA3-4FAA5441270E}"/>
    <cellStyle name="_JAN_Supersport_InvesReport_SEP_SuperSports_Report_PWB" xfId="252" xr:uid="{2612212D-92CD-44D8-994E-BF29BF2BAD00}"/>
    <cellStyle name="_JAN_Supersport_InvesReport_SEP_SuperSports_Report_PWB_0610" xfId="253" xr:uid="{15201BBA-B99D-4253-8BC1-C78E736625B3}"/>
    <cellStyle name="_JP Balance Sheet Reconciliation 200209" xfId="254" xr:uid="{0983143B-AC59-4BA0-8970-417E6FA05EA0}"/>
    <cellStyle name="_JP Balance Sheet Reconciliation 200210" xfId="255" xr:uid="{B8E000FD-BA1F-4F1F-9A9B-E9357C4B3A22}"/>
    <cellStyle name="_JP Balance Sheet Reconciliation 200212(REVISED)" xfId="256" xr:uid="{6186C627-D37C-45B2-B23F-8E383A2E5ECF}"/>
    <cellStyle name="_JP Balance Sheet Reconciliation 200301" xfId="257" xr:uid="{4F1FB06C-4D2D-4432-934C-2E2C5456F210}"/>
    <cellStyle name="_JP Balance Sheet Reconciliation 200303" xfId="258" xr:uid="{F9EEAF02-DEE8-437E-9052-9068933EBEEB}"/>
    <cellStyle name="_JP Balance Sheet Reconciliation 200306" xfId="259" xr:uid="{EF8AA9F3-3F4D-470D-BE53-F68497AD452C}"/>
    <cellStyle name="_JP Balance Sheet Reconciliation 200306-MH" xfId="260" xr:uid="{8C2CFBCA-2B54-46B6-BA10-2C8078EE96D9}"/>
    <cellStyle name="_JP Balance Sheet Reconciliation 200307" xfId="261" xr:uid="{B1E88E29-FF8E-4C37-8A3A-BD5B0A70D014}"/>
    <cellStyle name="_JP Balance Sheet Reconciliation 200309" xfId="262" xr:uid="{80682BA9-557B-4388-878C-71BB4A991726}"/>
    <cellStyle name="_JP Balance Sheet Reconciliation 200311" xfId="263" xr:uid="{6A7CD410-A866-4E1E-94A8-AB4667353389}"/>
    <cellStyle name="_JP Balance Sheet Reconciliation 200312" xfId="264" xr:uid="{CEAAF392-3E84-4002-9070-D466D1DD6076}"/>
    <cellStyle name="_JP Balance Sheet Reconciliation 200401" xfId="265" xr:uid="{883B1604-EE1E-465E-B16F-EDBB79BE5555}"/>
    <cellStyle name="_JP Balance Sheet Reconciliation 200402" xfId="266" xr:uid="{6181BE0D-95BE-425D-B4B7-CBE15FAAD348}"/>
    <cellStyle name="_JP Balance Sheet Reconciliation 200403" xfId="267" xr:uid="{73613454-B78F-48BB-9D4C-65241EB70455}"/>
    <cellStyle name="_JP Balance Sheet Reconciliation 200405" xfId="268" xr:uid="{89AECACC-29B1-4467-8E20-CB39A35E79DE}"/>
    <cellStyle name="_JP Balance Sheet Reconciliation 200406" xfId="269" xr:uid="{760D235B-82C2-471E-81FF-E507AD3834F9}"/>
    <cellStyle name="_JP JNL'S APR'02" xfId="270" xr:uid="{28700A4D-CCE2-499F-BF5A-0A5A60112102}"/>
    <cellStyle name="_JP JNL'S JAN'03" xfId="271" xr:uid="{F49162D9-EDB3-4E09-A2B5-23E715F58F57}"/>
    <cellStyle name="_JP JNL'S JUN'02" xfId="272" xr:uid="{5ECCAA7D-494F-4062-9EDA-71D9601A60D6}"/>
    <cellStyle name="_JP JNL'S MAR'02" xfId="273" xr:uid="{B639FD04-5405-44D7-985E-EDB9CF34DBE1}"/>
    <cellStyle name="_JP Reconciliation 200204" xfId="274" xr:uid="{497B5A20-1017-482C-82EB-6A9CF2A4E36C}"/>
    <cellStyle name="_JP Reconciliation 200205" xfId="275" xr:uid="{4033D0F7-8B57-4EFE-AC46-66CC0491C29A}"/>
    <cellStyle name="_JP Reconciliation 200206" xfId="276" xr:uid="{F722E647-4CFC-4E24-BAD8-B70101CD03C0}"/>
    <cellStyle name="_JP Reconciliation 200207" xfId="277" xr:uid="{758078D3-82BF-49E1-A999-910D5E35C30F}"/>
    <cellStyle name="_JP Reconciliation 200208" xfId="278" xr:uid="{9F4F83B4-422A-4564-8BEE-8FF9D399E2EA}"/>
    <cellStyle name="_JUL_Homework_LPMonthly" xfId="279" xr:uid="{10BE6DD1-A162-4D04-9AA4-1291BE9B1EEE}"/>
    <cellStyle name="_JUL_Homework_LPMonthly_PWB" xfId="280" xr:uid="{EA03205F-063A-4C13-B41E-3706837E1FF7}"/>
    <cellStyle name="_JUL_Homework_LPMonthly_PWB_0610" xfId="281" xr:uid="{4E1E013E-E722-480C-AAAA-70134AF6F0DC}"/>
    <cellStyle name="_JULY_Supersport_InvesReport" xfId="282" xr:uid="{C59BEB85-7DF1-475E-9401-18E12991BDD0}"/>
    <cellStyle name="_JULY_Supersport_InvesReport_AUG_SuperSports_Report" xfId="283" xr:uid="{2C98C70C-5246-401C-A92F-BB25A46362FC}"/>
    <cellStyle name="_JULY_Supersport_InvesReport_AUG_SuperSports_Report_PWB" xfId="284" xr:uid="{C0B44DF1-A0F2-4923-A836-7C85A6C1E9CB}"/>
    <cellStyle name="_JULY_Supersport_InvesReport_AUG_SuperSports_Report_PWB_0610" xfId="285" xr:uid="{95259AA6-D36F-461E-A554-282B8C3D6E95}"/>
    <cellStyle name="_JULY_Supersport_InvesReport_PWB" xfId="286" xr:uid="{1A9514B4-20FE-4924-A6C8-318F49D17E29}"/>
    <cellStyle name="_JULY_Supersport_InvesReport_PWB_0610" xfId="287" xr:uid="{5F844468-04AB-4752-AE3B-F3E507D4BCB8}"/>
    <cellStyle name="_JULY_Supersport_InvesReport_SEP_SuperSports_Report" xfId="288" xr:uid="{7C0D33F4-16F9-4EB5-8D88-DBFBB4BD0F60}"/>
    <cellStyle name="_JULY_Supersport_InvesReport_SEP_SuperSports_Report_PWB" xfId="289" xr:uid="{78E0742C-4AF8-4F13-B5A7-41DF03028502}"/>
    <cellStyle name="_JULY_Supersport_InvesReport_SEP_SuperSports_Report_PWB_0610" xfId="290" xr:uid="{F067437D-9EE0-4B07-BCB2-113C43D18A53}"/>
    <cellStyle name="_JUNE_Supersport_InvesReport" xfId="291" xr:uid="{9A45A320-96C3-4552-AC8F-B293F5292B7C}"/>
    <cellStyle name="_JUNE_Supersport_InvesReport_AUG_SuperSports_Report" xfId="292" xr:uid="{5EDC5DB1-E070-4A93-BB0C-64D3F31CF42B}"/>
    <cellStyle name="_JUNE_Supersport_InvesReport_AUG_SuperSports_Report_PWB" xfId="293" xr:uid="{651E58B8-6E7A-4C85-8DCE-B312C35F8EF2}"/>
    <cellStyle name="_JUNE_Supersport_InvesReport_AUG_SuperSports_Report_PWB_0610" xfId="294" xr:uid="{85B98667-20BE-4557-84C9-A0357BFC233C}"/>
    <cellStyle name="_JUNE_Supersport_InvesReport_PWB" xfId="295" xr:uid="{88871D11-3CC1-422C-BF63-25D03ECEC24F}"/>
    <cellStyle name="_JUNE_Supersport_InvesReport_PWB_0610" xfId="296" xr:uid="{27F1856E-35E3-4904-9ED3-78535350CB26}"/>
    <cellStyle name="_JUNE_Supersport_InvesReport_SEP_SuperSports_Report" xfId="297" xr:uid="{F4545B5F-46D5-4A7B-9E12-47E5D04778B5}"/>
    <cellStyle name="_JUNE_Supersport_InvesReport_SEP_SuperSports_Report_PWB" xfId="298" xr:uid="{34ABF5A4-C634-4645-B9A9-634B6B1321F0}"/>
    <cellStyle name="_JUNE_Supersport_InvesReport_SEP_SuperSports_Report_PWB_0610" xfId="299" xr:uid="{2ACB0AF4-FD74-4585-A2F6-793EC6B20360}"/>
    <cellStyle name="_K_2008" xfId="300" xr:uid="{13E34C42-F3D6-4FF4-959F-9F1C859170C3}"/>
    <cellStyle name="_K3" xfId="301" xr:uid="{8BF1EA80-EDDE-476B-8A38-6F43123FE390}"/>
    <cellStyle name="_Kawasho Hong" xfId="302" xr:uid="{FC0230C8-171B-41FF-A56C-6DDA7B13586B}"/>
    <cellStyle name="_KK" xfId="303" xr:uid="{539B6544-871D-439D-BC21-2770CE7FBE00}"/>
    <cellStyle name="_Komatsu-year ended '06 (version 1)" xfId="304" xr:uid="{D12EB8DB-355F-498B-8769-54936FC1252E}"/>
    <cellStyle name="_KSP K3" xfId="305" xr:uid="{AAF5A608-5139-47C1-9FBD-EEF365C0FAE8}"/>
    <cellStyle name="_L_2008" xfId="306" xr:uid="{37A70FF5-05B7-49DC-98D4-7972102EFAD0}"/>
    <cellStyle name="_L-1" xfId="307" xr:uid="{B71EFE6E-D9D6-4112-B9E6-31B480E59C66}"/>
    <cellStyle name="_L2" xfId="308" xr:uid="{6A17B395-1ADB-4320-AC22-D9C079D48B33}"/>
    <cellStyle name="_L300" xfId="309" xr:uid="{F79B6170-2E49-43CE-A17D-37C81F1E2181}"/>
    <cellStyle name="_L-AR,Sale" xfId="310" xr:uid="{5B1C1835-A5BF-4427-96C4-2719EF0425E3}"/>
    <cellStyle name="_Lead Seiko" xfId="311" xr:uid="{DE236B72-57BA-419C-9DBE-0E6BEC8D8D22}"/>
    <cellStyle name="_lead sheet" xfId="312" xr:uid="{6974BF0A-B5E2-4154-9BD7-035FF853CE7C}"/>
    <cellStyle name="_Lead sheet update by mohn" xfId="313" xr:uid="{304CC2CA-43EA-47CC-835B-9AB5657F389F}"/>
    <cellStyle name="_Lead_Dec'07" xfId="314" xr:uid="{F68DCA87-8DD2-4C1B-A015-B421E5AB3313}"/>
    <cellStyle name="_Lead_update_Hws08_021909" xfId="315" xr:uid="{2B6427D5-CE28-40FD-BB9D-239A97175CEB}"/>
    <cellStyle name="_Lead_update_Hws08_030609" xfId="316" xr:uid="{B13D6B52-7E10-48B4-B070-8DCEC8633D0A}"/>
    <cellStyle name="_Lead_update_Hws08_030909_Sub" xfId="317" xr:uid="{6B80D58C-C51A-4CC5-B6E0-0A736DDFDE46}"/>
    <cellStyle name="_Lead_update_Hws08_031909_Sub" xfId="318" xr:uid="{A65A7582-8AD5-45AB-82BB-ACC8D6D555B1}"/>
    <cellStyle name="_Lead_update_Hws2009_112409" xfId="319" xr:uid="{C99AFFE0-5F27-4ECE-ADA8-7D463A947E9E}"/>
    <cellStyle name="_LeadSchedule PB_09_1" xfId="320" xr:uid="{D3C68DE8-3D90-46E9-8935-A863CEBE0CFC}"/>
    <cellStyle name="_leadsheets-j" xfId="321" xr:uid="{B743CE8D-0086-4F2E-A401-07F3CED15841}"/>
    <cellStyle name="_leadsheets-j_SPS กระดาษทำการ  MAR-11    08042011- tax" xfId="322" xr:uid="{6FE3FEB4-7226-42D1-B863-DA0B8A3652EF}"/>
    <cellStyle name="_leadsheets-K" xfId="323" xr:uid="{C789F694-4185-474C-AAC4-2B439EF1046B}"/>
    <cellStyle name="_leadsheets-K_SPS กระดาษทำการ  MAR-11    08042011- tax" xfId="324" xr:uid="{9FE8A77B-B795-4EE1-9434-622F7D283F5B}"/>
    <cellStyle name="_leadsheets-L" xfId="325" xr:uid="{B524C58A-32C2-4484-8C82-16081F6C4071}"/>
    <cellStyle name="_leadsheets-N" xfId="326" xr:uid="{FCFE0340-A8B6-4D60-87FD-B3EE748208B5}"/>
    <cellStyle name="_leadsheets-N_SPS กระดาษทำการ  MAR-11    08042011- tax" xfId="327" xr:uid="{83E202CB-53B1-414B-892B-3F4C8FC80840}"/>
    <cellStyle name="_leadsheets-P" xfId="328" xr:uid="{E4D018EE-CAD5-4BAF-B578-26C251B42DF4}"/>
    <cellStyle name="_leadsheets-Y" xfId="329" xr:uid="{492BAC4C-4E9F-4D02-A5A4-27EF9FEC095C}"/>
    <cellStyle name="_LHA-Boat" xfId="330" xr:uid="{BD018D76-75CA-4E46-931C-309D799E039E}"/>
    <cellStyle name="_LHW YE'06" xfId="331" xr:uid="{7AC082A0-016B-4546-BA87-1C65303D32CB}"/>
    <cellStyle name="_Loan" xfId="332" xr:uid="{3EF58BED-554E-4FFC-8507-73C460B6DB14}"/>
    <cellStyle name="_LTX_YE_Jack" xfId="333" xr:uid="{9B08A55F-6795-4673-8E60-3CC72AAC93C8}"/>
    <cellStyle name="_LTX-DEC05" xfId="334" xr:uid="{0FDAD317-BEC1-4541-BC75-42B18C898D06}"/>
    <cellStyle name="_Lux_KK'05" xfId="335" xr:uid="{6A9F5DFF-DF40-48BA-9918-D42CF783EE6B}"/>
    <cellStyle name="_Lux_YE'05(Complete)" xfId="336" xr:uid="{461FAEB1-071D-4678-ADAB-93C16DF5FE9F}"/>
    <cellStyle name="_Luxasia_Jin'05" xfId="337" xr:uid="{03C2D078-CC32-4C32-B24E-7817C690C86A}"/>
    <cellStyle name="_M103.YE'06" xfId="338" xr:uid="{ACC9114D-44F2-480F-B149-A0FB91CD2651}"/>
    <cellStyle name="_MAR_Homework_LPreport" xfId="339" xr:uid="{2A27982E-EE78-453F-A685-469139B58685}"/>
    <cellStyle name="_MAR_Homework_LPreport_PWB" xfId="340" xr:uid="{5E253437-6A72-4296-B818-F3F7183B1D13}"/>
    <cellStyle name="_MAR_Homework_LPreport_PWB_0610" xfId="341" xr:uid="{8979D30C-8F30-47A2-B9AD-81BE6A30F1DF}"/>
    <cellStyle name="_MAR_Supersport_InvesReport" xfId="342" xr:uid="{D704934F-233E-47D1-BF1D-BDF8CF2BB22D}"/>
    <cellStyle name="_MAR_Supersport_InvesReport_AUG_SuperSports_Report" xfId="343" xr:uid="{FA5B40B7-4967-4E11-BD6B-A8D3829E787B}"/>
    <cellStyle name="_MAR_Supersport_InvesReport_AUG_SuperSports_Report_PWB" xfId="344" xr:uid="{C79CA974-1D1F-4D91-986C-56BF0662D2C2}"/>
    <cellStyle name="_MAR_Supersport_InvesReport_AUG_SuperSports_Report_PWB_0610" xfId="345" xr:uid="{65D46C34-0E00-466B-AE41-1F8F027B1BA6}"/>
    <cellStyle name="_MAR_Supersport_InvesReport_PWB" xfId="346" xr:uid="{F707E702-8694-49F4-8828-445FAC7AE74C}"/>
    <cellStyle name="_MAR_Supersport_InvesReport_PWB_0610" xfId="347" xr:uid="{B44857A4-3732-4472-9BCE-4842714F9440}"/>
    <cellStyle name="_MAR_Supersport_InvesReport_SEP_SuperSports_Report" xfId="348" xr:uid="{16CD773F-37EE-48CD-BE4E-3347B132A11D}"/>
    <cellStyle name="_MAR_Supersport_InvesReport_SEP_SuperSports_Report_PWB" xfId="349" xr:uid="{E567C06E-06C7-4D35-A26B-B630CB0823EB}"/>
    <cellStyle name="_MAR_Supersport_InvesReport_SEP_SuperSports_Report_PWB_0610" xfId="350" xr:uid="{C617D755-D6F5-4511-A12D-0AC2A08DB526}"/>
    <cellStyle name="_MATAQ2'05" xfId="351" xr:uid="{72861462-43C3-4A3E-B5A5-FF7EB518FDB7}"/>
    <cellStyle name="_MAY_Supersport_InvesReport" xfId="352" xr:uid="{D91DAFA2-AA5C-493E-A5B4-A96F526B882A}"/>
    <cellStyle name="_MAY_Supersport_InvesReport_AUG_SuperSports_Report" xfId="353" xr:uid="{8A5CD9C1-8D84-444B-84FA-4AF83DCEE5FB}"/>
    <cellStyle name="_MAY_Supersport_InvesReport_AUG_SuperSports_Report_PWB" xfId="354" xr:uid="{BFAF2927-989B-4C78-8585-B1690C0D042B}"/>
    <cellStyle name="_MAY_Supersport_InvesReport_AUG_SuperSports_Report_PWB_0610" xfId="355" xr:uid="{BE6B1AC9-D22A-4AC3-BDF7-BE3C9DA1445C}"/>
    <cellStyle name="_MAY_Supersport_InvesReport_PWB" xfId="356" xr:uid="{FEB0E046-3D55-4A4B-8876-B7031C509373}"/>
    <cellStyle name="_MAY_Supersport_InvesReport_PWB_0610" xfId="357" xr:uid="{A0517249-05E5-4AB7-B058-7F5D7DAF1391}"/>
    <cellStyle name="_MAY_Supersport_InvesReport_SEP_SuperSports_Report" xfId="358" xr:uid="{C0905602-D5CC-4BD6-A7A4-3F108A707D38}"/>
    <cellStyle name="_MAY_Supersport_InvesReport_SEP_SuperSports_Report_PWB" xfId="359" xr:uid="{1CB74F9C-40A4-438C-BCDE-30714250926D}"/>
    <cellStyle name="_MAY_Supersport_InvesReport_SEP_SuperSports_Report_PWB_0610" xfId="360" xr:uid="{56BCDB6C-B326-45A7-A575-CF8E6B2D5371}"/>
    <cellStyle name="_Metco 30.09.07 Ve" xfId="361" xr:uid="{DE72517A-1F03-4360-85BE-FCA7AD17392F}"/>
    <cellStyle name="_Metco fon 30.09.06" xfId="362" xr:uid="{601C1BE3-DC14-4ED0-9794-1FC42DEC7E45}"/>
    <cellStyle name="_metco fon 30.09.07" xfId="363" xr:uid="{EACD0FD3-842C-4A68-9328-AE479C335558}"/>
    <cellStyle name="_Metco Q3'07 30.06.07 Ve" xfId="364" xr:uid="{7B530605-0DB7-4E88-A55E-AD25E48F5219}"/>
    <cellStyle name="_MKY_Complete" xfId="365" xr:uid="{731B72C3-1330-45FC-BDA0-1669638E3511}"/>
    <cellStyle name="_''''''''MKY_Jin'3.31.06" xfId="366" xr:uid="{7208FE03-50E5-4703-A5E4-71B2029CA610}"/>
    <cellStyle name="_Mosaic" xfId="367" xr:uid="{E1F8E863-B918-4BD4-80FF-7F8F2E17F234}"/>
    <cellStyle name="_MSC 2006" xfId="368" xr:uid="{E56FEA0F-087E-49F3-AE16-8FB069509BD3}"/>
    <cellStyle name="_MSC Na" xfId="369" xr:uid="{5D4DC4D9-5CBA-4548-B652-87C52D6DAEC7}"/>
    <cellStyle name="_MSO &amp; IBF &amp; DLM_Mar.04" xfId="370" xr:uid="{3FC57D99-373F-41DE-B38B-A1962E6883FD}"/>
    <cellStyle name="_MSO journal " xfId="371" xr:uid="{CD456A45-86FC-45B0-9C42-77FFFE998AEA}"/>
    <cellStyle name="_Multiple" xfId="372" xr:uid="{B462C48B-01AB-4FF0-B59D-A7059FE01758}"/>
    <cellStyle name="_Multiple_Cheque On Hand" xfId="373" xr:uid="{030914EB-DD71-4C6F-B431-9E871B1E93CC}"/>
    <cellStyle name="_MultipleSpace" xfId="374" xr:uid="{2FA36370-CD61-4C21-A4EB-BD2E0AAE68C3}"/>
    <cellStyle name="_MultipleSpace_Cheque On Hand" xfId="375" xr:uid="{CD54D677-5F21-40BC-8CDA-B1E59D9CCD5C}"/>
    <cellStyle name="_N300" xfId="376" xr:uid="{3DD72EA6-7808-4E75-87B6-0B1D08259C54}"/>
    <cellStyle name="_N400" xfId="377" xr:uid="{B679C0E4-3FA5-44BE-9F70-B3224DABA99B}"/>
    <cellStyle name="_NI fon" xfId="378" xr:uid="{444E3DD1-0262-4313-8AD2-6E9BC1042CC5}"/>
    <cellStyle name="_NI_12.31.05_WP_YIM" xfId="379" xr:uid="{4919A189-2989-4F60-B5CF-5D97F932B885}"/>
    <cellStyle name="_nissin wp-1.1-new" xfId="380" xr:uid="{44C4D029-FF22-4644-BA34-47F67C69204B}"/>
    <cellStyle name="_NKCT06_TOE-L110-1.1_Test sales" xfId="381" xr:uid="{72B1BB37-2202-48CE-BFC2-95DFFF4D04B9}"/>
    <cellStyle name="_Note_ 29 Jun 10" xfId="382" xr:uid="{0F7BCEAC-DEF6-4C08-9CF3-BD0E939D9842}"/>
    <cellStyle name="_NOV_HW_Audit _Scores" xfId="383" xr:uid="{3C31AD82-5CC0-4930-8CB7-81B730DFA4B4}"/>
    <cellStyle name="_NOV_HW_Audit _Scores_MAR_Homework_LPreport" xfId="384" xr:uid="{2A629C1C-6312-4234-A948-677DCCCE8231}"/>
    <cellStyle name="_NOV_HW_Audit _Scores_MAR_Homework_LPreport_PWB" xfId="385" xr:uid="{8CF07AF7-86D3-4BEF-961D-97FCD3A9E09D}"/>
    <cellStyle name="_NOV_HW_Audit _Scores_MAR_Homework_LPreport_PWB_0610" xfId="386" xr:uid="{BE7B4D9C-2EAC-44D2-9D77-DAF76B8D6A58}"/>
    <cellStyle name="_NOV_HW_Audit _Scores_NOV_SuperSports_Report" xfId="387" xr:uid="{B6C121D7-0415-4D56-BD8B-2FC07BA152B8}"/>
    <cellStyle name="_NOV_HW_Audit _Scores_NOV_SuperSports_Report_PWB" xfId="388" xr:uid="{ED4D4FA5-5F6C-469B-984E-6AA4EF647E2F}"/>
    <cellStyle name="_NOV_HW_Audit _Scores_NOV_SuperSports_Report_PWB_0610" xfId="389" xr:uid="{58617AD1-CD92-49B6-94CA-57ED2B696F49}"/>
    <cellStyle name="_NOV_HW_Audit _Scores_OCT_SuperSports_Report" xfId="390" xr:uid="{C28C2D9F-63AE-48FE-8188-86DA45FECEAA}"/>
    <cellStyle name="_NOV_HW_Audit _Scores_OCT_SuperSports_Report_PWB" xfId="391" xr:uid="{D4923800-1E65-45DC-8156-82F040CE762B}"/>
    <cellStyle name="_NOV_HW_Audit _Scores_OCT_SuperSports_Report_PWB_0610" xfId="392" xr:uid="{1A8DAF91-4290-40CD-B81F-FEFB70F7BBE1}"/>
    <cellStyle name="_NOV_HW_Audit _Scores_PWB" xfId="393" xr:uid="{CDA4A5D1-D940-4710-AC81-6022BFF5F862}"/>
    <cellStyle name="_NOV_HW_Audit _Scores_PWB_0610" xfId="394" xr:uid="{4410D432-8F93-447C-8311-B5DD32AC8BB7}"/>
    <cellStyle name="_Nov_Supersport_InvesReport" xfId="395" xr:uid="{77C3FFE5-833C-40D8-8304-47A604C54C17}"/>
    <cellStyle name="_Nov_Supersport_InvesReport_AUG_SuperSports_Report" xfId="396" xr:uid="{20D8C1B0-A3CE-46FD-B482-400624FAC04F}"/>
    <cellStyle name="_Nov_Supersport_InvesReport_AUG_SuperSports_Report_PWB" xfId="397" xr:uid="{A02C0C80-8504-4082-8C8D-408D2C01D240}"/>
    <cellStyle name="_Nov_Supersport_InvesReport_AUG_SuperSports_Report_PWB_0610" xfId="398" xr:uid="{F16CAB5C-938C-4E5A-B19A-D4AC1D1885B9}"/>
    <cellStyle name="_Nov_Supersport_InvesReport_PWB" xfId="399" xr:uid="{19DCB312-67F9-468F-9AB7-1177BD9BC7EC}"/>
    <cellStyle name="_Nov_Supersport_InvesReport_PWB_0610" xfId="400" xr:uid="{05CEF70E-7971-4D35-B018-629FDBF57820}"/>
    <cellStyle name="_Nov_Supersport_InvesReport_SEP_SuperSports_Report" xfId="401" xr:uid="{BD266387-E6B7-45A4-826F-E793457116AC}"/>
    <cellStyle name="_Nov_Supersport_InvesReport_SEP_SuperSports_Report_PWB" xfId="402" xr:uid="{F4B1C1B7-A97A-45E5-A7EB-554391F308A2}"/>
    <cellStyle name="_Nov_Supersport_InvesReport_SEP_SuperSports_Report_PWB_0610" xfId="403" xr:uid="{32B1EBA2-934B-4636-BF5A-0A343DA36C07}"/>
    <cellStyle name="_O_Loan-Sample substantive work papers" xfId="404" xr:uid="{8E253959-1014-418A-A051-000FCDFA78BF}"/>
    <cellStyle name="_O_Loan-Sample substantive work papers_SPS กระดาษทำการ  MAR-11    08042011- tax" xfId="405" xr:uid="{45A824CE-7686-4BAE-903B-CD55F44CEF18}"/>
    <cellStyle name="_O300" xfId="406" xr:uid="{686F1B05-1713-4511-94D8-8EA4F438B4B7}"/>
    <cellStyle name="_OCN RECLASS-112" xfId="407" xr:uid="{53DD83DD-1BF0-45C4-A29F-E94F99EBB595}"/>
    <cellStyle name="_OCN RECLASS-1IN" xfId="408" xr:uid="{53FE0EB7-B902-4A1E-80D6-908EE75B1A64}"/>
    <cellStyle name="_OCT_SuperSports_Report" xfId="409" xr:uid="{75BCEDA8-08C0-4B5A-9920-96586C7B123B}"/>
    <cellStyle name="_OCT_SuperSports_Report_AUG_SuperSports_Report" xfId="410" xr:uid="{83C3EEE5-90AC-4FE2-A198-C56B4CDB887E}"/>
    <cellStyle name="_OCT_SuperSports_Report_AUG_SuperSports_Report_PWB" xfId="411" xr:uid="{1A54419B-5A0A-4DD3-B7C6-039825C5AFBB}"/>
    <cellStyle name="_OCT_SuperSports_Report_AUG_SuperSports_Report_PWB_0610" xfId="412" xr:uid="{596A112F-86EF-4471-8580-CDF980D801AC}"/>
    <cellStyle name="_OCT_SuperSports_Report_PWB" xfId="413" xr:uid="{1F9A2A75-5B57-475A-9B9B-49E7EA092994}"/>
    <cellStyle name="_OCT_SuperSports_Report_PWB_0610" xfId="414" xr:uid="{6832CED3-9792-4D13-A0C0-B2D41DDFD69C}"/>
    <cellStyle name="_OCT_SuperSports_Report_SEP_SuperSports_Report" xfId="415" xr:uid="{78A37EC1-A903-4C64-9A88-EE29114BCE62}"/>
    <cellStyle name="_OCT_SuperSports_Report_SEP_SuperSports_Report_PWB" xfId="416" xr:uid="{0984ED3D-7B0E-4AF7-8D48-CE1A30B924D5}"/>
    <cellStyle name="_OCT_SuperSports_Report_SEP_SuperSports_Report_PWB_0610" xfId="417" xr:uid="{0EB9111A-F98F-4D7E-B9EE-5C498D48FB67}"/>
    <cellStyle name="_Okamoto - Jom" xfId="418" xr:uid="{2CBE6FD5-4B49-4BAB-B6E7-8F4A444815C0}"/>
    <cellStyle name="_Payroll.Recon.WHT" xfId="419" xr:uid="{B79C6F69-2A80-478E-979D-032FF43FE013}"/>
    <cellStyle name="_PBC" xfId="420" xr:uid="{C74E0F10-214B-4F1E-BE49-31A2E64E94BE}"/>
    <cellStyle name="_PBC Done" xfId="421" xr:uid="{79CECD26-846D-4428-B114-2CBA30048A01}"/>
    <cellStyle name="_PBC_SPS กระดาษทำการ  MAR-11    08042011- tax" xfId="422" xr:uid="{72AB71B7-A0CE-4017-A277-03853DFE0AB6}"/>
    <cellStyle name="_PBC-ICE_Updated 29Aug08" xfId="423" xr:uid="{ECBB6319-2294-4F84-9A12-04B690FCFA95}"/>
    <cellStyle name="_PBC-ICE_Updated 29Aug08_SPS กระดาษทำการ  MAR-11    08042011- tax" xfId="424" xr:uid="{CD9148C1-80DC-4A6C-B061-4C80241EC904}"/>
    <cellStyle name="_PCC Q3' 06" xfId="425" xr:uid="{8766BFA4-2E07-42CD-B162-3DFE6538366D}"/>
    <cellStyle name="_PCC Top" xfId="426" xr:uid="{FE5F0060-A910-4494-AD93-B9B62F66BE6A}"/>
    <cellStyle name="_PCC YE'06" xfId="427" xr:uid="{8390D391-9570-43CD-8219-38C574304FC9}"/>
    <cellStyle name="_PCC_Q2'05" xfId="428" xr:uid="{2C441696-D15B-43AE-B80B-A30702CC70EE}"/>
    <cellStyle name="_PCC_Q'3 05-Tal" xfId="429" xr:uid="{8CC68EA9-8571-45C4-84FC-C41ACC786243}"/>
    <cellStyle name="_PCC-Boat" xfId="430" xr:uid="{A1CE68B5-1995-4965-B985-A56DF4600608}"/>
    <cellStyle name="_PCC-Tal" xfId="431" xr:uid="{37CC1919-2AE1-4E46-B238-05B76EAA9E0A}"/>
    <cellStyle name="_PERSONAL" xfId="432" xr:uid="{4CECC90C-13D5-4460-BF4C-4062EF2C2697}"/>
    <cellStyle name="_PERSONAL_SPS กระดาษทำการ  MAR-11    08042011- tax" xfId="433" xr:uid="{46C5F6A6-0999-413F-8865-DB0EE3DD681E}"/>
    <cellStyle name="_Portion after KSP" xfId="434" xr:uid="{A75A4832-5199-4FB2-BA03-DD0070C46888}"/>
    <cellStyle name="_PPE" xfId="435" xr:uid="{455DAD75-0247-4067-8BA6-105EE9D960E9}"/>
    <cellStyle name="_Predict depr. som แก้" xfId="436" xr:uid="{501CA2D7-F7F1-4270-B18D-50893257FC37}"/>
    <cellStyle name="_Predictive interest exp._Thaipat" xfId="437" xr:uid="{79704C75-652E-4DCF-A0F8-3127EE667CD0}"/>
    <cellStyle name="_Preuksa YE'05.kwang" xfId="438" xr:uid="{B7C9544C-B38B-480E-B1F2-5FDD97625595}"/>
    <cellStyle name="_Profit and Loss for Fon from p'um" xfId="439" xr:uid="{36C2AF2B-A519-4C34-8251-F277442C4E44}"/>
    <cellStyle name="_prorate sampling plan BCC" xfId="440" xr:uid="{5D2842CA-E54F-490F-8101-9256A337808A}"/>
    <cellStyle name="_PWB SPS Movement FA 2009" xfId="441" xr:uid="{F886DD38-2367-47C8-A000-A279847FA320}"/>
    <cellStyle name="_PWB_1209" xfId="442" xr:uid="{F0A4D6DE-8966-4A9B-B6AD-D5A792D91C29}"/>
    <cellStyle name="_PWB_CIT_ MAR_10" xfId="443" xr:uid="{6BFB8223-9C56-45E6-9B02-DCF5DFF8EF9F}"/>
    <cellStyle name="_PWB_Grouping FS_2009_04.03.10" xfId="444" xr:uid="{8E1C9487-D7DD-408C-A3B1-152DB968635D}"/>
    <cellStyle name="_PWB-DEC-11" xfId="445" xr:uid="{5261FF1B-2913-439D-990C-7F2290A825E5}"/>
    <cellStyle name="_Q_Loan-Sample substantive work papers" xfId="446" xr:uid="{866D042B-989B-40D8-984C-CFD8878AB8F9}"/>
    <cellStyle name="_Q_Loan-Sample substantive work papers_SPS กระดาษทำการ  MAR-11    08042011- tax" xfId="447" xr:uid="{B0D48175-0DDE-4773-99DC-80D762897C82}"/>
    <cellStyle name="_Q1_Int exp" xfId="448" xr:uid="{7D092BD5-1097-40FB-AB62-074A142D2E2F}"/>
    <cellStyle name="_Q2'05-Jeab" xfId="449" xr:uid="{6F3558C4-AD17-41D4-92B0-DA5A6BA20599}"/>
    <cellStyle name="_RDT-Dec2005-Nol" xfId="450" xr:uid="{C25B3EF5-A282-4BD1-8800-8AD5E12FDAF7}"/>
    <cellStyle name="_RDT-Dec2005-Tudtu" xfId="451" xr:uid="{F756BFE3-3F3C-4A38-A552-3A201729CD72}"/>
    <cellStyle name="_RDT-Dec2006-Tudtu" xfId="452" xr:uid="{AC0BB3DA-A941-4889-B463-B8DBDF0DB4A5}"/>
    <cellStyle name="_reconcilation-fel" xfId="453" xr:uid="{7414F4D5-CC63-4017-A7D7-EED12F991A77}"/>
    <cellStyle name="_Reconcile_all" xfId="454" xr:uid="{A45D81AC-C317-4A37-B53D-400EF1B2AE61}"/>
    <cellStyle name="_Rental" xfId="455" xr:uid="{D87B6FB5-9CD6-4364-8E21-61AC15B83D1D}"/>
    <cellStyle name="_Report HW_July" xfId="456" xr:uid="{ACFAC038-14B8-4646-8F2D-6EC83367181F}"/>
    <cellStyle name="_Report HW_July_PWB" xfId="457" xr:uid="{DC086A33-1E02-46CA-9593-E8F800BE4FEA}"/>
    <cellStyle name="_Report HW_July_PWB_0610" xfId="458" xr:uid="{3655F8DE-19CE-4A7E-86F2-4489ED20FF01}"/>
    <cellStyle name="_Report_Hyperion" xfId="459" xr:uid="{37F47352-4745-4ECC-9287-FAEA6D18D67C}"/>
    <cellStyle name="_RIS 1309" xfId="460" xr:uid="{CFA76D4B-EDF4-4523-80FC-2E730B17A7B5}"/>
    <cellStyle name="_RIS 1309_Legal COA_BS 221110_New" xfId="461" xr:uid="{136981D1-499D-44C1-894E-1D5BECA7ECB1}"/>
    <cellStyle name="_RIS 1309_Legal COA_PL " xfId="462" xr:uid="{0042EE19-2D92-4DA2-9EAC-0815E0425CAC}"/>
    <cellStyle name="_RIS_TB_1308" xfId="463" xr:uid="{C33C671A-8CF1-42B4-9B8F-A80B33841F6E}"/>
    <cellStyle name="_RIS-2009" xfId="464" xr:uid="{A6449C9C-CE12-4BFB-B069-80FCE1753EC2}"/>
    <cellStyle name="_ROC006 31.12.06 ve0" xfId="465" xr:uid="{1A6994B0-DC1F-472A-A033-CCF29D7CDAE2}"/>
    <cellStyle name="_ROC006 31.12.06 ve1" xfId="466" xr:uid="{4A620EE9-1A64-4F95-88A9-DFCDE8E2578F}"/>
    <cellStyle name="_roche fon1" xfId="467" xr:uid="{9F54C4EB-2B54-4254-B736-F225E1B83255}"/>
    <cellStyle name="_roche fon2" xfId="468" xr:uid="{515A61FE-2F69-4E5F-B308-44F60E81B6C6}"/>
    <cellStyle name="_roche fon3" xfId="469" xr:uid="{D7BFE84D-95EE-4D85-B9EF-07F85ACD757A}"/>
    <cellStyle name="_roche fon4" xfId="470" xr:uid="{D7605B01-5B77-48F5-9596-7EA987C24FD1}"/>
    <cellStyle name="_Roche Thailand 2005-1" xfId="471" xr:uid="{5194EDFC-7031-4DF4-BE8B-4E601EBDA9BB}"/>
    <cellStyle name="_Roche-Diag-TopYE06" xfId="472" xr:uid="{D9CD1C0C-3AB3-45FF-ADEE-D64A0DC72AD7}"/>
    <cellStyle name="_S&amp;A , cost expense Hong" xfId="473" xr:uid="{DA04BEAD-611F-4021-9028-9487BD95D443}"/>
    <cellStyle name="_salary" xfId="474" xr:uid="{36955718-2DEC-4463-B3E6-BDAD9246A8F5}"/>
    <cellStyle name="_salary reconcile-sima" xfId="475" xr:uid="{F0C59CC5-AA70-4CF9-9798-8A099EF4ACA1}"/>
    <cellStyle name="_Sambo 31.12.07 fon" xfId="476" xr:uid="{A5E91371-A309-40B6-8167-06BBE06F1DC5}"/>
    <cellStyle name="_SEIKO 01.31.06-1" xfId="477" xr:uid="{FB6295E1-71B6-4B18-9B03-930AD2C6BB53}"/>
    <cellStyle name="_Seiko 07 31 06" xfId="478" xr:uid="{BDD96251-0182-49E1-9A3E-301A4ACDCA50}"/>
    <cellStyle name="_seiko 31.10.06 from ve" xfId="479" xr:uid="{67A30493-69D5-4294-A0AE-D834D0E35BC3}"/>
    <cellStyle name="_Seiko-top 31.01.07" xfId="480" xr:uid="{D542A023-D055-4903-8247-52BF3A01670A}"/>
    <cellStyle name="_sell&amp;admin" xfId="481" xr:uid="{5C2802E0-A63C-42A6-990B-A8AD36B559DF}"/>
    <cellStyle name="_SEP_SuperSports_Report" xfId="482" xr:uid="{258972E8-9665-4AE7-A02A-5BB5E8BF3DFF}"/>
    <cellStyle name="_SEP_SuperSports_Report_PWB" xfId="483" xr:uid="{1571EC8A-8514-48FE-973C-FC464FBBB97B}"/>
    <cellStyle name="_SEP_SuperSports_Report_PWB_0610" xfId="484" xr:uid="{7DD66EC4-C735-4CFE-B9F3-1A23441658F3}"/>
    <cellStyle name="_Sheet1" xfId="485" xr:uid="{F97DE592-9300-40F1-AFA3-634BDBA560F0}"/>
    <cellStyle name="_Showa-2004-Test" xfId="486" xr:uid="{50C2E8F9-2A0C-4769-852E-78C68A7530F4}"/>
    <cellStyle name="_Sima Top Q2'07" xfId="487" xr:uid="{1B49E753-FDDB-457D-9374-7E0AE8C4FB33}"/>
    <cellStyle name="_SimaTech-Dec05" xfId="488" xr:uid="{593B107B-55B3-4449-B712-CC5B6FBEA16E}"/>
    <cellStyle name="_SPS - Dec-10" xfId="489" xr:uid="{DC9E3B0B-86EE-4AAF-9B35-1EC305F8497C}"/>
    <cellStyle name="_SPS - Dec-10 P13A  at 08 02 2011" xfId="490" xr:uid="{B164DA9C-BA3D-4996-BDC8-749089055403}"/>
    <cellStyle name="_SPS - Dec-10 P13A  at 20 10 2011" xfId="491" xr:uid="{6EB26199-EE74-4691-A5DD-91788EA4450D}"/>
    <cellStyle name="_SPS - Dec-10 P13A  at 25 02 2011" xfId="492" xr:uid="{6FE15E98-461A-4121-85CC-980D0A9C8BEF}"/>
    <cellStyle name="_SPS 1132000 Q1_2010" xfId="493" xr:uid="{4C1F15A8-EB2B-483A-9921-CD2F7E1599B9}"/>
    <cellStyle name="_SPS กระดาษทำการ  MAR-11    08042011- tax" xfId="494" xr:uid="{87D91CE7-0E1F-4A3F-A322-B8AB9C403A20}"/>
    <cellStyle name="_SPS กระดาษทำการ Jun_10 190710" xfId="495" xr:uid="{1501B716-03CB-46D4-9D18-068A3B5D2C07}"/>
    <cellStyle name="_SPS กระดาษทำการ Sep_10 190710" xfId="496" xr:uid="{80DEFD64-E555-4DB5-9867-71809B3E4A39}"/>
    <cellStyle name="_SPS_1209" xfId="497" xr:uid="{82F53967-39A4-4B37-A6E3-C5C3E900C8CE}"/>
    <cellStyle name="_SPS_TBD,TBS 09  030310 " xfId="498" xr:uid="{F0CEFA4F-BDA9-4877-8CFD-B618B1CA99A3}"/>
    <cellStyle name="_SPS_TBD,TBS 09  040210 " xfId="499" xr:uid="{F9899042-EB08-4E07-B335-3CAC8E07051C}"/>
    <cellStyle name="_SPS_TBD,TBS 09  290110 " xfId="500" xr:uid="{0A0D023E-09DB-4C87-8DBB-7F7F9F93C95D}"/>
    <cellStyle name="_SPS_TBD,TBS Compare 08&amp;09  030310 " xfId="501" xr:uid="{54281A52-F2A2-4D62-A5BC-C86326C365FF}"/>
    <cellStyle name="_SPS-Apr-11" xfId="502" xr:uid="{2998F148-3834-4781-8BE4-24A358DCF366}"/>
    <cellStyle name="_SPS-Jun-11" xfId="503" xr:uid="{7F0170C2-0566-4F2A-8E25-163112D66668}"/>
    <cellStyle name="_SPS-Mar-11" xfId="504" xr:uid="{761A2AB5-BAC9-4F29-A8F9-AE39A60A89EA}"/>
    <cellStyle name="_SS_11" xfId="505" xr:uid="{83E568C0-5B35-4378-B9CB-F5D9C208589D}"/>
    <cellStyle name="_SS_11_AUG_SuperSports_Report" xfId="506" xr:uid="{AB77A85B-2BE9-4839-BA39-BD9C08EF9CC9}"/>
    <cellStyle name="_SS_11_AUG_SuperSports_Report_PWB" xfId="507" xr:uid="{D2D6DF58-4F30-4C36-AFF2-D8DB5F94EF1C}"/>
    <cellStyle name="_SS_11_AUG_SuperSports_Report_PWB_0610" xfId="508" xr:uid="{5B3B1E6E-9821-401F-BCE5-FFDE43D72DF2}"/>
    <cellStyle name="_SS_11_PWB" xfId="509" xr:uid="{55EDC145-7736-418F-936D-487C3F220FBF}"/>
    <cellStyle name="_SS_11_PWB_0610" xfId="510" xr:uid="{BD9F4BF3-636A-4983-BBB2-7B180F3C9168}"/>
    <cellStyle name="_SS_11_SEP_SuperSports_Report" xfId="511" xr:uid="{9711F7ED-E1D2-475F-B0C3-6E8C890D0612}"/>
    <cellStyle name="_SS_11_SEP_SuperSports_Report_PWB" xfId="512" xr:uid="{7D761A29-84C1-4433-9226-3B838898F87F}"/>
    <cellStyle name="_SS_11_SEP_SuperSports_Report_PWB_0610" xfId="513" xr:uid="{B981367F-7671-4D28-ADC9-AA7DEF010E80}"/>
    <cellStyle name="_SS_12" xfId="514" xr:uid="{FDDF810A-C6B2-4577-AC84-FC0AAD2AC469}"/>
    <cellStyle name="_SS_12_AUG_SuperSports_Report" xfId="515" xr:uid="{C6A06E87-74CE-4A56-B9C0-663D169122F4}"/>
    <cellStyle name="_SS_12_AUG_SuperSports_Report_PWB" xfId="516" xr:uid="{F2C2C60B-5246-4F34-82C7-932540D6DB6B}"/>
    <cellStyle name="_SS_12_AUG_SuperSports_Report_PWB_0610" xfId="517" xr:uid="{F7A5B9B9-0C16-4415-9BE5-C4D0AA3CD5D8}"/>
    <cellStyle name="_SS_12_PWB" xfId="518" xr:uid="{9F2B225D-881A-4609-8C06-F522D4D84998}"/>
    <cellStyle name="_SS_12_PWB_0610" xfId="519" xr:uid="{7C937585-0D4F-493D-8CE4-EC6A0B1435A8}"/>
    <cellStyle name="_SS_12_SEP_SuperSports_Report" xfId="520" xr:uid="{5ABDBA1C-41F7-4EF5-B19E-080B53167E3C}"/>
    <cellStyle name="_SS_12_SEP_SuperSports_Report_PWB" xfId="521" xr:uid="{9E24EACB-1830-48D9-ABD2-87E50A224744}"/>
    <cellStyle name="_SS_12_SEP_SuperSports_Report_PWB_0610" xfId="522" xr:uid="{608BCEA5-C08C-41B9-A951-694DD0EFDCE7}"/>
    <cellStyle name="_ss_2" xfId="523" xr:uid="{C1E29666-EE39-42FE-B28B-62EAD81042CC}"/>
    <cellStyle name="_ss_2_AUG_SuperSports_Report" xfId="524" xr:uid="{5B7C144D-89D7-4DF7-8B56-EA86CE3B4B22}"/>
    <cellStyle name="_ss_2_AUG_SuperSports_Report_PWB" xfId="525" xr:uid="{9BF366C4-0FBC-4D7D-BE5F-4064976B3ECF}"/>
    <cellStyle name="_ss_2_AUG_SuperSports_Report_PWB_0610" xfId="526" xr:uid="{49395592-336C-49D0-A8DC-BC0A1951A89A}"/>
    <cellStyle name="_ss_2_PWB" xfId="527" xr:uid="{63ADBD5E-A954-479C-9054-B0BF42E18DB0}"/>
    <cellStyle name="_ss_2_PWB_0610" xfId="528" xr:uid="{C693CEF7-7030-4DD9-99B9-5760DF8C47ED}"/>
    <cellStyle name="_ss_2_SEP_SuperSports_Report" xfId="529" xr:uid="{705EE202-7BC3-42FB-B841-4E3ED4944362}"/>
    <cellStyle name="_ss_2_SEP_SuperSports_Report_PWB" xfId="530" xr:uid="{7CDAF8F5-BB20-4E52-9D02-63EB506841F8}"/>
    <cellStyle name="_ss_2_SEP_SuperSports_Report_PWB_0610" xfId="531" xr:uid="{27CFCA6D-17FE-47DD-A827-AF574EC8F458}"/>
    <cellStyle name="_ss_3" xfId="532" xr:uid="{06CA21C5-4A74-4884-A986-743CF1D7F6C3}"/>
    <cellStyle name="_ss_3_AUG_SuperSports_Report" xfId="533" xr:uid="{D3207AEE-01F8-4DDE-AEB4-2F6AE966E327}"/>
    <cellStyle name="_ss_3_AUG_SuperSports_Report_PWB" xfId="534" xr:uid="{4EF39356-5E93-4B48-8CA0-B55D99DEA00C}"/>
    <cellStyle name="_ss_3_AUG_SuperSports_Report_PWB_0610" xfId="535" xr:uid="{A211DE88-5784-4D8F-AE92-D8177606CA7C}"/>
    <cellStyle name="_ss_3_PWB" xfId="536" xr:uid="{B679F29B-D21E-4558-8207-43D0A3634726}"/>
    <cellStyle name="_ss_3_PWB_0610" xfId="537" xr:uid="{B69EF23B-6425-4207-BADF-92CEB73A2466}"/>
    <cellStyle name="_ss_3_SEP_SuperSports_Report" xfId="538" xr:uid="{C87115C8-C81B-4D1D-8B77-AD3AD3C3E352}"/>
    <cellStyle name="_ss_3_SEP_SuperSports_Report_PWB" xfId="539" xr:uid="{7E637612-F08D-4112-8FD7-83AFB06E3ADA}"/>
    <cellStyle name="_ss_3_SEP_SuperSports_Report_PWB_0610" xfId="540" xr:uid="{ADABA0C7-281A-40D7-9596-573DFAC090DB}"/>
    <cellStyle name="_ss_4" xfId="541" xr:uid="{476966CA-EE92-4976-B3EA-74DA89A9548F}"/>
    <cellStyle name="_ss_4_AUG_SuperSports_Report" xfId="542" xr:uid="{0A7495C9-EB60-4BF7-9088-E1D337B7F728}"/>
    <cellStyle name="_ss_4_AUG_SuperSports_Report_PWB" xfId="543" xr:uid="{3BF3543B-3C86-4081-B527-B609CCB167E1}"/>
    <cellStyle name="_ss_4_AUG_SuperSports_Report_PWB_0610" xfId="544" xr:uid="{879F3FCC-5F0B-4B86-99B1-6F521A8A518F}"/>
    <cellStyle name="_ss_4_PWB" xfId="545" xr:uid="{1228A2DA-80CF-4296-88D9-5ABA251875AD}"/>
    <cellStyle name="_ss_4_PWB_0610" xfId="546" xr:uid="{33B72E39-1EBB-4422-AF36-5B7EF604DDF4}"/>
    <cellStyle name="_ss_4_SEP_SuperSports_Report" xfId="547" xr:uid="{5A3D97AA-126C-4155-9ADE-AEB65514B10E}"/>
    <cellStyle name="_ss_4_SEP_SuperSports_Report_PWB" xfId="548" xr:uid="{FA41D543-038D-4BC0-A365-62E8E08A6943}"/>
    <cellStyle name="_ss_4_SEP_SuperSports_Report_PWB_0610" xfId="549" xr:uid="{52EA5676-31AC-41A3-89F2-6E5380AD263E}"/>
    <cellStyle name="_ss_5" xfId="550" xr:uid="{81E980E6-9DFA-4624-9217-B5BDE05A04AE}"/>
    <cellStyle name="_ss_5_AUG_SuperSports_Report" xfId="551" xr:uid="{7F1A71BA-3D79-4FB6-A624-4793E1B6B0C5}"/>
    <cellStyle name="_ss_5_AUG_SuperSports_Report_PWB" xfId="552" xr:uid="{6D9EC3F7-36A0-4756-9EF0-083B0C7CCFEF}"/>
    <cellStyle name="_ss_5_AUG_SuperSports_Report_PWB_0610" xfId="553" xr:uid="{91F6CC0E-543E-4E5A-A49D-BEE47E165CE8}"/>
    <cellStyle name="_ss_5_PWB" xfId="554" xr:uid="{72B6A3DB-447E-4795-B20A-313EFF579E7B}"/>
    <cellStyle name="_ss_5_PWB_0610" xfId="555" xr:uid="{7847DBBC-C71A-46EA-A8EE-1ECFC6759C3B}"/>
    <cellStyle name="_ss_5_SEP_SuperSports_Report" xfId="556" xr:uid="{C7E3DDB5-C7E3-451E-99BA-60028AC9762C}"/>
    <cellStyle name="_ss_5_SEP_SuperSports_Report_PWB" xfId="557" xr:uid="{607C67A6-C54D-42B5-9680-D589BBE2DB74}"/>
    <cellStyle name="_ss_5_SEP_SuperSports_Report_PWB_0610" xfId="558" xr:uid="{A9111453-8FF9-4CA0-8036-2C2D04874993}"/>
    <cellStyle name="_ss_6" xfId="559" xr:uid="{786D02B0-732C-4B29-8C9E-E753A0895463}"/>
    <cellStyle name="_ss_6_AUG_SuperSports_Report" xfId="560" xr:uid="{64A1FBEA-CCD0-4737-B0CA-6E038D3BA538}"/>
    <cellStyle name="_ss_6_AUG_SuperSports_Report_PWB" xfId="561" xr:uid="{6AD2D2EB-4B6D-4391-8C20-BFE86DED9B50}"/>
    <cellStyle name="_ss_6_AUG_SuperSports_Report_PWB_0610" xfId="562" xr:uid="{38941FA2-207A-44EE-AFC2-09A539917E5D}"/>
    <cellStyle name="_ss_6_PWB" xfId="563" xr:uid="{8A686052-B112-459D-A165-46F400ECC583}"/>
    <cellStyle name="_ss_6_PWB_0610" xfId="564" xr:uid="{679C51E6-61B3-41F3-9BC9-96058959EEEC}"/>
    <cellStyle name="_ss_6_SEP_SuperSports_Report" xfId="565" xr:uid="{E1D9EF36-DEC5-4D99-B5D7-42832D807D5D}"/>
    <cellStyle name="_ss_6_SEP_SuperSports_Report_PWB" xfId="566" xr:uid="{8E7A1007-1C6D-469C-814F-4D7033A9E47B}"/>
    <cellStyle name="_ss_6_SEP_SuperSports_Report_PWB_0610" xfId="567" xr:uid="{609C078E-D788-4007-8A08-FB8F243F2E97}"/>
    <cellStyle name="_ss_8" xfId="568" xr:uid="{BB35784A-C62C-4598-AA06-45EA43B9EFF6}"/>
    <cellStyle name="_ss_8_AUG_SuperSports_Report" xfId="569" xr:uid="{9065E9B1-E34F-45F9-88CE-2356723889B6}"/>
    <cellStyle name="_ss_8_AUG_SuperSports_Report_PWB" xfId="570" xr:uid="{7E3A0801-1FBC-4670-AB9B-58CB7E346615}"/>
    <cellStyle name="_ss_8_AUG_SuperSports_Report_PWB_0610" xfId="571" xr:uid="{DFEEA820-5963-44F7-A72B-7E1F1B54ED75}"/>
    <cellStyle name="_ss_8_PWB" xfId="572" xr:uid="{82A37405-04F7-45B2-A2D5-D0611CB732DB}"/>
    <cellStyle name="_ss_8_PWB_0610" xfId="573" xr:uid="{804472C9-9913-435C-B56C-74DF060FC12B}"/>
    <cellStyle name="_ss_8_SEP_SuperSports_Report" xfId="574" xr:uid="{6CDF0EC6-5A49-422C-AD7D-148D31EC363B}"/>
    <cellStyle name="_ss_8_SEP_SuperSports_Report_PWB" xfId="575" xr:uid="{7461C52E-67D2-4265-AD9E-36CCB0C2BA98}"/>
    <cellStyle name="_ss_8_SEP_SuperSports_Report_PWB_0610" xfId="576" xr:uid="{2109026B-06C5-4801-9B91-4CB68DA8DF56}"/>
    <cellStyle name="_SSC_YE'05_Jin" xfId="577" xr:uid="{8D67CBA3-C56F-4E08-BA2E-4FA97550D60A}"/>
    <cellStyle name="_SSC_YE'07" xfId="578" xr:uid="{5CE929A0-52B6-4780-A07D-94F55AC6FD6D}"/>
    <cellStyle name="_SUAD" xfId="579" xr:uid="{AF8001CD-BDC7-4EAC-A8D6-C2A20923DD49}"/>
    <cellStyle name="_SubHeading" xfId="580" xr:uid="{8BC1A588-D0C1-42DB-90FE-76089EC6E11C}"/>
    <cellStyle name="_SUMMARY" xfId="581" xr:uid="{A916A4D8-D7DD-49AC-BBF7-D4EADA18ADA0}"/>
    <cellStyle name="_T_Loan-Sample substantive work papers" xfId="582" xr:uid="{4DD6211D-C770-4F6A-8429-2FF4538FF9C2}"/>
    <cellStyle name="_T_Loan-Sample substantive work papers_SPS กระดาษทำการ  MAR-11    08042011- tax" xfId="583" xr:uid="{2B449C73-9F62-4D68-B40E-9809CABD26F2}"/>
    <cellStyle name="_Table" xfId="584" xr:uid="{1540EB8E-CC34-43A5-A6AA-24DA57B70849}"/>
    <cellStyle name="_TableHead" xfId="585" xr:uid="{AA6E026B-A0E6-4AF1-B012-05F7080DFC72}"/>
    <cellStyle name="_TableRowHead" xfId="586" xr:uid="{11662936-5D58-470A-976A-6ADD12F22737}"/>
    <cellStyle name="_TableSuperHead" xfId="587" xr:uid="{FF5FB873-8576-47CB-840E-6C49CE6AB1FE}"/>
    <cellStyle name="_TB" xfId="588" xr:uid="{B3D89AEF-1402-435B-84B2-45429CF3CC91}"/>
    <cellStyle name="_TB Metco 30 sep 2007" xfId="589" xr:uid="{888F9705-2067-43F4-92FE-87BC42E82AC5}"/>
    <cellStyle name="_TB1207" xfId="590" xr:uid="{AC96752A-47FE-4699-8385-154A323AB940}"/>
    <cellStyle name="_Template BU SPS Dec- 2010 P13A" xfId="591" xr:uid="{8F8966BF-FCBF-4069-AB4D-88507728FB0C}"/>
    <cellStyle name="_Test 10" xfId="592" xr:uid="{2572426D-07B5-4D62-BBF3-D83E51FC959B}"/>
    <cellStyle name="_Test cost NSA 08" xfId="593" xr:uid="{A9B2BABC-DA58-4FD8-B54B-960F63A6E3B1}"/>
    <cellStyle name="_Test FIFO TAK08" xfId="594" xr:uid="{8779A872-4C56-4B07-AE13-E4249793AA03}"/>
    <cellStyle name="_test purchase-Mega" xfId="595" xr:uid="{F76E0667-9744-44FD-8B5E-A64D2B93F773}"/>
    <cellStyle name="_Test Sales NBC" xfId="596" xr:uid="{FE4BF5D0-3F07-4B77-A8AD-438C7788C96C}"/>
    <cellStyle name="_Test-TTM '05" xfId="597" xr:uid="{35D9399F-E448-4FC1-8CC2-DF9EEFAA1F58}"/>
    <cellStyle name="_Thai Semcon_Top_2006_update 19 feb 07" xfId="598" xr:uid="{20C677E9-15E8-4D4A-A166-F13CB4F0C723}"/>
    <cellStyle name="_Thai Semcon_Top_Midyear_06" xfId="599" xr:uid="{DDA6CE8A-6F2A-4748-BCA5-EB89265408E1}"/>
    <cellStyle name="_Thai Semcon_Top_Midyear_06_Combine_Top Interrim 2008 Final" xfId="600" xr:uid="{65B0A7F1-7B3E-4983-ABD7-562BEA313DFA}"/>
    <cellStyle name="_Thai Semcon_Top_Midyear_06_CombineTop 2008" xfId="601" xr:uid="{2A9D1156-2AFD-45BE-B351-35921DE4A42B}"/>
    <cellStyle name="_Thai Semcon_Top_Midyear_06_Inventory and cost TAK08" xfId="602" xr:uid="{05182A06-CF82-49AD-8A93-17BFC0AE20BE}"/>
    <cellStyle name="_Thai Semcon_Top_Midyear_06_TB 31 Dec 2009" xfId="603" xr:uid="{218234ED-8F43-45DB-93E1-BFA45B662A0A}"/>
    <cellStyle name="_Thai Semcon_Top_Midyear_06_Test cost NSA 08" xfId="604" xr:uid="{822FD1C2-2388-4FC2-85D0-890F8EBC3CFB}"/>
    <cellStyle name="_Thai Semcon_Top_Midyear_06_Tic Sale (Revised)" xfId="605" xr:uid="{556AF91E-1D15-4B0C-BAA4-22F9C3D92118}"/>
    <cellStyle name="_Tic Sale (Revised)" xfId="606" xr:uid="{A71F5D54-CA84-4324-880C-FC87519949EC}"/>
    <cellStyle name="_Top Art Serina year ended 2007" xfId="607" xr:uid="{260D45DA-161B-430F-B230-14AAF78CDD76}"/>
    <cellStyle name="_Top Art Serina year ended 2007_Combine_Top Interrim 2008 Final" xfId="608" xr:uid="{FB6547E0-1E87-41B5-B606-3E1E5CF6ED56}"/>
    <cellStyle name="_Top Art Serina year ended 2007_CombineTop 2008" xfId="609" xr:uid="{DE02FABB-1CCA-4D39-81CD-D4442E605E79}"/>
    <cellStyle name="_TOP BCC YE07 ve" xfId="610" xr:uid="{66F8924A-B97A-49B2-AD17-B97641DBF81E}"/>
    <cellStyle name="_top eve-06-ni" xfId="611" xr:uid="{B5E4515D-2299-4D4C-B727-B70357028425}"/>
    <cellStyle name="_Top HWS 07_Boup_up120308" xfId="612" xr:uid="{84987E60-58A9-48CA-B36E-D17C3A3592B1}"/>
    <cellStyle name="_Top- Kirin 07" xfId="613" xr:uid="{6ACF854A-17B0-4D2B-9300-FFE5B3D6065A}"/>
    <cellStyle name="_TOP Metco 30.09.07" xfId="614" xr:uid="{DC7A7AA2-249A-4445-9F38-C8AF96B0E8B3}"/>
    <cellStyle name="_Top PCC 2006 - Equity" xfId="615" xr:uid="{3E267243-2E1B-4354-99A6-3B32A0825925}"/>
    <cellStyle name="_Top PWB 31.03.09 (version 2)" xfId="616" xr:uid="{8624BAFC-32C0-4DB9-9A15-62379E05015C}"/>
    <cellStyle name="_TOP PWB'09_Dear" xfId="617" xr:uid="{5D8343BC-6824-4D88-AE8F-0B584CA38979}"/>
    <cellStyle name="_Top song1" xfId="618" xr:uid="{477C7D90-2195-45E7-BD8A-A45BDA0EB62E}"/>
    <cellStyle name="_Top SPS 31.03.09" xfId="619" xr:uid="{BB6F227C-4554-4728-9D96-4028E10475F7}"/>
    <cellStyle name="_TOP SPS'09_Dear" xfId="620" xr:uid="{FB0818C1-4FA9-4912-AF05-6F3D93D6CA88}"/>
    <cellStyle name="_TOP SSP'08" xfId="621" xr:uid="{A97ADED6-B137-4757-885E-90EE853AD4EB}"/>
    <cellStyle name="_TOP SSP'08_SPS กระดาษทำการ  MAR-11    08042011- tax" xfId="622" xr:uid="{5EFC4E97-5812-4A75-80D6-B9C44C3AC626}"/>
    <cellStyle name="_TOP SSP'09_Standard_001" xfId="623" xr:uid="{B05A912D-FE0B-45C2-9C76-1514B931958C}"/>
    <cellStyle name="_Top TPT final" xfId="624" xr:uid="{2D7D5C61-28B4-465F-B4C4-A11C926EE518}"/>
    <cellStyle name="_Top Yamasei 31 Dec 06 Additional" xfId="625" xr:uid="{11ABDFA9-312C-4ACF-8F9E-3921C797EBBB}"/>
    <cellStyle name="_Top YE2007_old" xfId="626" xr:uid="{166BAA27-12AD-472F-9087-5A073B97958F}"/>
    <cellStyle name="_top_PWB_08 dear" xfId="627" xr:uid="{2582B20F-EC42-468A-B0A8-5DC8B4B50E2C}"/>
    <cellStyle name="_top_PWB_08 super update" xfId="628" xr:uid="{D1524635-21A2-4DCF-8792-490069DF6F74}"/>
    <cellStyle name="_Top_PWB08_ Update" xfId="629" xr:uid="{0CE586F0-05AC-4565-8411-3DB10632DA48}"/>
    <cellStyle name="_Top_PWB08_ Update_SPS กระดาษทำการ  MAR-11    08042011- tax" xfId="630" xr:uid="{06C12FB8-B496-425E-A35F-DF18F8565C7E}"/>
    <cellStyle name="_Top_TPP'09" xfId="631" xr:uid="{E8165B03-6D61-40BE-B199-31577761C808}"/>
    <cellStyle name="_Top_TSU_for year ended" xfId="632" xr:uid="{5A964A69-C0B9-484F-9B55-90CD3186701F}"/>
    <cellStyle name="_Top_TSU_for year ended_Combine_Top Interrim 2008 Final" xfId="633" xr:uid="{A7A5E23D-C901-4358-90FA-5290B02475A1}"/>
    <cellStyle name="_Top_TSU_for year ended_CombineTop 2008" xfId="634" xr:uid="{9D832638-7B2A-43A5-B211-6D42EAF06EC6}"/>
    <cellStyle name="_TopQ3' 07" xfId="635" xr:uid="{A3D3D974-C08E-4AD7-B9BD-0F61AE130B45}"/>
    <cellStyle name="_Top-sima-p'yim" xfId="636" xr:uid="{7B2A92F7-C4DB-4FE8-B722-37B38672F4D1}"/>
    <cellStyle name="_trial30jun08" xfId="637" xr:uid="{38EBFCD4-6941-461E-9DD8-D576379F2897}"/>
    <cellStyle name="_TRS 09" xfId="638" xr:uid="{959189DF-7E6F-44F5-B166-4B770EC01417}"/>
    <cellStyle name="_TRS 09_Legal COA_BS 221110_New" xfId="639" xr:uid="{80E9715F-3FF8-48D6-816B-015008F2D6EA}"/>
    <cellStyle name="_TRS 09_Legal COA_PL " xfId="640" xr:uid="{50EA9EE5-C63D-4593-8F8B-09A0C8582A79}"/>
    <cellStyle name="_TST Q3' 06" xfId="641" xr:uid="{CE3F5CA1-7FFA-45FB-8A58-F4FC9027B0A0}"/>
    <cellStyle name="_TTM'07-Test20" xfId="642" xr:uid="{D8AF8E64-4EF9-4C25-A9D7-35529794772E}"/>
    <cellStyle name="_U-Ltx.kwang" xfId="643" xr:uid="{9D7ADDA6-59BA-40EE-8896-F429969ED114}"/>
    <cellStyle name="_U-Ltx.Q1'06" xfId="644" xr:uid="{9726B6F8-7752-4290-A148-D45B033C5E33}"/>
    <cellStyle name="_update" xfId="645" xr:uid="{AE5E3B2D-51E4-4838-BE03-A94357CD74F2}"/>
    <cellStyle name="_UTILITIES-RTD-2009_Util_ABP_cost (rev 3 - fixed)" xfId="646" xr:uid="{54322776-884E-4826-971C-3C9D227DDA4E}"/>
    <cellStyle name="_V 300-5" xfId="647" xr:uid="{34B92054-9A7F-42F1-8B74-2CFFCC0C5BC9}"/>
    <cellStyle name="_V_2008" xfId="648" xr:uid="{43701D96-0810-433B-81EA-CCAF4CEB1336}"/>
    <cellStyle name="_V1" xfId="649" xr:uid="{3C1DD8F1-A540-4774-AEB2-9084F6760452}"/>
    <cellStyle name="_V300" xfId="650" xr:uid="{FF8F27C0-8BF2-4020-B121-37C3F359BDF8}"/>
    <cellStyle name="_VAT &amp; P.P.30_Aug.04" xfId="651" xr:uid="{4CB2EA42-CAB2-4697-A3DF-8AD6E5745BD9}"/>
    <cellStyle name="_VAT &amp; P.P.30_Jan.04" xfId="652" xr:uid="{CA16F7C6-441A-4B32-9EEA-EC4E0BC03622}"/>
    <cellStyle name="_VAT &amp; P.P.30_Jul.04" xfId="653" xr:uid="{66AEB284-5D6D-47BC-B876-903324ED5E50}"/>
    <cellStyle name="_VAT &amp; P.P.30_Mar.04" xfId="654" xr:uid="{2769541D-7B3F-4E42-B86F-E7B1FA086183}"/>
    <cellStyle name="_VAT &amp; P.P.30_May.04" xfId="655" xr:uid="{E75B758D-E91E-46F4-8C5E-A45557865EC4}"/>
    <cellStyle name="_VAT &amp; P.P.30_Oct.04" xfId="656" xr:uid="{AAC9CC84-A67A-4386-8EBE-333073404122}"/>
    <cellStyle name="_VAT &amp; P.P.36" xfId="657" xr:uid="{67737EF9-CA40-480D-8AD1-BF013E615DA0}"/>
    <cellStyle name="_VAT &amp; P.P.36_for Interco_Oct.03" xfId="658" xr:uid="{D6D96732-E140-44BD-8011-7FB1B0207235}"/>
    <cellStyle name="_VAT and Por.Por.36_Jul.03" xfId="659" xr:uid="{0FBF1FC9-5CD0-48D7-BEDE-5F14DC517496}"/>
    <cellStyle name="_WHT CP all" xfId="660" xr:uid="{FEDD5FA5-D464-4AF3-AB93-60F5197B6C9C}"/>
    <cellStyle name="_wp 12.31.05" xfId="661" xr:uid="{1E1402D6-74AF-455D-8C9E-776DF1E92627}"/>
    <cellStyle name="_wp 25.09.06" xfId="662" xr:uid="{22B0E93F-15AC-4047-8EB9-C6CAA648B732}"/>
    <cellStyle name="_wp 31.12.06" xfId="663" xr:uid="{5D22EE6E-681D-45D5-9F83-7BC36E186BD4}"/>
    <cellStyle name="_wp bcc 31 12 06" xfId="664" xr:uid="{929A4CDC-EC09-4D72-AE01-FCA103B0EC90}"/>
    <cellStyle name="_wp bcc 31.12.06 V,K3,ZC" xfId="665" xr:uid="{1F4C2824-12FF-42CF-850D-B83B9B4456A2}"/>
    <cellStyle name="_wp GLS31.12.07_ju (version 1)" xfId="666" xr:uid="{60B537E9-5544-4B04-824B-63B3FFDDE733}"/>
    <cellStyle name="_WP Metco Q3'07 30.06.07 all" xfId="667" xr:uid="{B682D1CC-CD47-4423-8EAC-03A55E2C3040}"/>
    <cellStyle name="_WP N.I." xfId="668" xr:uid="{0AFAB84A-43BF-4D1A-AFB4-A2D76251C873}"/>
    <cellStyle name="_wp nan-roche 31.12.06" xfId="669" xr:uid="{AAC005F4-FBE4-468D-B447-CF8BE13F2CE5}"/>
    <cellStyle name="_wp NI31.12.06-nan.new" xfId="670" xr:uid="{F1BFCB93-8F48-48D6-9962-69CC1A797354}"/>
    <cellStyle name="_wp toshiba 31.03.07" xfId="671" xr:uid="{6F378D03-F9A0-4B16-9567-C981E6DDADF5}"/>
    <cellStyle name="_WP_2003new" xfId="672" xr:uid="{5E7F1171-6B7C-4F34-B6C5-C3F2F4E9E612}"/>
    <cellStyle name="_wp_other assets_BCT" xfId="673" xr:uid="{C66793C5-A96E-4478-BFA0-A1E7423B3FF3}"/>
    <cellStyle name="_wp_other income_BQR" xfId="674" xr:uid="{72F6AF82-F10E-4A75-9D2E-9901407086E4}"/>
    <cellStyle name="_WP_Sojitz-may" xfId="675" xr:uid="{903207FB-9602-4C56-AD32-A0BE98821BC5}"/>
    <cellStyle name="_WP-Boral package-ju" xfId="676" xr:uid="{B110563B-94BA-4381-9E40-30A918A0D72F}"/>
    <cellStyle name="_WP-Boral year ended-ju" xfId="677" xr:uid="{425AB01B-33FA-4DDB-81C6-B9842B304C7F}"/>
    <cellStyle name="_WP-BOY 31Dec'07" xfId="678" xr:uid="{4F8E136B-F71C-4ED0-8168-7A2782CA9E9D}"/>
    <cellStyle name="_WP-Ing 29 Jun 10_note" xfId="679" xr:uid="{930E5B7C-FFF5-40DB-84C4-C633CF59BB74}"/>
    <cellStyle name="_X300" xfId="680" xr:uid="{BCA0ED85-117B-4F32-943B-FF3AE7B0ECD4}"/>
    <cellStyle name="_YE" xfId="681" xr:uid="{401B94BF-EED0-4C82-9E39-6E305807A7D8}"/>
    <cellStyle name="_ZC" xfId="682" xr:uid="{94806B61-06A3-4A78-BB2F-513BDBABF7EB}"/>
    <cellStyle name="_ZD hong" xfId="683" xr:uid="{E69003A6-C99B-4094-A832-98B4F9280F76}"/>
    <cellStyle name="_กระดาษทำการ CIT SPS (Mar_10) 260410" xfId="684" xr:uid="{7EECEA37-75B6-4FF8-8C53-3818B8272445}"/>
    <cellStyle name="_กระดาษทำการ ODP_29.02.08" xfId="685" xr:uid="{6C822F6A-FF8B-4CB3-9907-A33BADB0EB24}"/>
    <cellStyle name="_x001d_}\_x001b_*ฦeภ_x0001_" xfId="686" xr:uid="{8F48712C-C772-4271-B16F-E1D243F49517}"/>
    <cellStyle name="’??? [0.00]_TMCA Spreadsheet(body)" xfId="687" xr:uid="{516A8AD1-3BFA-4CE4-A7F8-3EB7631EEBC3}"/>
    <cellStyle name="’???_TMCA Spreadsheet(body)" xfId="688" xr:uid="{49383AF9-932D-443A-A25C-FCCEFA61D3CC}"/>
    <cellStyle name="’Ê‰Ý [0.00]_laroux" xfId="689" xr:uid="{CD385233-2BB2-4C54-A8E3-890434A65FCA}"/>
    <cellStyle name="’Ê‰Ý_laroux" xfId="690" xr:uid="{D543E275-8544-40A5-B899-3BE39C010815}"/>
    <cellStyle name="’ส [0.00]_her " xfId="691" xr:uid="{586F4365-C6BE-442C-8B06-B41F96A6A63D}"/>
    <cellStyle name="’ส_her " xfId="692" xr:uid="{D0007180-3328-4606-BFB6-C4710469B34B}"/>
    <cellStyle name="¤@¯Elaroux" xfId="693" xr:uid="{1FA9412B-203E-4DFB-9800-D7BC13A8F80C}"/>
    <cellStyle name="¤d¤À¦E0]_laroux" xfId="694" xr:uid="{88D3C495-1D41-42D3-BBF0-625A8AE7A46D}"/>
    <cellStyle name="¤d¤À¦Elaroux" xfId="695" xr:uid="{F54F3AC4-C421-4EF4-8403-C5801F0C8125}"/>
    <cellStyle name="=C:\WINNT\SYSTEM32\COMMAND.COM" xfId="696" xr:uid="{AD27512D-7A75-45C2-A17E-9738D9594118}"/>
    <cellStyle name="»¡µô" xfId="697" xr:uid="{B2595C5D-9C93-472E-9E29-C8A79A60A58D}"/>
    <cellStyle name="•W?_TMCA Spreadsheet(body)" xfId="698" xr:uid="{BD3E7ECF-9777-4DAB-8B5F-7A4901B59211}"/>
    <cellStyle name="•W€_4m stock" xfId="699" xr:uid="{F51D853D-2052-43C9-8A45-61AE30685093}"/>
    <cellStyle name="•W_TMCA Spreadsheet(body)" xfId="700" xr:uid="{523C615E-4DBD-401B-AAEE-1C7625510D7C}"/>
    <cellStyle name="\¦ÏÝÌnCp[N" xfId="701" xr:uid="{27DAB978-B488-4E4F-A709-BB799302C80D}"/>
    <cellStyle name="…ๆุ่ [0.00]_her " xfId="702" xr:uid="{01085C6E-7A9F-4710-9425-6A3DCA3EA434}"/>
    <cellStyle name="…ๆุ่_her " xfId="703" xr:uid="{CE3C5A2B-9B60-4A18-9A54-E2BE4E768B37}"/>
    <cellStyle name="nCp[N" xfId="704" xr:uid="{9712EE66-533E-4B84-9394-5DD7CB2C6A52}"/>
    <cellStyle name="W_formasset2002" xfId="705" xr:uid="{3E8C671C-6400-460E-93F7-B76EDADCD185}"/>
    <cellStyle name="0,0_x000a__x000a_NA_x000a__x000a_" xfId="706" xr:uid="{EAF0F626-B933-485F-8C6E-C3999CB342C7}"/>
    <cellStyle name="0,0_x000d__x000a_NA_x000d__x000a_" xfId="707" xr:uid="{2F7B9E63-CE6F-4D71-B7A6-C470CD9A29B3}"/>
    <cellStyle name="0,0_x000d__x000a_NA_x000d__x000a_ 2" xfId="708" xr:uid="{0BA50864-0276-48E0-8503-DAE078EC0648}"/>
    <cellStyle name="0,0_x000d__x000a_NA_x000d__x000a_ 3" xfId="709" xr:uid="{52753EB4-8541-43FF-88D5-AD2342A1CD6B}"/>
    <cellStyle name="0,0_x000d__x000a_NA_x000d__x000a_ 4" xfId="710" xr:uid="{44763700-AC13-44CF-8C21-AD61ADA76624}"/>
    <cellStyle name="0,0_x000d__x000a_NA_x000d__x000a__Book2" xfId="711" xr:uid="{5D28B468-491A-4A49-BCED-EA64ABCAAE2E}"/>
    <cellStyle name="2)" xfId="712" xr:uid="{4D1B05BA-6FB5-4227-8CBF-7A94B0D9912C}"/>
    <cellStyle name="20 % - Akzent1" xfId="713" xr:uid="{082F861F-37B9-4DE0-9EA4-0FFEC2D78538}"/>
    <cellStyle name="20 % - Akzent1 2" xfId="714" xr:uid="{A734FD20-189C-4728-B7A3-AE70B4AFE44F}"/>
    <cellStyle name="20 % - Akzent2" xfId="715" xr:uid="{DFC7BD05-C8F8-4FC8-8F30-523751469188}"/>
    <cellStyle name="20 % - Akzent2 2" xfId="716" xr:uid="{488827D4-C03B-43AA-8867-CD6FEDFF244E}"/>
    <cellStyle name="20 % - Akzent3" xfId="717" xr:uid="{7EB5DED3-7B7C-4110-8C0D-0CAA2200496D}"/>
    <cellStyle name="20 % - Akzent3 2" xfId="718" xr:uid="{E79CD452-494E-422A-A5A3-BE2A4319FA43}"/>
    <cellStyle name="20 % - Akzent4" xfId="719" xr:uid="{14A343A7-7F3E-4D36-9CBF-475F275AFCD1}"/>
    <cellStyle name="20 % - Akzent4 2" xfId="720" xr:uid="{8E331248-7BFE-44E7-82A4-AC1BF130D170}"/>
    <cellStyle name="20 % - Akzent5" xfId="721" xr:uid="{DB7126F0-85F4-433A-BE94-0F3FE01C8F8B}"/>
    <cellStyle name="20 % - Akzent5 2" xfId="722" xr:uid="{1A89FF3C-3073-483E-B4C6-F4262A970B16}"/>
    <cellStyle name="20 % - Akzent6" xfId="723" xr:uid="{AA3D40C6-6E59-43CB-8BF4-1B599A9FF0A7}"/>
    <cellStyle name="20 % - Akzent6 2" xfId="724" xr:uid="{BA74DAC6-3CF4-4131-9A6D-99BC63A1E1B4}"/>
    <cellStyle name="20% - Accent1 1" xfId="725" xr:uid="{EE95755C-E3A7-4AB2-B6E2-06FF3542E01B}"/>
    <cellStyle name="20% - Accent1 2" xfId="726" xr:uid="{E5809C16-2ABE-4AD2-9FAC-7B92AEDD5561}"/>
    <cellStyle name="20% - Accent1 3" xfId="727" xr:uid="{1C001987-CFE7-40D0-8F51-8C70B89D8503}"/>
    <cellStyle name="20% - Accent1 4" xfId="728" xr:uid="{52840233-B4C3-4564-A89B-C75A20D01D49}"/>
    <cellStyle name="20% - Accent1 5" xfId="729" xr:uid="{892AA76E-99A9-4979-A2D0-4741E056F862}"/>
    <cellStyle name="20% - Accent2 1" xfId="730" xr:uid="{BB25BC9C-7BD0-4083-81B5-F4D5C5E48CC9}"/>
    <cellStyle name="20% - Accent2 2" xfId="731" xr:uid="{EAF159ED-5983-4FE0-9792-4170A26E592D}"/>
    <cellStyle name="20% - Accent2 3" xfId="732" xr:uid="{3889D063-ECEC-443F-BD27-3B489FE82398}"/>
    <cellStyle name="20% - Accent2 4" xfId="733" xr:uid="{120608B9-E41D-472C-8141-6562E59C1A62}"/>
    <cellStyle name="20% - Accent2 5" xfId="734" xr:uid="{BC6F7675-D958-439F-84DF-3D1EA453B2D0}"/>
    <cellStyle name="20% - Accent3 1" xfId="735" xr:uid="{91EDD57C-7EE6-49B1-B798-F720EAA6BDCD}"/>
    <cellStyle name="20% - Accent3 2" xfId="736" xr:uid="{8F7F9D4B-B4F5-4D33-B609-9537527C9179}"/>
    <cellStyle name="20% - Accent3 3" xfId="737" xr:uid="{F8D15BAB-5A44-4FF0-8E66-C90796E06039}"/>
    <cellStyle name="20% - Accent3 4" xfId="738" xr:uid="{4B99CC60-DA8C-4786-B261-3844518B4E6A}"/>
    <cellStyle name="20% - Accent3 5" xfId="739" xr:uid="{E8F0FCBF-D333-4112-8B50-B503C49ABD82}"/>
    <cellStyle name="20% - Accent4 1" xfId="740" xr:uid="{BEC4A7C8-75EF-48F5-9653-B657F6394F62}"/>
    <cellStyle name="20% - Accent4 2" xfId="741" xr:uid="{5AEA9641-74F2-4626-AF07-DCE7036DF935}"/>
    <cellStyle name="20% - Accent4 3" xfId="742" xr:uid="{FE79EC64-BE18-4CFD-AE54-5A30973C917F}"/>
    <cellStyle name="20% - Accent4 4" xfId="743" xr:uid="{9885A741-E9F7-45BF-8DB8-5C0CE6BF154C}"/>
    <cellStyle name="20% - Accent4 5" xfId="744" xr:uid="{9C8E6843-591B-4A10-A669-08469E2A0B62}"/>
    <cellStyle name="20% - Accent5 1" xfId="745" xr:uid="{70CE4DC3-0AAA-4BCD-93F9-49D0EEE245E6}"/>
    <cellStyle name="20% - Accent5 2" xfId="746" xr:uid="{2822CFAD-1C93-4A12-9F80-444992267D67}"/>
    <cellStyle name="20% - Accent5 3" xfId="747" xr:uid="{082D3A94-87D9-47BC-BA24-4B6FB705EE7F}"/>
    <cellStyle name="20% - Accent5 4" xfId="748" xr:uid="{706802E0-1662-4720-B2CB-C58B65E15D98}"/>
    <cellStyle name="20% - Accent5 5" xfId="749" xr:uid="{E5675212-FFBB-4E4F-B1EF-6B0FC7010423}"/>
    <cellStyle name="20% - Accent6 1" xfId="750" xr:uid="{1E7717B9-4CFC-4B13-BC45-C807C1A183D3}"/>
    <cellStyle name="20% - Accent6 2" xfId="751" xr:uid="{780F1454-8D5D-4A5A-94F3-9CC3C9A23AA3}"/>
    <cellStyle name="20% - Accent6 3" xfId="752" xr:uid="{892FB663-4950-44D9-BE10-D862B26C3401}"/>
    <cellStyle name="20% - Accent6 4" xfId="753" xr:uid="{E86711CD-6E81-45C2-8953-6DE4B71F436D}"/>
    <cellStyle name="20% - Accent6 5" xfId="754" xr:uid="{B6E65222-1536-4B8F-B220-B8A0F904A73E}"/>
    <cellStyle name="20% - Colore 1" xfId="755" xr:uid="{C6A3B887-837C-45DA-849B-9DD7BE178646}"/>
    <cellStyle name="20% - Colore 2" xfId="756" xr:uid="{93E4F58A-A1E9-48B0-B62F-19BF6C3FFC88}"/>
    <cellStyle name="20% - Colore 3" xfId="757" xr:uid="{EF2CD224-EDF3-436B-97E8-0AA7B1FB3B14}"/>
    <cellStyle name="20% - Colore 4" xfId="758" xr:uid="{9FD983F9-18DE-4A76-AC2D-E122655776E3}"/>
    <cellStyle name="20% - Colore 5" xfId="759" xr:uid="{849F5C8A-72C2-4C5A-A1C4-CE966D96E963}"/>
    <cellStyle name="20% - Colore 6" xfId="760" xr:uid="{DB3DC4A2-6520-46F6-B545-ADE0C20348C6}"/>
    <cellStyle name="20% - ส่วนที่ถูกเน้น1" xfId="761" xr:uid="{7948E30D-34BD-47BA-BA5F-F54380C7F32D}"/>
    <cellStyle name="20% - ส่วนที่ถูกเน้น1 2" xfId="762" xr:uid="{2534DB7E-8FBF-488F-9151-F9DE70424106}"/>
    <cellStyle name="20% - ส่วนที่ถูกเน้น2" xfId="763" xr:uid="{C77D2004-87CC-4A28-96DB-B67098AB156B}"/>
    <cellStyle name="20% - ส่วนที่ถูกเน้น2 2" xfId="764" xr:uid="{B88E062E-FB50-4A13-8F04-7B85679D28BB}"/>
    <cellStyle name="20% - ส่วนที่ถูกเน้น3" xfId="765" xr:uid="{797AEB51-D451-412B-A5A4-97990CF870AD}"/>
    <cellStyle name="20% - ส่วนที่ถูกเน้น3 2" xfId="766" xr:uid="{E031EF75-FF8A-4870-ADF8-027B36F010C9}"/>
    <cellStyle name="20% - ส่วนที่ถูกเน้น4" xfId="767" xr:uid="{4E2DE57E-639A-4547-A0B6-7823280E182D}"/>
    <cellStyle name="20% - ส่วนที่ถูกเน้น4 2" xfId="768" xr:uid="{DBA5B83F-6B24-4FE3-8944-406D1BFC6357}"/>
    <cellStyle name="20% - ส่วนที่ถูกเน้น5" xfId="769" xr:uid="{ECDF390B-7B5A-4BA4-A163-E94C225C75AF}"/>
    <cellStyle name="20% - ส่วนที่ถูกเน้น5 2" xfId="770" xr:uid="{FBE535B3-0ADF-49DC-8330-3BF477D56885}"/>
    <cellStyle name="20% - ส่วนที่ถูกเน้น6" xfId="771" xr:uid="{58224CF1-61B8-4757-8F4F-B59674B948F8}"/>
    <cellStyle name="20% - ส่วนที่ถูกเน้น6 2" xfId="772" xr:uid="{38E4EF55-574C-4FD4-BA6E-D9199EA61826}"/>
    <cellStyle name="20% - 强调文字颜色 1" xfId="773" xr:uid="{C9F6B42A-08AC-4BBC-923D-D6B542515C6D}"/>
    <cellStyle name="20% - 强调文字颜色 2" xfId="774" xr:uid="{4529D188-C4EF-48A1-8CCF-686F69E1E6FB}"/>
    <cellStyle name="20% - 强调文字颜色 3" xfId="775" xr:uid="{ABD02908-2A54-4836-A925-2EE9EB8ED1B6}"/>
    <cellStyle name="20% - 强调文字颜色 4" xfId="776" xr:uid="{0E15695A-168F-4BDC-826B-6D5CC8DBD569}"/>
    <cellStyle name="20% - 强调文字颜色 5" xfId="777" xr:uid="{6425E466-1DCE-4896-B755-12C1A4607395}"/>
    <cellStyle name="20% - 强调文字颜色 6" xfId="778" xr:uid="{2229D91D-AFA3-4BF7-91FA-4AB3EF880119}"/>
    <cellStyle name="2decimal" xfId="779" xr:uid="{6BF3A96A-30AD-48D8-905D-BBC19A85D770}"/>
    <cellStyle name="2decimal 2" xfId="780" xr:uid="{8784E778-FE9B-4CC7-815E-801CBC408017}"/>
    <cellStyle name="3232" xfId="781" xr:uid="{844CD285-5C45-464C-8F18-00CCD1DB5E9B}"/>
    <cellStyle name="³f¹E[0]_laroux" xfId="782" xr:uid="{6AAC0FFC-DE02-4A7F-BC2D-63F435DAD94F}"/>
    <cellStyle name="³f¹ô_laroux" xfId="783" xr:uid="{6B681E97-8946-482A-9217-B28EC280AD5C}"/>
    <cellStyle name="40 % - Akzent1" xfId="784" xr:uid="{982706FB-C171-423E-9AB8-F97DA5F15BCA}"/>
    <cellStyle name="40 % - Akzent1 2" xfId="785" xr:uid="{2A4A5CCD-A4AD-4C64-AB0F-B55FD0F0FC9B}"/>
    <cellStyle name="40 % - Akzent2" xfId="786" xr:uid="{D83C0CEE-3B12-4F08-A1CE-BD8B868E1C5D}"/>
    <cellStyle name="40 % - Akzent2 2" xfId="787" xr:uid="{62129BED-15E9-4ABC-8410-C8976FF28BDB}"/>
    <cellStyle name="40 % - Akzent3" xfId="788" xr:uid="{6F5A31EA-1CD6-4009-B8DF-340D8D429224}"/>
    <cellStyle name="40 % - Akzent3 2" xfId="789" xr:uid="{402DE446-F37D-4FD4-A56F-0E040A08C6CB}"/>
    <cellStyle name="40 % - Akzent4" xfId="790" xr:uid="{5515D1F2-2BB4-4597-A8E0-7F21F405F84C}"/>
    <cellStyle name="40 % - Akzent4 2" xfId="791" xr:uid="{0F47E2E2-2042-47B8-A414-BC5C738B0A14}"/>
    <cellStyle name="40 % - Akzent5" xfId="792" xr:uid="{61D3E750-6496-4B3A-A374-4D283D007789}"/>
    <cellStyle name="40 % - Akzent5 2" xfId="793" xr:uid="{5A8E0809-1311-4077-8D03-0A631B9B6238}"/>
    <cellStyle name="40 % - Akzent6" xfId="794" xr:uid="{73CBB768-ABE4-47DF-A777-3EBB5AB488DB}"/>
    <cellStyle name="40 % - Akzent6 2" xfId="795" xr:uid="{7B222FAF-AC6B-4524-B79A-C0680E001F01}"/>
    <cellStyle name="40% - Accent1 1" xfId="796" xr:uid="{242CEAD4-3635-4C62-A96E-2CB4B9580225}"/>
    <cellStyle name="40% - Accent1 2" xfId="797" xr:uid="{2F87429E-645A-431C-9980-D3F55B3A1099}"/>
    <cellStyle name="40% - Accent1 3" xfId="798" xr:uid="{9C41FD46-EF86-474D-A30C-A24DCF9FAB66}"/>
    <cellStyle name="40% - Accent1 4" xfId="799" xr:uid="{1DDF0170-93AD-420B-8ADF-F871BB09D18A}"/>
    <cellStyle name="40% - Accent1 5" xfId="800" xr:uid="{18D78FB7-4275-4C94-96CD-C7B082F90E4E}"/>
    <cellStyle name="40% - Accent2 1" xfId="801" xr:uid="{5ED12CA9-3886-4C1F-9D1A-31A068A93647}"/>
    <cellStyle name="40% - Accent2 2" xfId="802" xr:uid="{28FB71E0-0054-439A-ADE9-750C924D80E9}"/>
    <cellStyle name="40% - Accent2 3" xfId="803" xr:uid="{BB31DEF7-F5E5-4236-8330-51C8D96739FB}"/>
    <cellStyle name="40% - Accent2 4" xfId="804" xr:uid="{181675D6-3305-4BC4-ABCF-8DE1286500E7}"/>
    <cellStyle name="40% - Accent2 5" xfId="805" xr:uid="{FE0D5B45-7F5D-4638-8BA8-6B7ED85350AA}"/>
    <cellStyle name="40% - Accent3 1" xfId="806" xr:uid="{1D11D4D7-B89B-46B3-A1D9-E5ABFD05AD8D}"/>
    <cellStyle name="40% - Accent3 2" xfId="807" xr:uid="{09A0D888-3FA0-4A29-BED2-715FC8D0964A}"/>
    <cellStyle name="40% - Accent3 3" xfId="808" xr:uid="{B218A0B9-3B50-4000-BBB1-E7ADEC8E5A5C}"/>
    <cellStyle name="40% - Accent3 4" xfId="809" xr:uid="{287B592F-6529-4B49-A18B-B0E871051276}"/>
    <cellStyle name="40% - Accent3 5" xfId="810" xr:uid="{BAF8557E-8B5B-4764-86D1-E5388998FB38}"/>
    <cellStyle name="40% - Accent4 1" xfId="811" xr:uid="{ABBBB7FA-8D54-466E-962A-4BF644889488}"/>
    <cellStyle name="40% - Accent4 2" xfId="812" xr:uid="{9F77F7AD-7DC6-43D2-8128-FE568E31B8F7}"/>
    <cellStyle name="40% - Accent4 3" xfId="813" xr:uid="{98CBAAC0-13C9-4149-B334-76A85E75DBD4}"/>
    <cellStyle name="40% - Accent4 4" xfId="814" xr:uid="{F0D6D92B-78DF-4C34-8B1F-7496AE4B2687}"/>
    <cellStyle name="40% - Accent4 5" xfId="815" xr:uid="{EFDCED51-613E-4551-82F3-4A4408B9B455}"/>
    <cellStyle name="40% - Accent5 1" xfId="816" xr:uid="{CB9DCD85-F123-4CE7-9E1B-D6DB169ED0E7}"/>
    <cellStyle name="40% - Accent5 2" xfId="817" xr:uid="{94ED4E46-EE06-4A72-8D48-67292F8CB87C}"/>
    <cellStyle name="40% - Accent5 3" xfId="818" xr:uid="{A3650C4F-4E2F-4E42-A716-3853BDEF1714}"/>
    <cellStyle name="40% - Accent5 4" xfId="819" xr:uid="{19B60C46-20EF-4A7A-A394-8312B9F0D98B}"/>
    <cellStyle name="40% - Accent5 5" xfId="820" xr:uid="{5974232F-CC6B-4F81-8866-CB2A44B99B39}"/>
    <cellStyle name="40% - Accent6 1" xfId="821" xr:uid="{9C1386F2-F5E8-47A9-8DB4-44D3D81C8B62}"/>
    <cellStyle name="40% - Accent6 2" xfId="822" xr:uid="{9ED0D19B-1BAF-4AC2-8BDE-3C9FCAA8007B}"/>
    <cellStyle name="40% - Accent6 3" xfId="823" xr:uid="{93E1AADB-F2A4-43FC-A2B2-9912361BBEC8}"/>
    <cellStyle name="40% - Accent6 4" xfId="824" xr:uid="{E50DEEEB-7801-4A45-8C7A-0AB3F4C953A1}"/>
    <cellStyle name="40% - Accent6 5" xfId="825" xr:uid="{A00DA253-8A47-4659-981C-4418264C4E87}"/>
    <cellStyle name="40% - Colore 1" xfId="826" xr:uid="{6A036C36-D2A2-4CAF-93E8-032DC5D90C55}"/>
    <cellStyle name="40% - Colore 2" xfId="827" xr:uid="{6EBF95D0-6886-41ED-94FB-BE6637841B95}"/>
    <cellStyle name="40% - Colore 3" xfId="828" xr:uid="{4A6286D5-8CD6-43A3-B084-1ED66DF7C76B}"/>
    <cellStyle name="40% - Colore 4" xfId="829" xr:uid="{239F4F02-E68D-4817-ACAE-EEEA8C224A0F}"/>
    <cellStyle name="40% - Colore 5" xfId="830" xr:uid="{7A3D5F16-D2CD-4D56-B6DD-5960E4D4F683}"/>
    <cellStyle name="40% - Colore 6" xfId="831" xr:uid="{8FB22E04-948E-4A54-BBC4-9D235E0C7736}"/>
    <cellStyle name="40% - ส่วนที่ถูกเน้น1" xfId="832" xr:uid="{5DA1FC2D-2597-4B5C-A9C9-956547F54D07}"/>
    <cellStyle name="40% - ส่วนที่ถูกเน้น1 2" xfId="833" xr:uid="{9E48BB44-7BC2-4E44-8D69-F0D143CF1C1C}"/>
    <cellStyle name="40% - ส่วนที่ถูกเน้น2" xfId="834" xr:uid="{3C8F880C-6064-4171-8124-DE4F9A522A4B}"/>
    <cellStyle name="40% - ส่วนที่ถูกเน้น2 2" xfId="835" xr:uid="{6885DF5D-5638-4BA1-87D9-DE4108ACCA26}"/>
    <cellStyle name="40% - ส่วนที่ถูกเน้น3" xfId="836" xr:uid="{8B170CD9-9D7A-48CA-962C-725BE9CEBFFA}"/>
    <cellStyle name="40% - ส่วนที่ถูกเน้น3 2" xfId="837" xr:uid="{5063CB0D-3A7B-4261-992A-08A39BBDD1C4}"/>
    <cellStyle name="40% - ส่วนที่ถูกเน้น4" xfId="838" xr:uid="{32F233A0-9A1B-4293-8237-9A3382BBBA37}"/>
    <cellStyle name="40% - ส่วนที่ถูกเน้น4 2" xfId="839" xr:uid="{73D8C0B1-569B-4491-AD45-414BF21F57FE}"/>
    <cellStyle name="40% - ส่วนที่ถูกเน้น5" xfId="840" xr:uid="{E8A97BF7-6B35-4C14-A9C2-FE12047F8C36}"/>
    <cellStyle name="40% - ส่วนที่ถูกเน้น5 2" xfId="841" xr:uid="{830A0AA6-963F-4AA1-889B-7CA985BDBA88}"/>
    <cellStyle name="40% - ส่วนที่ถูกเน้น6" xfId="842" xr:uid="{45C5E17D-21C5-4183-A08F-98702ABAFB57}"/>
    <cellStyle name="40% - ส่วนที่ถูกเน้น6 2" xfId="843" xr:uid="{2C536D87-01E5-4B13-B550-E293FC4AC852}"/>
    <cellStyle name="40% - 强调文字颜色 1" xfId="844" xr:uid="{A93CAABB-3ADE-46C5-9031-A28D4AA5DE9A}"/>
    <cellStyle name="40% - 强调文字颜色 2" xfId="845" xr:uid="{B1DEE0F0-93FB-4868-A41D-7CE9EFCBED36}"/>
    <cellStyle name="40% - 强调文字颜色 3" xfId="846" xr:uid="{4BE3328F-4D58-4740-9594-656D3C075D76}"/>
    <cellStyle name="40% - 强调文字颜色 4" xfId="847" xr:uid="{D56A5161-EB4F-4104-B425-D71ECCDE568D}"/>
    <cellStyle name="40% - 强调文字颜色 5" xfId="848" xr:uid="{EB05011C-4B82-4752-9716-05D3881AB4A5}"/>
    <cellStyle name="40% - 强调文字颜色 6" xfId="849" xr:uid="{300F5246-3EE9-418B-BC30-B5292D027C29}"/>
    <cellStyle name="5" xfId="850" xr:uid="{F2097853-EF76-469C-A7D3-16627AE28B22}"/>
    <cellStyle name="594941.25" xfId="851" xr:uid="{4B61F6F5-C5A0-4347-8563-4AE532267597}"/>
    <cellStyle name="60 % - Akzent1" xfId="852" xr:uid="{362212F6-E7D0-4CD4-A6C0-7E18CC07EBFA}"/>
    <cellStyle name="60 % - Akzent2" xfId="853" xr:uid="{911D847C-8EAA-4B13-BCD5-9AB6B40ED5A5}"/>
    <cellStyle name="60 % - Akzent3" xfId="854" xr:uid="{7C39EC7C-4FD6-4DB8-B2A2-1828B55B0F5B}"/>
    <cellStyle name="60 % - Akzent4" xfId="855" xr:uid="{93F39A84-05EA-4820-B84D-FA119A5ED468}"/>
    <cellStyle name="60 % - Akzent5" xfId="856" xr:uid="{05CA26C4-C1A1-4BE2-ADB1-45B41235991A}"/>
    <cellStyle name="60 % - Akzent6" xfId="857" xr:uid="{50D7F4E7-AF46-4A44-9F21-D10E8E0CC8CF}"/>
    <cellStyle name="60% - Accent1 1" xfId="858" xr:uid="{9168C1EB-D6CE-4950-83E5-B646C7F50187}"/>
    <cellStyle name="60% - Accent1 2" xfId="859" xr:uid="{9C09AE8E-F23C-4465-A721-12A1D9163922}"/>
    <cellStyle name="60% - Accent1 3" xfId="860" xr:uid="{6B7E48EE-8AD9-4FBD-8089-DF111303DFDC}"/>
    <cellStyle name="60% - Accent1 4" xfId="861" xr:uid="{FBB895D0-129E-45CF-9382-0A3EFB442235}"/>
    <cellStyle name="60% - Accent1 5" xfId="862" xr:uid="{A086776A-151E-40EE-BCBA-1D1C09218BA6}"/>
    <cellStyle name="60% - Accent2 1" xfId="863" xr:uid="{C3B9FE6D-AE25-4B77-818A-F0D9447F7401}"/>
    <cellStyle name="60% - Accent2 2" xfId="864" xr:uid="{0F46F36E-CC97-4766-9A53-DD2AABE2337C}"/>
    <cellStyle name="60% - Accent2 3" xfId="865" xr:uid="{F6BF010F-A005-41B3-9B33-6DDD7CA9C1CD}"/>
    <cellStyle name="60% - Accent2 4" xfId="866" xr:uid="{DB38AEB2-77F5-4466-80AF-CD6EA8D5F3BE}"/>
    <cellStyle name="60% - Accent2 5" xfId="867" xr:uid="{9FA0EF86-39FE-4EF8-BB0F-3CFE6D293AE4}"/>
    <cellStyle name="60% - Accent3 1" xfId="868" xr:uid="{859DCDCA-14B8-4877-9CE5-9D5F97DECBC6}"/>
    <cellStyle name="60% - Accent3 2" xfId="869" xr:uid="{8315A35E-4DEF-437D-A50E-A21513C490C7}"/>
    <cellStyle name="60% - Accent3 3" xfId="870" xr:uid="{98F3092C-9F68-4FD5-9293-03E2F1035524}"/>
    <cellStyle name="60% - Accent3 4" xfId="871" xr:uid="{CCA6561A-A325-45CD-9E12-F271331F0882}"/>
    <cellStyle name="60% - Accent3 5" xfId="872" xr:uid="{A270D687-10FD-4AD7-AAED-4450BBC48E7E}"/>
    <cellStyle name="60% - Accent4 1" xfId="873" xr:uid="{09B3D0F2-7ADC-448E-BA9C-F5B0B4A29E1B}"/>
    <cellStyle name="60% - Accent4 2" xfId="874" xr:uid="{F76A5819-75B5-4A7F-824A-098352EF6C2A}"/>
    <cellStyle name="60% - Accent4 3" xfId="875" xr:uid="{156EE744-6546-4069-8E80-0533FBFCA15A}"/>
    <cellStyle name="60% - Accent4 4" xfId="876" xr:uid="{AF441CCC-79AE-42F8-B904-74F77916EBA7}"/>
    <cellStyle name="60% - Accent4 5" xfId="877" xr:uid="{E58CF50F-C7F7-4642-9C47-730C8D000E82}"/>
    <cellStyle name="60% - Accent5 1" xfId="878" xr:uid="{B8B02C33-B801-445C-A05B-D1655DE92F98}"/>
    <cellStyle name="60% - Accent5 2" xfId="879" xr:uid="{7C48E2E5-3ADC-4C68-A252-3EECEA773E52}"/>
    <cellStyle name="60% - Accent5 3" xfId="880" xr:uid="{DA27C13C-2E06-43BB-B6BD-FAFDD760DDC3}"/>
    <cellStyle name="60% - Accent5 4" xfId="881" xr:uid="{AC161221-CD13-40A1-B6E3-09947698D856}"/>
    <cellStyle name="60% - Accent5 5" xfId="882" xr:uid="{95E5F3D6-3A97-492B-8905-25379B3073A2}"/>
    <cellStyle name="60% - Accent6 1" xfId="883" xr:uid="{22839880-7CDD-4C14-BABD-6E4911F659BD}"/>
    <cellStyle name="60% - Accent6 2" xfId="884" xr:uid="{F387E3A7-7732-4E12-8ED2-1A13263F629B}"/>
    <cellStyle name="60% - Accent6 3" xfId="885" xr:uid="{AF96839B-B519-4312-A27E-431417BAF0EB}"/>
    <cellStyle name="60% - Accent6 4" xfId="886" xr:uid="{C28EA4F0-561D-4BDB-A5F6-1CCC2FCA26C8}"/>
    <cellStyle name="60% - Accent6 5" xfId="887" xr:uid="{F8B8CBC7-D055-47E5-AB42-8A289B5309B0}"/>
    <cellStyle name="60% - Colore 1" xfId="888" xr:uid="{E82221C2-6A02-4F73-8BDD-8F429922EC2F}"/>
    <cellStyle name="60% - Colore 2" xfId="889" xr:uid="{28BC9A10-3A5B-4D74-9845-1D95E4BFA3FB}"/>
    <cellStyle name="60% - Colore 3" xfId="890" xr:uid="{35E1E396-9F30-4FC7-BA81-C2F5EF6CFD94}"/>
    <cellStyle name="60% - Colore 4" xfId="891" xr:uid="{46E70EFC-E986-46E4-8D86-A31C8FDFA1A8}"/>
    <cellStyle name="60% - Colore 5" xfId="892" xr:uid="{F4CF0BD4-411D-4017-8A64-6F430FFAFD38}"/>
    <cellStyle name="60% - Colore 6" xfId="893" xr:uid="{533F4816-59EB-4378-A6ED-3B468081FD1F}"/>
    <cellStyle name="60% - ส่วนที่ถูกเน้น1" xfId="894" xr:uid="{38195A2B-57D3-4220-BF4B-10980F20401D}"/>
    <cellStyle name="60% - ส่วนที่ถูกเน้น2" xfId="895" xr:uid="{9A2D5109-9390-4C2C-892D-01862A1F836A}"/>
    <cellStyle name="60% - ส่วนที่ถูกเน้น3" xfId="896" xr:uid="{9EFF7533-1B1F-4C3E-AC95-F66584CAF582}"/>
    <cellStyle name="60% - ส่วนที่ถูกเน้น4" xfId="897" xr:uid="{D49BE15A-5E17-41BC-96BF-51209135B427}"/>
    <cellStyle name="60% - ส่วนที่ถูกเน้น5" xfId="898" xr:uid="{7A157B59-D9B2-4ED9-92F4-366C839ADB89}"/>
    <cellStyle name="60% - ส่วนที่ถูกเน้น6" xfId="899" xr:uid="{57766998-CDD8-4A66-A545-CBA1DE97B6BA}"/>
    <cellStyle name="60% - 强调文字颜色 1" xfId="900" xr:uid="{9219D71F-364E-4358-81A7-679056783940}"/>
    <cellStyle name="60% - 强调文字颜色 2" xfId="901" xr:uid="{A7A7C505-8574-4C5A-88BE-7E2D977EC471}"/>
    <cellStyle name="60% - 强调文字颜色 3" xfId="902" xr:uid="{2C553D46-6667-4D7E-A3AE-1AA39117A3FB}"/>
    <cellStyle name="60% - 强调文字颜色 4" xfId="903" xr:uid="{272BA5A3-F6E7-4738-9300-76B1C536DB5C}"/>
    <cellStyle name="60% - 强调文字颜色 5" xfId="904" xr:uid="{58A59946-9FE6-426D-B7B2-96419A6BE814}"/>
    <cellStyle name="60% - 强调文字颜色 6" xfId="905" xr:uid="{B9634C65-F03C-489E-8483-636A15E3BBB3}"/>
    <cellStyle name="75" xfId="906" xr:uid="{8DBAA6BF-C6EF-47B7-90E2-13DCC3A7A2FA}"/>
    <cellStyle name="75 2" xfId="907" xr:uid="{ADBB1AFA-6CEE-4396-89D4-AE32F5FDAED5}"/>
    <cellStyle name="a_QTR94_95_1ฟ๙ศธบ๑ณปฟช (2)" xfId="908" xr:uid="{4FBF67CA-0BE0-478F-9FD6-A77FC45D6124}"/>
    <cellStyle name="À¤ã×èí§ëáòâ¨øå" xfId="909" xr:uid="{99EF913E-A37B-46CF-B96D-AD885317C96B}"/>
    <cellStyle name="À¤ã×èí§ëáòâà»í" xfId="910" xr:uid="{6A6BA7DC-6B67-4107-9633-B5BE33C85849}"/>
    <cellStyle name="À¤ã×èí§ëáòâê¡ø" xfId="911" xr:uid="{6AB93C3A-D9F4-4A75-82A5-41BB31A56243}"/>
    <cellStyle name="AA FRAME" xfId="912" xr:uid="{BCEA30D7-74A7-4EC6-8F81-E6AAEF6C7D1D}"/>
    <cellStyle name="AA HEADING" xfId="913" xr:uid="{40880A7E-692A-4ECA-82E6-DB932D0BAFF5}"/>
    <cellStyle name="AA INITIALS" xfId="914" xr:uid="{92B93FFF-92C6-4173-825E-EA3D1D77EF93}"/>
    <cellStyle name="AA INPUT" xfId="915" xr:uid="{486C4068-F49D-468E-A70E-5B9955E0F846}"/>
    <cellStyle name="AA LOCK" xfId="916" xr:uid="{12030CCB-0F37-4248-9BC0-3A76BD4CD4CD}"/>
    <cellStyle name="AA MGR NAME" xfId="917" xr:uid="{CB9273D4-5DCF-4DEC-B3C2-FF759B46BA02}"/>
    <cellStyle name="AA NORMAL" xfId="918" xr:uid="{A4BCA032-7A08-4D52-9350-CA96CFC154F0}"/>
    <cellStyle name="AA NUMBER" xfId="919" xr:uid="{35ADC2ED-BD9F-4A5A-A2F4-0FA78CD82C8B}"/>
    <cellStyle name="AA NUMBER2" xfId="920" xr:uid="{8A3DA824-229F-40C4-818E-B12856662521}"/>
    <cellStyle name="AA QUESTION" xfId="921" xr:uid="{60A574A9-E58B-4A34-BFB7-B9E25789557E}"/>
    <cellStyle name="AA SHADE" xfId="922" xr:uid="{893AF1A4-9B9B-469C-9147-0C468766EFB8}"/>
    <cellStyle name="abc" xfId="923" xr:uid="{6EB22A48-54DA-4E1C-954D-AC03A87E1D98}"/>
    <cellStyle name="Accent1 1" xfId="924" xr:uid="{47A0E49F-3FDE-4564-8BBD-2E4A92F67B4B}"/>
    <cellStyle name="Accent1 2" xfId="925" xr:uid="{808FFEA0-6175-4BAF-824E-440BDDA39F53}"/>
    <cellStyle name="Accent1 3" xfId="926" xr:uid="{4DEE1D4C-7290-43DD-99F0-1545CD8378BC}"/>
    <cellStyle name="Accent1 4" xfId="927" xr:uid="{80024365-96C8-41B6-ABD3-BFC4EB1615D4}"/>
    <cellStyle name="Accent1 5" xfId="928" xr:uid="{0D5848DE-BA52-4300-8A56-8E8A469B6670}"/>
    <cellStyle name="Accent2 1" xfId="929" xr:uid="{4424AE5A-F64C-445A-B3E7-7C3FCAF783B7}"/>
    <cellStyle name="Accent2 2" xfId="930" xr:uid="{1DB350D7-56A6-4511-A7F8-3F1DDE83D6B5}"/>
    <cellStyle name="Accent2 3" xfId="931" xr:uid="{43F2D5B7-8FA9-4673-A3F3-7ED05C8BF2F7}"/>
    <cellStyle name="Accent2 4" xfId="932" xr:uid="{F27138C5-CC9D-4976-BFB4-B4BB92F3761E}"/>
    <cellStyle name="Accent2 5" xfId="933" xr:uid="{A06C18FF-6180-4DD3-8D36-280315071681}"/>
    <cellStyle name="Accent3 - 20%" xfId="934" xr:uid="{55ABC490-8D12-4798-B20F-E9031EB78F73}"/>
    <cellStyle name="Accent3 1" xfId="935" xr:uid="{476DAF82-C0C7-42D7-AC64-1B4A6A080EE7}"/>
    <cellStyle name="Accent3 2" xfId="936" xr:uid="{B00157D2-8C43-4D71-8366-7069F621AB2C}"/>
    <cellStyle name="Accent3 3" xfId="937" xr:uid="{539C74C8-DA30-4B8D-A086-18748E8DA272}"/>
    <cellStyle name="Accent3 4" xfId="938" xr:uid="{DAD1B625-0FD7-47FD-AEFD-28EB964C9AFD}"/>
    <cellStyle name="Accent3 5" xfId="939" xr:uid="{B4F3F409-7EF3-431C-A7DF-03BDE666629D}"/>
    <cellStyle name="Accent3 6" xfId="940" xr:uid="{86AC1F97-82FA-4CEC-90C5-F0F4B0426E3F}"/>
    <cellStyle name="Accent4 1" xfId="941" xr:uid="{71FD7966-42B0-4B61-A317-168CBC699EC4}"/>
    <cellStyle name="Accent4 2" xfId="942" xr:uid="{A21DDAB1-BFE8-40BC-8178-ABD53038A7AD}"/>
    <cellStyle name="Accent4 3" xfId="943" xr:uid="{0392C39D-C017-4B7E-8CF3-B56B090071FE}"/>
    <cellStyle name="Accent4 4" xfId="944" xr:uid="{CE7F232D-5266-44A2-B764-BC92FE26B3E6}"/>
    <cellStyle name="Accent4 5" xfId="945" xr:uid="{39306DA8-6A64-462F-8F41-85462CE6968F}"/>
    <cellStyle name="Accent5 1" xfId="946" xr:uid="{666C2543-DEB5-459C-B5C1-EBB99EB4AAB5}"/>
    <cellStyle name="Accent5 2" xfId="947" xr:uid="{DB2D4D3B-D571-46F1-A758-F789F165728E}"/>
    <cellStyle name="Accent5 3" xfId="948" xr:uid="{A70B7042-C934-4248-AA4E-80E0806DF33A}"/>
    <cellStyle name="Accent5 4" xfId="949" xr:uid="{484C929D-2EBD-49F6-8EEC-7452BCC273C2}"/>
    <cellStyle name="Accent5 5" xfId="950" xr:uid="{21CFDF9E-1F66-482F-8EE4-03E782ECE439}"/>
    <cellStyle name="Accent6 1" xfId="951" xr:uid="{E6C5FDC0-EFED-4BB1-9DFA-308C6EFB9FE4}"/>
    <cellStyle name="Accent6 2" xfId="952" xr:uid="{00C1737C-F451-46D5-AD6A-A0C339C028CD}"/>
    <cellStyle name="Accent6 3" xfId="953" xr:uid="{09696792-FFD3-4DB4-B5FA-F037313CE035}"/>
    <cellStyle name="Accent6 4" xfId="954" xr:uid="{FC337B18-E6B8-4B6A-88F4-59DF18CC83CF}"/>
    <cellStyle name="Accent6 5" xfId="955" xr:uid="{8344ACCA-02CF-4118-BE8C-7C7D23F66D3C}"/>
    <cellStyle name="ACCOUNT" xfId="956" xr:uid="{C408CFDC-E38D-41EE-B858-6052A04ACCEF}"/>
    <cellStyle name="Actual Date" xfId="957" xr:uid="{550F0826-3636-4DC2-903F-63742096D276}"/>
    <cellStyle name="AG" xfId="958" xr:uid="{FC5F40EB-769A-420D-8C09-17E35DFD46BF}"/>
    <cellStyle name="Akzent1" xfId="959" xr:uid="{2A46BEFC-9616-4230-8E57-B7C682CF26A3}"/>
    <cellStyle name="Akzent2" xfId="960" xr:uid="{0F35C794-0CF6-4546-9451-03ACDAAEB2C4}"/>
    <cellStyle name="Akzent3" xfId="961" xr:uid="{D0A31FF8-88D8-4ABC-BD06-5723994E0717}"/>
    <cellStyle name="Akzent4" xfId="962" xr:uid="{F194034C-D319-44F0-A1AB-BD8C87D9BC34}"/>
    <cellStyle name="Akzent5" xfId="963" xr:uid="{CAB0CBA4-D725-4ECE-8F23-98FE45C67290}"/>
    <cellStyle name="Akzent6" xfId="964" xr:uid="{7DD4722A-9712-4B9E-A6ED-AFBA43E3E9B8}"/>
    <cellStyle name="al_group" xfId="965" xr:uid="{17C215C1-5F49-4224-B3D3-8AC890367800}"/>
    <cellStyle name="args.style" xfId="966" xr:uid="{02AF0E9A-CCD1-4BC5-9916-1E7389EA5841}"/>
    <cellStyle name="args.style 2" xfId="967" xr:uid="{17408CD2-93A6-4675-9C31-B84C04E6E98F}"/>
    <cellStyle name="AS" xfId="968" xr:uid="{67CB5204-6C29-4587-8061-75F6767AC52B}"/>
    <cellStyle name="Ausgabe" xfId="969" xr:uid="{6C3BB3B0-F315-4D2F-AAF5-19AD69B29232}"/>
    <cellStyle name="Bad 1" xfId="970" xr:uid="{D8C0F099-4DE4-4046-AD27-2D1303993D8D}"/>
    <cellStyle name="Bad 2" xfId="971" xr:uid="{AE7F21B0-F5CD-48F6-BAD5-33877897ADB5}"/>
    <cellStyle name="Bad 3" xfId="972" xr:uid="{8F2ECF2C-007D-403F-A63E-FBAF64ACFFF1}"/>
    <cellStyle name="Bad 4" xfId="973" xr:uid="{43CC5B27-C478-45F9-B29A-74652D265001}"/>
    <cellStyle name="Bad 5" xfId="974" xr:uid="{A3700F41-FDF4-40D6-BF56-B29885EEBD28}"/>
    <cellStyle name="ber of montd" xfId="975" xr:uid="{113B5332-6AF4-48E3-8E99-8CEDF2BCABF9}"/>
    <cellStyle name="Berechnung" xfId="976" xr:uid="{53E92189-1A87-4A86-89B5-50A42CE28ED0}"/>
    <cellStyle name="Berekening" xfId="977" xr:uid="{40B9A198-2332-45D9-811D-EDCF935E41E3}"/>
    <cellStyle name="BL - Style2" xfId="978" xr:uid="{F69B2A9E-BCF4-411E-9BD1-8B9F1C5FFAA1}"/>
    <cellStyle name="Body" xfId="979" xr:uid="{49DF8F57-3724-432B-BAB3-22FE99F04379}"/>
    <cellStyle name="BOLD10 - Style1" xfId="980" xr:uid="{721C4D06-542C-42F9-95C0-3905158F76BD}"/>
    <cellStyle name="BOLD12 - Style3" xfId="981" xr:uid="{0B6EE3EF-0B42-4569-BFC9-B6A3EE2D6224}"/>
    <cellStyle name="BOLDl" xfId="982" xr:uid="{700E85F9-02E9-4578-AA26-5586A3114C6E}"/>
    <cellStyle name="BOLDl 2" xfId="4842" xr:uid="{ADE8536B-1C3D-4D8E-A9DD-501D0C42B84C}"/>
    <cellStyle name="Border" xfId="983" xr:uid="{D3980189-24D2-4589-8450-804D4C6B37A7}"/>
    <cellStyle name="Border 1" xfId="984" xr:uid="{890C39DA-4D23-4DA3-8016-71996CCF1A3D}"/>
    <cellStyle name="Border_Bench Mark Poly &amp; Pet 2009" xfId="985" xr:uid="{1F7A8970-62AF-4FBA-8388-689DC88F9F03}"/>
    <cellStyle name="C01_Page_head" xfId="986" xr:uid="{7A4C2E3D-1BE0-4FDE-AA36-F77597322D87}"/>
    <cellStyle name="C02_Date line" xfId="987" xr:uid="{EE7CD0A5-5382-43EE-9924-BEF70D8BECFE}"/>
    <cellStyle name="C03_Col head general" xfId="988" xr:uid="{0155F3B3-FD6D-41D3-9E7C-A5F765F1ABA7}"/>
    <cellStyle name="C05_Current yr col head" xfId="989" xr:uid="{FBFC3B75-DCBD-4B68-AC72-FFE664BA985D}"/>
    <cellStyle name="C06_Previous yr col head" xfId="990" xr:uid="{31957604-A27F-47C8-9949-59744A8D1320}"/>
    <cellStyle name="C08_Table text" xfId="991" xr:uid="{7FAC78F1-F436-4032-B5D7-DD77F8BE07D9}"/>
    <cellStyle name="C09_Text" xfId="992" xr:uid="{C87BF495-ED5C-4E12-9FB5-B3FC023F1602}"/>
    <cellStyle name="C10_Text subhead" xfId="993" xr:uid="{A8E67811-BC64-4676-8567-FE78B7C646C8}"/>
    <cellStyle name="C11_Note head" xfId="994" xr:uid="{B3AC0A89-59DF-4AB3-8B6D-78FBDF41301C}"/>
    <cellStyle name="C12_Annotation" xfId="995" xr:uid="{591F646E-FCBD-4152-A227-E68D31F4CDA3}"/>
    <cellStyle name="C13_Annotation Superiors" xfId="996" xr:uid="{0D6B7F4B-5F1B-4740-8BBE-7BBF977387E0}"/>
    <cellStyle name="C14_Current year figs" xfId="997" xr:uid="{EA417A41-80E0-481E-96EE-0B7F94446AAC}"/>
    <cellStyle name="C14a_Current Year Figs 2 dec" xfId="998" xr:uid="{953D9484-127C-46FC-BAF4-9998CF661872}"/>
    <cellStyle name="C15_Previous year figs" xfId="999" xr:uid="{9188074E-04FD-4D6C-BCDA-68A7DA91DFC4}"/>
    <cellStyle name="C23_Folios" xfId="1000" xr:uid="{BBD250EF-2629-4E7D-8904-7418CF4F871C}"/>
    <cellStyle name="Calc Currency (0)" xfId="1001" xr:uid="{185C9D22-B697-4B3E-BEC4-4BD14B6EB338}"/>
    <cellStyle name="Calc Currency (0) 2" xfId="1002" xr:uid="{335101E8-1B97-40B3-B621-6659974BB36D}"/>
    <cellStyle name="Calc Currency (0) 3" xfId="1003" xr:uid="{473565C4-E290-430B-9227-A85622B0077D}"/>
    <cellStyle name="Calc Currency (2)" xfId="1004" xr:uid="{7C9FFD6A-0637-4FFB-9452-8EC2AB7EEDA6}"/>
    <cellStyle name="Calc Currency (2) 2" xfId="1005" xr:uid="{2604C781-CCE6-4548-9FFD-CFBC568346DF}"/>
    <cellStyle name="Calc Percent (0)" xfId="1006" xr:uid="{B3E7E3E7-5A42-406B-83AE-14E6D1E6F01F}"/>
    <cellStyle name="Calc Percent (0) 2" xfId="1007" xr:uid="{18B60D4C-A7ED-4746-A799-80CF8A6D3BDF}"/>
    <cellStyle name="Calc Percent (1)" xfId="1008" xr:uid="{AF739A0A-23D6-4DBF-BC38-99C3A6ADA851}"/>
    <cellStyle name="Calc Percent (1) 2" xfId="1009" xr:uid="{1FD4E52E-75AB-402B-8FE7-6BA817713DBC}"/>
    <cellStyle name="Calc Percent (2)" xfId="1010" xr:uid="{7A472A7F-25C2-449F-A596-7D560705545B}"/>
    <cellStyle name="Calc Percent (2) 2" xfId="1011" xr:uid="{CB44A231-B14C-428D-9392-A681C958F2C8}"/>
    <cellStyle name="Calc Units (0)" xfId="1012" xr:uid="{D50D7105-774F-4904-8D1D-BADC5327773D}"/>
    <cellStyle name="Calc Units (0) 2" xfId="1013" xr:uid="{C8F1E734-BD5C-45C5-84FF-347DAB2BAE64}"/>
    <cellStyle name="Calc Units (1)" xfId="1014" xr:uid="{08075823-4890-455D-BD7D-BCF1A5BF1F3A}"/>
    <cellStyle name="Calc Units (1) 2" xfId="1015" xr:uid="{DA9F27DF-2772-40F9-91F1-679CCA273D48}"/>
    <cellStyle name="Calc Units (2)" xfId="1016" xr:uid="{16501497-14CA-49F3-9F0B-293FA8467E30}"/>
    <cellStyle name="Calc Units (2) 2" xfId="1017" xr:uid="{6EF0F6D8-3BB8-46A6-99DE-A031270138E2}"/>
    <cellStyle name="Calcolo" xfId="1018" xr:uid="{131A525D-3411-4161-A20C-BF092B9F0848}"/>
    <cellStyle name="Calculation 1" xfId="1019" xr:uid="{11C87BFA-5FE0-45DF-AC37-D81672D83FEE}"/>
    <cellStyle name="Calculation 2" xfId="1020" xr:uid="{1B488463-78EE-4042-9A22-3A917825612C}"/>
    <cellStyle name="Calculation 3" xfId="1021" xr:uid="{1B996BFD-2DE8-4DEA-8267-D3455157BC45}"/>
    <cellStyle name="Calculation 4" xfId="1022" xr:uid="{B5566B6F-72FF-489D-8F01-1787F9E538CA}"/>
    <cellStyle name="Calculation 5" xfId="1023" xr:uid="{9FD15616-B5AB-4A48-8FD7-4AD8DAA9A37A}"/>
    <cellStyle name="category" xfId="1024" xr:uid="{C0FCC7C5-800C-45CE-9841-605FB80B7118}"/>
    <cellStyle name="category 2" xfId="4843" xr:uid="{85F54F1A-9162-4C00-BC08-33B44DA661CD}"/>
    <cellStyle name="Cella collegata" xfId="1025" xr:uid="{FADF4BF9-1672-4B6F-B220-097E6F9C655A}"/>
    <cellStyle name="Cella da controllare" xfId="1026" xr:uid="{A8197E10-D166-466A-97BF-4FF84C46083F}"/>
    <cellStyle name="Check Cell 1" xfId="1027" xr:uid="{F729AA6B-7A8C-4DC7-9788-09EBDF63D4C2}"/>
    <cellStyle name="Check Cell 2" xfId="1028" xr:uid="{A03C1490-491A-42A2-9126-E6F933669981}"/>
    <cellStyle name="Check Cell 3" xfId="1029" xr:uid="{A508AF54-0A4F-42CF-80A8-79D7AAAB0FC5}"/>
    <cellStyle name="Check Cell 4" xfId="1030" xr:uid="{6E801EF0-A625-477C-B2B2-2012AB6732D4}"/>
    <cellStyle name="Check Cell 5" xfId="1031" xr:uid="{DD8ABF1B-A37A-45CD-BCF7-059BB69CEAEC}"/>
    <cellStyle name="Coima [0]_laroux_2_pldt_2" xfId="1032" xr:uid="{DDCCE4BB-46D5-4713-A95F-8CC0DEBE2FD9}"/>
    <cellStyle name="Colore 1" xfId="1033" xr:uid="{326EFCBC-58E3-4EA5-B0F0-F4BD41357FED}"/>
    <cellStyle name="Colore 2" xfId="1034" xr:uid="{86EF3C39-F859-44A9-894D-5956762719F4}"/>
    <cellStyle name="Colore 3" xfId="1035" xr:uid="{9B2D2955-D990-458E-ACF2-F82157DB3F61}"/>
    <cellStyle name="Colore 4" xfId="1036" xr:uid="{339EF948-21FE-41B8-ABDB-532A284733AC}"/>
    <cellStyle name="Colore 5" xfId="1037" xr:uid="{9C2C891A-558A-4A74-A10A-263567D9B43A}"/>
    <cellStyle name="Colore 6" xfId="1038" xr:uid="{D0836B44-39EC-47E1-B9B1-5330EC865AB6}"/>
    <cellStyle name="Column Heading" xfId="1039" xr:uid="{9400E77C-5773-446C-892F-DE2AD242C61D}"/>
    <cellStyle name="Column_Title" xfId="1040" xr:uid="{8F673015-D6A9-483E-9A83-37E1D4805AD6}"/>
    <cellStyle name="Comma" xfId="1" builtinId="3"/>
    <cellStyle name="Comma  - Style1" xfId="1041" xr:uid="{B67494DF-0816-452E-84C0-AABDF4543025}"/>
    <cellStyle name="Comma  - Style1 1" xfId="1042" xr:uid="{61A145C8-E984-4756-865B-0BBC67DF2969}"/>
    <cellStyle name="Comma  - Style1 2" xfId="1043" xr:uid="{1B58F759-1CC6-499B-80C1-02C9B50BAE5C}"/>
    <cellStyle name="Comma  - Style1 3" xfId="1044" xr:uid="{C2E9315D-5273-4CC7-90D0-AF6F4D0EFA0F}"/>
    <cellStyle name="Comma  - Style1_Bench Mark Poly &amp; Pet 2009" xfId="1045" xr:uid="{761B1F5A-E54C-4CFB-B869-090BD7E3F029}"/>
    <cellStyle name="Comma  - Style2" xfId="1046" xr:uid="{A6786BF8-64D1-419B-B6B6-33346E14CE52}"/>
    <cellStyle name="Comma  - Style2 1" xfId="1047" xr:uid="{CE300712-1553-42CB-A5C6-B296E0CEF258}"/>
    <cellStyle name="Comma  - Style2 2" xfId="1048" xr:uid="{A2A7C2FC-35AA-402A-BA79-469949329DCE}"/>
    <cellStyle name="Comma  - Style2 3" xfId="1049" xr:uid="{7FF9D4E4-D28C-44DA-B2A4-2334D870ED38}"/>
    <cellStyle name="Comma  - Style2_Bench Mark Poly &amp; Pet 2009" xfId="1050" xr:uid="{70A0E28B-9886-42B2-9E79-FAB44BDFF397}"/>
    <cellStyle name="Comma  - Style3" xfId="1051" xr:uid="{F6D57154-3B52-4F00-885B-EE3BC02CED32}"/>
    <cellStyle name="Comma  - Style3 1" xfId="1052" xr:uid="{8972C056-FF98-4B51-BA73-BFE8E9EC1C32}"/>
    <cellStyle name="Comma  - Style3 2" xfId="1053" xr:uid="{7D5403CD-C9D3-4A2F-AA46-BB6BCA94C6E7}"/>
    <cellStyle name="Comma  - Style3 3" xfId="1054" xr:uid="{5FF6D400-F4C4-4980-AB2A-85C34C44C098}"/>
    <cellStyle name="Comma  - Style3_Bench Mark Poly &amp; Pet 2009" xfId="1055" xr:uid="{1069A634-7804-4D65-8195-2B8A0467E5FD}"/>
    <cellStyle name="Comma  - Style4" xfId="1056" xr:uid="{124C7E3F-2E5F-4EA6-B7BD-C6AD8B6CAE8F}"/>
    <cellStyle name="Comma  - Style4 1" xfId="1057" xr:uid="{4716F8F9-1839-49E4-AFB9-16D0C86D768E}"/>
    <cellStyle name="Comma  - Style4 2" xfId="1058" xr:uid="{CBC9EE2D-E5A3-4FEA-AFC6-FDFA3F41F630}"/>
    <cellStyle name="Comma  - Style4 3" xfId="1059" xr:uid="{94F85F79-9EA6-4738-8FE2-EC086B743DE5}"/>
    <cellStyle name="Comma  - Style4_Bench Mark Poly &amp; Pet 2009" xfId="1060" xr:uid="{8D440A17-7DAB-4DF5-922D-DBFD2737D65F}"/>
    <cellStyle name="Comma  - Style5" xfId="1061" xr:uid="{55CF24AC-F841-438A-8F24-3F9B3C2F8C5E}"/>
    <cellStyle name="Comma  - Style5 1" xfId="1062" xr:uid="{1BF097E3-35E5-45BE-A7CB-6A5B79DE0953}"/>
    <cellStyle name="Comma  - Style5 2" xfId="1063" xr:uid="{E28BA713-4E8C-491A-9961-FA8AB7B088B6}"/>
    <cellStyle name="Comma  - Style5 3" xfId="1064" xr:uid="{C16D71BC-303A-49CE-BB5C-C9966D990C27}"/>
    <cellStyle name="Comma  - Style5_Bench Mark Poly &amp; Pet 2009" xfId="1065" xr:uid="{FD1E18A9-1EB6-4547-A10A-F9174DFC7744}"/>
    <cellStyle name="Comma  - Style6" xfId="1066" xr:uid="{CD08AD64-7A09-4208-9A76-06860AECCA21}"/>
    <cellStyle name="Comma  - Style6 1" xfId="1067" xr:uid="{99FF8D29-6A1C-44D6-B243-54BD4033DCE5}"/>
    <cellStyle name="Comma  - Style6 2" xfId="1068" xr:uid="{9B75A5E6-27BD-460C-AC92-F58B3C8FC7F9}"/>
    <cellStyle name="Comma  - Style6 3" xfId="1069" xr:uid="{A927DB04-F06A-4D49-BEFF-9B1D0A10F6D6}"/>
    <cellStyle name="Comma  - Style6_Bench Mark Poly &amp; Pet 2009" xfId="1070" xr:uid="{DFCEEFCD-1C52-48C3-B8ED-A2D2CFA648CD}"/>
    <cellStyle name="Comma  - Style7" xfId="1071" xr:uid="{C20DA9E2-27CD-4FF3-94E3-B9521F790D2A}"/>
    <cellStyle name="Comma  - Style7 2" xfId="1072" xr:uid="{118C6B2B-DFC6-4C3C-BBE7-6E5A7B75C08F}"/>
    <cellStyle name="Comma  - Style7 3" xfId="1073" xr:uid="{2AEF6F4D-0078-4F53-A9C0-0CDCE0EB724E}"/>
    <cellStyle name="Comma  - Style8" xfId="1074" xr:uid="{76AF21C3-9A62-4C10-BBF2-FED488D83F3F}"/>
    <cellStyle name="Comma  - Style8 2" xfId="1075" xr:uid="{9FA26A55-D114-4C69-A6AE-70416CEB31D4}"/>
    <cellStyle name="Comma  - Style8 3" xfId="1076" xr:uid="{63086DDF-151D-48E4-AF35-CE380147B7B8}"/>
    <cellStyle name="Comma [0] 10" xfId="1077" xr:uid="{0BA20A9A-6713-4230-9A30-45687569FE09}"/>
    <cellStyle name="Comma [0] 11" xfId="1078" xr:uid="{FF77AF28-D42B-4C9B-A5B2-5BB460AD678C}"/>
    <cellStyle name="Comma [0] 12" xfId="1079" xr:uid="{50B1FD48-3670-44EF-9536-DD9DC00A3C24}"/>
    <cellStyle name="Comma [0] 13" xfId="1080" xr:uid="{19797F82-6287-41B1-A437-0E7A552B8BA6}"/>
    <cellStyle name="Comma [0] 14" xfId="1081" xr:uid="{FDE80FB4-EC9E-448C-AAC6-A695923A81D1}"/>
    <cellStyle name="Comma [0] 14 2" xfId="1082" xr:uid="{36D1B873-47D2-44C5-ADA9-E7338ECF51F0}"/>
    <cellStyle name="Comma [0] 15" xfId="1083" xr:uid="{FADF5EF4-8C3C-47AD-8A7E-A3C8571E9F84}"/>
    <cellStyle name="Comma [0] 16" xfId="1084" xr:uid="{C550866C-BFCC-4E1D-B768-0F4B77A9360F}"/>
    <cellStyle name="Comma [0] 17" xfId="1085" xr:uid="{2EF8E3BE-3996-414A-99B8-040413ABE705}"/>
    <cellStyle name="Comma [0] 17 2" xfId="1086" xr:uid="{5B97F3B3-AFE1-422F-A9E5-7CE4FC0BFC62}"/>
    <cellStyle name="Comma [0] 18" xfId="1087" xr:uid="{2BB9B62F-DD9C-4DE5-A1DD-F0B27B4C3623}"/>
    <cellStyle name="Comma [0] 2" xfId="1088" xr:uid="{6B068F83-8160-434B-A946-FE9E699E7714}"/>
    <cellStyle name="Comma [0] 3" xfId="1089" xr:uid="{ED0870B9-BE81-49B9-A558-D20C8D007502}"/>
    <cellStyle name="Comma [0] 4" xfId="1090" xr:uid="{37AA4471-329B-4EDB-A3EE-D0D3E0F4E585}"/>
    <cellStyle name="Comma [0] 5" xfId="1091" xr:uid="{22132AF0-C33F-4FCE-B1F7-DCBC816C6E6A}"/>
    <cellStyle name="Comma [0] 6" xfId="1092" xr:uid="{C188037A-924A-411C-83C9-59809FA9E083}"/>
    <cellStyle name="Comma [0] 7" xfId="1093" xr:uid="{5C122B18-B650-4AE2-B4C7-DAB12539D04F}"/>
    <cellStyle name="Comma [0] 8" xfId="1094" xr:uid="{E92A52C7-516A-4971-8C74-4838F87AEA37}"/>
    <cellStyle name="Comma [0] 9" xfId="1095" xr:uid="{AFE1C951-F8CD-4EA5-A674-E0927B322397}"/>
    <cellStyle name="Comma [00]" xfId="1096" xr:uid="{1ABCD33D-2557-4795-A53D-A83D7A77D4E3}"/>
    <cellStyle name="Comma [00] 2" xfId="1097" xr:uid="{DD946922-DED6-4248-BEF0-4649AD2B31E2}"/>
    <cellStyle name="Comma 10" xfId="15" xr:uid="{BD563FE5-29F4-4ECD-B7D0-E16EACCFF13D}"/>
    <cellStyle name="Comma 10 2" xfId="1099" xr:uid="{255A0478-2C41-4E98-8DC6-F971614C0B81}"/>
    <cellStyle name="Comma 10 3" xfId="1100" xr:uid="{C4FF5213-C6A3-4BEA-B7D1-A22ADD00EB53}"/>
    <cellStyle name="Comma 10 4" xfId="1101" xr:uid="{5DCD55EF-B7A0-4872-9894-535636607BD3}"/>
    <cellStyle name="Comma 10 5" xfId="1102" xr:uid="{652106AE-765E-4B20-9D22-573A8A3A3D89}"/>
    <cellStyle name="Comma 10 6" xfId="1103" xr:uid="{D8120C37-75A7-4CF8-9A08-F8F4BA4DCD41}"/>
    <cellStyle name="Comma 10 7" xfId="1098" xr:uid="{8A98C576-8D80-4546-9598-ED914D6EED84}"/>
    <cellStyle name="Comma 10_Budget Format 2010 IRH" xfId="1104" xr:uid="{4E30A536-14B0-4440-85C7-727B2F6734E2}"/>
    <cellStyle name="Comma 11" xfId="1105" xr:uid="{5AA091B3-C15F-4B57-984D-A8029518C714}"/>
    <cellStyle name="Comma 11 2" xfId="1106" xr:uid="{BCA6BE87-AFA0-4204-958A-87BFED13A94B}"/>
    <cellStyle name="Comma 11 2 2" xfId="1107" xr:uid="{5A2102B7-A1CD-406F-B50D-4AB22826E2F9}"/>
    <cellStyle name="Comma 11 2 2 2 2 2" xfId="4917" xr:uid="{A11E009F-429F-43DA-B533-1D9C8BBED37D}"/>
    <cellStyle name="Comma 11 3" xfId="1108" xr:uid="{351B1163-D8E0-41EA-A9C0-54FBDA57EDA4}"/>
    <cellStyle name="Comma 11 3 2" xfId="18" xr:uid="{A5889D35-E5C3-4893-819D-1056EA41558C}"/>
    <cellStyle name="Comma 11 3 2 2" xfId="1109" xr:uid="{E697DAA0-7908-47AE-9E9D-ABE4BB64D01D}"/>
    <cellStyle name="Comma 11 4" xfId="1110" xr:uid="{0A028962-D705-4144-B56A-B5BF4873F25B}"/>
    <cellStyle name="Comma 11 4 2" xfId="27" xr:uid="{89688730-F29A-450D-934B-7CBB70C71B3C}"/>
    <cellStyle name="Comma 11 5" xfId="1111" xr:uid="{851A5064-FDF7-4E43-876B-F854D33792A7}"/>
    <cellStyle name="Comma 12" xfId="1112" xr:uid="{F6BB9F6A-D225-44AA-BEDF-E113E8C9933A}"/>
    <cellStyle name="Comma 12 2" xfId="1113" xr:uid="{C805FD9C-3873-420A-AE0A-2C2914B14384}"/>
    <cellStyle name="Comma 12 2 2" xfId="1114" xr:uid="{81A341C2-835D-416F-B18D-51C0B5C51212}"/>
    <cellStyle name="Comma 12 3" xfId="1115" xr:uid="{D7B78BA3-91CB-4483-920E-3878FDC56806}"/>
    <cellStyle name="Comma 12_10_Oct_2010-rebill" xfId="1116" xr:uid="{A7EE89F3-05B4-4735-A503-15D8807E162F}"/>
    <cellStyle name="Comma 13" xfId="1117" xr:uid="{0A8F4C7E-ADFF-4E69-BD53-F82786BA2C5E}"/>
    <cellStyle name="Comma 13 2" xfId="1118" xr:uid="{D79EBAF8-8D60-401B-B122-4E0B381A5248}"/>
    <cellStyle name="Comma 13 3" xfId="1119" xr:uid="{0EA31B86-90F0-4E37-B523-65EC75364A19}"/>
    <cellStyle name="Comma 13 4" xfId="1120" xr:uid="{AFBD2EED-22E0-4431-ADB3-CCAF1438A2D7}"/>
    <cellStyle name="Comma 13_Budget Format 2010 IRH" xfId="1121" xr:uid="{03ADAEF0-7B7F-4784-A98A-2C939B31BFA1}"/>
    <cellStyle name="Comma 14" xfId="1122" xr:uid="{DFA21C4C-C350-46C8-A333-43BE61676B13}"/>
    <cellStyle name="Comma 14 2" xfId="1123" xr:uid="{FB165EBC-F510-4A84-90A3-2E051B309A6C}"/>
    <cellStyle name="Comma 14 3" xfId="1124" xr:uid="{78B0B8B7-5D17-45CB-AB8F-7264FA1D9269}"/>
    <cellStyle name="Comma 14 4" xfId="1125" xr:uid="{AEA03F3A-2583-4EBC-8AAD-BE6102B79E33}"/>
    <cellStyle name="Comma 15" xfId="1126" xr:uid="{C40B092B-5AE7-4E74-B0EF-2DE28B99B361}"/>
    <cellStyle name="Comma 15 2" xfId="1127" xr:uid="{89987B45-C1F1-4EC9-A960-73069139297B}"/>
    <cellStyle name="Comma 15 3" xfId="1128" xr:uid="{9F170D2B-EF08-45E3-AD95-97D11E3B4142}"/>
    <cellStyle name="Comma 15 4" xfId="1129" xr:uid="{803C6012-D9B1-494A-ABD5-DABAF04AC6F9}"/>
    <cellStyle name="Comma 16" xfId="1130" xr:uid="{DA55C93C-40C5-4867-B711-FB8F325A7693}"/>
    <cellStyle name="Comma 16 2" xfId="1131" xr:uid="{B9B54C2D-65E1-41B8-87E4-6B7044099BBE}"/>
    <cellStyle name="Comma 16 2 2" xfId="30" xr:uid="{E3CADE89-E756-44F6-955E-9B00083715E9}"/>
    <cellStyle name="Comma 16 3" xfId="1132" xr:uid="{A6565559-5EDA-412D-BEEC-00C7C17858FF}"/>
    <cellStyle name="Comma 16 4" xfId="1133" xr:uid="{D2035BF0-7527-40EA-AB69-CCD357A7886D}"/>
    <cellStyle name="Comma 16 5" xfId="1134" xr:uid="{E7F2A528-B38E-4BE4-92DE-5CF1D78C5C23}"/>
    <cellStyle name="Comma 16_MIS IRPE 2009 Jun inventory Final V1" xfId="1135" xr:uid="{3875E826-D9FA-413F-9243-CE4551F09D73}"/>
    <cellStyle name="Comma 17" xfId="1136" xr:uid="{B4BF4152-BD4D-4347-89C5-6506F608CD2E}"/>
    <cellStyle name="Comma 17 2" xfId="1137" xr:uid="{2D09E1CD-82BA-497B-8DAF-F37FD94F8D88}"/>
    <cellStyle name="Comma 18" xfId="1138" xr:uid="{B1F0CD84-B2F5-4318-A189-0B63F9DFE652}"/>
    <cellStyle name="Comma 18 2" xfId="1139" xr:uid="{73885689-566F-4CB5-9AF6-EF75AF4E7A8B}"/>
    <cellStyle name="Comma 19" xfId="1140" xr:uid="{3E133667-406C-4E38-BAF3-A1BB5E66AC70}"/>
    <cellStyle name="Comma 19 2" xfId="1141" xr:uid="{55512184-5AD6-4302-BD99-5A0B5AFBCC22}"/>
    <cellStyle name="Comma 2" xfId="12" xr:uid="{D6D6C41B-B2CE-411A-9B59-9F14F0CADD80}"/>
    <cellStyle name="Comma 2 1" xfId="1143" xr:uid="{A116F714-1657-496B-8DD0-A2738C299000}"/>
    <cellStyle name="Comma 2 10" xfId="1144" xr:uid="{BF77974B-9C84-462D-8B12-7E5F536299A1}"/>
    <cellStyle name="Comma 2 11" xfId="1145" xr:uid="{CB74CF1C-C0C9-4291-BC76-3884D561A5FB}"/>
    <cellStyle name="Comma 2 12" xfId="1146" xr:uid="{B6B91013-2B0A-465E-AB24-83F9D2A67400}"/>
    <cellStyle name="Comma 2 13" xfId="1147" xr:uid="{06E3342A-6687-42FF-B481-B909B5305F39}"/>
    <cellStyle name="Comma 2 14" xfId="1148" xr:uid="{01438795-0E84-4C14-A439-F81BC72DF78C}"/>
    <cellStyle name="Comma 2 15" xfId="1149" xr:uid="{06F8CA0C-7979-4E4D-86D1-C12084CBD218}"/>
    <cellStyle name="Comma 2 16" xfId="1150" xr:uid="{E4BAB36D-9CB6-4AE2-8512-F813C5C69785}"/>
    <cellStyle name="Comma 2 17" xfId="1151" xr:uid="{ED31D802-670E-4E41-AEA0-258BE4276349}"/>
    <cellStyle name="Comma 2 18" xfId="1152" xr:uid="{77095BB1-49FC-4967-88A6-F8C2DDE3A029}"/>
    <cellStyle name="Comma 2 19" xfId="1153" xr:uid="{F9FF6362-7AB6-4F9E-BC5D-8A0E9E7A5CA9}"/>
    <cellStyle name="Comma 2 2" xfId="14" xr:uid="{EEA281D0-8CA3-425E-82CC-A52BF68EA2D9}"/>
    <cellStyle name="Comma 2 2 10" xfId="1154" xr:uid="{C21BAA7A-3EA4-46E2-A57C-C0F47DDF231B}"/>
    <cellStyle name="Comma 2 2 2" xfId="23" xr:uid="{ACC95E66-DA1E-4209-AE65-AB1A1483CA0D}"/>
    <cellStyle name="Comma 2 2 2 2" xfId="1156" xr:uid="{87765E77-FD86-4579-89F4-69FFAA0BA2E8}"/>
    <cellStyle name="Comma 2 2 2 2 2" xfId="1157" xr:uid="{DA695CF6-77B5-4B81-BB05-4E571EE490F5}"/>
    <cellStyle name="Comma 2 2 2 3" xfId="1158" xr:uid="{6B62321B-B6C4-41D1-92D2-9543ACEF5FD8}"/>
    <cellStyle name="Comma 2 2 2 4" xfId="1155" xr:uid="{25383A9E-A92C-458D-B3DC-06E0C95FA602}"/>
    <cellStyle name="Comma 2 2 3" xfId="1159" xr:uid="{004B28B4-F7A0-4EC2-A725-0C356B0B04AE}"/>
    <cellStyle name="Comma 2 2 3 2" xfId="1160" xr:uid="{0E90FDA3-D98A-4F79-8942-23716243804A}"/>
    <cellStyle name="Comma 2 2 3 3" xfId="1161" xr:uid="{7BCFA0AB-1BBF-46E1-B3A0-93E8659451A2}"/>
    <cellStyle name="Comma 2 2 3 4" xfId="1162" xr:uid="{EA84C332-0189-4640-BC79-9CD5E44394B1}"/>
    <cellStyle name="Comma 2 2 3_Raw Material Ledger 521 July to sept 08 040109" xfId="1163" xr:uid="{F8AEEDA9-76A1-4479-9B08-BDAB576EED30}"/>
    <cellStyle name="Comma 2 2 4" xfId="1164" xr:uid="{3AF503B7-DA9B-4C85-93DD-58EB0B2BD4D7}"/>
    <cellStyle name="Comma 2 2 4 2" xfId="1165" xr:uid="{C8511DCA-923F-4791-984C-356CEEE7901D}"/>
    <cellStyle name="Comma 2 2 4 3" xfId="1166" xr:uid="{8ED56E97-D272-436C-A740-C84E9190750C}"/>
    <cellStyle name="Comma 2 2 5" xfId="1167" xr:uid="{45F04550-D7D6-4992-9F7B-749DE0FBC109}"/>
    <cellStyle name="Comma 2 2 6" xfId="1168" xr:uid="{8F02FAEE-E351-4B27-9131-473056D35069}"/>
    <cellStyle name="Comma 2 2 7" xfId="1169" xr:uid="{27AE3ED3-998A-4837-B1E0-D2B2B3E1A4D5}"/>
    <cellStyle name="Comma 2 2 8" xfId="1170" xr:uid="{F0DE559C-2D7D-4ADC-9E54-689C55867507}"/>
    <cellStyle name="Comma 2 2 9" xfId="33" xr:uid="{0F5A9F7E-8C66-453D-994B-30F0D2D4886C}"/>
    <cellStyle name="Comma 2 2_03_Mar 10 RM_RM Others_revised" xfId="1171" xr:uid="{BB605B87-8656-45A5-BD0C-1F71CD9B1FC7}"/>
    <cellStyle name="Comma 2 20" xfId="1172" xr:uid="{1FD72E6E-1D27-4BF4-97F7-B956E0E5F5C3}"/>
    <cellStyle name="Comma 2 21" xfId="1173" xr:uid="{0288D19C-542C-456E-8B03-398A27D0EF0F}"/>
    <cellStyle name="Comma 2 22" xfId="1174" xr:uid="{8FDE9989-9F23-4821-A05E-F5E2DA2501F0}"/>
    <cellStyle name="Comma 2 23" xfId="1175" xr:uid="{EC92B0A0-50B6-478D-AF16-E0FBEC443B6C}"/>
    <cellStyle name="Comma 2 24" xfId="1176" xr:uid="{48502B84-9036-4D10-9204-78BA790222C9}"/>
    <cellStyle name="Comma 2 25" xfId="1177" xr:uid="{03E69733-41C9-4697-A117-349EF44E4D3F}"/>
    <cellStyle name="Comma 2 26" xfId="1178" xr:uid="{E289267A-EC3A-48B4-A3F6-BEC64171A1F5}"/>
    <cellStyle name="Comma 2 27" xfId="1179" xr:uid="{429FA398-15DD-4E05-8F25-1B8A05E87B7E}"/>
    <cellStyle name="Comma 2 28" xfId="1180" xr:uid="{F0C54B7E-0AFE-4697-8045-8D012B82B3F9}"/>
    <cellStyle name="Comma 2 29" xfId="1181" xr:uid="{A59DAD72-96A9-41B2-9F6A-DD0D6AAC7490}"/>
    <cellStyle name="Comma 2 3" xfId="1182" xr:uid="{EC61BEB2-E1A0-48F4-8174-A32A82E99B58}"/>
    <cellStyle name="Comma 2 3 2" xfId="1183" xr:uid="{59BC6112-6A9D-49CE-BC88-225A639F80B1}"/>
    <cellStyle name="Comma 2 3 3" xfId="1184" xr:uid="{D859A908-6B35-43FA-B624-427D01F638B4}"/>
    <cellStyle name="Comma 2 3_PWB Summary CPN1_2010" xfId="1185" xr:uid="{B6569349-2336-4947-BA58-37075350FD36}"/>
    <cellStyle name="Comma 2 30" xfId="1186" xr:uid="{5ED86272-E072-4871-B098-1457CB9F2837}"/>
    <cellStyle name="Comma 2 31" xfId="1187" xr:uid="{8C142204-A695-41C6-9746-8ACCD8AC5E6D}"/>
    <cellStyle name="Comma 2 32" xfId="1188" xr:uid="{6F4152D6-9AAF-41DD-B68C-285C2123C9CF}"/>
    <cellStyle name="Comma 2 33" xfId="2" xr:uid="{00000000-0005-0000-0000-000001000000}"/>
    <cellStyle name="Comma 2 33 2" xfId="3" xr:uid="{00000000-0005-0000-0000-000002000000}"/>
    <cellStyle name="Comma 2 34" xfId="4823" xr:uid="{E35E2B00-CFE7-49B5-9EE8-363E40985F73}"/>
    <cellStyle name="Comma 2 35" xfId="4834" xr:uid="{5EDEF6C2-792B-4E50-9573-1628BCCAF7A5}"/>
    <cellStyle name="Comma 2 35 2" xfId="1189" xr:uid="{99A550D8-7C26-4CC6-86EB-8040D6F5B071}"/>
    <cellStyle name="Comma 2 36" xfId="1142" xr:uid="{9ACA7C7C-7633-4C09-9CEF-77FB14EAAB49}"/>
    <cellStyle name="Comma 2 37" xfId="4854" xr:uid="{9E89788F-FE4C-418C-B9DD-E7CE0B9E0035}"/>
    <cellStyle name="Comma 2 38" xfId="4873" xr:uid="{0DB793E4-B04C-4A67-B144-DFE61137887A}"/>
    <cellStyle name="Comma 2 39" xfId="4855" xr:uid="{EC1DA615-C2D9-4959-88A7-BE789FED7469}"/>
    <cellStyle name="Comma 2 4" xfId="1190" xr:uid="{64B6D0E8-8E4D-4F40-A804-162B0BCE5F8B}"/>
    <cellStyle name="Comma 2 5" xfId="1191" xr:uid="{B7957C83-9544-4A09-9749-868B0BDD02CB}"/>
    <cellStyle name="Comma 2 6" xfId="1192" xr:uid="{1B386C32-ED17-4C7C-92FD-736F957FFBD9}"/>
    <cellStyle name="Comma 2 7" xfId="1193" xr:uid="{EA1BC439-26D7-4636-9A43-CF07D7EF099C}"/>
    <cellStyle name="Comma 2 8" xfId="1194" xr:uid="{FB561187-10D9-4A58-BB50-02D2320206CC}"/>
    <cellStyle name="Comma 2 9" xfId="1195" xr:uid="{C2837121-50AA-496D-BE09-1C9535449576}"/>
    <cellStyle name="Comma 2_03_Mar 10 RM_RM Others_revised" xfId="1196" xr:uid="{623CD659-CCE4-4EAE-874A-08FE6ECBA196}"/>
    <cellStyle name="Comma 20" xfId="1197" xr:uid="{9F97638C-EB6E-41C9-BF0D-A58B421C9377}"/>
    <cellStyle name="Comma 20 2" xfId="1198" xr:uid="{38E1F892-C273-4E1A-8514-650FEE48592E}"/>
    <cellStyle name="Comma 20 3" xfId="1199" xr:uid="{A497D64A-19EC-4B4B-B6E6-B3841C9DB377}"/>
    <cellStyle name="Comma 20_Raw Material Register 522 July to Dec 100109" xfId="1200" xr:uid="{FCA66DEF-6942-407D-94CD-0FD36408EF65}"/>
    <cellStyle name="Comma 21" xfId="1201" xr:uid="{6395B204-3504-43CA-8CE2-78D7B5EE9E49}"/>
    <cellStyle name="Comma 21 2" xfId="1202" xr:uid="{7BB61669-4D36-42F7-9BED-763F845FB3A3}"/>
    <cellStyle name="Comma 21 2 2" xfId="1203" xr:uid="{CD6D9156-1586-437A-B858-3C68D303EC91}"/>
    <cellStyle name="Comma 21 2 3" xfId="1204" xr:uid="{1B607CBC-E73E-4C08-BE15-1EE018ED21A6}"/>
    <cellStyle name="Comma 21 3" xfId="1205" xr:uid="{87559308-4517-4307-B276-92AF9B782E37}"/>
    <cellStyle name="Comma 21 4" xfId="1206" xr:uid="{120E72A1-24C5-4A79-BBDA-4DAFF481966A}"/>
    <cellStyle name="Comma 21 5" xfId="1207" xr:uid="{2C4FBFEA-8C76-4CB6-B464-1AC0B0F1420F}"/>
    <cellStyle name="Comma 21 6" xfId="1208" xr:uid="{9F568C8F-E563-4E29-BBC1-58E45EE8BE7F}"/>
    <cellStyle name="Comma 21 7" xfId="1209" xr:uid="{0432DC00-D921-439A-A5B9-0E12F6279220}"/>
    <cellStyle name="Comma 22" xfId="1210" xr:uid="{6552F062-8C83-4F28-8895-CABD3E0B1FF4}"/>
    <cellStyle name="Comma 22 2" xfId="1211" xr:uid="{1398ACE8-9468-48CD-9F7A-720BF025A5A6}"/>
    <cellStyle name="Comma 23" xfId="1212" xr:uid="{8D620F90-E2B6-4F28-956C-64CB2E087B4F}"/>
    <cellStyle name="Comma 23 2" xfId="1213" xr:uid="{D4E30985-5347-4263-ADCB-E25072966FFA}"/>
    <cellStyle name="Comma 23 3" xfId="1214" xr:uid="{D364D7B3-A739-4E93-861C-8781200391F6}"/>
    <cellStyle name="Comma 24" xfId="1215" xr:uid="{DF481899-E33D-46CD-9804-8F12FA2D7A99}"/>
    <cellStyle name="Comma 24 2" xfId="1216" xr:uid="{25D8C343-3208-4814-B835-A5A4973201B7}"/>
    <cellStyle name="Comma 25" xfId="1217" xr:uid="{7E089649-0091-4573-8662-0876F774F05C}"/>
    <cellStyle name="Comma 25 2" xfId="1218" xr:uid="{897CD5EB-AEE1-41E4-8270-054AFD681A67}"/>
    <cellStyle name="Comma 25 3" xfId="1219" xr:uid="{6A00D06B-3BD7-4124-BB96-1FD8A91AC9B3}"/>
    <cellStyle name="Comma 25_Copy of PWB_Aging" xfId="1220" xr:uid="{053F2E4E-2C35-4A42-A446-954AB7F39FCE}"/>
    <cellStyle name="Comma 26" xfId="1221" xr:uid="{7D82C592-5C8D-404A-90A3-A5BAD05A079E}"/>
    <cellStyle name="Comma 26 2" xfId="1222" xr:uid="{1E01CFF2-7219-4BFE-B4CD-03F8E0EA6DC7}"/>
    <cellStyle name="Comma 27" xfId="1223" xr:uid="{D858A563-12AA-4A4A-88D7-C518EEF34274}"/>
    <cellStyle name="Comma 27 2" xfId="1224" xr:uid="{EAE2AEDE-7B96-4453-A750-A9365318BF74}"/>
    <cellStyle name="Comma 28" xfId="1225" xr:uid="{3D2C750C-5364-48EF-ACE0-C829C713C9D2}"/>
    <cellStyle name="Comma 28 2" xfId="1226" xr:uid="{CE675F00-CADE-44FC-9FE1-7E348C2C6FE6}"/>
    <cellStyle name="Comma 29" xfId="1227" xr:uid="{11BED703-7DED-4173-82F5-0BC4A9D45201}"/>
    <cellStyle name="Comma 29 2" xfId="1228" xr:uid="{4E0503C6-D520-42CB-A6D8-5D8E452602EF}"/>
    <cellStyle name="Comma 29_IPWL Budget 2010v7" xfId="1229" xr:uid="{EB1FE76B-1554-4307-9043-34C5BAD1C0C6}"/>
    <cellStyle name="Comma 3" xfId="4" xr:uid="{00000000-0005-0000-0000-000003000000}"/>
    <cellStyle name="Comma 3 10" xfId="1231" xr:uid="{DA38043D-9BE2-438E-A853-2C820047D858}"/>
    <cellStyle name="Comma 3 11" xfId="1232" xr:uid="{35A043D1-4C68-40D3-9C3A-0DFA8572721A}"/>
    <cellStyle name="Comma 3 12" xfId="1233" xr:uid="{9C56BA74-CC30-427E-8C20-07A83176A149}"/>
    <cellStyle name="Comma 3 13" xfId="4826" xr:uid="{DDF388C0-3A9D-46DF-8B90-60988AB97438}"/>
    <cellStyle name="Comma 3 14" xfId="4835" xr:uid="{9C620512-5FF2-4FEA-98C9-CBFE82CCB43F}"/>
    <cellStyle name="Comma 3 15" xfId="1230" xr:uid="{AF985032-BF4A-4749-B472-DF7F29A65B33}"/>
    <cellStyle name="Comma 3 16" xfId="4868" xr:uid="{110A12B8-7903-4C32-8C01-ABC2FD8BE142}"/>
    <cellStyle name="Comma 3 2" xfId="17" xr:uid="{D68E8961-C4F3-4745-9362-A691DB411762}"/>
    <cellStyle name="Comma 3 2 2" xfId="1235" xr:uid="{BE1C0415-4ECC-43D6-8F56-E173DF22BCCC}"/>
    <cellStyle name="Comma 3 2 3" xfId="16" xr:uid="{F86B988B-A23B-467F-BF94-530BC051CAF8}"/>
    <cellStyle name="Comma 3 2 3 2" xfId="1236" xr:uid="{B4C32A70-A48B-4A11-BC9E-8CD788842488}"/>
    <cellStyle name="Comma 3 2 4" xfId="1237" xr:uid="{8BB47E3B-6F25-4BC0-BE15-534638E8EA2A}"/>
    <cellStyle name="Comma 3 2 5" xfId="4827" xr:uid="{EF40AAE4-A2B2-4C43-93D4-8D937D225748}"/>
    <cellStyle name="Comma 3 2 6" xfId="1234" xr:uid="{87269E2A-9C0B-4EB7-BAA0-0EEB3690A259}"/>
    <cellStyle name="Comma 3 2_03_Mar 10 RM_RM Others_revised" xfId="1238" xr:uid="{B4A191C3-6FAE-45DA-8F18-CA43E803ECC4}"/>
    <cellStyle name="Comma 3 3" xfId="1239" xr:uid="{2928F2F0-5CD5-4236-BC50-0C9E2A8AE5EC}"/>
    <cellStyle name="Comma 3 4" xfId="1240" xr:uid="{A86C1923-CD74-41E7-81B2-F6ACDCC25C42}"/>
    <cellStyle name="Comma 3 5" xfId="1241" xr:uid="{791FD0BE-75BA-453A-B8CC-6803D954D5E4}"/>
    <cellStyle name="Comma 3 6" xfId="1242" xr:uid="{41D2897D-0F4F-48CE-BBAA-EB96511992B0}"/>
    <cellStyle name="Comma 3 7" xfId="1243" xr:uid="{795EE919-8E9B-4BF3-9258-5F44739B6765}"/>
    <cellStyle name="Comma 3 8" xfId="1244" xr:uid="{A774A87F-EF48-45A3-80B6-CC7C763A0E42}"/>
    <cellStyle name="Comma 3 9" xfId="1245" xr:uid="{1ACC7627-053B-4987-AD28-5395A0E304BF}"/>
    <cellStyle name="Comma 3_03_Mar 10 RM_RM Others_revised" xfId="1246" xr:uid="{308E385B-AA5D-4613-ABAB-5A0519BB6B5A}"/>
    <cellStyle name="Comma 30" xfId="1247" xr:uid="{5FE3B0D6-5D15-4663-BF26-810D00E8F6A8}"/>
    <cellStyle name="Comma 30 2" xfId="1248" xr:uid="{1CD8CCE6-0A2E-41CC-81E0-174202E18C22}"/>
    <cellStyle name="Comma 30_MIS IRHE 2009" xfId="1249" xr:uid="{7BEDC14F-D81F-459B-B311-A30FAA7117A8}"/>
    <cellStyle name="Comma 31" xfId="1250" xr:uid="{5AB7B984-13F2-49DD-BA31-C2FE38BCD55B}"/>
    <cellStyle name="Comma 32" xfId="1251" xr:uid="{34869D02-E34C-423D-BF66-D89EC5889C74}"/>
    <cellStyle name="Comma 33" xfId="1252" xr:uid="{A09F201F-D138-405F-81AE-46EB930C21EA}"/>
    <cellStyle name="Comma 34" xfId="1253" xr:uid="{F3D3E600-C541-46DF-B92B-DCB4FEABAE64}"/>
    <cellStyle name="Comma 35" xfId="1254" xr:uid="{5EE7D74A-AC5A-46D9-979D-9DDF8764692A}"/>
    <cellStyle name="Comma 36" xfId="1255" xr:uid="{68136B4E-5A3B-49C2-9B26-ADCBEF91470C}"/>
    <cellStyle name="Comma 37" xfId="1256" xr:uid="{791CD808-79D9-4E7A-AB2F-F82FF7718A43}"/>
    <cellStyle name="Comma 37 2" xfId="1257" xr:uid="{ACB4506E-AE50-49EB-8D82-323F4E59ECDC}"/>
    <cellStyle name="Comma 38" xfId="1258" xr:uid="{00A60E03-551F-4B98-8055-089C1DC80254}"/>
    <cellStyle name="Comma 39" xfId="1259" xr:uid="{B6607EAD-8916-4260-B93C-8C4A838521CD}"/>
    <cellStyle name="Comma 4" xfId="1260" xr:uid="{712F44F2-1A84-4B20-A349-64DEFE83540F}"/>
    <cellStyle name="Comma 4 2" xfId="1261" xr:uid="{B60A4217-A0F7-44AA-950D-5D3E8DF3A808}"/>
    <cellStyle name="Comma 4 2 2" xfId="1262" xr:uid="{468D6B74-A0C3-4969-AEEE-392C081A1596}"/>
    <cellStyle name="Comma 4 3" xfId="1263" xr:uid="{3234792E-0823-4434-A7C5-8E9C53594381}"/>
    <cellStyle name="Comma 4 4" xfId="1264" xr:uid="{1CC77584-255C-490A-B4D8-A79E2401212F}"/>
    <cellStyle name="Comma 4 5" xfId="1265" xr:uid="{39B3D4B6-D99A-46EB-A423-7E9AEF1D30EB}"/>
    <cellStyle name="Comma 4 6" xfId="1266" xr:uid="{84A495DC-9623-46F0-A351-B52A742DEF1D}"/>
    <cellStyle name="Comma 4 6 2" xfId="1267" xr:uid="{0DCB4F1E-F016-4F9B-B3BC-613B09C5AD7D}"/>
    <cellStyle name="Comma 4 7" xfId="1268" xr:uid="{2EA9D2DD-8AC5-4110-8E7A-E864399F88A7}"/>
    <cellStyle name="Comma 4 8" xfId="1269" xr:uid="{D3BC985A-3922-4DCC-9D79-02DA55EBF8A9}"/>
    <cellStyle name="Comma 4 9" xfId="4836" xr:uid="{EC15DDB6-FD2D-4C7F-B404-C807D922F0E1}"/>
    <cellStyle name="Comma 4_10_Oct_2010-rebill" xfId="1270" xr:uid="{40BA1E2C-F6D6-4B40-8531-C0DAB0C70469}"/>
    <cellStyle name="Comma 40" xfId="1271" xr:uid="{33DB9255-DE0D-4E9C-BA30-9C6D1FF5CE80}"/>
    <cellStyle name="Comma 41" xfId="1272" xr:uid="{8DFE74CA-57EA-4537-B645-F13B2B55386C}"/>
    <cellStyle name="Comma 42" xfId="1273" xr:uid="{B9DB860E-7A7E-48BB-8875-215CE0386A24}"/>
    <cellStyle name="Comma 43" xfId="1274" xr:uid="{9F0CE0E4-0AA2-44DA-90AF-6CB48743D2D3}"/>
    <cellStyle name="Comma 43 2" xfId="1275" xr:uid="{15E8C175-C63A-4CE8-83E0-D758BE1903BE}"/>
    <cellStyle name="Comma 43 2 2" xfId="1276" xr:uid="{4E1AFECC-381B-4BCA-8BFD-60BA3EF257B5}"/>
    <cellStyle name="Comma 44" xfId="1277" xr:uid="{7C733E1F-9B3C-4E63-A017-7197C4A42BA3}"/>
    <cellStyle name="Comma 45" xfId="1278" xr:uid="{180DC99E-5BB4-4166-B87A-B5F9E249B02F}"/>
    <cellStyle name="Comma 45 2" xfId="4851" xr:uid="{887085EF-2631-4AF0-AA63-EA7838EA01B1}"/>
    <cellStyle name="Comma 46" xfId="1279" xr:uid="{78ABCF2F-F8B6-4190-8F29-8D7BEF1F965A}"/>
    <cellStyle name="Comma 47" xfId="1280" xr:uid="{D2CBEA1C-15F2-479D-875F-0F31240F74E5}"/>
    <cellStyle name="Comma 48" xfId="1281" xr:uid="{56BA0EBC-0866-44D8-A16A-9C49846CC761}"/>
    <cellStyle name="Comma 49" xfId="1282" xr:uid="{7B4425CF-818E-44BB-9928-81F51E330DCE}"/>
    <cellStyle name="Comma 5" xfId="1283" xr:uid="{479E1385-B733-4BC3-A4DC-443B3112450D}"/>
    <cellStyle name="Comma 5 2" xfId="1284" xr:uid="{9C2736F4-7D96-4201-99AC-2F996782B5D8}"/>
    <cellStyle name="Comma 5 3" xfId="1285" xr:uid="{ACBFA11E-A300-4BCF-83CC-D18C5F9AD4BF}"/>
    <cellStyle name="Comma 5 4" xfId="1286" xr:uid="{443A92F6-5F54-4426-895A-2D53701D1581}"/>
    <cellStyle name="Comma 5 5" xfId="4883" xr:uid="{7FFF519B-E2A2-41A5-8365-94EACB02B6F8}"/>
    <cellStyle name="Comma 5_Budget Format 2010 IRH" xfId="1287" xr:uid="{2947FCAA-D215-4BE5-BBBD-4FF1FDF97116}"/>
    <cellStyle name="Comma 50" xfId="1288" xr:uid="{37BF21AC-85A8-4F00-BF0D-FCB2BBE0BA32}"/>
    <cellStyle name="Comma 51" xfId="1289" xr:uid="{557D3C73-DE21-41FD-ABEE-59FA99528424}"/>
    <cellStyle name="Comma 52" xfId="1290" xr:uid="{DC6EE40B-47AE-4BD7-AA98-1BACD95B613F}"/>
    <cellStyle name="Comma 53" xfId="1291" xr:uid="{898C7FBA-AB2C-4AA0-87CA-AACEE1FE3816}"/>
    <cellStyle name="Comma 53 2" xfId="1292" xr:uid="{F68AC7DC-1DE9-464B-B55D-60DF504DABA8}"/>
    <cellStyle name="Comma 54" xfId="1293" xr:uid="{9E809B0D-A1CE-4980-A0B5-35AB424F95B9}"/>
    <cellStyle name="Comma 54 2" xfId="1294" xr:uid="{B2DB1CA7-ECF9-4E3E-A774-D8E567CF6B36}"/>
    <cellStyle name="Comma 55" xfId="1295" xr:uid="{652DA092-B91A-46C3-8CB7-EC4739EBCB2F}"/>
    <cellStyle name="Comma 56" xfId="1296" xr:uid="{68447B2A-20DC-4E5E-A601-33D7B35BA48D}"/>
    <cellStyle name="Comma 57" xfId="1297" xr:uid="{ED5DC31B-E779-4A49-A6A1-60297CC133E1}"/>
    <cellStyle name="Comma 57 2" xfId="1298" xr:uid="{AEE59EF6-1211-40BF-95A7-1F31F9E13F69}"/>
    <cellStyle name="Comma 58" xfId="1299" xr:uid="{D6D47808-8DC1-479A-8496-65B835747D8A}"/>
    <cellStyle name="Comma 59" xfId="1300" xr:uid="{4CFBA935-443C-41EA-8F0A-4E532389F567}"/>
    <cellStyle name="Comma 6" xfId="1301" xr:uid="{9646C773-4202-4AC4-AFC4-27D27052073D}"/>
    <cellStyle name="Comma 6 2" xfId="1302" xr:uid="{9DED0B02-2399-4607-B496-1D73600022F6}"/>
    <cellStyle name="Comma 6 2 2" xfId="1303" xr:uid="{F38A36F0-F80F-4054-9906-9F4D34C07878}"/>
    <cellStyle name="Comma 6 2 3" xfId="1304" xr:uid="{AE234D6C-473B-472F-8AD8-73C684669547}"/>
    <cellStyle name="Comma 6 2 4" xfId="1305" xr:uid="{8C011D75-CC79-46A0-8754-3909EFF4134F}"/>
    <cellStyle name="Comma 6 2_PWB Summary CPN1_2010" xfId="1306" xr:uid="{9189C415-B6F0-464B-97E8-274E8A01BECB}"/>
    <cellStyle name="Comma 6 3" xfId="1307" xr:uid="{9D11CA9D-6327-4137-8107-301AEE058A79}"/>
    <cellStyle name="Comma 6 4" xfId="1308" xr:uid="{04E707FD-F8FD-408E-A07B-8E9B0D671401}"/>
    <cellStyle name="Comma 6_Budget Format 2010 IRH" xfId="1309" xr:uid="{62E403E9-532D-437C-AF1F-461C064BC16E}"/>
    <cellStyle name="Comma 60" xfId="1310" xr:uid="{8B049881-9724-42EF-8691-4F7BF9DA83D8}"/>
    <cellStyle name="Comma 61" xfId="1311" xr:uid="{B67000E5-7B46-43B1-9BCD-89685A7E40B6}"/>
    <cellStyle name="Comma 62" xfId="1312" xr:uid="{AB327712-0147-4400-9E33-7B321DC5FAB0}"/>
    <cellStyle name="Comma 63" xfId="1313" xr:uid="{AAF6EFC7-D497-4784-94E8-47DAB6655E9B}"/>
    <cellStyle name="Comma 64" xfId="1314" xr:uid="{8359FD1C-7CDF-4886-9810-B122A76F272A}"/>
    <cellStyle name="Comma 65" xfId="4829" xr:uid="{C5CC9E48-CA82-4E2B-A0B8-232BE63EF054}"/>
    <cellStyle name="Comma 66" xfId="4833" xr:uid="{EEAFEA87-7B37-4EC1-B949-362FD6956B52}"/>
    <cellStyle name="Comma 67" xfId="4844" xr:uid="{B6A8C2C9-BF1E-4219-A7D1-30B3EC517FC2}"/>
    <cellStyle name="Comma 68" xfId="4821" xr:uid="{F62558C5-F3F1-4849-BA82-3C51F0B9CA96}"/>
    <cellStyle name="Comma 69" xfId="4878" xr:uid="{28189FE1-BE08-4CDC-914E-D2408BCD907E}"/>
    <cellStyle name="Comma 7" xfId="1315" xr:uid="{9E611B62-4ED6-4B74-8032-7FEBE7EC01C0}"/>
    <cellStyle name="Comma 7 2" xfId="1316" xr:uid="{DA98429F-EF7A-490E-B529-29283A253E6C}"/>
    <cellStyle name="Comma 7 2 2" xfId="1317" xr:uid="{950D8F98-8F6B-4318-B6EA-68C1600639AD}"/>
    <cellStyle name="Comma 7 2 3" xfId="1318" xr:uid="{F6A70203-3BF5-47AB-9EAB-665FFB8E60A4}"/>
    <cellStyle name="Comma 7 3" xfId="1319" xr:uid="{175DEF03-09ED-4CB7-8B4D-729AF27601D9}"/>
    <cellStyle name="Comma 7 4" xfId="1320" xr:uid="{7115D382-59E9-401A-84DA-1D51CA3CBB49}"/>
    <cellStyle name="Comma 7 5" xfId="1321" xr:uid="{0D9C625B-7311-47A4-8A51-5EED2BEBBE59}"/>
    <cellStyle name="Comma 7 5 2" xfId="1322" xr:uid="{17CB61FB-2E59-4D8E-8500-A18D0308D4A6}"/>
    <cellStyle name="Comma 7_03_Mar 10 RM_RM Others_revised" xfId="1323" xr:uid="{2C7C0C3B-D260-4971-8E08-709436366391}"/>
    <cellStyle name="Comma 70" xfId="4876" xr:uid="{55373479-D5F5-447B-9926-9202FBCEE24B}"/>
    <cellStyle name="Comma 71" xfId="4880" xr:uid="{551BD6AE-A24B-41B8-BA76-D7E8DADC4498}"/>
    <cellStyle name="Comma 72" xfId="4886" xr:uid="{89C580AA-6E45-4F7C-A309-FE01483AD2FC}"/>
    <cellStyle name="Comma 73" xfId="4907" xr:uid="{9A509BBC-B54A-4160-859A-4FFCBEDA9E52}"/>
    <cellStyle name="Comma 74" xfId="4889" xr:uid="{0A6417A5-ECF5-44F7-B7D2-85FC8D010FBD}"/>
    <cellStyle name="Comma 75" xfId="4904" xr:uid="{02B92B5C-0243-458B-ABD1-AAE07C65EB99}"/>
    <cellStyle name="Comma 76" xfId="4892" xr:uid="{AD1283A0-D965-40EE-96E7-B1BCF77CEEA3}"/>
    <cellStyle name="Comma 77" xfId="4901" xr:uid="{2DE6FAD1-4F0B-478E-8AC3-A5DA939A92D9}"/>
    <cellStyle name="Comma 78" xfId="4895" xr:uid="{8D5192C5-80FF-4DA0-8FEA-BBCECD2AC9A1}"/>
    <cellStyle name="Comma 79" xfId="4898" xr:uid="{1D24D1AC-8174-4688-ABE7-FCEC44F644AB}"/>
    <cellStyle name="Comma 8" xfId="1324" xr:uid="{66BDCD1A-13DB-4E2F-9B1C-D42D3A25235E}"/>
    <cellStyle name="Comma 8 2" xfId="1325" xr:uid="{54DC75A5-BA08-463C-9B07-23501CC86A85}"/>
    <cellStyle name="Comma 8 3" xfId="1326" xr:uid="{F6301894-7AC5-4665-92ED-BE2FA47441CC}"/>
    <cellStyle name="Comma 8 4" xfId="1327" xr:uid="{6F4D48D6-4E32-465B-9893-038A3C3E7966}"/>
    <cellStyle name="Comma 8 5" xfId="1328" xr:uid="{25D9EAD8-7917-4459-A749-891A4D0CD86F}"/>
    <cellStyle name="Comma 8_Detail แจ้งหนี้ ครั้งที่ 7 ยอด ก.พ." xfId="1329" xr:uid="{945FE470-9189-4CED-B869-5E5C2DD07ABE}"/>
    <cellStyle name="Comma 9" xfId="1330" xr:uid="{587DB192-8A18-48DB-A3EE-86F67D980F59}"/>
    <cellStyle name="Comma 9 2" xfId="1331" xr:uid="{788512DB-8055-465B-837E-AFA7B8D33FD4}"/>
    <cellStyle name="Comma 9 2 2" xfId="1332" xr:uid="{C36D1305-1341-4907-8F83-97B68AD408A7}"/>
    <cellStyle name="Comma 9 3" xfId="1333" xr:uid="{7A8D6CB4-15BD-4F4D-AC72-748F5B7C7EC1}"/>
    <cellStyle name="Comma 9 4" xfId="1334" xr:uid="{74DC875A-D5E6-42CC-B524-623BE736A6F1}"/>
    <cellStyle name="Comma 9 5" xfId="1335" xr:uid="{E196AE54-45DF-4206-80EF-423B19F3E4AE}"/>
    <cellStyle name="Comma 9_IPWL actual vs budget Feb 2010" xfId="1336" xr:uid="{DEF0DBC8-BE99-4150-AC7A-745674D19A34}"/>
    <cellStyle name="comma zerodec" xfId="1337" xr:uid="{CB26C7B4-7C19-454D-B765-B6F41E0BD93E}"/>
    <cellStyle name="comma zerodec 2" xfId="1338" xr:uid="{FFAD4F09-D36C-4247-8595-7E8430CA648D}"/>
    <cellStyle name="Comma_Csc02-Accounts-A3103tedit" xfId="5" xr:uid="{00000000-0005-0000-0000-000004000000}"/>
    <cellStyle name="Comma0" xfId="1339" xr:uid="{B220C8B9-2A81-49F3-836F-5532D3F3B57B}"/>
    <cellStyle name="Comma0 - Modelo1" xfId="1340" xr:uid="{29386E85-3775-491D-B76C-0E7E66F55181}"/>
    <cellStyle name="Comma0 - Style1" xfId="1341" xr:uid="{B4669281-08DA-41B1-B2F4-C5AFAA7C9015}"/>
    <cellStyle name="Comma0 2" xfId="1342" xr:uid="{2D65CA8E-5138-429F-A8D6-10476125D201}"/>
    <cellStyle name="Comma0 3" xfId="1343" xr:uid="{DAE82BCC-7D68-4793-9538-76E74434344F}"/>
    <cellStyle name="Comma0_Hws-LEAD_Sub'09" xfId="1344" xr:uid="{1FA563D3-2A7C-42A3-AAEF-2B25A57A81B8}"/>
    <cellStyle name="Comma1 - Modelo2" xfId="1345" xr:uid="{1A02A1D3-217A-49E9-9BA7-7300DAC8BD4A}"/>
    <cellStyle name="Comma1 - Style2" xfId="1346" xr:uid="{F2547DED-E914-48C6-846F-50480A29C7E2}"/>
    <cellStyle name="Comma5" xfId="1347" xr:uid="{C7AB40EA-545A-43C9-BC58-A5CB6225A86F}"/>
    <cellStyle name="company_title" xfId="1348" xr:uid="{FF595F07-FCD9-4F4D-A4B0-BA1FD97C140A}"/>
    <cellStyle name="Controlecel" xfId="1349" xr:uid="{6CCFF0D4-F2EE-43E5-937F-8F8A7B3D0154}"/>
    <cellStyle name="Copied" xfId="1350" xr:uid="{A6B2BDD8-7930-47CA-AFB6-9852A3F8E346}"/>
    <cellStyle name="Cover Date" xfId="1351" xr:uid="{20B08643-E5A4-4986-836E-6D458FFA62C5}"/>
    <cellStyle name="Cover Subtitle" xfId="1352" xr:uid="{1F0FD2ED-FDA3-4B31-810F-B0B6268DC6DD}"/>
    <cellStyle name="Cover Title" xfId="1353" xr:uid="{8C303E33-F63E-4178-99C1-7DEF7DBE0161}"/>
    <cellStyle name="Credit" xfId="1354" xr:uid="{A47A409A-1F82-48D3-93B7-BC219284ADDD}"/>
    <cellStyle name="Credit subtotal" xfId="1355" xr:uid="{7459E415-1040-4A10-A298-E605A85A0BE6}"/>
    <cellStyle name="Curpency_FGCOST-1_TCC-LCASH" xfId="1356" xr:uid="{B0ADCC01-D01E-443D-90B9-ED8281E93E33}"/>
    <cellStyle name="Curren - Style3" xfId="1357" xr:uid="{EA3A0B07-8D2D-415C-9D48-3B8293973441}"/>
    <cellStyle name="Curren - Style4" xfId="1358" xr:uid="{B04DEAE0-4E91-4CBC-B940-2790EFEFAE8D}"/>
    <cellStyle name="Currency [0]b" xfId="1359" xr:uid="{9D977F85-CF87-46F8-B26D-F29E8C0053D3}"/>
    <cellStyle name="Currency [00]" xfId="1360" xr:uid="{EA699A5B-A455-44CB-89BA-72D28839C995}"/>
    <cellStyle name="Currency [00] 2" xfId="1361" xr:uid="{24E7A9DD-D5FA-4F54-B949-2AA1A8B41CF5}"/>
    <cellStyle name="Currency _x001b_0]_laroux_MATERAL2_REINT98" xfId="1362" xr:uid="{56F357C4-0412-4149-9704-271EC35D691A}"/>
    <cellStyle name="Currency 2" xfId="1363" xr:uid="{1132EC24-670D-4B4A-9B8D-F853D8F7817B}"/>
    <cellStyle name="Currency 3" xfId="1364" xr:uid="{A59CDA22-0E2C-46C8-87E9-4390B6997C50}"/>
    <cellStyle name="Currency 4" xfId="1365" xr:uid="{EF27A5FD-4C4A-493D-9392-B89B6ED3D57C}"/>
    <cellStyle name="Currency 5" xfId="4870" xr:uid="{7437B0AA-86A7-4D46-A37B-314445E3ED77}"/>
    <cellStyle name="currency(2)" xfId="1366" xr:uid="{7BA4452E-9D78-4DD0-8E58-5258D4EEABB7}"/>
    <cellStyle name="currency(2) 2" xfId="1367" xr:uid="{DEE4974A-6C2C-4F1C-91E6-7ECEF2093E69}"/>
    <cellStyle name="Currency0" xfId="1368" xr:uid="{1A5F370B-C011-47A9-9969-69D67F277ED0}"/>
    <cellStyle name="Currency0 2" xfId="1369" xr:uid="{91AF6122-E3B8-4B69-B58B-FB60DCFFC6E2}"/>
    <cellStyle name="Currency1" xfId="1370" xr:uid="{312373E9-2F0A-49CC-B973-A83B3D67BA40}"/>
    <cellStyle name="Currency1 2" xfId="1371" xr:uid="{ECDCAE79-647D-4D0E-A40B-6E6833CE0290}"/>
    <cellStyle name="Currency2" xfId="1372" xr:uid="{7D896346-523A-4125-9C89-EC3E3717794E}"/>
    <cellStyle name="Currency2 2" xfId="1373" xr:uid="{4D56C3E3-475C-44D4-A537-5C237947C8CB}"/>
    <cellStyle name="CurrencyWMACRO1.XLM_1ฟ๙ศธบ๑ณปฟช (2)" xfId="1374" xr:uid="{A3A80EB8-FB59-4148-A5EF-248FC15A6DC7}"/>
    <cellStyle name="Custom - Style8" xfId="1375" xr:uid="{222944C2-E856-48F8-8456-D5CBB80B5943}"/>
    <cellStyle name="Cuၲrency_W艥ek 3" xfId="1376" xr:uid="{27F690D0-203F-4F6F-A805-7BE90F9BB14C}"/>
    <cellStyle name="Dan" xfId="1377" xr:uid="{BA568360-D22E-46B3-A744-7FA443DFE67B}"/>
    <cellStyle name="Data   - Style2" xfId="1378" xr:uid="{49B740CC-6729-4D99-8F62-A695E8BF0689}"/>
    <cellStyle name="DataPilot Category" xfId="1379" xr:uid="{89BB4B5B-551A-4BC0-B6B6-CADD4109BBD5}"/>
    <cellStyle name="DataPilot Corner" xfId="1380" xr:uid="{D34EBC3D-4B36-4594-B2DB-2793626B7CC8}"/>
    <cellStyle name="DataPilot Field" xfId="1381" xr:uid="{5E9AB9B1-C7FF-4BF9-9068-44CCC1F7289E}"/>
    <cellStyle name="DataPilot Result" xfId="1382" xr:uid="{939DEC46-36DB-4B69-B8D7-56293C8EAF63}"/>
    <cellStyle name="DataPilot Title" xfId="1383" xr:uid="{BFFF97F8-8500-44EA-9FB6-6F717309EA63}"/>
    <cellStyle name="DataPilot Value" xfId="1384" xr:uid="{9F19CC33-F9BD-4703-986C-A69A85EFED87}"/>
    <cellStyle name="Date" xfId="1385" xr:uid="{A31E1D2B-25A9-4627-969E-039431945216}"/>
    <cellStyle name="Date 2" xfId="1386" xr:uid="{3A9E01C9-C984-4409-8FE2-383B041DCCE9}"/>
    <cellStyle name="Date Short" xfId="1387" xr:uid="{5CD95562-C8E2-4A41-A351-D29E4BD3CEA1}"/>
    <cellStyle name="Date_allocate" xfId="1388" xr:uid="{D4410D1D-670E-4ECF-85B2-3D7845E3BDF6}"/>
    <cellStyle name="day of the month before or after" xfId="1389" xr:uid="{012D2565-6AFD-4581-A742-5B5391788B96}"/>
    <cellStyle name="Debit" xfId="1390" xr:uid="{01B453EA-9137-4492-9EBD-375FCE16B834}"/>
    <cellStyle name="Define your own named style" xfId="1391" xr:uid="{E03520DF-FE13-4425-9141-A1E8754FD550}"/>
    <cellStyle name="DELTA" xfId="1392" xr:uid="{B18B0F8D-ADBC-45C0-A05C-C3D096DD71EF}"/>
    <cellStyle name="Deviant" xfId="1393" xr:uid="{80AA4040-FA34-41C8-A20E-93CC2F1E726F}"/>
    <cellStyle name="Dezimal [0]_35ERI8T2gbIEMixb4v26icuOo" xfId="1394" xr:uid="{5245DFE6-FC63-4E74-9315-8EF3256C5B6C}"/>
    <cellStyle name="Dezimal_35ERI8T2gbIEMixb4v26icuOo" xfId="1395" xr:uid="{6EBA80DF-E211-4DB0-930D-9EC2EF192548}"/>
    <cellStyle name="Dia" xfId="1396" xr:uid="{8593C0E0-25C6-4DE7-87C9-9FBE2B6C0FC8}"/>
    <cellStyle name="dis" xfId="1397" xr:uid="{3F0C5EAD-7008-43F7-8386-EF42632CD6EF}"/>
    <cellStyle name="Dollar (zero dec)" xfId="1398" xr:uid="{AF7BBE3F-B24C-4CEE-AABA-6D83753D3B76}"/>
    <cellStyle name="Dollar (zero dec) 2" xfId="1399" xr:uid="{4BDF379D-86A1-40A3-81AB-8F024B211DC7}"/>
    <cellStyle name="Draw lines around data in range" xfId="1400" xr:uid="{DC94E8BD-F204-470E-ABE7-4C0152019ABF}"/>
    <cellStyle name="Draw shadow and lines within range" xfId="1401" xr:uid="{26C61378-84A5-4AFE-A333-5B3B4B04CB83}"/>
    <cellStyle name="E&amp;Y House" xfId="1402" xr:uid="{84C3EF32-ADBA-4ED8-9119-877B994B5781}"/>
    <cellStyle name="Eingabe" xfId="1403" xr:uid="{475F1C12-2AE3-4DD8-B923-573CF1447B84}"/>
    <cellStyle name="Encabez1" xfId="1404" xr:uid="{49C5F8E3-F2B5-47AB-A1E5-250861F3ACB3}"/>
    <cellStyle name="Encabez2" xfId="1405" xr:uid="{10D1A822-F535-4DB4-B948-70A58ACCC955}"/>
    <cellStyle name="Enlarge title text, yellow on blue" xfId="1406" xr:uid="{05A6B4A1-7069-4F95-8C13-0275666FE1B7}"/>
    <cellStyle name="Enter Currency (0)" xfId="1407" xr:uid="{5A214F3B-9CC3-4E0D-B8FC-28A873B15293}"/>
    <cellStyle name="Enter Currency (0) 2" xfId="1408" xr:uid="{9DB0498A-B2FB-4CC4-920F-F772E3E44AE7}"/>
    <cellStyle name="Enter Currency (2)" xfId="1409" xr:uid="{4B6F4764-7129-4A0A-9B8A-FF9DB527B5DC}"/>
    <cellStyle name="Enter Currency (2) 2" xfId="1410" xr:uid="{6D80CAD0-BFAA-4ECB-A76C-E5CA2E989081}"/>
    <cellStyle name="Enter Units (0)" xfId="1411" xr:uid="{1BC0FF2E-E6C5-4C37-A258-4C14BBDA9C57}"/>
    <cellStyle name="Enter Units (0) 2" xfId="1412" xr:uid="{972402AB-1A1C-43EA-AD91-9D1F702BE643}"/>
    <cellStyle name="Enter Units (1)" xfId="1413" xr:uid="{E8A67EED-2DE9-4855-BFB0-189CA6AFD817}"/>
    <cellStyle name="Enter Units (1) 2" xfId="1414" xr:uid="{BE508820-0A5D-42B7-A22A-FCDDDF9EA835}"/>
    <cellStyle name="Enter Units (2)" xfId="1415" xr:uid="{AFBEF261-E3BD-4AE0-82FC-97BB2BD1C876}"/>
    <cellStyle name="Enter Units (2) 2" xfId="1416" xr:uid="{87E4D363-4768-43CF-B14C-5071638B1600}"/>
    <cellStyle name="Entered" xfId="1417" xr:uid="{E04A772F-A34B-49C8-9FEF-F6F8BEF83569}"/>
    <cellStyle name="entry" xfId="1418" xr:uid="{19EC4B03-3E24-49DA-82A6-B25DD2F5FD56}"/>
    <cellStyle name="Ergebnis" xfId="1419" xr:uid="{CBED6AFC-A752-4DE0-9AD4-530B182DEA0F}"/>
    <cellStyle name="Erklärender Text" xfId="1420" xr:uid="{8F50BE43-0BC6-47C4-B0F1-C8FFAAF44D98}"/>
    <cellStyle name="Euro" xfId="1421" xr:uid="{4BAB1057-5241-4F1E-AAF6-1C7BA496AB8D}"/>
    <cellStyle name="Euro 2" xfId="1422" xr:uid="{1232ED97-D81F-49FA-B921-20E77AA9B905}"/>
    <cellStyle name="Excel Built-in Comma" xfId="1423" xr:uid="{B815EF90-DF26-433D-ABAE-13E03AB917EB}"/>
    <cellStyle name="Excel Built-in Currency" xfId="1424" xr:uid="{DE2AF06B-E04C-4882-8040-CEA0FBBF636B}"/>
    <cellStyle name="Excel Built-in Normal" xfId="1425" xr:uid="{2F07EABC-9DBA-421F-AC75-4D6FA0B840DD}"/>
    <cellStyle name="Excel.Chart" xfId="1426" xr:uid="{47FD469B-0578-4E1F-8572-6997EF4E5F6F}"/>
    <cellStyle name="Excel_BuiltIn_Comma 1" xfId="1427" xr:uid="{B2DD10BE-13A7-4FD7-80E2-42747609165D}"/>
    <cellStyle name="Explanatory Text 1" xfId="1428" xr:uid="{7DA91074-7CBF-4012-A272-78A570979CF5}"/>
    <cellStyle name="Explanatory Text 2" xfId="1429" xr:uid="{AAEB982A-D546-422F-B382-AD5E58959AB5}"/>
    <cellStyle name="Explanatory Text 3" xfId="1430" xr:uid="{A332476F-D96F-4666-B96C-974366CCA035}"/>
    <cellStyle name="Explanatory Text 4" xfId="1431" xr:uid="{60B8A300-7112-46DF-A6DF-8DEB4AB0C007}"/>
    <cellStyle name="Explanatory Text 5" xfId="1432" xr:uid="{DE9FC32E-87C1-4552-9CC9-FE4BCCC3D175}"/>
    <cellStyle name="F2" xfId="1433" xr:uid="{72094CC8-FFEA-47C5-9F83-C152DB060F74}"/>
    <cellStyle name="F3" xfId="1434" xr:uid="{68E6AD0E-A487-4AA8-87BE-0D7DE7414670}"/>
    <cellStyle name="F4" xfId="1435" xr:uid="{F11A2D95-C851-4D22-A77F-D275AFE9F27F}"/>
    <cellStyle name="F5" xfId="1436" xr:uid="{59964B5C-00B5-491B-8082-019D7AFAD8E8}"/>
    <cellStyle name="F6" xfId="1437" xr:uid="{E3904CD8-AB08-4ABD-B4D0-5BC5F0753C9B}"/>
    <cellStyle name="F7" xfId="1438" xr:uid="{85A09C2F-A4B8-4BBB-9884-8DFA5238E1DB}"/>
    <cellStyle name="F8" xfId="1439" xr:uid="{B65BFB69-0AB4-4BDC-AA10-13C026D99A19}"/>
    <cellStyle name="Factor" xfId="1440" xr:uid="{6C60E034-044C-4184-A86B-8C1D6480AB95}"/>
    <cellStyle name="Fijo" xfId="1441" xr:uid="{D33A51C4-E685-4FB9-9E4E-77FED9B7F573}"/>
    <cellStyle name="Financiero" xfId="1442" xr:uid="{0587D541-E4D5-4537-BD67-02904EB9F326}"/>
    <cellStyle name="Fixed" xfId="1443" xr:uid="{68F83C67-70BE-4EB8-995A-F720E3DFF314}"/>
    <cellStyle name="Fixed 2" xfId="1444" xr:uid="{597609CE-A3B7-4E6A-87E7-5408C563FA36}"/>
    <cellStyle name="Footer SBILogo1" xfId="1445" xr:uid="{3C3D53DB-4806-4218-B3F4-C76783FECF93}"/>
    <cellStyle name="Footer SBILogo2" xfId="1446" xr:uid="{09184BD7-E060-4B6D-9241-ADDEEF19A694}"/>
    <cellStyle name="Footnote" xfId="1447" xr:uid="{D2996AC6-6DCC-48F7-9C0C-510D4DFE782D}"/>
    <cellStyle name="Footnote Reference" xfId="1448" xr:uid="{B4B7F4B5-008A-4E56-86D4-609D3F466FEB}"/>
    <cellStyle name="Footnote_2005_1st Draft_Tax computation_Valspar_011906" xfId="1449" xr:uid="{103A3996-10CB-45B4-B381-73D8E686151B}"/>
    <cellStyle name="Format a column of totals" xfId="1450" xr:uid="{5594099C-30CA-456B-9102-CB2BA2543A9E}"/>
    <cellStyle name="Format a row of totals" xfId="1451" xr:uid="{843C5E28-03C2-4CBF-ADE1-FFCAE4A25787}"/>
    <cellStyle name="Format Number Column" xfId="1452" xr:uid="{AA7F9624-F35F-4CBA-8FB6-FD1DE949F19A}"/>
    <cellStyle name="Format text as bold, black on yello" xfId="1453" xr:uid="{295C3B68-D767-4316-952D-EDBB9BF92445}"/>
    <cellStyle name="Gekoppelde cel" xfId="1454" xr:uid="{BE12CCF8-E179-4887-85F5-558D1E81D326}"/>
    <cellStyle name="Goed" xfId="1455" xr:uid="{614A0CA7-F146-4253-BFD5-B989B089EB04}"/>
    <cellStyle name="Good 1" xfId="1456" xr:uid="{B2FC08AF-7DEB-4D06-A66F-3F61A77C4E1D}"/>
    <cellStyle name="Good 2" xfId="1457" xr:uid="{1462F08D-6A62-4608-BA15-8806E4637CB5}"/>
    <cellStyle name="Good 3" xfId="1458" xr:uid="{73E52A98-438C-408F-9D02-2591C0D00F59}"/>
    <cellStyle name="Good 4" xfId="1459" xr:uid="{E2BE3DA4-FF80-4413-889D-81E5C6250745}"/>
    <cellStyle name="Good 5" xfId="1460" xr:uid="{AD847304-1A42-4DAC-BBB1-45709595E466}"/>
    <cellStyle name="Grey" xfId="1461" xr:uid="{550194C2-1062-44FA-819B-62E430BE654D}"/>
    <cellStyle name="Grey 1" xfId="1462" xr:uid="{C62E8A88-807F-419E-8715-065F6104F148}"/>
    <cellStyle name="Grey 2" xfId="1463" xr:uid="{D9A2CB32-C1A9-4C75-A20F-8D0AFAABB726}"/>
    <cellStyle name="Grey_Bench Mark Poly &amp; Pet 2009" xfId="1464" xr:uid="{B2658A18-6D54-45C9-938E-072A864B92D7}"/>
    <cellStyle name="gs]_x000d__x000a_Window=23,56,584,348, , ,1_x000d__x000a_dir1=0,0,491,191,-1,-1,1,30,201,1905,245,H:\WINDOWS\*.*_x000d__x000a_dir10=44,44,544,323," xfId="1465" xr:uid="{5B94EF0B-10C4-4CB3-93EA-49E78760E3A3}"/>
    <cellStyle name="gs]_x000d__x000a_Window=23,56,584,348, , ,1_x000d__x000a_dir1=0,0,491,191,-1,-1,1,30,201,1905,245,H:\WINDOWS\*.*_x000d__x000a_dir10=44,44,544,323, 2" xfId="1466" xr:uid="{B8021FD6-BC78-4C9E-89D5-BECA244764B8}"/>
    <cellStyle name="Gut" xfId="1467" xr:uid="{C4ACEE4E-B085-4060-B0BD-BCB1CCDB8105}"/>
    <cellStyle name="Head" xfId="1468" xr:uid="{C3D782D7-D8BB-4AF5-A9D2-7FB8A370BE39}"/>
    <cellStyle name="Head 1" xfId="1469" xr:uid="{891BE82D-A35C-495F-9E7A-73796D3950FB}"/>
    <cellStyle name="Header" xfId="1470" xr:uid="{10612284-86C6-4E45-8732-1D3ABDD20108}"/>
    <cellStyle name="HEADER 2" xfId="4845" xr:uid="{76D75E6C-ECDA-45E8-9C04-15E1436F7436}"/>
    <cellStyle name="Header Draft Stamp" xfId="1471" xr:uid="{B3C05189-D1FA-406E-B459-D48DC9F21D4A}"/>
    <cellStyle name="Header_2005_1st Draft_Tax computation_Valspar_011906" xfId="1472" xr:uid="{757A430D-EE10-479C-B5E0-C774A5ABBDA6}"/>
    <cellStyle name="Header1" xfId="1473" xr:uid="{03926162-D5BC-440F-B45C-1F2FF917F318}"/>
    <cellStyle name="Header2" xfId="1474" xr:uid="{1659CD96-A0F4-45DF-B43C-1EB6C7C64E25}"/>
    <cellStyle name="Header2 2" xfId="1475" xr:uid="{8F14E475-3B75-48E3-9A17-0931E8A008AF}"/>
    <cellStyle name="Heading" xfId="1476" xr:uid="{510B1717-4B05-424A-90D4-D9DCCBA53E91}"/>
    <cellStyle name="Heading 1 1" xfId="1477" xr:uid="{C00048BE-B791-4C63-8DB9-928A9CB63246}"/>
    <cellStyle name="Heading 1 1 1" xfId="1478" xr:uid="{99A710CB-5645-4473-952B-568ABAEA524F}"/>
    <cellStyle name="Heading 1 1 1 1" xfId="1479" xr:uid="{0B49C72D-D2EE-4CF9-800F-AD525F5AF32A}"/>
    <cellStyle name="Heading 1 1 1 1 1" xfId="1480" xr:uid="{E9D643DF-C1DF-49C5-B16C-1F976F5C54FD}"/>
    <cellStyle name="Heading 1 1 1 1 1 1" xfId="1481" xr:uid="{4264D172-62DF-43BE-9CC4-38B11C3280FB}"/>
    <cellStyle name="Heading 1 1 1 1 1 1 1" xfId="1482" xr:uid="{E16DC192-BD77-44B0-BD37-514D0BDCA3E6}"/>
    <cellStyle name="Heading 1 1 1 1 1 1 1 1" xfId="1483" xr:uid="{9AC63AFD-A43E-4312-A1F7-D39272EE48F3}"/>
    <cellStyle name="Heading 1 1 1 1 1 1 1 1 1" xfId="1484" xr:uid="{F6679EC9-F99A-4AE3-8C21-7EC7F082D1BD}"/>
    <cellStyle name="Heading 1 1 1 1 1 1 1 1_MPI_Maint_Cost" xfId="1485" xr:uid="{8C0B5DD5-A30C-4F51-9EE2-4735711C7BBE}"/>
    <cellStyle name="Heading 1 1 1 1 1 1 1_Book1" xfId="1486" xr:uid="{48AD0415-E508-40E5-B0AC-06E494F386F0}"/>
    <cellStyle name="Heading 1 1 1 1 1 1_Book1" xfId="1487" xr:uid="{35B86E50-F51B-4082-8F9C-5A52498507C8}"/>
    <cellStyle name="Heading 1 1 1 1 1_aka_reports" xfId="1488" xr:uid="{383B9EE5-687A-4C6F-BC46-7ADFB7DED30C}"/>
    <cellStyle name="Heading 1 1 1 1 2" xfId="1489" xr:uid="{61778152-6BEA-4A19-9225-A4A333D92E97}"/>
    <cellStyle name="Heading 1 1 1 1_abn_report" xfId="1490" xr:uid="{FB4E8122-11C3-44F4-9056-C64A01E0EC31}"/>
    <cellStyle name="Heading 1 1 1 2" xfId="1491" xr:uid="{E72859CF-0DFF-4642-BBE4-4B41E3650772}"/>
    <cellStyle name="Heading 1 1 1_1" xfId="1492" xr:uid="{E449F1BD-9209-4DB4-8067-D2781C63FA90}"/>
    <cellStyle name="Heading 1 1 2" xfId="1493" xr:uid="{074D97F1-4527-40BD-BB66-3A5179DDDFBB}"/>
    <cellStyle name="Heading 1 1_1" xfId="1494" xr:uid="{1F3375CE-8EE0-40F5-B614-0BB66AAF4FAC}"/>
    <cellStyle name="Heading 1 2" xfId="1495" xr:uid="{7B59DEC0-FDCC-4A19-A3E7-672706524C8A}"/>
    <cellStyle name="Heading 1 3" xfId="1496" xr:uid="{9F9A09F0-1554-41F0-A957-25951E3FB212}"/>
    <cellStyle name="Heading 1 4" xfId="1497" xr:uid="{B88C1132-79F0-463D-83C8-D49D48C0BDE0}"/>
    <cellStyle name="Heading 1 5" xfId="1498" xr:uid="{E836E1F5-4CAE-47C2-A43D-E8C1894596B0}"/>
    <cellStyle name="Heading 1 6" xfId="1499" xr:uid="{D12A5CEE-519A-4C25-837D-04CBD2D14486}"/>
    <cellStyle name="Heading 1 Above" xfId="1500" xr:uid="{1C57D9B6-2577-4BC0-800D-6D5B21FBD5D7}"/>
    <cellStyle name="Heading 1+" xfId="1501" xr:uid="{5E810BCE-EF2E-41AD-A90B-36D60FF1B92D}"/>
    <cellStyle name="Heading 2 1" xfId="1502" xr:uid="{224BA101-385E-474E-8390-98C1C18509A4}"/>
    <cellStyle name="Heading 2 2" xfId="1503" xr:uid="{23ABF800-899E-4D7C-AEBE-2B1F30921D54}"/>
    <cellStyle name="Heading 2 3" xfId="1504" xr:uid="{BC9D79CF-C3AA-4268-9BA6-214FC1344BEB}"/>
    <cellStyle name="Heading 2 4" xfId="1505" xr:uid="{ABA5D054-4471-4A1C-8F27-9134FF675AB8}"/>
    <cellStyle name="Heading 2 5" xfId="1506" xr:uid="{AA9CFFB7-A66C-4760-BF59-DD1EC7B9EBBD}"/>
    <cellStyle name="Heading 2 Below" xfId="1507" xr:uid="{798F16AC-D754-4F98-A731-AED0082C622B}"/>
    <cellStyle name="Heading 2+" xfId="1508" xr:uid="{8634E377-A8D1-41CA-A8AD-D58093399049}"/>
    <cellStyle name="Heading 3 1" xfId="1509" xr:uid="{E0284620-B558-4A42-8BBB-7F83AB890EF5}"/>
    <cellStyle name="Heading 3 2" xfId="1510" xr:uid="{5B3C4F45-65FC-4F5D-8F51-2471328065EE}"/>
    <cellStyle name="Heading 3 3" xfId="1511" xr:uid="{2FAF1779-203B-47EE-8976-B62CC19BB5F4}"/>
    <cellStyle name="Heading 3 4" xfId="1512" xr:uid="{3D8ED5EC-092C-4621-A8E2-4C8A7D63738D}"/>
    <cellStyle name="Heading 3 5" xfId="1513" xr:uid="{66F6442A-2C5F-4BA0-8F2B-2089552C2309}"/>
    <cellStyle name="Heading 3+" xfId="1514" xr:uid="{40145DB7-2F05-4652-B114-71B85C7F79EA}"/>
    <cellStyle name="Heading 4 1" xfId="1515" xr:uid="{ED548EDE-3901-467B-AC0D-28788595FEBD}"/>
    <cellStyle name="Heading 4 2" xfId="1516" xr:uid="{AA5C579D-20F4-49C6-A82F-26E46958AF07}"/>
    <cellStyle name="Heading 4 3" xfId="1517" xr:uid="{F5FC2076-C4B9-401F-B425-C5F5E37913B9}"/>
    <cellStyle name="Heading 4 4" xfId="1518" xr:uid="{9F6E0AB1-5F22-4CF9-A85C-097F901AB558}"/>
    <cellStyle name="Heading 4 5" xfId="1519" xr:uid="{7A2044CE-B311-44F1-83B8-2733DE43D7CC}"/>
    <cellStyle name="Heading 5" xfId="1520" xr:uid="{7777ECF3-D2E4-4A17-B532-08A8AA88AFF0}"/>
    <cellStyle name="Heading 6" xfId="1521" xr:uid="{A930DD2A-6158-465E-86E0-90B9F2317B21}"/>
    <cellStyle name="heading 7" xfId="1522" xr:uid="{162A52C1-AD47-4579-85FC-0E58B9CDDCE9}"/>
    <cellStyle name="HEADING, MAJOR" xfId="1523" xr:uid="{D812EC67-40A0-40A6-BFCC-5B9178C0BDEF}"/>
    <cellStyle name="HEADING, MINOR" xfId="1524" xr:uid="{2E507626-504C-4247-9F9B-1A73B7C85C8E}"/>
    <cellStyle name="HEADING, RIGHT" xfId="1525" xr:uid="{6F721313-901B-45FA-9145-BA32D6613318}"/>
    <cellStyle name="HEADING,MAJOR" xfId="1526" xr:uid="{DE25B1B1-0CF9-4DE8-9829-E3C70DE2F24D}"/>
    <cellStyle name="HEADING1" xfId="1527" xr:uid="{CD728681-EA2C-4186-8C0F-24E83C1C0CD8}"/>
    <cellStyle name="HEADING2" xfId="1528" xr:uid="{EBD545DA-0BE9-4721-A26F-C041F3AB398C}"/>
    <cellStyle name="HEADING2 2" xfId="1529" xr:uid="{AE8B2E63-A627-4BC0-AFF1-89E5CA9E7932}"/>
    <cellStyle name="HEADINGS" xfId="1530" xr:uid="{EE7E614C-88F5-4D4E-A740-170153E920F1}"/>
    <cellStyle name="HEADINGSTOP" xfId="1531" xr:uid="{E168EA55-ECA0-4DD3-B35C-7827354BE233}"/>
    <cellStyle name="HIGHLIGHT" xfId="1532" xr:uid="{95D5CD43-F1F9-4EA1-985F-4A65E20A6504}"/>
    <cellStyle name="Hyperlink 2" xfId="1533" xr:uid="{69808918-9B5A-42A1-BCAF-C0A2C4E6337B}"/>
    <cellStyle name="Hyperlink 3" xfId="1534" xr:uid="{EFD6D04D-8377-45B1-9332-7B5707C461D8}"/>
    <cellStyle name="Indent" xfId="1535" xr:uid="{DECD87E7-D067-4B64-9E91-999EA0871547}"/>
    <cellStyle name="Info_Main" xfId="1536" xr:uid="{904D48D3-54E6-4DAD-A398-63249A25E991}"/>
    <cellStyle name="Input [yellow]" xfId="1537" xr:uid="{A61E40DF-4FBC-4C53-9AC1-5FE8587C21BC}"/>
    <cellStyle name="Input [yellow] 1" xfId="1538" xr:uid="{B8DB59F4-DD27-4CCB-99A4-CBAF285CEF8E}"/>
    <cellStyle name="Input [yellow] 2" xfId="1539" xr:uid="{656C6358-D423-452E-B7A4-0E1D1C51CCA4}"/>
    <cellStyle name="Input [yellow]_Bench Mark Poly &amp; Pet 2009" xfId="1540" xr:uid="{98D4101E-0650-41A4-B882-0F06C8BA837F}"/>
    <cellStyle name="Input 1" xfId="1541" xr:uid="{614A7D1A-89D8-4444-895C-3DC650126054}"/>
    <cellStyle name="Input 2" xfId="1542" xr:uid="{ABD970D6-182B-412E-8F63-E37E480907B5}"/>
    <cellStyle name="Input 3" xfId="1543" xr:uid="{200E0201-A8D8-44F6-9C15-8BBA8C9DE03D}"/>
    <cellStyle name="Input 4" xfId="1544" xr:uid="{85A7F750-F80B-4B30-88E0-2DD2489F90A4}"/>
    <cellStyle name="Input 5" xfId="1545" xr:uid="{33211E28-AFC4-4356-B894-F0C9B41FF797}"/>
    <cellStyle name="Input 6" xfId="1546" xr:uid="{88C60D59-1337-432E-92C2-E416A1ECBFC0}"/>
    <cellStyle name="InputCurrency" xfId="1547" xr:uid="{1F941F8A-F7C7-4835-84B3-3A61F1BFC5C2}"/>
    <cellStyle name="InputCurrency 2" xfId="1548" xr:uid="{749CED25-F19B-4A82-8801-B41F431D5BAB}"/>
    <cellStyle name="InputPercent1" xfId="1549" xr:uid="{1151642F-7A0D-4643-B52B-EED53E6EE37B}"/>
    <cellStyle name="InputPercent1 2" xfId="1550" xr:uid="{D9D6BAE7-3BFC-4E6F-8D24-ABD23DF530A0}"/>
    <cellStyle name="Integer" xfId="1551" xr:uid="{1D293549-844F-4953-B60B-D269635E7147}"/>
    <cellStyle name="Invoer" xfId="1552" xr:uid="{735DC282-43C3-4E01-A273-B00AC6999C7C}"/>
    <cellStyle name="Kop 1" xfId="1553" xr:uid="{1DB78FF9-8AAB-4478-AC88-01A92D5B2037}"/>
    <cellStyle name="Kop 2" xfId="1554" xr:uid="{F3410FD0-A3F7-420E-9C32-873E8B3DE209}"/>
    <cellStyle name="Kop 3" xfId="1555" xr:uid="{A55CE225-4CD5-4D4B-B26A-38C64C1FF515}"/>
    <cellStyle name="Kop 4" xfId="1556" xr:uid="{31FC4D84-08EF-42E4-A5FB-ACF825B731E0}"/>
    <cellStyle name="KPMG Heading 1" xfId="1557" xr:uid="{726546E7-FB0C-4C2F-80EE-F4B9A454BE56}"/>
    <cellStyle name="KPMG Heading 2" xfId="1558" xr:uid="{5F9C6E64-FF55-40A0-A265-498F5A63F01A}"/>
    <cellStyle name="KPMG Heading 3" xfId="1559" xr:uid="{08D2E5DA-8B34-4480-A2F9-B7468ED81BFC}"/>
    <cellStyle name="KPMG Heading 4" xfId="1560" xr:uid="{96332EB7-53A4-4B28-A659-1800B37228A1}"/>
    <cellStyle name="KPMG Normal" xfId="1561" xr:uid="{2B5ACEDD-38B2-4973-8FE4-7C2E55B91B96}"/>
    <cellStyle name="KPMG Normal 2" xfId="1562" xr:uid="{64FE4B5A-2168-48F8-A2BB-4529A60C0F81}"/>
    <cellStyle name="KPMG Normal Text" xfId="1563" xr:uid="{AB288837-5A6D-40C6-822C-69D8FA97FD3A}"/>
    <cellStyle name="KPMG Normal Text 2" xfId="1564" xr:uid="{C788B685-E326-4ABF-9192-F4E6EB31973A}"/>
    <cellStyle name="KPMG Normal_10" xfId="1565" xr:uid="{D6D54C59-E631-4867-9FF1-52356C5F1D40}"/>
    <cellStyle name="Labels - Style3" xfId="1566" xr:uid="{430FA4FD-6C04-4C02-972D-9F2D7EDF0BD2}"/>
    <cellStyle name="left" xfId="1567" xr:uid="{36E33137-01CB-4489-AEA7-F801F56F3BF2}"/>
    <cellStyle name="Link Currency (0)" xfId="1568" xr:uid="{3BDE3003-2A2C-4664-AB38-4B1E17CDA5FD}"/>
    <cellStyle name="Link Currency (0) 2" xfId="1569" xr:uid="{E7CCE829-B2F4-4213-9196-3BB7E13583F4}"/>
    <cellStyle name="Link Currency (2)" xfId="1570" xr:uid="{8E442920-4A37-4C13-8854-C0D986665B83}"/>
    <cellStyle name="Link Currency (2) 2" xfId="1571" xr:uid="{E1F3DEFA-D532-492B-965F-66561B172FF0}"/>
    <cellStyle name="Link Units (0)" xfId="1572" xr:uid="{7A36EAB5-1218-4723-817D-5CB2B1AC0CA7}"/>
    <cellStyle name="Link Units (0) 2" xfId="1573" xr:uid="{B8691775-FA60-4C4E-9379-B72FC330AC80}"/>
    <cellStyle name="Link Units (1)" xfId="1574" xr:uid="{69E3C135-BABE-4A58-A07E-6B0C414B8E66}"/>
    <cellStyle name="Link Units (1) 2" xfId="1575" xr:uid="{3EE08D45-A3A0-4D6B-AFFB-186BE35B1F78}"/>
    <cellStyle name="Link Units (2)" xfId="1576" xr:uid="{BE2F336E-A1B7-4C98-955B-F0A3C8378E19}"/>
    <cellStyle name="Link Units (2) 2" xfId="1577" xr:uid="{178C964A-FA43-4689-A989-89FED462D9DF}"/>
    <cellStyle name="Linked Cell 1" xfId="1578" xr:uid="{2B1E515E-F9C5-4015-948C-E3456E60777B}"/>
    <cellStyle name="Linked Cell 2" xfId="1579" xr:uid="{76960E7B-FB07-428C-B0E4-2CF6BE8A7940}"/>
    <cellStyle name="Linked Cell 3" xfId="1580" xr:uid="{15CCCC86-32AA-447F-91CB-682AEBD9B5DD}"/>
    <cellStyle name="Linked Cell 4" xfId="1581" xr:uid="{8B95B9F9-4C28-4062-8343-4B5B400D899C}"/>
    <cellStyle name="Linked Cell 5" xfId="1582" xr:uid="{334D839B-4FE9-4B88-9EBA-623C8427C9E2}"/>
    <cellStyle name="M" xfId="1583" xr:uid="{F27CEC43-31B9-45AB-A218-0CB3EDD41A11}"/>
    <cellStyle name="Martin1" xfId="1584" xr:uid="{72AA5A44-685D-49B5-A156-859538977C3A}"/>
    <cellStyle name="Martin2" xfId="1585" xr:uid="{FC15DE40-450C-4477-8745-405F6690169B}"/>
    <cellStyle name="Martin3" xfId="1586" xr:uid="{DF4AB855-4418-457C-96CF-2D220C64894B}"/>
    <cellStyle name="Miglia - Stile1" xfId="1587" xr:uid="{05322D49-161E-4FEB-9FD8-DA7F3F54FCB0}"/>
    <cellStyle name="Miglia - Stile2" xfId="1588" xr:uid="{5271A366-60E0-4810-B0D6-F259D236A9D2}"/>
    <cellStyle name="Miglia - Stile3" xfId="1589" xr:uid="{5BFC76DA-B47F-466A-BC67-64C2E47C80EE}"/>
    <cellStyle name="Miglia - Stile4" xfId="1590" xr:uid="{B4CFFF8E-D50F-4CD2-A059-F6C31F2FA7AF}"/>
    <cellStyle name="Miglia - Stile5" xfId="1591" xr:uid="{C54BF52C-E7E1-426D-AF0B-7E070024D9B3}"/>
    <cellStyle name="Migliaia (0)" xfId="1592" xr:uid="{9A929F87-DBE9-47A5-BC63-21777CF702CA}"/>
    <cellStyle name="Migliaia (0) 2" xfId="1593" xr:uid="{B919A00C-45EC-440A-9438-38C714279B96}"/>
    <cellStyle name="Millares [0]_10 AVERIAS MASIVAS + ANT" xfId="1594" xr:uid="{FBD88675-98BF-4779-B19E-A6FB5D078464}"/>
    <cellStyle name="Millares_10 AVERIAS MASIVAS + ANT" xfId="1595" xr:uid="{014400DD-BA49-4530-9C8D-360C1A8CB485}"/>
    <cellStyle name="Milliers [0]_AR1194" xfId="1596" xr:uid="{E3D44EF8-BA9A-497F-BD9F-E07CCC97D4F3}"/>
    <cellStyle name="Milliers_AR1194" xfId="1597" xr:uid="{E47AF62E-9BB0-4EB3-BFF3-01E6882DCE97}"/>
    <cellStyle name="Model" xfId="1598" xr:uid="{4E54B786-5839-495E-B7D7-4B0001C84BB9}"/>
    <cellStyle name="Model 2" xfId="4846" xr:uid="{02E22566-0D0F-48C7-A225-17BCE1C9F6C0}"/>
    <cellStyle name="Mon?aire [0]_AR1194" xfId="1599" xr:uid="{EF8A0205-42C6-493B-AE88-49C30D4D3CF4}"/>
    <cellStyle name="Mon?aire_AR1194" xfId="1600" xr:uid="{638E8C20-ADA1-4E23-8B9B-4ACDCA6D3326}"/>
    <cellStyle name="Mon?taire [0]_AR1194" xfId="1601" xr:uid="{0FA1C5B7-C051-4DB8-BBBB-B0E72F9DA56A}"/>
    <cellStyle name="Mon?taire_AR1194" xfId="1602" xr:uid="{5AFDFDE4-2C04-4899-BE23-4FCB02BB7227}"/>
    <cellStyle name="Moneda [0]_10 AVERIAS MASIVAS + ANT" xfId="1603" xr:uid="{6BB25D35-66F2-403B-B150-0F37348E8E46}"/>
    <cellStyle name="Moneda_10 AVERIAS MASIVAS + ANT" xfId="1604" xr:uid="{EA1E36E8-7B22-4B3C-93F8-BFFA3240BC9F}"/>
    <cellStyle name="Monétaire [0]_AR1194" xfId="1605" xr:uid="{AE80805A-ACD3-4A5B-A10A-B84B1C9F1099}"/>
    <cellStyle name="Monétaire_AR1194" xfId="1606" xr:uid="{7AEA7599-E9CE-4CF0-8209-10829E1026F6}"/>
    <cellStyle name="Monetario" xfId="1607" xr:uid="{C294A38B-85E4-4C0E-8FA8-293D9E0C4CA8}"/>
    <cellStyle name="Mon้taire [0]_laroux" xfId="1608" xr:uid="{BBB1CF4B-597B-4C09-A892-6BFBB0D7FCC8}"/>
    <cellStyle name="Mon้taire_laroux" xfId="1609" xr:uid="{D8401439-CF65-4A08-9C2A-32DC73B96664}"/>
    <cellStyle name="Mon騁aire [0]_AR1194" xfId="1610" xr:uid="{F7A69FB2-11B5-4D19-9F1B-20A5049396B3}"/>
    <cellStyle name="Mon騁aire_AR1194" xfId="1611" xr:uid="{BF018333-9133-4855-9BCE-0A1BD8AB76A1}"/>
    <cellStyle name="ms??9" xfId="1612" xr:uid="{01F21A16-89E8-42BA-9516-34CB9B00D795}"/>
    <cellStyle name="ms明朝9" xfId="1613" xr:uid="{FC336C9B-77DF-4524-9ADB-674D07D5AA9A}"/>
    <cellStyle name="Multiple" xfId="1614" xr:uid="{5D5E7D2E-07B5-4F52-9B08-22623EF143FC}"/>
    <cellStyle name="MY DATE" xfId="1615" xr:uid="{16608CDE-D813-4BFF-A39A-FDBD82ED6421}"/>
    <cellStyle name="MY NUMBER" xfId="1616" xr:uid="{7F0715D1-2306-46CC-9721-CBD5D6B17A12}"/>
    <cellStyle name="MY NUMBER FORMAT" xfId="1617" xr:uid="{BA7D99B5-2B3E-4660-A45C-0B68A2BAB718}"/>
    <cellStyle name="MY NUMBER_B2S Top U 21_3_10" xfId="1618" xr:uid="{48422504-04FB-4F3A-846E-28C35AEAD0B9}"/>
    <cellStyle name="MY PERCENT" xfId="1619" xr:uid="{39C29A1D-EE38-4810-98C0-02CDEBFA97D2}"/>
    <cellStyle name="n" xfId="1620" xr:uid="{3DF0C18F-F8F1-420D-9381-3088EC038D37}"/>
    <cellStyle name="n 2" xfId="1621" xr:uid="{E90010B3-4912-4463-B582-EC2AF19A9F95}"/>
    <cellStyle name="NATTIDA" xfId="1622" xr:uid="{6AA1292C-BFDD-4023-BE2A-ECA35C7FA67C}"/>
    <cellStyle name="NEE" xfId="1623" xr:uid="{A1F86411-E115-4A04-A370-344B61FD7D10}"/>
    <cellStyle name="Neutraal" xfId="1624" xr:uid="{EDA2AFAE-1DD3-4116-A2F4-C25959AB3AF8}"/>
    <cellStyle name="Neutral 1" xfId="1625" xr:uid="{A26AA280-0F45-42B4-80D2-B956D9D60810}"/>
    <cellStyle name="Neutral 2" xfId="1626" xr:uid="{FF936BDA-B659-4E18-8807-3F82B305D434}"/>
    <cellStyle name="Neutral 3" xfId="1627" xr:uid="{7F3DB09F-A94C-43E2-A08E-A5DD20C27E00}"/>
    <cellStyle name="Neutral 4" xfId="1628" xr:uid="{F0549D10-9B57-49A2-9077-C3C9391CCA7C}"/>
    <cellStyle name="Neutral 5" xfId="1629" xr:uid="{8B7D5563-DE32-4F87-B6C1-229EF27FB4B8}"/>
    <cellStyle name="Neutrale" xfId="1630" xr:uid="{AFF42E94-3FD4-44F2-80BB-7CF33EC1872A}"/>
    <cellStyle name="New Times Roman" xfId="1631" xr:uid="{26352A31-960C-4D51-AB5F-CD58E88C3C20}"/>
    <cellStyle name="no dec" xfId="1632" xr:uid="{02C5E7A3-C7A7-41B6-89C2-14A454EB4D37}"/>
    <cellStyle name="Nor}al" xfId="1633" xr:uid="{E1414D5E-EA82-40AA-8B82-11333A655412}"/>
    <cellStyle name="Norm੎੎" xfId="1634" xr:uid="{7B2F9B19-0789-4680-AF17-82A81DA0FE70}"/>
    <cellStyle name="Normal" xfId="0" builtinId="0"/>
    <cellStyle name="Normal - Stile6" xfId="1635" xr:uid="{B172CE84-A6FC-4FBC-98D0-13BDAF044935}"/>
    <cellStyle name="Normal - Stile7" xfId="1636" xr:uid="{009909F5-9FAD-4C84-858E-4CE05FDE7E71}"/>
    <cellStyle name="Normal - Stile8" xfId="1637" xr:uid="{30B7B200-D2C1-4039-A6B0-E0892E9B8E71}"/>
    <cellStyle name="Normal - Style1" xfId="1638" xr:uid="{8912FF64-5F63-4604-8E0E-6B5DF2087368}"/>
    <cellStyle name="Normal - Style1 1" xfId="1639" xr:uid="{3A1E0AF0-7BCC-4217-BC8D-F6A8FF557978}"/>
    <cellStyle name="Normal - Style1 2" xfId="1640" xr:uid="{6C5D054E-F953-42BB-97B9-1A8CE5ED6004}"/>
    <cellStyle name="Normal - Style1 3" xfId="1641" xr:uid="{FF07A21D-E44D-44CF-9E45-83836B0D13DF}"/>
    <cellStyle name="Normal - Style1 4" xfId="4847" xr:uid="{DA09F337-39C6-49BF-9BD4-348E3EA9F231}"/>
    <cellStyle name="Normal - Style1_Bench Mark Poly &amp; Pet 2009" xfId="1642" xr:uid="{DC8AFF21-2E37-4452-8EA7-1D6384041181}"/>
    <cellStyle name="Normal - Style2" xfId="1643" xr:uid="{7B143E0C-F338-4043-BC9D-D223E69E40FE}"/>
    <cellStyle name="Normal - Style3" xfId="1644" xr:uid="{861DCD23-66BC-49BE-929D-4A7BE1B85795}"/>
    <cellStyle name="Normal - Style4" xfId="1645" xr:uid="{C404A24F-2C0F-40DA-96E1-2B63F8E6D00D}"/>
    <cellStyle name="Normal - Style5" xfId="1646" xr:uid="{7E2F4360-038C-43D7-85DE-C5DA08D48ED2}"/>
    <cellStyle name="Normal - Style6" xfId="1647" xr:uid="{CBD26080-F7A6-4191-A9BE-3F0D4B16CBAA}"/>
    <cellStyle name="Normal - Style7" xfId="1648" xr:uid="{DB5DACC0-CAFE-47EB-BA10-96545B8B131C}"/>
    <cellStyle name="Normal - Style8" xfId="1649" xr:uid="{955FDACB-57B7-43C4-B99A-6F65BE8B7750}"/>
    <cellStyle name="Normal - Style8 2" xfId="1650" xr:uid="{62EC07C2-BDA7-4C9E-BA04-3ED6FADFCCB2}"/>
    <cellStyle name="Normal 10" xfId="1651" xr:uid="{D6A9EE9F-1CCA-4F95-8566-AF86B5F7C11F}"/>
    <cellStyle name="Normal 10 10" xfId="1652" xr:uid="{34759B55-769D-482E-AC1B-3E38075230E7}"/>
    <cellStyle name="Normal 10 2" xfId="1653" xr:uid="{CAA3136B-4A59-4D86-83DB-478BA2A09187}"/>
    <cellStyle name="Normal 10 2 2" xfId="1654" xr:uid="{6EC3C97C-FCB4-4682-9A24-C276BD882006}"/>
    <cellStyle name="Normal 10 2 3" xfId="11" xr:uid="{8B0D2585-9AE6-472D-B40A-A46615F0FD58}"/>
    <cellStyle name="Normal 10 2 3 2" xfId="1655" xr:uid="{31554784-A634-4C9C-8B48-8C5F59585E05}"/>
    <cellStyle name="Normal 10 3" xfId="1656" xr:uid="{DABC566B-3846-4C48-B7CD-28DA35E2EC88}"/>
    <cellStyle name="Normal 10 6" xfId="1657" xr:uid="{56CDBB11-593E-49A2-BFD0-650DD0E3239F}"/>
    <cellStyle name="Normal 10_Budget 2010 Finance" xfId="1658" xr:uid="{E8C9BF07-04CE-4ED0-BECC-3BCC409410C4}"/>
    <cellStyle name="Normal 100" xfId="1659" xr:uid="{689F0E6D-51F5-4228-A86A-6787CEAB5C1E}"/>
    <cellStyle name="Normal 101" xfId="1660" xr:uid="{5BB4147B-F966-4351-A81E-F55C856F5685}"/>
    <cellStyle name="Normal 102" xfId="1661" xr:uid="{22013F8D-3BC2-434B-85AD-AD02CA53EF44}"/>
    <cellStyle name="Normal 103" xfId="1662" xr:uid="{DC51D260-CEF7-49DF-95B5-DD5DB0F58B8E}"/>
    <cellStyle name="Normal 104" xfId="1663" xr:uid="{DDC4618F-8F3D-47C8-BEEC-BC3A7F25E502}"/>
    <cellStyle name="Normal 105" xfId="1664" xr:uid="{355DB723-A860-45A4-ACE6-A49AB7F28A1E}"/>
    <cellStyle name="Normal 106" xfId="1665" xr:uid="{E134047F-A3C7-4D62-8404-5F6C2B41ACB1}"/>
    <cellStyle name="Normal 107" xfId="1666" xr:uid="{57B4408C-D974-4050-A116-31B386962205}"/>
    <cellStyle name="Normal 108" xfId="1667" xr:uid="{827D64E7-794D-4527-9F6C-B8BCD0D05806}"/>
    <cellStyle name="Normal 109" xfId="1668" xr:uid="{0DCC54A1-22D1-4C83-BCB8-C308A76B96C6}"/>
    <cellStyle name="Normal 11" xfId="6" xr:uid="{00000000-0005-0000-0000-000006000000}"/>
    <cellStyle name="Normal 11 2" xfId="1670" xr:uid="{CC8F2EC0-C803-460B-AA1D-D24E3A6ECCE9}"/>
    <cellStyle name="Normal 11 3" xfId="1671" xr:uid="{8A6907DD-8C19-4422-84D2-F2CD0ECD22EB}"/>
    <cellStyle name="Normal 11 4" xfId="31" xr:uid="{FF84A15F-DB6D-49FE-819A-3A35B70EFB11}"/>
    <cellStyle name="Normal 11 5" xfId="1669" xr:uid="{7566FCC1-9238-4592-9962-8B6F80CB0383}"/>
    <cellStyle name="Normal 11_Sheet1" xfId="1672" xr:uid="{9C59F41B-1EB0-4BBE-9C6E-C3F472FC6D80}"/>
    <cellStyle name="Normal 110" xfId="1673" xr:uid="{B79A54F4-5DF6-4515-9B7F-00B84865F02D}"/>
    <cellStyle name="Normal 111" xfId="1674" xr:uid="{9B1E347E-E3A4-4CBE-B117-E98AF6D377E1}"/>
    <cellStyle name="Normal 112" xfId="1675" xr:uid="{BCA6842B-799E-45FC-8D87-58B567F9A459}"/>
    <cellStyle name="Normal 113" xfId="1676" xr:uid="{D14F8077-4226-45D3-8565-F958C6C2F27E}"/>
    <cellStyle name="Normal 114" xfId="1677" xr:uid="{58B46424-E61A-4D0B-B363-4A65F1B32C80}"/>
    <cellStyle name="Normal 115" xfId="1678" xr:uid="{4F23D4A4-1003-49D3-98FA-F30E809A5815}"/>
    <cellStyle name="Normal 116" xfId="1679" xr:uid="{A3CCEE33-112F-4A95-8DA3-348E5090BDCA}"/>
    <cellStyle name="Normal 117" xfId="1680" xr:uid="{4AB827D8-0844-4DDC-8E8B-49000EB96DC5}"/>
    <cellStyle name="Normal 118" xfId="1681" xr:uid="{66FC1482-A011-4C3C-96F5-9293C97051EC}"/>
    <cellStyle name="Normal 119" xfId="1682" xr:uid="{3DF202FD-FF4A-427F-BCBC-38A7D44F9BAE}"/>
    <cellStyle name="Normal 12" xfId="1683" xr:uid="{E6812A92-533B-4111-9A1E-2222FE4FE0FD}"/>
    <cellStyle name="Normal 12 2" xfId="1684" xr:uid="{1F593D9F-EBFC-47A2-BF14-8A73A5E29384}"/>
    <cellStyle name="Normal 12_Copy of PWB_Aging" xfId="1685" xr:uid="{A577779E-1BD1-450B-8B72-5B080CC119C9}"/>
    <cellStyle name="Normal 120" xfId="1686" xr:uid="{537B490C-6A0A-45E1-BFA8-F36ABC94A65B}"/>
    <cellStyle name="Normal 121" xfId="1687" xr:uid="{E4E67039-0D92-4E73-8CE2-774F3A933555}"/>
    <cellStyle name="Normal 122" xfId="1688" xr:uid="{ABB93061-2C7F-4A0A-B6AE-076BECF209CF}"/>
    <cellStyle name="Normal 123" xfId="1689" xr:uid="{2423FB47-4A8B-4ABA-A377-AF4D2680FA51}"/>
    <cellStyle name="Normal 124" xfId="1690" xr:uid="{7AA23B41-A5F1-4574-B15C-D4F1D5A38F2E}"/>
    <cellStyle name="Normal 125" xfId="1691" xr:uid="{48621F54-2FDD-4258-A086-501CFC6E36F3}"/>
    <cellStyle name="Normal 126" xfId="1692" xr:uid="{63A04F7E-B5CE-4B02-9A42-18B1EA7059DE}"/>
    <cellStyle name="Normal 127" xfId="1693" xr:uid="{F039FC8C-24F1-44A7-9892-61C340159748}"/>
    <cellStyle name="Normal 128" xfId="1694" xr:uid="{25604B69-B17E-4A89-B4F2-52503FDA6B5A}"/>
    <cellStyle name="Normal 129" xfId="1695" xr:uid="{9C264D36-695C-4253-B838-C9159DEA33AF}"/>
    <cellStyle name="Normal 13" xfId="1696" xr:uid="{2BD0B042-67B5-4724-8EC0-96A3C9C9AF71}"/>
    <cellStyle name="Normal 13 2" xfId="1697" xr:uid="{F9FCE433-44D4-43DC-8C6B-A6822F160188}"/>
    <cellStyle name="Normal 13 3" xfId="1698" xr:uid="{58C8D068-42C6-4129-BEC0-7F37CB237A73}"/>
    <cellStyle name="Normal 13 3 2" xfId="1699" xr:uid="{0F08B629-FADE-4B2A-A0F3-B4F87F4B55A9}"/>
    <cellStyle name="Normal 13_Copy of PWB_Aging" xfId="1700" xr:uid="{F6C01AB2-FF55-4736-85BE-F3DFC27913A0}"/>
    <cellStyle name="Normal 130" xfId="1701" xr:uid="{7688C8F2-5E88-496D-825B-F7292D7A1BE9}"/>
    <cellStyle name="Normal 131" xfId="1702" xr:uid="{AD588585-23EE-4360-9681-DF0304F4BA16}"/>
    <cellStyle name="Normal 132" xfId="1703" xr:uid="{865FCCEE-7A9F-4429-8341-43E3546A833F}"/>
    <cellStyle name="Normal 133" xfId="1704" xr:uid="{8F9D5C92-10FD-49BA-87AA-AAC27411CB96}"/>
    <cellStyle name="Normal 134" xfId="1705" xr:uid="{185CE6BC-6784-4E62-9BA5-5342867A46F7}"/>
    <cellStyle name="Normal 135" xfId="1706" xr:uid="{1C2453CF-21EF-493F-AFDD-0011BCAC7405}"/>
    <cellStyle name="Normal 136" xfId="1707" xr:uid="{18A220B7-EA33-4DA6-B02D-3D11E5DE328E}"/>
    <cellStyle name="Normal 137" xfId="1708" xr:uid="{B56C2259-A381-4AB8-B8A5-48596724EEC0}"/>
    <cellStyle name="Normal 138" xfId="1709" xr:uid="{7E9B8FAA-B677-4B01-B4C9-C7D074869D18}"/>
    <cellStyle name="Normal 139" xfId="1710" xr:uid="{C6633FA1-3049-412D-BA48-AFB685055481}"/>
    <cellStyle name="Normal 14" xfId="1711" xr:uid="{4610E06D-1528-4827-AB49-3E3F959B0332}"/>
    <cellStyle name="Normal 14 2" xfId="1712" xr:uid="{36267656-B7A2-4E00-88BC-02C6DABAF235}"/>
    <cellStyle name="Normal 140" xfId="1713" xr:uid="{474B9607-D376-4EEB-8C29-18E697F6D850}"/>
    <cellStyle name="Normal 141" xfId="1714" xr:uid="{E561B904-195C-4D42-9C55-16FE3D4284CC}"/>
    <cellStyle name="Normal 142" xfId="1715" xr:uid="{07472180-4061-4414-AA55-2D509C6A0583}"/>
    <cellStyle name="Normal 142 2" xfId="1716" xr:uid="{C4BA3A25-62C8-48BC-962E-71D9334914A2}"/>
    <cellStyle name="Normal 143" xfId="1717" xr:uid="{93C25583-99C6-40C6-B06A-2D2C5E7292E9}"/>
    <cellStyle name="Normal 143 2" xfId="1718" xr:uid="{D593763C-EE77-4522-AC26-83D37843345A}"/>
    <cellStyle name="Normal 144" xfId="1719" xr:uid="{1E90B1A7-5D59-48EF-889A-440632AA6047}"/>
    <cellStyle name="Normal 145" xfId="1720" xr:uid="{23039FD8-ECE4-48E7-9BBF-515030CC9971}"/>
    <cellStyle name="Normal 146" xfId="1721" xr:uid="{FF8809EB-540B-4EC4-8DB1-FE8FEF290C17}"/>
    <cellStyle name="Normal 147" xfId="1722" xr:uid="{2360E4C0-8C07-46A7-977B-B7ED0AE18417}"/>
    <cellStyle name="Normal 148" xfId="1723" xr:uid="{0914B2CF-F6CB-4656-BF91-75FDFBC28E9A}"/>
    <cellStyle name="Normal 149" xfId="1724" xr:uid="{C4071C74-9206-4003-839E-0C911ADAD92F}"/>
    <cellStyle name="Normal 149 2" xfId="1725" xr:uid="{D1EB9A3A-DD32-42E9-B0D9-322E1368F4F1}"/>
    <cellStyle name="Normal 15" xfId="1726" xr:uid="{FFDAF82A-C061-4645-A5A8-0977A3D9AEDF}"/>
    <cellStyle name="Normal 15 2" xfId="1727" xr:uid="{271A0056-A086-462E-A4DC-CCB9AFA59A78}"/>
    <cellStyle name="Normal 15_รวมแจ้งหนี้ LG  (เดือน 6,7, มือถือ เดือน 8) ของคุณ GOT" xfId="1728" xr:uid="{5B1EBFFF-BF2B-4FD5-A917-DBFD242F2AE8}"/>
    <cellStyle name="Normal 150" xfId="1729" xr:uid="{D1F4FDC3-8196-4654-98DD-8ACD332155AD}"/>
    <cellStyle name="Normal 150 2" xfId="1730" xr:uid="{D854E86B-337B-4A8A-A91C-2DBBFF1E975A}"/>
    <cellStyle name="Normal 151" xfId="1731" xr:uid="{02978EEB-D430-48C7-8FFB-17200618C12D}"/>
    <cellStyle name="Normal 152" xfId="1732" xr:uid="{88A2FDFC-3BF3-463A-A94D-AFA077B04A52}"/>
    <cellStyle name="Normal 153" xfId="1733" xr:uid="{1D416782-3826-471D-8517-4FE7D20D528C}"/>
    <cellStyle name="Normal 154" xfId="1734" xr:uid="{13D38229-B013-489D-9C5C-D36CDC2B3CFA}"/>
    <cellStyle name="Normal 154 2" xfId="1735" xr:uid="{4B46D483-9FC1-497F-A6D7-804E7481C66E}"/>
    <cellStyle name="Normal 155" xfId="1736" xr:uid="{57E4CE76-9ADE-4CBC-A45B-A0876384273E}"/>
    <cellStyle name="Normal 155 2" xfId="1737" xr:uid="{D91B3DB7-26B3-4457-B054-C9D157903A81}"/>
    <cellStyle name="Normal 156" xfId="1738" xr:uid="{10A7E65B-CEB1-4717-925C-F99CFA672456}"/>
    <cellStyle name="Normal 156 2" xfId="1739" xr:uid="{EB1758E6-45E3-4A8F-A88F-B5015DE754D1}"/>
    <cellStyle name="Normal 157" xfId="1740" xr:uid="{8B45C62B-8755-4DBB-8BB6-6E79C24151E5}"/>
    <cellStyle name="Normal 158" xfId="1741" xr:uid="{EFEB4610-9FA7-4725-8EEE-0DD028FAAF48}"/>
    <cellStyle name="Normal 159" xfId="1742" xr:uid="{CA7E9DB0-68BA-4F72-998B-B1082CF34697}"/>
    <cellStyle name="Normal 16" xfId="1743" xr:uid="{8E175584-442D-42EA-B523-E267BCF55A18}"/>
    <cellStyle name="Normal 16 2" xfId="1744" xr:uid="{5A119CBD-E4A7-48D2-80BB-7F9DD30FF638}"/>
    <cellStyle name="Normal 16_Copy of PWB_Aging" xfId="1745" xr:uid="{D4B47E6B-A893-4AFD-9ABC-759D580BAB39}"/>
    <cellStyle name="Normal 160" xfId="1746" xr:uid="{100BDE1D-CCDD-47FF-AAFD-189414AA8DB9}"/>
    <cellStyle name="Normal 161" xfId="1747" xr:uid="{DA596166-77D0-47B9-8A1F-BEA0C29C1AEB}"/>
    <cellStyle name="Normal 162" xfId="1748" xr:uid="{8682155A-BE36-4F18-92B4-67B00E659316}"/>
    <cellStyle name="Normal 163" xfId="1749" xr:uid="{E64AC81E-E254-48F4-9A7B-83FC8CB44C36}"/>
    <cellStyle name="Normal 164" xfId="1750" xr:uid="{1B43CE49-7B10-47F5-A81A-94C67907F9C4}"/>
    <cellStyle name="Normal 165" xfId="1751" xr:uid="{49F81270-C983-49A7-842D-8B78B76D7DF0}"/>
    <cellStyle name="Normal 166" xfId="1752" xr:uid="{F09E7B2C-0212-4C13-AB88-F0A41BEB194F}"/>
    <cellStyle name="Normal 167" xfId="1753" xr:uid="{D8046FE1-84E1-47CB-831F-0EB23A237ECA}"/>
    <cellStyle name="Normal 168" xfId="1754" xr:uid="{F97FF7E0-B50B-48D1-911E-E5199C3E4E37}"/>
    <cellStyle name="Normal 169" xfId="1755" xr:uid="{9EB30320-6AD0-4B40-9A2A-F5DDE7EE33FD}"/>
    <cellStyle name="Normal 17" xfId="1756" xr:uid="{FB5C5875-E64D-415E-B545-48D2C50D8CAB}"/>
    <cellStyle name="Normal 17 2" xfId="1757" xr:uid="{6D7BFA0F-D284-4461-B0B9-65FACE749A20}"/>
    <cellStyle name="Normal 170" xfId="1758" xr:uid="{06839668-2786-4256-B983-B69CAB63B746}"/>
    <cellStyle name="Normal 171" xfId="1759" xr:uid="{DF7B580D-A72A-4BE7-AD4C-FE48808A2F5F}"/>
    <cellStyle name="Normal 172" xfId="1760" xr:uid="{95B0062E-3DF7-4A55-B507-14C761FC01E6}"/>
    <cellStyle name="Normal 173" xfId="1761" xr:uid="{8AB07589-2D83-4798-9DD8-7C571C3F32FF}"/>
    <cellStyle name="Normal 174" xfId="1762" xr:uid="{7C578E9E-84D3-4423-BC45-C84846C79BAF}"/>
    <cellStyle name="Normal 175" xfId="1763" xr:uid="{AF3B8F6D-FBE8-42FD-A520-BEE666B4DF31}"/>
    <cellStyle name="Normal 175 2" xfId="4822" xr:uid="{1BF68362-1173-4FEE-92D7-FA2E1114D5B0}"/>
    <cellStyle name="Normal 176" xfId="4828" xr:uid="{7E81101C-ED8B-428E-8146-33BDDC9C72CA}"/>
    <cellStyle name="Normal 177" xfId="4832" xr:uid="{D3F09E19-A6D6-44A5-B37F-A48E83E7801B}"/>
    <cellStyle name="Normal 177 2 2 2" xfId="4872" xr:uid="{140C984B-B6ED-43C6-8D77-EF048972F594}"/>
    <cellStyle name="Normal 178" xfId="4841" xr:uid="{EA81538C-5FFD-43B3-B41D-86E667652619}"/>
    <cellStyle name="Normal 179" xfId="25" xr:uid="{DA19DF6E-320A-4CE7-9DBE-BB5E7F43126F}"/>
    <cellStyle name="Normal 18" xfId="1764" xr:uid="{EEFF2DD3-35A3-4A69-B731-61140B125D91}"/>
    <cellStyle name="Normal 18 2" xfId="1765" xr:uid="{45437BDB-033F-46A3-8C58-12634B228AFB}"/>
    <cellStyle name="Normal 18 2 3 2" xfId="4865" xr:uid="{C55E203C-0908-45C7-89CC-81A6D4E2462C}"/>
    <cellStyle name="Normal 180" xfId="1905" xr:uid="{CA14F210-5111-4959-AE82-D56CC7FC375B}"/>
    <cellStyle name="Normal 181" xfId="4877" xr:uid="{AF14AA0D-6322-4B30-ACE2-A6B36F4F18F5}"/>
    <cellStyle name="Normal 182" xfId="4860" xr:uid="{1E3EA5EC-D644-4440-8B78-F3BF9DA78499}"/>
    <cellStyle name="Normal 183" xfId="4885" xr:uid="{01E9BE70-CB95-40DF-AA84-1847B33B8969}"/>
    <cellStyle name="Normal 184" xfId="4908" xr:uid="{B9197F10-3BDA-4FF5-AA3B-8BD2EA0C105F}"/>
    <cellStyle name="Normal 185" xfId="4888" xr:uid="{A43A186C-E216-409A-A840-F1F23F8E04E7}"/>
    <cellStyle name="Normal 186" xfId="4905" xr:uid="{4C184FF7-B8EC-4A90-BEE1-D99E35A3D668}"/>
    <cellStyle name="Normal 187" xfId="4891" xr:uid="{B0A95996-25FF-46FF-A7C5-6957651C4F3B}"/>
    <cellStyle name="Normal 188" xfId="4902" xr:uid="{615916C5-03A6-4AA1-B429-C5235B67FC6A}"/>
    <cellStyle name="Normal 189" xfId="4894" xr:uid="{CA07F659-78BF-4DEA-84D1-DFBE7E8CEB0B}"/>
    <cellStyle name="Normal 19" xfId="1766" xr:uid="{F16DC2B3-AB5B-4349-9F25-72A02C0136DF}"/>
    <cellStyle name="Normal 19 2" xfId="1767" xr:uid="{18CBB8AC-9F2D-43E2-9C36-18B6AE734305}"/>
    <cellStyle name="Normal 190" xfId="4899" xr:uid="{B75B41C7-BB9F-4548-8DCA-403B6CBA76B7}"/>
    <cellStyle name="Normal 191" xfId="4863" xr:uid="{EA73427C-9675-4C62-ADB1-312E6F7F49A0}"/>
    <cellStyle name="Normal 196" xfId="4852" xr:uid="{2744667A-F7D5-4494-8AE8-C26B6B2725FA}"/>
    <cellStyle name="Normal 2" xfId="7" xr:uid="{00000000-0005-0000-0000-000007000000}"/>
    <cellStyle name="Normal 2 1" xfId="1768" xr:uid="{C5B138F5-0C2A-46B8-9A20-1EE3997314E2}"/>
    <cellStyle name="Normal 2 10" xfId="1769" xr:uid="{0DC45FD2-1AEE-47BC-96BE-472DD3FDD315}"/>
    <cellStyle name="Normal 2 11" xfId="1770" xr:uid="{8634B2DB-9F19-429E-91D3-4EDD82D37CA0}"/>
    <cellStyle name="Normal 2 12" xfId="1771" xr:uid="{C599B413-F751-49DE-816F-3A991CB2FC8A}"/>
    <cellStyle name="Normal 2 13" xfId="1772" xr:uid="{32099E0B-FA17-49E9-A870-D199E75CB589}"/>
    <cellStyle name="Normal 2 14" xfId="1773" xr:uid="{19078FC3-8701-4C65-B717-8223DB4743CC}"/>
    <cellStyle name="Normal 2 15" xfId="1774" xr:uid="{2B4D79AF-61E2-46B0-83E9-FBE20671BFC3}"/>
    <cellStyle name="Normal 2 16" xfId="1775" xr:uid="{BA818356-E587-47CD-B33C-A7F5D9702BF6}"/>
    <cellStyle name="Normal 2 17" xfId="1776" xr:uid="{B83ECAD0-C535-4A63-8FEE-AA6B46098944}"/>
    <cellStyle name="Normal 2 18" xfId="1777" xr:uid="{2276332D-1087-4C35-972B-799641591C11}"/>
    <cellStyle name="Normal 2 19" xfId="1778" xr:uid="{510F631F-43F2-41AC-8D13-39249FB58D73}"/>
    <cellStyle name="Normal 2 2" xfId="1779" xr:uid="{64EE199A-3561-48E0-AC2A-921CC712E6B0}"/>
    <cellStyle name="Normal 2 2 2" xfId="1780" xr:uid="{C765FAE3-428E-4F1F-A161-DC57762439CD}"/>
    <cellStyle name="Normal 2 2 2 2" xfId="1781" xr:uid="{4135CF32-0961-4D39-B3B6-1F753C245C12}"/>
    <cellStyle name="Normal 2 2 2_10_Oct_2010-rebill" xfId="1782" xr:uid="{862552D7-246D-4E3F-8E32-A6A2CAD585A3}"/>
    <cellStyle name="Normal 2 2 3" xfId="1783" xr:uid="{1B4A4B94-D97D-46F6-A5EE-C392891D37A7}"/>
    <cellStyle name="Normal 2 2 3 2" xfId="13" xr:uid="{6EDC8E05-2797-4825-8E67-7D86FDB64724}"/>
    <cellStyle name="Normal 2 2 3 3" xfId="4864" xr:uid="{0726C157-D3FE-454C-919E-FBA0C1A3174D}"/>
    <cellStyle name="Normal 2 2 4" xfId="1784" xr:uid="{0F21617D-8D24-4F9D-96B1-D5D23AE25E9A}"/>
    <cellStyle name="Normal 2 2 5" xfId="1785" xr:uid="{3517703C-1E7E-48BA-85C8-8F19196E9CE6}"/>
    <cellStyle name="Normal 2 2 6" xfId="1786" xr:uid="{38E4003E-BF00-4588-9E41-66A5C58AF5E2}"/>
    <cellStyle name="Normal 2 2 6 2" xfId="28" xr:uid="{3EC1E33B-F9D9-4BCB-9F38-9F7A7E06D1E9}"/>
    <cellStyle name="Normal 2 2 6 3" xfId="4867" xr:uid="{4626DD40-6CE5-489B-8B00-D85511162AE9}"/>
    <cellStyle name="Normal 2 2 7" xfId="1787" xr:uid="{78E44C58-EA55-4BE3-815F-A79804140F9B}"/>
    <cellStyle name="Normal 2 2 8" xfId="4859" xr:uid="{4E66A78C-3D09-43C0-8DBF-228BE70C330F}"/>
    <cellStyle name="Normal 2 2_03_Mar 10 RM_RM Others_revised" xfId="1788" xr:uid="{B6BBE33D-368D-4576-9CCE-512DD5CD74C0}"/>
    <cellStyle name="Normal 2 20" xfId="1789" xr:uid="{7812D727-3ABF-4FED-B6A1-CCEC29A2E111}"/>
    <cellStyle name="Normal 2 21" xfId="1790" xr:uid="{7F0D64B2-8F12-498D-9207-CE67CD5A01CB}"/>
    <cellStyle name="Normal 2 22" xfId="1791" xr:uid="{B414007C-8538-4109-B70D-1BDD2D89F6F9}"/>
    <cellStyle name="Normal 2 23" xfId="1792" xr:uid="{500D3E9A-DD86-4C6F-8265-13E1E6F73D32}"/>
    <cellStyle name="Normal 2 24" xfId="1793" xr:uid="{5815F685-05F8-470A-ACEA-9D9251F57895}"/>
    <cellStyle name="Normal 2 25" xfId="1794" xr:uid="{49290F63-8002-409F-985E-A638AD587CD6}"/>
    <cellStyle name="Normal 2 26" xfId="1795" xr:uid="{21692FFD-8D49-4FD1-BA60-375FBF7B778E}"/>
    <cellStyle name="Normal 2 27" xfId="1796" xr:uid="{3FE559E5-5482-44E1-A63C-21E22A381394}"/>
    <cellStyle name="Normal 2 28" xfId="1797" xr:uid="{83BB4860-8F64-4016-961E-88D634F9D984}"/>
    <cellStyle name="Normal 2 29" xfId="1798" xr:uid="{75097A1C-0289-409E-B1B3-50F742AB83BA}"/>
    <cellStyle name="Normal 2 3" xfId="1799" xr:uid="{F382CA8A-D4ED-459B-B3FD-0DC50C7BC466}"/>
    <cellStyle name="Normal 2 3 2" xfId="1800" xr:uid="{445CAE15-934F-49FD-9F78-AF1C5B320299}"/>
    <cellStyle name="Normal 2 3 2 2" xfId="1801" xr:uid="{0FBDC297-621C-476D-9E0B-8B17796F6711}"/>
    <cellStyle name="Normal 2 30" xfId="1802" xr:uid="{AF6F3CB8-569E-4737-972C-485C608F278D}"/>
    <cellStyle name="Normal 2 31" xfId="1803" xr:uid="{BAEDD5B8-100B-4309-9675-28EF94F3E0C5}"/>
    <cellStyle name="Normal 2 32" xfId="1804" xr:uid="{7CC759D8-FA2E-4491-985E-2F60863BCCC3}"/>
    <cellStyle name="Normal 2 33" xfId="1805" xr:uid="{DF635A27-C4FB-4B18-82C6-64BF81837134}"/>
    <cellStyle name="Normal 2 34" xfId="1806" xr:uid="{65E7886D-CE01-4EE0-894A-051B491B1E45}"/>
    <cellStyle name="Normal 2 35" xfId="1807" xr:uid="{440314FF-3FBC-480C-8B28-A920BF76FDBB}"/>
    <cellStyle name="Normal 2 36" xfId="1808" xr:uid="{65FE9F8E-AF68-4477-A752-6D2DC2E49400}"/>
    <cellStyle name="Normal 2 37" xfId="1809" xr:uid="{05DF76D1-4143-4E83-ABF9-78F7C78B21F9}"/>
    <cellStyle name="Normal 2 38" xfId="1810" xr:uid="{BFA0B150-4280-49F7-9E8E-49174ED55B41}"/>
    <cellStyle name="Normal 2 39" xfId="1811" xr:uid="{D5232FF6-201F-4600-A3DD-EBEF4F8510FE}"/>
    <cellStyle name="Normal 2 4" xfId="1812" xr:uid="{EA50A7A8-FCCE-4CBD-AAA1-C12C044A9727}"/>
    <cellStyle name="Normal 2 40" xfId="1813" xr:uid="{D109E4B2-0791-43C3-9CD6-0641B8D0E17C}"/>
    <cellStyle name="Normal 2 41" xfId="1814" xr:uid="{B9A077B6-605D-47C6-99A3-366D1B8142D7}"/>
    <cellStyle name="Normal 2 42" xfId="1815" xr:uid="{7CEB5AA1-2B1B-4F28-A20C-71831F7C8D44}"/>
    <cellStyle name="Normal 2 43" xfId="1816" xr:uid="{01A437A5-760A-4996-87E6-DC68EBCDCA56}"/>
    <cellStyle name="Normal 2 44" xfId="4830" xr:uid="{4EEA0272-F55B-4DE9-BC75-8A8A6584D699}"/>
    <cellStyle name="Normal 2 45" xfId="4837" xr:uid="{5C56F5BE-1FBC-4074-AF66-C1E3EAC4F1E8}"/>
    <cellStyle name="Normal 2 46" xfId="4869" xr:uid="{286519C9-4885-4DB4-9D75-B128695625C9}"/>
    <cellStyle name="Normal 2 47" xfId="20" xr:uid="{066DDC49-E3E6-4CBF-8889-0227E6D2A343}"/>
    <cellStyle name="Normal 2 48" xfId="4887" xr:uid="{3995719F-4AF9-4B8D-BE8D-D36DBF850752}"/>
    <cellStyle name="Normal 2 49" xfId="4906" xr:uid="{A0438D4B-FBB6-4C09-9E9F-C10A1EF74D9D}"/>
    <cellStyle name="Normal 2 5" xfId="1817" xr:uid="{A47F39F5-5C8A-488E-A72A-937A76A1C458}"/>
    <cellStyle name="Normal 2 50" xfId="4890" xr:uid="{0377EB7B-C20F-458D-93D7-26CB0D561DAA}"/>
    <cellStyle name="Normal 2 51" xfId="4903" xr:uid="{3B02F172-94CF-419B-9AE3-C91366F0D03F}"/>
    <cellStyle name="Normal 2 52" xfId="4893" xr:uid="{10EA1F65-D832-4B91-88D2-7D43219A8801}"/>
    <cellStyle name="Normal 2 53" xfId="4900" xr:uid="{34488056-BC21-4A60-BDB2-3470628829FE}"/>
    <cellStyle name="Normal 2 54" xfId="4896" xr:uid="{E1DB9A1A-CA27-47A6-A238-8893ECB18328}"/>
    <cellStyle name="Normal 2 55" xfId="4897" xr:uid="{D9B7B62E-270D-4C17-A914-24D4A649AE88}"/>
    <cellStyle name="Normal 2 6" xfId="1818" xr:uid="{283C89C4-0861-46C0-A919-06EFCEF6F22B}"/>
    <cellStyle name="Normal 2 7" xfId="1819" xr:uid="{F51FE0CE-3BD4-4452-A996-3EAD0CA51C1C}"/>
    <cellStyle name="Normal 2 8" xfId="1820" xr:uid="{F756E12D-EC44-4DF8-922F-EE9756B1A857}"/>
    <cellStyle name="Normal 2 9" xfId="1821" xr:uid="{69C6972E-EB3C-4A17-91BA-4FEE72574515}"/>
    <cellStyle name="Normal 2_07.9" xfId="1822" xr:uid="{5898392B-011E-401F-A6BE-DFF9A5B840D7}"/>
    <cellStyle name="Normal 20" xfId="1823" xr:uid="{2939A3E2-4E7A-4B64-9460-71001BCBB30F}"/>
    <cellStyle name="Normal 20 2" xfId="1824" xr:uid="{27CBD237-E9D5-4E99-B460-429A3B1B71BF}"/>
    <cellStyle name="Normal 20 3" xfId="1825" xr:uid="{513FD12B-2790-4F8F-AA7C-D4C258A0D08D}"/>
    <cellStyle name="Normal 20 4" xfId="1826" xr:uid="{0CCE7CFF-D550-4272-A2A9-18A7F20F734E}"/>
    <cellStyle name="Normal 21" xfId="1827" xr:uid="{2EEBF8E4-5A67-4830-9AFA-E400FE05F463}"/>
    <cellStyle name="Normal 21 2" xfId="1828" xr:uid="{32281455-13A5-48CC-ABC2-87F3D58DBC6C}"/>
    <cellStyle name="Normal 22" xfId="1829" xr:uid="{DB3D3583-2C06-4157-9BE1-BF6F71E84263}"/>
    <cellStyle name="Normal 22 2" xfId="1830" xr:uid="{266D3A96-E98F-40A7-B685-6DCF47380674}"/>
    <cellStyle name="Normal 23" xfId="1831" xr:uid="{EC9881F4-C7FA-4A37-A26F-00D6F6AD459D}"/>
    <cellStyle name="Normal 23 2" xfId="1832" xr:uid="{DB0DF3B9-C5CE-47B2-854A-AFEA7A077A0F}"/>
    <cellStyle name="Normal 23 3" xfId="1833" xr:uid="{010A43A0-30E2-41EB-AB56-990CBAE1DE18}"/>
    <cellStyle name="Normal 23 4" xfId="1834" xr:uid="{6C7C0DC3-06E6-41FB-8C90-D4DE19F2D24D}"/>
    <cellStyle name="Normal 24" xfId="1835" xr:uid="{EBC4DF63-08D2-4A9E-AF1B-CE7ED00A1A46}"/>
    <cellStyle name="Normal 25" xfId="1836" xr:uid="{F7B8B6CE-0789-4621-A8E8-862921EBB91E}"/>
    <cellStyle name="Normal 26" xfId="1837" xr:uid="{72FCA5F0-7FE1-43D5-8706-519EC7334F9E}"/>
    <cellStyle name="Normal 26 2" xfId="1838" xr:uid="{F94143ED-4D5E-4110-BB47-151A3D5B14FF}"/>
    <cellStyle name="Normal 27" xfId="1839" xr:uid="{3AC44F11-EC0B-4AAE-B6E6-CCF7D74FBB30}"/>
    <cellStyle name="Normal 27 2" xfId="1840" xr:uid="{659C65A9-59E1-42E0-99ED-5DE962EFD490}"/>
    <cellStyle name="Normal 27 3" xfId="1841" xr:uid="{6A6828A1-0AD8-4389-8C59-EA924685FD06}"/>
    <cellStyle name="Normal 27 4" xfId="1842" xr:uid="{865D3C50-B434-454C-9F35-6BA156334AF9}"/>
    <cellStyle name="Normal 28" xfId="1843" xr:uid="{0123E147-1A0B-4209-8BF3-0B3D335932CC}"/>
    <cellStyle name="Normal 29" xfId="1844" xr:uid="{956624EF-0B41-4291-A14E-7427DBB793F6}"/>
    <cellStyle name="Normal 3" xfId="1845" xr:uid="{88FE258D-265D-484D-B70B-E7E3E71590B8}"/>
    <cellStyle name="Normal 3 10" xfId="4871" xr:uid="{55DF63B8-68BF-49F4-97C9-EDB01B1D6E38}"/>
    <cellStyle name="Normal 3 2" xfId="10" xr:uid="{466A46E9-4B46-449B-9F2D-EEAE43100DC5}"/>
    <cellStyle name="Normal 3 2 2" xfId="1847" xr:uid="{1DDBFEB9-2C63-4443-A420-C016A35DB0F0}"/>
    <cellStyle name="Normal 3 2 2 2" xfId="32" xr:uid="{B0939855-2565-4C41-B8F5-A2D1D8A49A08}"/>
    <cellStyle name="Normal 3 2 3" xfId="1846" xr:uid="{06648D09-4D02-40E7-84B6-D6F81D80EEA6}"/>
    <cellStyle name="Normal 3 2 4" xfId="4862" xr:uid="{556B6575-20D3-4C08-BA3F-971F9FCE8A82}"/>
    <cellStyle name="Normal 3 2 5" xfId="4882" xr:uid="{B6E4A45B-F537-4F8E-BC3C-5CD5EFC9DE70}"/>
    <cellStyle name="Normal 3 3" xfId="1848" xr:uid="{E01CEFE3-0239-457C-B58E-A67E6F07C350}"/>
    <cellStyle name="Normal 3 3 2" xfId="1849" xr:uid="{01DEEFB1-4EFA-488B-8D11-DC50BCF0FDA2}"/>
    <cellStyle name="Normal 3 3 2 2" xfId="1850" xr:uid="{521D2B83-D857-49C7-B98E-6BFCDEE9FAFE}"/>
    <cellStyle name="Normal 3 3 3" xfId="4856" xr:uid="{E81C328B-5150-46D8-8C78-CC045A9B92F7}"/>
    <cellStyle name="Normal 3 4" xfId="1851" xr:uid="{DEC47B64-B268-4572-91CF-BAD9A3374B62}"/>
    <cellStyle name="Normal 3 4 2" xfId="1852" xr:uid="{CEE063E2-53C8-4D28-85CA-459A82F72439}"/>
    <cellStyle name="Normal 3 5" xfId="1853" xr:uid="{CC817B76-9015-44DE-87F8-88D1BF6F09EB}"/>
    <cellStyle name="Normal 3 5 2" xfId="1854" xr:uid="{55AA0D23-EC76-4D08-BFDF-4E3A5082CE7E}"/>
    <cellStyle name="Normal 3 6" xfId="1855" xr:uid="{5DB0B547-78E6-4D95-A79C-B5E359DFBC58}"/>
    <cellStyle name="Normal 3 6 2" xfId="29" xr:uid="{3E78B5F6-13FC-461D-8C5B-191103CAC0F7}"/>
    <cellStyle name="Normal 3 7" xfId="1856" xr:uid="{0781071B-452D-4289-A477-AFB3890B10D2}"/>
    <cellStyle name="Normal 3 8" xfId="1857" xr:uid="{4C2BDE58-AE9C-45E1-9F30-272BABF4F3AB}"/>
    <cellStyle name="Normal 3 9" xfId="4838" xr:uid="{5E4FC61B-ECB4-48F5-9420-88C73A48561E}"/>
    <cellStyle name="Normal 3_10_Oct_2010-rebill" xfId="1858" xr:uid="{B5F4EC7B-7ABE-4666-B139-F47BDBC6B868}"/>
    <cellStyle name="Normal 30" xfId="1859" xr:uid="{62DAAD00-137B-458C-BF5D-1A0DC03B79BE}"/>
    <cellStyle name="Normal 30 2" xfId="1860" xr:uid="{FFFD5CFD-2E97-4D9D-9DE9-E38EF341323C}"/>
    <cellStyle name="Normal 31" xfId="1861" xr:uid="{F71235AF-4671-43F8-8DF5-B7257561EE0D}"/>
    <cellStyle name="Normal 32" xfId="1862" xr:uid="{F544699E-E9B4-435A-9AD4-777E285AEC40}"/>
    <cellStyle name="Normal 32 2" xfId="1863" xr:uid="{6849A147-7653-4303-AEA8-C54CBDD046EA}"/>
    <cellStyle name="Normal 33" xfId="1864" xr:uid="{40D6C00D-F17E-4DBC-9429-2C20198B5E14}"/>
    <cellStyle name="Normal 33 2" xfId="1865" xr:uid="{EF7990BA-05FF-4A12-8B69-CF0077A6E3CC}"/>
    <cellStyle name="Normal 33 2 2" xfId="26" xr:uid="{DB50B473-3CE3-4735-8068-AC9EB9669719}"/>
    <cellStyle name="Normal 34" xfId="1866" xr:uid="{2C822B4E-576A-45BF-9BB6-5314696B1ADB}"/>
    <cellStyle name="Normal 34 2" xfId="1867" xr:uid="{FF15E962-CE79-4FF7-A0F4-1337D758E92D}"/>
    <cellStyle name="Normal 35" xfId="1868" xr:uid="{C380E9D0-9351-4994-B92A-E1946BB1A52D}"/>
    <cellStyle name="Normal 35 2" xfId="1869" xr:uid="{1302B196-6EBC-4381-A16D-0DD02E99E1DA}"/>
    <cellStyle name="Normal 35 3" xfId="1870" xr:uid="{9AEDD485-F549-4E3D-8474-848B920A95AD}"/>
    <cellStyle name="Normal 36" xfId="1871" xr:uid="{1D8D834E-C930-43F3-AF40-43DCD4128A54}"/>
    <cellStyle name="Normal 36 2" xfId="1872" xr:uid="{9CDDFF9C-0437-4AA3-8B01-AC72B7A45389}"/>
    <cellStyle name="Normal 37" xfId="1873" xr:uid="{BB99D43E-BF27-4D83-A4D7-E2AC9FCCDAE8}"/>
    <cellStyle name="Normal 38" xfId="1874" xr:uid="{7393F6B4-98AE-4684-8CA3-765A47041C19}"/>
    <cellStyle name="Normal 38 2" xfId="1875" xr:uid="{3C00CDA0-BA40-4A2C-8DF0-0A7ED7DFEEFE}"/>
    <cellStyle name="Normal 38 2 2" xfId="1876" xr:uid="{64D2200F-2CA7-4FE8-BAF5-B108B1F73E00}"/>
    <cellStyle name="Normal 39" xfId="1877" xr:uid="{AD600B1C-5124-4934-99E8-BB95096C4752}"/>
    <cellStyle name="Normal 4" xfId="8" xr:uid="{00000000-0005-0000-0000-000008000000}"/>
    <cellStyle name="Normal 4 2" xfId="1879" xr:uid="{F68BD2D9-9144-4B1B-8304-EF0C6FB3E23A}"/>
    <cellStyle name="Normal 4 2 2" xfId="1880" xr:uid="{78A4519F-39BF-4F21-ACA8-92D6BFB7DB6A}"/>
    <cellStyle name="Normal 4 2 3" xfId="1881" xr:uid="{2F3B10C8-A42D-4020-8C68-A70501AD68DE}"/>
    <cellStyle name="Normal 4 3" xfId="1882" xr:uid="{C5A53FED-24A7-4FCE-B058-1DB61604FD2E}"/>
    <cellStyle name="Normal 4 3 2" xfId="1883" xr:uid="{7994DEE9-3717-4672-B522-61D5289A34FD}"/>
    <cellStyle name="Normal 4 4" xfId="1884" xr:uid="{020588EF-7716-4970-B40D-79E43C2CF9E9}"/>
    <cellStyle name="Normal 4 4 2" xfId="1885" xr:uid="{85089A53-D8B1-495E-93D5-20833D050872}"/>
    <cellStyle name="Normal 4 5" xfId="1886" xr:uid="{0E8EDB8B-13EF-4C40-B088-3D2831D22516}"/>
    <cellStyle name="Normal 4 5 2" xfId="1887" xr:uid="{F70ED866-8045-4BD2-99DA-880F78A8D8B8}"/>
    <cellStyle name="Normal 4 6" xfId="1888" xr:uid="{937E84CB-A1EF-4B95-B444-490C1C2227D6}"/>
    <cellStyle name="Normal 4 7" xfId="4831" xr:uid="{FFF8B85B-EFB1-436D-A21A-E2937EF31B94}"/>
    <cellStyle name="Normal 4 8" xfId="4839" xr:uid="{77C8EA5A-FBD1-4BF3-8EF6-A3EC7016BA1F}"/>
    <cellStyle name="Normal 4 9" xfId="1878" xr:uid="{BBBB7B80-C753-4EA1-BDC3-93C5E9A7DC05}"/>
    <cellStyle name="Normal 4_Budget 2010 Finance" xfId="1889" xr:uid="{E55ED94A-A67B-4FA9-ABFF-4DA830D6DE6E}"/>
    <cellStyle name="Normal 40" xfId="1890" xr:uid="{815DE572-3E90-4860-8B99-35D98AE2CD9F}"/>
    <cellStyle name="Normal 41" xfId="1891" xr:uid="{000056A9-95BE-4041-BE87-3CCA5D643BA5}"/>
    <cellStyle name="Normal 42" xfId="1892" xr:uid="{2DBAF8A5-4793-42CA-9021-14963F6FFAFE}"/>
    <cellStyle name="Normal 43" xfId="1893" xr:uid="{41B0DF1D-F7E1-4E42-A6F6-7D55B4048A89}"/>
    <cellStyle name="Normal 43 2" xfId="1894" xr:uid="{39BD65D6-59F8-4A03-8219-4D3FEE0CBB96}"/>
    <cellStyle name="Normal 44" xfId="1895" xr:uid="{9A2258D0-2090-4D34-B43F-11CA62C45C39}"/>
    <cellStyle name="Normal 45" xfId="1896" xr:uid="{6324F0EB-3416-4220-B701-F4E46682C7C6}"/>
    <cellStyle name="Normal 46" xfId="1897" xr:uid="{D4B58591-2D0A-4A99-BFE1-9E0087B04825}"/>
    <cellStyle name="Normal 46 2" xfId="1898" xr:uid="{9295DFCA-FEDC-4056-80E3-D5F20AB5F60A}"/>
    <cellStyle name="Normal 47" xfId="1899" xr:uid="{C6C14C61-30D8-428E-96ED-D829F367A9E4}"/>
    <cellStyle name="Normal 47 2" xfId="1900" xr:uid="{F496436A-5079-443C-B215-5E63E432AFA2}"/>
    <cellStyle name="Normal 48" xfId="1901" xr:uid="{AB06BA6B-491B-46EF-A953-5E1083FF8C2D}"/>
    <cellStyle name="Normal 48 2" xfId="1902" xr:uid="{C75ED1E5-96E6-4566-A30B-F571861ECFF3}"/>
    <cellStyle name="Normal 49" xfId="1903" xr:uid="{C8F38FB5-CCFD-4824-ABD4-3775A1864B93}"/>
    <cellStyle name="Normal 49 2" xfId="1904" xr:uid="{6C8AD694-A939-42F5-B2AB-93DDE62148D8}"/>
    <cellStyle name="Normal 49 2 2" xfId="4824" xr:uid="{B6CB7524-185E-4A4C-B714-864E5C542656}"/>
    <cellStyle name="Normal 5" xfId="19" xr:uid="{473AE334-96BE-49F7-8C23-EF278468CD8C}"/>
    <cellStyle name="Normal 5 2" xfId="1906" xr:uid="{BAA5EDA4-A89A-4A24-98F2-B22ED32E38FC}"/>
    <cellStyle name="Normal 5 3" xfId="1907" xr:uid="{28BE4FA9-8DB1-40DC-8155-E7A1AEDD41F7}"/>
    <cellStyle name="Normal 5 4" xfId="1908" xr:uid="{6B278302-0622-4436-B946-CB516B4B917D}"/>
    <cellStyle name="Normal 5 5" xfId="1909" xr:uid="{E5B28A8D-6ED9-4F05-8406-B00603788231}"/>
    <cellStyle name="Normal 5 6" xfId="4861" xr:uid="{7ECADB67-A9FD-4926-90CE-CA07558381E4}"/>
    <cellStyle name="Normal 5_IPWL Jan 09 MIS_TFC pack" xfId="1910" xr:uid="{74C9D37A-ACBB-4E65-9E61-9C4790C8E381}"/>
    <cellStyle name="Normal 50" xfId="1911" xr:uid="{B94ECB72-C35B-48A2-B8A1-019AADF857A6}"/>
    <cellStyle name="Normal 50 2" xfId="1912" xr:uid="{3AE164BF-489D-49A7-AC43-8F3EDBBF5B92}"/>
    <cellStyle name="Normal 50 2 2" xfId="1913" xr:uid="{4623F026-2988-4DCB-A156-62BBC2CC9740}"/>
    <cellStyle name="Normal 51" xfId="1914" xr:uid="{50E54320-8429-47D3-BECD-F6705CBAEAE1}"/>
    <cellStyle name="Normal 52" xfId="1915" xr:uid="{9B9AFE74-CF39-4D27-ADC2-C7486972B594}"/>
    <cellStyle name="Normal 53" xfId="1916" xr:uid="{F033475F-1F12-4DFE-A301-9934E8988FA7}"/>
    <cellStyle name="Normal 54" xfId="1917" xr:uid="{5C8CC001-F55F-4583-A3AC-24D65182B586}"/>
    <cellStyle name="Normal 55" xfId="1918" xr:uid="{BE18976F-C046-4E04-BFB1-EE930375B69E}"/>
    <cellStyle name="Normal 56" xfId="1919" xr:uid="{9E100142-20EE-4B37-95F8-1FC19FB5945C}"/>
    <cellStyle name="Normal 57" xfId="1920" xr:uid="{272EF2F4-91D1-4C71-9303-CDB5F01CB875}"/>
    <cellStyle name="Normal 58" xfId="1921" xr:uid="{00DBE723-6992-488F-8D44-17FD1849D308}"/>
    <cellStyle name="Normal 59" xfId="1922" xr:uid="{B997E678-9448-44F1-8268-8CAAB92F4F34}"/>
    <cellStyle name="Normal 6" xfId="1923" xr:uid="{221B7E74-7BD7-4650-BB0E-E8A782446D82}"/>
    <cellStyle name="Normal 6 2" xfId="1924" xr:uid="{7896F6C5-D796-4EEC-A6C4-92C270F58CCE}"/>
    <cellStyle name="Normal 6 3" xfId="4866" xr:uid="{F4E03A98-A26B-4A1E-9AE4-01E851140839}"/>
    <cellStyle name="Normal 6 4" xfId="4858" xr:uid="{B1B6B495-D738-492A-BD15-1B7900E25187}"/>
    <cellStyle name="Normal 60" xfId="1925" xr:uid="{7B5C8976-9CE7-4B5B-8324-D0BCF7AE441D}"/>
    <cellStyle name="Normal 61" xfId="1926" xr:uid="{5DF66CDD-D352-4722-861A-6909C4630DBF}"/>
    <cellStyle name="Normal 62" xfId="1927" xr:uid="{6F3EEFA1-9B4B-40D7-B90E-29239E94D5E7}"/>
    <cellStyle name="Normal 63" xfId="1928" xr:uid="{B9207534-AC2F-42D5-9180-228158D2F31D}"/>
    <cellStyle name="Normal 64" xfId="1929" xr:uid="{BCD704DE-ACCD-42C8-A12B-AA50E641936B}"/>
    <cellStyle name="Normal 65" xfId="1930" xr:uid="{10DCC656-D8DC-4919-9EA3-C710B69CBABA}"/>
    <cellStyle name="Normal 66" xfId="1931" xr:uid="{2A2F9EB6-87D8-4EC0-AD97-FF8B2EA3CEEB}"/>
    <cellStyle name="Normal 67" xfId="1932" xr:uid="{A345A673-21F3-493C-BE24-3E7CBC3AA41A}"/>
    <cellStyle name="Normal 68" xfId="1933" xr:uid="{4D01BF26-0680-4A79-9BE7-A0151AEFA8E2}"/>
    <cellStyle name="Normal 69" xfId="1934" xr:uid="{7DCFEB8B-2287-4570-963D-7ABEF0583AF4}"/>
    <cellStyle name="Normal 7" xfId="1935" xr:uid="{1AE28367-AABA-4D5C-894B-E67D54D1C856}"/>
    <cellStyle name="Normal 7 2" xfId="1936" xr:uid="{3CEEE72C-93A2-4C2C-9C3D-F41999CD4A55}"/>
    <cellStyle name="Normal 7 2 2" xfId="1937" xr:uid="{9B346AD9-446C-4D17-9189-D3C77213291D}"/>
    <cellStyle name="Normal 7 2 3" xfId="1938" xr:uid="{0A15E9BF-B458-4FBF-B759-ED3C35744B36}"/>
    <cellStyle name="Normal 7 2 4" xfId="1939" xr:uid="{94563101-E218-4977-9A22-F44F485A75D2}"/>
    <cellStyle name="Normal 7 2_Raw Material Register 522 July to Dec 100109" xfId="1940" xr:uid="{E4306C1D-2D89-4D47-BB0F-5F8ECC7E574F}"/>
    <cellStyle name="Normal 7 3" xfId="1941" xr:uid="{63D44034-C019-4859-B054-97BCDB9596D6}"/>
    <cellStyle name="Normal 7 3 2" xfId="1942" xr:uid="{6E333615-DD59-4D72-9490-8BE6EC1DD7CC}"/>
    <cellStyle name="Normal 7 3 3" xfId="1943" xr:uid="{0628EB73-56CB-4713-B657-F920657224DA}"/>
    <cellStyle name="Normal 7 4" xfId="1944" xr:uid="{C7CA5318-A904-403F-B581-65649BB81422}"/>
    <cellStyle name="Normal 7 5" xfId="1945" xr:uid="{8FC50639-4AE0-4444-B842-52129910CD16}"/>
    <cellStyle name="Normal 7 6" xfId="1946" xr:uid="{75EDA95E-213F-44B3-B30B-51B890E8AEFD}"/>
    <cellStyle name="Normal 7 7" xfId="1947" xr:uid="{ED8BFCAD-4246-4707-95C4-A7B3ADF49E23}"/>
    <cellStyle name="Normal 7 8" xfId="4857" xr:uid="{CE053614-7D4A-4518-BECE-07680FB9B683}"/>
    <cellStyle name="Normal 7_03_Mar 10 RM_RM Others_revised" xfId="1948" xr:uid="{4B8E3270-FBC8-486F-832A-CD9CF94E0947}"/>
    <cellStyle name="Normal 70" xfId="1949" xr:uid="{E7E4A946-E3E5-48D7-A5FE-2B4853D2310F}"/>
    <cellStyle name="Normal 71" xfId="1950" xr:uid="{E2A7607B-EC66-4EB3-96EF-D9989A08746D}"/>
    <cellStyle name="Normal 72" xfId="1951" xr:uid="{240E6E1D-C480-4B4F-8FBE-4CA128DF9132}"/>
    <cellStyle name="Normal 73" xfId="1952" xr:uid="{B6F530A0-7301-4E15-A99F-C57E03626570}"/>
    <cellStyle name="Normal 74" xfId="1953" xr:uid="{CBC11913-E528-4B29-89B9-58351EBF2E3E}"/>
    <cellStyle name="Normal 75" xfId="1954" xr:uid="{B7D86777-236D-4191-A13C-0A16AF973B97}"/>
    <cellStyle name="Normal 76" xfId="1955" xr:uid="{851F18C1-D633-40CA-A0AA-8E12AB14F970}"/>
    <cellStyle name="Normal 77" xfId="1956" xr:uid="{8CEA8255-2C4B-48A2-8C33-D9B850540E74}"/>
    <cellStyle name="Normal 78" xfId="1957" xr:uid="{6E73FFC8-195C-40AA-876D-B716BC9AF12C}"/>
    <cellStyle name="Normal 79" xfId="1958" xr:uid="{6F0581DB-6F29-47EF-891A-018A7F3AA82E}"/>
    <cellStyle name="Normal 8" xfId="1959" xr:uid="{94C1CE2D-50B8-44D5-A085-D29CBD802E14}"/>
    <cellStyle name="Normal 8 2" xfId="1960" xr:uid="{F87586A8-E9CE-4CD9-93FA-37308E6EE213}"/>
    <cellStyle name="Normal 8 3" xfId="1961" xr:uid="{C0E50C57-9E5E-47F9-A145-6884751FF79C}"/>
    <cellStyle name="Normal 8 4" xfId="1962" xr:uid="{255CB416-DA53-4E42-B394-F761AB2FD3A8}"/>
    <cellStyle name="Normal 8_รวมแจ้งหนี้ LG  (เดือน 6,7, มือถือ เดือน 8) ของคุณ GOT" xfId="1963" xr:uid="{78844466-8C0F-40F9-9E21-B29C360D68B7}"/>
    <cellStyle name="Normal 80" xfId="1964" xr:uid="{673263CD-3B90-447E-A99D-C75F67656D19}"/>
    <cellStyle name="Normal 81" xfId="1965" xr:uid="{B407BC9A-6AB2-49A3-B293-79BA7BC380EC}"/>
    <cellStyle name="Normal 82" xfId="1966" xr:uid="{C4475A51-FF55-48DA-BF83-6C41602D0509}"/>
    <cellStyle name="Normal 83" xfId="1967" xr:uid="{F4B3BD68-7227-4D45-847F-FE821FBD31E1}"/>
    <cellStyle name="Normal 84" xfId="1968" xr:uid="{A03F85B1-D6A3-4B51-9DB2-52F28F347A79}"/>
    <cellStyle name="Normal 85" xfId="1969" xr:uid="{49470C06-F2B0-4143-A67B-CA64E3DE4074}"/>
    <cellStyle name="Normal 86" xfId="1970" xr:uid="{96AA8187-E7DA-45A7-9EFC-52C76B4D613F}"/>
    <cellStyle name="Normal 87" xfId="1971" xr:uid="{0988551E-127A-4E8A-A259-5D0472F84BB8}"/>
    <cellStyle name="Normal 88" xfId="1972" xr:uid="{699D28CF-C04C-4C5C-A492-D5C93C5398AA}"/>
    <cellStyle name="Normal 89" xfId="1973" xr:uid="{41ED5459-2A5F-4DEC-AFCF-F190545CD75E}"/>
    <cellStyle name="Normal 9" xfId="1974" xr:uid="{5592B268-F86C-40F8-83F8-86313FCF7E02}"/>
    <cellStyle name="Normal 9 2" xfId="1975" xr:uid="{DD73E2C3-B429-431C-B620-733B2B93EED5}"/>
    <cellStyle name="Normal 9 2 2" xfId="1976" xr:uid="{5E42C64A-D261-4168-ACB1-E0163A94E319}"/>
    <cellStyle name="Normal 9 2_03_Mar 10 RM_RM Others_revised" xfId="1977" xr:uid="{9BE8D544-3833-4B69-98D4-A0CAFAA5BF56}"/>
    <cellStyle name="Normal 9 3" xfId="1978" xr:uid="{CC6A447F-63A0-4D34-BE6B-4E8AD080F96B}"/>
    <cellStyle name="Normal 9 4" xfId="1979" xr:uid="{917ACBAF-1C9B-4AC1-8EAC-DEC16D8360B9}"/>
    <cellStyle name="Normal 9_03_Mar 10 RM_RM Others_revised" xfId="1980" xr:uid="{56D77C70-28CD-472E-A45E-1DB75B0B5941}"/>
    <cellStyle name="Normal 90" xfId="1981" xr:uid="{C54551FB-67E5-4195-BD7A-D11714FA3F8B}"/>
    <cellStyle name="Normal 91" xfId="1982" xr:uid="{46834167-3378-482D-8BA1-71AEC2CB4E04}"/>
    <cellStyle name="Normal 92" xfId="1983" xr:uid="{01D7FFE2-40F1-48C4-91A7-D3074334B666}"/>
    <cellStyle name="Normal 93" xfId="1984" xr:uid="{0CA9A239-BDD1-4AE0-9B3D-30FF216480F4}"/>
    <cellStyle name="Normal 94" xfId="1985" xr:uid="{B5C3C876-80AD-4D43-8A93-E75E7C8E7273}"/>
    <cellStyle name="Normal 95" xfId="1986" xr:uid="{49DC458A-5D63-476E-BD22-4B5769BE17A5}"/>
    <cellStyle name="Normal 96" xfId="1987" xr:uid="{B238D4A3-AFF5-46FD-8378-08649DF231F1}"/>
    <cellStyle name="Normal 97" xfId="1988" xr:uid="{3CF5F12F-E0F2-4CEF-85C8-1E91B059FC3C}"/>
    <cellStyle name="Normal 98" xfId="1989" xr:uid="{2A5E013C-8081-4E2A-8A6F-0A2CB8B1CF62}"/>
    <cellStyle name="Normal 99" xfId="1990" xr:uid="{9147B79B-C0D4-4E4F-BAD1-86808CE5232C}"/>
    <cellStyle name="Normal_NewCity02-Accounts-A3006e-Nit" xfId="9" xr:uid="{00000000-0005-0000-0000-000009000000}"/>
    <cellStyle name="Normal0" xfId="1991" xr:uid="{87465924-69A9-4456-91C5-3DB9F7B6B1F8}"/>
    <cellStyle name="Normal0 2" xfId="1992" xr:uid="{0FDBD436-52D4-4628-B4D1-9409C0137E37}"/>
    <cellStyle name="Normale_REPORTING PACKAGE AL 31.3.2003" xfId="1993" xr:uid="{0E4E8FBA-41A9-4998-A0FA-07A4FBC1B84E}"/>
    <cellStyle name="NormalGB" xfId="1994" xr:uid="{13F88434-1610-4471-BF08-FA568517C590}"/>
    <cellStyle name="normální_Site#13-Bangkok" xfId="1995" xr:uid="{5D499160-D465-42ED-8313-3B1DF4F808B8}"/>
    <cellStyle name="Nota" xfId="1996" xr:uid="{281608A3-2E99-4BB9-885D-C157FEA0A3B6}"/>
    <cellStyle name="Note 1" xfId="1997" xr:uid="{8F902786-4B3D-46E4-B17D-D1BD5085C791}"/>
    <cellStyle name="Note 2" xfId="1998" xr:uid="{5E8CC7B7-B3B7-464F-A24D-CA8E4369FD40}"/>
    <cellStyle name="Note 2 2" xfId="1999" xr:uid="{C9404256-B336-4C0E-891E-51341CCF0048}"/>
    <cellStyle name="Note 3" xfId="2000" xr:uid="{705FDA33-9011-48F1-87E6-BB280DC43FE2}"/>
    <cellStyle name="Note 4" xfId="2001" xr:uid="{033F19B9-421D-423D-8C93-C1F472EBE78C}"/>
    <cellStyle name="Note 4 2" xfId="2002" xr:uid="{FCCF1C98-9E98-4093-9633-E0403A199F0B}"/>
    <cellStyle name="Note 5" xfId="2003" xr:uid="{EC9ADCAE-29FD-4DDD-B946-98FA78E46067}"/>
    <cellStyle name="Notitie" xfId="2004" xr:uid="{A476143E-DC99-4BCF-BAE9-B30EECEBFFDA}"/>
    <cellStyle name="Notiz" xfId="2005" xr:uid="{68DC390E-B776-4068-B233-05B1D6F8F62D}"/>
    <cellStyle name="Number" xfId="2006" xr:uid="{7BC41DBD-AA3F-4FAC-BB16-B8298EDCBCF0}"/>
    <cellStyle name="Œ…‹æØ‚è [0.00]_4m stock" xfId="2007" xr:uid="{84D6402C-5670-4739-830D-4062FC3D0031}"/>
    <cellStyle name="Œ…‹æØ‚è_4m stock" xfId="2008" xr:uid="{A86895E2-7226-4F96-BF17-0B702E9152E6}"/>
    <cellStyle name="oft Excel]_x000d__x000a_Comment=The open=/f lines load custom functions into the Paste Function list._x000d__x000a_Maximized=3_x000d__x000a_Basics=1_x000d__x000a_A" xfId="2009" xr:uid="{40DDF94C-D44C-457A-9E3E-41DEAE8C6E4E}"/>
    <cellStyle name="Ongeldig" xfId="2010" xr:uid="{38B7F74F-CBDE-416B-825A-DC4DCF4A819B}"/>
    <cellStyle name="original cost" xfId="2011" xr:uid="{348F87FE-78EE-4557-9A9C-70B17CF4BB01}"/>
    <cellStyle name="Output 1" xfId="2012" xr:uid="{725E4C87-336B-4DED-A329-64D8079C5F27}"/>
    <cellStyle name="Output 2" xfId="2013" xr:uid="{7C180441-68B4-460E-A9AD-4EB05621BEDF}"/>
    <cellStyle name="Output 3" xfId="2014" xr:uid="{723D4608-753A-4511-8122-A406E6A098AD}"/>
    <cellStyle name="Output 4" xfId="2015" xr:uid="{E2B85D0C-3347-41BF-80B0-ECBF48DAC365}"/>
    <cellStyle name="Output 5" xfId="2016" xr:uid="{E7961FC6-CEEA-411D-BA16-DA52C77BDFED}"/>
    <cellStyle name="Output 6" xfId="2017" xr:uid="{E47F87C1-5965-4D3B-AEA6-D98106A7567E}"/>
    <cellStyle name="Output Amounts" xfId="2018" xr:uid="{34A3BD57-A9E2-42F7-AC94-F77F8B1029D6}"/>
    <cellStyle name="Output Column Headings" xfId="2019" xr:uid="{3D03F3DE-1A3F-477E-93F5-4DB9D91FCB95}"/>
    <cellStyle name="Output Line Items" xfId="2020" xr:uid="{7A303D70-95FB-4C54-B533-1B33BD5BBE5A}"/>
    <cellStyle name="OUTPUT REPORT HEADING" xfId="2021" xr:uid="{6A10D6FA-B115-4D85-9123-3E6A1D401926}"/>
    <cellStyle name="OUTPUT REPORT TITLE" xfId="2022" xr:uid="{C5321D68-F0FB-4C2B-9A05-9B84C02C1D11}"/>
    <cellStyle name="OUTPUTERROR" xfId="2023" xr:uid="{BF14C56E-67E1-41F4-BA5E-95A6E6A3A8A5}"/>
    <cellStyle name="OUTPUTNORMAL" xfId="2024" xr:uid="{EB0D91B3-A00D-4A67-8810-F7F146DBB696}"/>
    <cellStyle name="Page Number" xfId="2025" xr:uid="{5F73AB9B-83D7-4797-B062-A00CA6196FA0}"/>
    <cellStyle name="PageSubTitle" xfId="2026" xr:uid="{13416286-8881-4985-AC9D-81E2FA989E98}"/>
    <cellStyle name="PageTitle" xfId="2027" xr:uid="{55B88046-E64D-444F-8846-7D3714165603}"/>
    <cellStyle name="Pattern" xfId="2028" xr:uid="{2E52CB96-12C5-45E3-B447-F8EBF6B38E00}"/>
    <cellStyle name="PCI" xfId="2029" xr:uid="{E6D0E8A7-266B-4B14-9F79-6AAB8C92100B}"/>
    <cellStyle name="per.style" xfId="2030" xr:uid="{4B37AB55-625B-4835-A99B-43BB04EF4996}"/>
    <cellStyle name="per.style 2" xfId="2031" xr:uid="{F95E3907-E82A-408C-ACC2-9D6AE5627BAB}"/>
    <cellStyle name="Percent (0)" xfId="2032" xr:uid="{D81248E9-5FBB-42DB-A2A4-86BF0C8B6B7A}"/>
    <cellStyle name="Percent (0) 2" xfId="2033" xr:uid="{510D37FD-24CB-4498-9B3E-2B5380423490}"/>
    <cellStyle name="Percent [0]" xfId="2034" xr:uid="{5347F8E8-F0AD-4480-BE7F-427E416F2CA5}"/>
    <cellStyle name="Percent [0] 2" xfId="2035" xr:uid="{B0D56D63-9A43-4002-ACE6-F79519D2321F}"/>
    <cellStyle name="Percent [00]" xfId="2036" xr:uid="{424F5D4E-BBD9-4BCB-9DFC-16D1CB8C210F}"/>
    <cellStyle name="Percent [00] 2" xfId="2037" xr:uid="{95AE9724-0C5C-41FA-9A43-46CC292FAB73}"/>
    <cellStyle name="Percent [2]" xfId="2038" xr:uid="{A5E974FB-1867-458A-AE3A-E06F2E3274BA}"/>
    <cellStyle name="Percent [2] 1" xfId="2039" xr:uid="{AE6794E8-1E9A-4997-BC8F-169BC238EEA2}"/>
    <cellStyle name="Percent [2] 2" xfId="2040" xr:uid="{14884A6C-3694-4CFF-BC4C-9D39C4CF36E0}"/>
    <cellStyle name="Percent [2] 3" xfId="2041" xr:uid="{7EF0E0B6-3D0C-48DD-909C-1795DE3897E6}"/>
    <cellStyle name="Percent [2]_Bench Mark Poly &amp; Pet 2009" xfId="2042" xr:uid="{33BAFC73-060C-41CD-99C6-22C8529F931D}"/>
    <cellStyle name="Percent 10" xfId="2043" xr:uid="{EB02568D-B352-4927-9C33-D68689C3BDDB}"/>
    <cellStyle name="Percent 11" xfId="2044" xr:uid="{04F75847-2081-4EAD-974A-7316B1F22B7F}"/>
    <cellStyle name="Percent 12" xfId="2045" xr:uid="{CC7EC1EF-2FC9-4179-B4EE-E50509321747}"/>
    <cellStyle name="Percent 12 2" xfId="2046" xr:uid="{1C0502FD-9E0B-4B39-BC43-B3D63833FAA6}"/>
    <cellStyle name="Percent 13" xfId="2047" xr:uid="{84B5306F-8715-40D4-A2DF-1A3B06CF5441}"/>
    <cellStyle name="Percent 14" xfId="2048" xr:uid="{3DBAC2BA-4490-4E85-9B30-A625B0BE7F48}"/>
    <cellStyle name="Percent 15" xfId="2049" xr:uid="{73E5F65E-D33D-4A49-8ECC-25228BC862D9}"/>
    <cellStyle name="Percent 16" xfId="2050" xr:uid="{083D3227-7800-4B33-82C3-E0DD1624C575}"/>
    <cellStyle name="Percent 17" xfId="2051" xr:uid="{4B4D5B88-EB51-4AFB-B65E-DEEEB53908C7}"/>
    <cellStyle name="Percent 18" xfId="2052" xr:uid="{6DEFAF63-EE42-4066-B15D-AEACB675F485}"/>
    <cellStyle name="Percent 19" xfId="2053" xr:uid="{F0EE2D4D-4A67-41D7-9AFA-688E5805082E}"/>
    <cellStyle name="Percent 2" xfId="22" xr:uid="{4EE0FC3F-3E94-4330-A408-915E38714B16}"/>
    <cellStyle name="Percent 2 2" xfId="24" xr:uid="{44F80856-AF46-4052-912F-154CF3A0CB43}"/>
    <cellStyle name="Percent 2 2 2" xfId="2056" xr:uid="{B23D0D7E-D851-47A8-A961-47A1AF563AA6}"/>
    <cellStyle name="Percent 2 2 3" xfId="2055" xr:uid="{717C1C97-B833-4FF8-9EAF-EC6F342E301E}"/>
    <cellStyle name="Percent 2 3" xfId="2057" xr:uid="{3AF9AF1B-3230-4E51-BFD9-55B4AD806392}"/>
    <cellStyle name="Percent 2 3 2" xfId="2058" xr:uid="{E323FAEE-456D-40D1-937A-489F4E1DAF1C}"/>
    <cellStyle name="Percent 2 3 3" xfId="4874" xr:uid="{FCB9F433-7D04-4E70-B769-79472FFA4942}"/>
    <cellStyle name="Percent 2 4" xfId="2059" xr:uid="{38C83196-2BA6-4C6B-A32E-A4885F3C6311}"/>
    <cellStyle name="Percent 2 4 2" xfId="2060" xr:uid="{E3E31420-59B9-4313-A421-AC9F32E0452F}"/>
    <cellStyle name="Percent 2 4 3" xfId="4853" xr:uid="{E3977DCC-1DB6-4435-AADF-0A290F9FB7A1}"/>
    <cellStyle name="Percent 2 5" xfId="2061" xr:uid="{038A87BB-50ED-4179-AA95-58C81A5B80E6}"/>
    <cellStyle name="Percent 2 6" xfId="2062" xr:uid="{44D826D1-C336-4232-8B1B-DFF42774E801}"/>
    <cellStyle name="Percent 2 7" xfId="2054" xr:uid="{5E13A8C1-F558-487B-B86B-FED1B19721B3}"/>
    <cellStyle name="Percent 20" xfId="2063" xr:uid="{B9A04800-C7AE-45AF-B4BE-374439FDCB29}"/>
    <cellStyle name="Percent 21" xfId="2064" xr:uid="{5E9E4C67-A527-4B65-B655-F9C68E7BDF65}"/>
    <cellStyle name="Percent 22" xfId="2065" xr:uid="{C1FCCD0D-3EC3-4CEB-8F0D-A4ED965ECD8B}"/>
    <cellStyle name="Percent 23" xfId="4825" xr:uid="{B95C81F0-B233-49E3-8ECC-E17652411C18}"/>
    <cellStyle name="Percent 24" xfId="4879" xr:uid="{0A899E8B-52E2-4442-855B-6DFD20008802}"/>
    <cellStyle name="Percent 25" xfId="4875" xr:uid="{904A5047-6162-49C9-8B49-DED82B03371B}"/>
    <cellStyle name="Percent 26" xfId="4881" xr:uid="{3E90C0DA-CC77-4175-81C3-F15E2C264F04}"/>
    <cellStyle name="Percent 27" xfId="4884" xr:uid="{4DE4D636-22B4-44B1-BDC7-322042C5D180}"/>
    <cellStyle name="Percent 28" xfId="4909" xr:uid="{2B2CA164-D86C-4595-8175-CC8528C634F3}"/>
    <cellStyle name="Percent 29" xfId="4910" xr:uid="{97104889-504A-4975-AE03-BD884988FEB1}"/>
    <cellStyle name="Percent 3" xfId="2066" xr:uid="{7B91C3E8-A44A-4499-BE42-712D02D4A72C}"/>
    <cellStyle name="Percent 3 2" xfId="2067" xr:uid="{504DF5CC-7B0E-446D-B8D0-2893FCB97B6C}"/>
    <cellStyle name="Percent 30" xfId="4911" xr:uid="{C7515F9A-36EE-43FC-A1BB-E17909A2C551}"/>
    <cellStyle name="Percent 31" xfId="4912" xr:uid="{28DBBFD2-8A77-4941-B610-8CA48FF9705F}"/>
    <cellStyle name="Percent 32" xfId="4913" xr:uid="{65B2AB2E-2525-4428-8304-6013539C2D61}"/>
    <cellStyle name="Percent 33" xfId="4914" xr:uid="{9EA8499A-088A-4E9C-BB4C-CB6299F880AB}"/>
    <cellStyle name="Percent 34" xfId="4915" xr:uid="{476A3AA4-CC40-4746-81F4-EBBD8EA0B248}"/>
    <cellStyle name="Percent 35" xfId="4916" xr:uid="{9BB022A6-FD46-478D-957C-17B177F6149F}"/>
    <cellStyle name="Percent 4" xfId="2068" xr:uid="{551AC9A3-970A-4A18-82C8-71073A243288}"/>
    <cellStyle name="Percent 4 2" xfId="2069" xr:uid="{132994B3-E0C1-4A4C-8BBB-4C9DD332813B}"/>
    <cellStyle name="Percent 4 2 2" xfId="2070" xr:uid="{9CAA7BA1-0FE3-453A-B994-A81248BDD40B}"/>
    <cellStyle name="Percent 4 3" xfId="2071" xr:uid="{D7491BC5-51F9-4384-B335-53A53468D811}"/>
    <cellStyle name="Percent 4 4" xfId="2072" xr:uid="{B11F7434-DF2F-403D-93F1-DD4213B7B863}"/>
    <cellStyle name="Percent 4 5" xfId="2073" xr:uid="{2A5A81DF-B77E-4768-B6E8-2709DC3C949A}"/>
    <cellStyle name="Percent 4 6" xfId="2074" xr:uid="{EF60C1A3-C2F5-4E11-923E-9A044240707B}"/>
    <cellStyle name="Percent 5" xfId="2075" xr:uid="{89AE5EC9-C08C-449E-B65C-3F9C794D157B}"/>
    <cellStyle name="Percent 5 2" xfId="2076" xr:uid="{49830F8B-768D-4FB5-8C80-D6B71F2244C4}"/>
    <cellStyle name="Percent 5 2 2" xfId="2077" xr:uid="{D669FE92-30DA-405E-998D-4332B8CC8603}"/>
    <cellStyle name="Percent 5 3" xfId="2078" xr:uid="{E15B756B-5683-4E68-9F47-86E0D0927F94}"/>
    <cellStyle name="Percent 5 4" xfId="2079" xr:uid="{6E73D07B-CA87-4D63-B05A-D5B0D6D97C5C}"/>
    <cellStyle name="Percent 6" xfId="2080" xr:uid="{2307DED5-182F-49DF-864A-CE69C4DA1DA8}"/>
    <cellStyle name="Percent 6 2" xfId="2081" xr:uid="{BED1FCFC-7D0A-4A4B-BD9C-CE700FD7763C}"/>
    <cellStyle name="Percent 6 3" xfId="2082" xr:uid="{CED73C0E-74C6-466B-93E5-1320B3881B95}"/>
    <cellStyle name="Percent 7" xfId="2083" xr:uid="{6D77999E-9F6F-4EDD-91D6-682BEE08B1E8}"/>
    <cellStyle name="Percent 7 2" xfId="2084" xr:uid="{CB20299B-517B-4A47-A8A1-915CAA4CC57A}"/>
    <cellStyle name="Percent 8" xfId="21" xr:uid="{0D5EF0E8-63FB-4587-8C40-FB490F9F3755}"/>
    <cellStyle name="Percent 8 2" xfId="2086" xr:uid="{5C587E99-9FDB-4D80-A0B2-77278569C9E5}"/>
    <cellStyle name="Percent 8 3" xfId="2085" xr:uid="{A413A3A1-2BFB-4F49-9449-24CABB6A7006}"/>
    <cellStyle name="Percent 9" xfId="2087" xr:uid="{B7474324-F61F-4F6C-BDD5-B05792C4707F}"/>
    <cellStyle name="PERCENTAGE" xfId="2088" xr:uid="{1D0AFC7B-BA4F-448C-B5A1-9730C616F9F1}"/>
    <cellStyle name="PLAN" xfId="2089" xr:uid="{B999CAD2-B324-4666-8B76-EB31BEF61A55}"/>
    <cellStyle name="Porcentaje" xfId="2090" xr:uid="{4518918C-D0E8-41DC-9160-0035DBA1CA71}"/>
    <cellStyle name="Porcentual_ret_conso_statu_2000" xfId="2091" xr:uid="{1A5E7DF8-14B9-440D-9971-607A5F5985AD}"/>
    <cellStyle name="PrePop Currency (0)" xfId="2092" xr:uid="{9CA2A0D2-6D65-4445-815C-A58AA44838B2}"/>
    <cellStyle name="PrePop Currency (0) 2" xfId="2093" xr:uid="{DD2F6D99-7DAB-46B8-BF81-C363CC7BB755}"/>
    <cellStyle name="PrePop Currency (2)" xfId="2094" xr:uid="{8CD66BC9-E406-4AE8-82C9-F59B77EE0ACF}"/>
    <cellStyle name="PrePop Currency (2) 2" xfId="2095" xr:uid="{2FA57426-B8AE-4E04-B07C-A3D4CBFC34DF}"/>
    <cellStyle name="PrePop Units (0)" xfId="2096" xr:uid="{E8FA8DF8-7FA5-4458-8C3C-A98583D6B3C1}"/>
    <cellStyle name="PrePop Units (0) 2" xfId="2097" xr:uid="{6A4B9F4F-0214-4C97-9521-6E871C7A832A}"/>
    <cellStyle name="PrePop Units (1)" xfId="2098" xr:uid="{C9E4DBC0-D254-4DE7-BEBD-AC033800D8A0}"/>
    <cellStyle name="PrePop Units (1) 2" xfId="2099" xr:uid="{16CA0596-99BB-492B-9ADD-AC2657489AFA}"/>
    <cellStyle name="PrePop Units (2)" xfId="2100" xr:uid="{08BB41E4-831B-4508-8AC5-9E5417D71EE7}"/>
    <cellStyle name="PrePop Units (2) 2" xfId="2101" xr:uid="{6976334C-82F2-4E79-87E2-58DF65FF1C80}"/>
    <cellStyle name="price" xfId="2102" xr:uid="{6FCDA688-2BA6-489F-B9DD-33B4756AFBD3}"/>
    <cellStyle name="PSChar" xfId="2103" xr:uid="{420D4DEB-E010-4437-B0EE-675D331E5F57}"/>
    <cellStyle name="PSChar 2" xfId="2104" xr:uid="{BE4BE7C2-8867-491B-A109-1AA8E0DBEA1B}"/>
    <cellStyle name="PSDate" xfId="2105" xr:uid="{3070A363-7AB2-4B95-A6A6-51245B2C7AC0}"/>
    <cellStyle name="PSDec" xfId="2106" xr:uid="{C0377C5F-67DF-4AD1-9D68-EF33B1D261E3}"/>
    <cellStyle name="PSHeading" xfId="2107" xr:uid="{EDF06E5B-7DF3-4660-92C9-E46CDF81C2BC}"/>
    <cellStyle name="PSHeading 2" xfId="2108" xr:uid="{A8086206-490D-4C71-AFBF-1BAB59A23017}"/>
    <cellStyle name="PSInt" xfId="2109" xr:uid="{870D7956-1908-47B6-80EC-AAC0C6921D3C}"/>
    <cellStyle name="PSSpacer" xfId="2110" xr:uid="{4EF84285-FA30-4A7B-9BE1-4259A136C166}"/>
    <cellStyle name="pwstyle" xfId="2111" xr:uid="{7531EC0A-4BE9-4531-9C3C-B96A496358A8}"/>
    <cellStyle name="Q" xfId="2112" xr:uid="{82443E65-B1EF-44DE-99FB-56B882DF0128}"/>
    <cellStyle name="Q 2" xfId="2113" xr:uid="{AA244AC5-D821-43F4-B014-CCDAB6D00CAA}"/>
    <cellStyle name="Q_20-2 NAN" xfId="2114" xr:uid="{765BFB93-3C8F-4934-9F5E-93F3C98C63C9}"/>
    <cellStyle name="Q_B &amp; Z" xfId="2115" xr:uid="{D2411F45-1F28-4405-9452-128CB9CBD0C7}"/>
    <cellStyle name="Q_F123" xfId="2116" xr:uid="{475DC4A3-4785-467A-A730-4B3E576219EF}"/>
    <cellStyle name="Q_Inventory and cost TAK08" xfId="2117" xr:uid="{31A5E701-8FC2-471C-9A7E-9DDBC95751BF}"/>
    <cellStyle name="Q_L" xfId="2118" xr:uid="{5C363A61-D3A6-4937-9ADE-BAC0A3AB6378}"/>
    <cellStyle name="Q_Salary_09.30.04" xfId="2119" xr:uid="{227A4875-8390-4AAE-98A2-91FF9CA381E5}"/>
    <cellStyle name="Q_Test cost NSA 08" xfId="2120" xr:uid="{88595AE9-0628-4A6D-8626-782D11A6BE24}"/>
    <cellStyle name="Q_Tic Sale (Revised)" xfId="2121" xr:uid="{1FE9F2A4-AC72-424D-8398-550C8B39D4C1}"/>
    <cellStyle name="Q_Top F123" xfId="2122" xr:uid="{8D2594F3-89AF-4E59-A963-CC48EE3F2268}"/>
    <cellStyle name="Q_WT" xfId="2123" xr:uid="{CCBE61EA-B802-4D33-9D97-9ECD9A73EDB5}"/>
    <cellStyle name="QTR94_95_INCOME CTMP#1 98" xfId="2124" xr:uid="{C403FB47-919B-4F0C-9BEF-0E74B8ED83D9}"/>
    <cellStyle name="Quantity" xfId="2125" xr:uid="{0B710DE0-8846-492F-92B5-E6F42ADE99BB}"/>
    <cellStyle name="Quantity 2" xfId="2126" xr:uid="{9262D651-71E5-447B-AFD7-86B4F324F830}"/>
    <cellStyle name="Quantity 3" xfId="2127" xr:uid="{EE02367C-624C-44FB-A043-71AE14CE3E9C}"/>
    <cellStyle name="Quantity_Budget 2010 Finance" xfId="2128" xr:uid="{5CC9CC82-394D-4079-A434-52AE17ED7763}"/>
    <cellStyle name="regstoresfromspecstores" xfId="2129" xr:uid="{51D0959B-5159-49CB-AFED-3B08D2EA8C01}"/>
    <cellStyle name="report_title" xfId="2130" xr:uid="{77530E16-CCC8-4A34-B642-8769EFAC1A28}"/>
    <cellStyle name="Reset  - Style7" xfId="2131" xr:uid="{FA07FC71-328B-4AAB-9F29-5D1E04AEA121}"/>
    <cellStyle name="Reset range style to defaults" xfId="2132" xr:uid="{6EAD021E-830B-4DF7-B411-7BE982331F22}"/>
    <cellStyle name="Result" xfId="2133" xr:uid="{A8BA2F1D-02B9-477F-A712-2165A6EC685B}"/>
    <cellStyle name="Result 1" xfId="2134" xr:uid="{730A4604-DB28-439F-B35F-278D984F94A8}"/>
    <cellStyle name="Result 1 1" xfId="2135" xr:uid="{06B5A3DB-1391-4B74-A084-5C500EA3E5D1}"/>
    <cellStyle name="Result 1 1 1" xfId="2136" xr:uid="{788BFEF6-2E61-421E-A321-0CC8360088BB}"/>
    <cellStyle name="Result 1 1 2" xfId="2137" xr:uid="{65F20281-503C-41FC-AF56-147845FB5993}"/>
    <cellStyle name="Result 1 2" xfId="2138" xr:uid="{078CD996-C886-4426-8302-836DA7F60E7A}"/>
    <cellStyle name="Result 1_Bench Mark Poly &amp; Pet 2009" xfId="2139" xr:uid="{080361EF-49EC-4D8F-BA45-06A83D62FD1E}"/>
    <cellStyle name="Result 2" xfId="2140" xr:uid="{22CC43ED-D79E-4529-829A-FB371F28E4A9}"/>
    <cellStyle name="Result 2 1" xfId="2141" xr:uid="{5C301C03-F73C-4217-865B-CCD33E2DA602}"/>
    <cellStyle name="Result 2_Bench Mark Poly &amp; Pet 2009" xfId="2142" xr:uid="{2E95E093-AFC0-439A-9355-18846120C97F}"/>
    <cellStyle name="Result 3" xfId="2143" xr:uid="{DE871AD0-5373-4AE9-9515-32FFB3CB0863}"/>
    <cellStyle name="Result_FOH NOV 09" xfId="2144" xr:uid="{999035EF-B998-4811-ADF8-B9FA1BB2020D}"/>
    <cellStyle name="revised" xfId="2145" xr:uid="{B8816BF5-425B-4BD2-A288-1A886F876E2B}"/>
    <cellStyle name="RevList" xfId="2146" xr:uid="{DF158FC3-61A0-4F22-86F2-C73BC0D2149A}"/>
    <cellStyle name="RevList 2" xfId="2147" xr:uid="{21B7B2D8-844C-4739-9419-DF9DB31EDD1A}"/>
    <cellStyle name="RM" xfId="2148" xr:uid="{1EF45A21-294D-441B-AF75-9393C45C9D7D}"/>
    <cellStyle name="rmal_h2 composition" xfId="2149" xr:uid="{5452C308-265A-4FCA-9536-685E22A2923D}"/>
    <cellStyle name="S0" xfId="2150" xr:uid="{9FD9F920-DBE1-4762-864A-5C1B7BBD841F}"/>
    <cellStyle name="S0 10" xfId="2151" xr:uid="{4BBFC76A-8D4A-4B94-A8DE-0152DDEAF87E}"/>
    <cellStyle name="S0 100" xfId="2152" xr:uid="{3B43433C-4795-454A-BA94-612B01840632}"/>
    <cellStyle name="S0 101" xfId="2153" xr:uid="{0FC65E7E-16F2-46B5-8EEC-B32485696132}"/>
    <cellStyle name="S0 102" xfId="2154" xr:uid="{C46DC9EE-6D8E-406E-BC25-0BAED4F74F77}"/>
    <cellStyle name="S0 103" xfId="2155" xr:uid="{B49496CD-E99D-4463-B78E-F9CF47401C48}"/>
    <cellStyle name="S0 104" xfId="2156" xr:uid="{5822CAE4-6500-4085-8E37-8B03525CD30F}"/>
    <cellStyle name="S0 105" xfId="2157" xr:uid="{D018B607-2FF8-4B85-BB5F-82048FDE5B7A}"/>
    <cellStyle name="S0 106" xfId="2158" xr:uid="{9DC77453-A21D-4C0F-A23C-FD924BFC9234}"/>
    <cellStyle name="S0 107" xfId="2159" xr:uid="{D83B1250-25E7-493D-A04D-13F7476AB186}"/>
    <cellStyle name="S0 108" xfId="2160" xr:uid="{7A9AA956-C06E-4E1B-AA95-E59E459C4B97}"/>
    <cellStyle name="S0 109" xfId="2161" xr:uid="{39D360D5-EFA2-496E-877B-7E9E38944CEC}"/>
    <cellStyle name="S0 11" xfId="2162" xr:uid="{71915E0E-6209-4603-9EDD-668591656B6F}"/>
    <cellStyle name="S0 110" xfId="2163" xr:uid="{2E6436C4-81AA-4CD6-8A57-F9940D656255}"/>
    <cellStyle name="S0 111" xfId="2164" xr:uid="{8F6BA4A7-4D27-4DE9-A4E4-99EC63464FF7}"/>
    <cellStyle name="S0 112" xfId="2165" xr:uid="{3ED914CE-0A1F-4768-8832-20CAC617CD99}"/>
    <cellStyle name="S0 113" xfId="2166" xr:uid="{ABA79B25-4F27-4CB6-A3E0-D8B8ECE794FC}"/>
    <cellStyle name="S0 114" xfId="2167" xr:uid="{B45E7E22-49B7-42CA-9479-EC943F34112D}"/>
    <cellStyle name="S0 115" xfId="2168" xr:uid="{31499C81-FBB6-41CF-A123-F89ECDAEC900}"/>
    <cellStyle name="S0 116" xfId="2169" xr:uid="{2B69D0C7-4AD1-4408-8C1C-EA4B5DD0A3F6}"/>
    <cellStyle name="S0 117" xfId="2170" xr:uid="{9C6205D0-4DD2-425A-BA0E-F6C2EC11E3A2}"/>
    <cellStyle name="S0 118" xfId="2171" xr:uid="{BA8E892D-0FC9-46C3-8172-315A3C545D3E}"/>
    <cellStyle name="S0 119" xfId="2172" xr:uid="{BADD1A1E-5C36-4F15-87B9-F85161C1F9B9}"/>
    <cellStyle name="S0 12" xfId="2173" xr:uid="{32EC364C-A9C2-4504-83FB-AAEB06C245C4}"/>
    <cellStyle name="S0 120" xfId="2174" xr:uid="{18696F38-9A39-480E-90CB-16204E5657A3}"/>
    <cellStyle name="S0 121" xfId="2175" xr:uid="{65E19846-12BD-4DFA-B708-DB5FE801DB9B}"/>
    <cellStyle name="S0 122" xfId="2176" xr:uid="{EC69FD5E-41FF-46BD-ACD4-78B8BB0CF39A}"/>
    <cellStyle name="S0 123" xfId="2177" xr:uid="{8214BDAD-D344-4D34-A2F9-B20D7553CD99}"/>
    <cellStyle name="S0 124" xfId="2178" xr:uid="{F0864C0C-39F1-4901-8E86-124E404BFD25}"/>
    <cellStyle name="S0 125" xfId="2179" xr:uid="{C66C46A8-998A-441C-B471-304090A283E4}"/>
    <cellStyle name="S0 126" xfId="2180" xr:uid="{D418F411-3E8D-411D-A3BA-D1B44DF1D072}"/>
    <cellStyle name="S0 127" xfId="2181" xr:uid="{0D00C771-FAD3-496C-AAD5-AAD1E6C2C233}"/>
    <cellStyle name="S0 128" xfId="2182" xr:uid="{E9C49B41-E789-4A08-A519-548F0633D6DD}"/>
    <cellStyle name="S0 129" xfId="2183" xr:uid="{9E582DF6-9AB8-4DB6-9765-C60EAD67DC40}"/>
    <cellStyle name="S0 13" xfId="2184" xr:uid="{3BF1BEC4-9D97-4DA9-8FA4-6725954F9448}"/>
    <cellStyle name="S0 130" xfId="2185" xr:uid="{984AD3BE-B694-4E0D-8144-3119F6FFA715}"/>
    <cellStyle name="S0 131" xfId="2186" xr:uid="{34B01B63-7379-4BCE-9F4C-189DF2CFD273}"/>
    <cellStyle name="S0 132" xfId="2187" xr:uid="{8575AF12-BEA4-4E65-912C-CF4E42ED6348}"/>
    <cellStyle name="S0 133" xfId="2188" xr:uid="{122993B9-9FE6-4E1D-A5DF-0F3631D45A11}"/>
    <cellStyle name="S0 134" xfId="2189" xr:uid="{0144F211-BCB7-418C-A208-7B828064371F}"/>
    <cellStyle name="S0 135" xfId="2190" xr:uid="{477C8396-9D68-44A5-89EF-FAEB3F4FEF40}"/>
    <cellStyle name="S0 136" xfId="2191" xr:uid="{1E591EDC-D223-4178-B99A-1693F7E37D0B}"/>
    <cellStyle name="S0 137" xfId="2192" xr:uid="{FD062FEC-3353-4B2D-A76C-2F2790E3EDF1}"/>
    <cellStyle name="S0 138" xfId="2193" xr:uid="{1C1A4746-B78C-426F-A131-871288939BF2}"/>
    <cellStyle name="S0 139" xfId="2194" xr:uid="{C7D5AE69-D3B8-4DF4-9563-39024D2D04E0}"/>
    <cellStyle name="S0 14" xfId="2195" xr:uid="{77258757-B3B9-4B4A-BDAA-65CE555A2DEA}"/>
    <cellStyle name="S0 140" xfId="2196" xr:uid="{52D7A2D7-DA8B-4F02-93B6-F116087B5317}"/>
    <cellStyle name="S0 141" xfId="2197" xr:uid="{C15DA04A-CD81-402C-86B9-735E0A74C83A}"/>
    <cellStyle name="S0 142" xfId="2198" xr:uid="{9A5866C2-DEA0-420A-80D4-C134F45A6CC0}"/>
    <cellStyle name="S0 143" xfId="2199" xr:uid="{EC4206DE-984A-462B-BCE0-B7D4B77A1975}"/>
    <cellStyle name="S0 144" xfId="2200" xr:uid="{3B5A380D-A1A3-4F0C-B0E6-4E00838AA449}"/>
    <cellStyle name="S0 145" xfId="2201" xr:uid="{22087C37-4BBE-42DE-818C-2234C42F1BA4}"/>
    <cellStyle name="S0 146" xfId="2202" xr:uid="{9F504C99-2414-483E-B5AE-1A8352F9EA95}"/>
    <cellStyle name="S0 147" xfId="2203" xr:uid="{10C7BC38-ED52-4411-92B2-E6AEB0365919}"/>
    <cellStyle name="S0 148" xfId="2204" xr:uid="{BB540DBF-626E-415A-B4CD-8CA780BF0A72}"/>
    <cellStyle name="S0 149" xfId="2205" xr:uid="{091617E4-84FB-4DE6-9272-C342F4319E3C}"/>
    <cellStyle name="S0 15" xfId="2206" xr:uid="{CC576CFA-CF27-4A17-8381-896B9EFDD57E}"/>
    <cellStyle name="S0 150" xfId="2207" xr:uid="{F8FEE4FA-AF31-409F-BA9B-5E2C68DD29E3}"/>
    <cellStyle name="S0 151" xfId="2208" xr:uid="{F2C481DC-F4F6-4657-A6C3-D7E56D111DD7}"/>
    <cellStyle name="S0 152" xfId="2209" xr:uid="{379C01F6-5472-492D-A020-E4D7EAE41981}"/>
    <cellStyle name="S0 153" xfId="2210" xr:uid="{2E9E0052-E6E5-48DF-82E8-E5B25C9DE239}"/>
    <cellStyle name="S0 154" xfId="2211" xr:uid="{06711EFA-4B99-40C8-A47E-24F95A1890D5}"/>
    <cellStyle name="S0 155" xfId="2212" xr:uid="{E222125C-2F49-41A0-89D2-CD039211E792}"/>
    <cellStyle name="S0 156" xfId="2213" xr:uid="{7B395024-75EA-497F-8468-D165832A780B}"/>
    <cellStyle name="S0 157" xfId="2214" xr:uid="{6B61B967-AB8B-4FD8-97D6-CC942C839252}"/>
    <cellStyle name="S0 158" xfId="2215" xr:uid="{9B363EA7-DC85-4F08-B910-8F070B3DFD12}"/>
    <cellStyle name="S0 159" xfId="2216" xr:uid="{5A886A1E-C85C-4612-AB25-B051039ABD9F}"/>
    <cellStyle name="S0 16" xfId="2217" xr:uid="{3620E26B-1A03-4D71-A28D-C3DF76193593}"/>
    <cellStyle name="S0 160" xfId="2218" xr:uid="{F56ABFE6-7B91-4FFC-8B8A-F0A099D0A249}"/>
    <cellStyle name="S0 161" xfId="2219" xr:uid="{8113F1E1-617A-4E25-A525-52D379234DAC}"/>
    <cellStyle name="S0 162" xfId="2220" xr:uid="{44D2EF69-4BD1-46DE-81E1-B0B33F7FAEA0}"/>
    <cellStyle name="S0 163" xfId="2221" xr:uid="{9A64CF32-38AB-46B7-8CA7-E348F36FD2D5}"/>
    <cellStyle name="S0 164" xfId="2222" xr:uid="{2BDBAC64-A2B2-40A1-A92F-46F4AF092D44}"/>
    <cellStyle name="S0 165" xfId="2223" xr:uid="{797A39B1-C000-45FF-9C61-5119B9B318B4}"/>
    <cellStyle name="S0 166" xfId="2224" xr:uid="{4C76B541-0AF4-458D-B8A3-9F72F7FA5874}"/>
    <cellStyle name="S0 167" xfId="2225" xr:uid="{C500C8BA-4602-49ED-A6F6-99D716A10743}"/>
    <cellStyle name="S0 168" xfId="2226" xr:uid="{570D0E21-52D3-413B-9373-2D3C4CB2232D}"/>
    <cellStyle name="S0 169" xfId="2227" xr:uid="{941D32B8-E355-4A8F-9254-90F704281BC3}"/>
    <cellStyle name="S0 17" xfId="2228" xr:uid="{A79C9BDE-A0D3-4A98-AFF1-A9E58AB61EBF}"/>
    <cellStyle name="S0 170" xfId="2229" xr:uid="{08C5EBCD-7C59-46E5-9807-EB0BCFDE384E}"/>
    <cellStyle name="S0 171" xfId="2230" xr:uid="{1EC1E00D-C5C4-4208-A7A2-45A7EE870AF9}"/>
    <cellStyle name="S0 172" xfId="2231" xr:uid="{26D0820F-DE03-42F9-B0DE-DD23D87A35C4}"/>
    <cellStyle name="S0 173" xfId="2232" xr:uid="{787A13C8-C116-4646-A251-793CC3FFA0FA}"/>
    <cellStyle name="S0 174" xfId="2233" xr:uid="{CEA042FA-F64C-43F8-918B-D31494C2EEB5}"/>
    <cellStyle name="S0 175" xfId="2234" xr:uid="{4B272CF7-4876-4025-920B-1E30A1CEF1D5}"/>
    <cellStyle name="S0 176" xfId="2235" xr:uid="{2A03DF3E-33C2-429F-B43B-16BA3BD892EE}"/>
    <cellStyle name="S0 177" xfId="2236" xr:uid="{C3A467EB-AAB8-4D26-8BE6-CEA53F27FC7E}"/>
    <cellStyle name="S0 178" xfId="2237" xr:uid="{F96C16D9-70CF-4374-88F5-AA158BC64DA4}"/>
    <cellStyle name="S0 179" xfId="2238" xr:uid="{03CCFD87-0644-4F9F-9B69-8FEE0B567294}"/>
    <cellStyle name="S0 18" xfId="2239" xr:uid="{997F74D4-EF68-4DE4-85C9-1C451334B0E3}"/>
    <cellStyle name="S0 180" xfId="2240" xr:uid="{BB249CFA-FDC2-402E-86AE-34C4F9AE678D}"/>
    <cellStyle name="S0 181" xfId="2241" xr:uid="{A1A96360-A9BA-42CF-86D9-03F799B91BF0}"/>
    <cellStyle name="S0 19" xfId="2242" xr:uid="{0B13661C-1DEB-4B25-B9DD-0477F137E376}"/>
    <cellStyle name="S0 2" xfId="2243" xr:uid="{4EA09C06-12E1-4367-9898-1ADA9DFCD4F3}"/>
    <cellStyle name="S0 20" xfId="2244" xr:uid="{E8A097C3-5CDA-44C9-8F69-90676BC63C02}"/>
    <cellStyle name="S0 21" xfId="2245" xr:uid="{189147CC-416B-4243-99F8-13EE5F6E8024}"/>
    <cellStyle name="S0 22" xfId="2246" xr:uid="{4AE8F2F8-12F4-4D8A-A3FC-8B173C75D333}"/>
    <cellStyle name="S0 23" xfId="2247" xr:uid="{E33C9B72-CCAC-4A3C-A7E4-EEC6E11BA8DD}"/>
    <cellStyle name="S0 24" xfId="2248" xr:uid="{6302AA34-1D28-4CD0-B463-DB5BD7D51F20}"/>
    <cellStyle name="S0 25" xfId="2249" xr:uid="{0D8D55E0-746C-48BD-AFF7-2A6944BD9363}"/>
    <cellStyle name="S0 26" xfId="2250" xr:uid="{00C1FAE2-0F5A-4BB8-A1E2-0237F8BFDF01}"/>
    <cellStyle name="S0 27" xfId="2251" xr:uid="{064D0550-83AA-4B90-A93F-EAAAE05C2D25}"/>
    <cellStyle name="S0 28" xfId="2252" xr:uid="{A2DD772E-52E6-4F96-BFA0-B0D4F59877F4}"/>
    <cellStyle name="S0 29" xfId="2253" xr:uid="{0995AC9C-3B5A-4DAC-8C1B-11C8328D91E6}"/>
    <cellStyle name="S0 3" xfId="2254" xr:uid="{C1E9A771-58AE-459F-83D5-B56F663EA1D4}"/>
    <cellStyle name="S0 30" xfId="2255" xr:uid="{1928E69E-1A4B-4DF8-9110-FBC32E073221}"/>
    <cellStyle name="S0 31" xfId="2256" xr:uid="{19FFEC26-2CEA-4774-8A2A-D83EA4EC1997}"/>
    <cellStyle name="S0 32" xfId="2257" xr:uid="{68090280-E5CF-4712-8A84-2B4A5DA69AE9}"/>
    <cellStyle name="S0 33" xfId="2258" xr:uid="{F1508FA3-CE6A-4FD6-A6DC-37A5CC58A182}"/>
    <cellStyle name="S0 34" xfId="2259" xr:uid="{2382FA5E-446B-4BC1-9408-EE984B8AF234}"/>
    <cellStyle name="S0 35" xfId="2260" xr:uid="{3F223113-5A71-4371-9DEF-AD0901F03D7B}"/>
    <cellStyle name="S0 36" xfId="2261" xr:uid="{70925D20-4F7A-41DE-9194-687E7C956B83}"/>
    <cellStyle name="S0 37" xfId="2262" xr:uid="{05FE5232-B27A-4812-9D9A-1AFD10C4E6AC}"/>
    <cellStyle name="S0 38" xfId="2263" xr:uid="{E495B408-424F-4EA6-9324-AEAC2FB11A6D}"/>
    <cellStyle name="S0 39" xfId="2264" xr:uid="{223CC4AB-8648-43EA-B29E-E95837F9E86E}"/>
    <cellStyle name="S0 4" xfId="2265" xr:uid="{ECD3735F-B9A5-4193-B0CB-3CDA5717D17D}"/>
    <cellStyle name="S0 40" xfId="2266" xr:uid="{902F705A-CE56-40D9-98D1-4FF22074CB69}"/>
    <cellStyle name="S0 41" xfId="2267" xr:uid="{F141F21E-966E-42B1-8BD9-2D857806421C}"/>
    <cellStyle name="S0 42" xfId="2268" xr:uid="{71AAD28F-E12E-464D-8C3F-DE363CACF2E3}"/>
    <cellStyle name="S0 43" xfId="2269" xr:uid="{BC1BAF50-8569-4939-BB2E-A697A429CDF6}"/>
    <cellStyle name="S0 44" xfId="2270" xr:uid="{D0AC2D56-136D-4C7E-9B4F-3B6BDA9ED7DF}"/>
    <cellStyle name="S0 45" xfId="2271" xr:uid="{54D838A8-B96C-4317-B9DE-9AF3DB8C6D0E}"/>
    <cellStyle name="S0 46" xfId="2272" xr:uid="{79CB8F93-B142-43ED-877A-B6884549CD4C}"/>
    <cellStyle name="S0 47" xfId="2273" xr:uid="{688AFB4E-25B7-4ECD-8CDE-74CD460377AA}"/>
    <cellStyle name="S0 48" xfId="2274" xr:uid="{762BDDDD-3F81-4222-A285-5E89E78F2BB4}"/>
    <cellStyle name="S0 49" xfId="2275" xr:uid="{6D5B6454-D7EF-402E-83AF-CCC078A2D921}"/>
    <cellStyle name="S0 5" xfId="2276" xr:uid="{37D18D24-3B0F-4493-9A8E-FCFF3C0BBE1C}"/>
    <cellStyle name="S0 50" xfId="2277" xr:uid="{0666EE36-8D90-4975-805A-07C4AC6A272D}"/>
    <cellStyle name="S0 51" xfId="2278" xr:uid="{31507FB3-EC18-4F63-83A4-E7E2B825FA64}"/>
    <cellStyle name="S0 52" xfId="2279" xr:uid="{A23F4BFE-5B5E-4995-988B-07FB07DAE836}"/>
    <cellStyle name="S0 53" xfId="2280" xr:uid="{54519036-91CF-47D2-954D-13CE7FC54932}"/>
    <cellStyle name="S0 54" xfId="2281" xr:uid="{CB30D8DA-16EA-49ED-A5FA-80837D479375}"/>
    <cellStyle name="S0 55" xfId="2282" xr:uid="{997B920D-2C0F-46BF-ACDF-8D02C9BAF9E5}"/>
    <cellStyle name="S0 56" xfId="2283" xr:uid="{CE8F2B19-2D12-41DD-9CA6-5FB8E8942A3B}"/>
    <cellStyle name="S0 57" xfId="2284" xr:uid="{DA84AB50-D8C1-45C7-9DC7-03E73B073C9C}"/>
    <cellStyle name="S0 58" xfId="2285" xr:uid="{BBC7F264-AABB-4276-9B2D-67BC1D0E1C45}"/>
    <cellStyle name="S0 59" xfId="2286" xr:uid="{6BDC1EC2-5EB4-42FB-8F57-15E2C0B91ED6}"/>
    <cellStyle name="S0 6" xfId="2287" xr:uid="{A3E9D1B7-DB87-457B-94DD-067C31E68C26}"/>
    <cellStyle name="S0 60" xfId="2288" xr:uid="{58DECB49-7F45-4432-B2DF-B332F9DCFB6D}"/>
    <cellStyle name="S0 61" xfId="2289" xr:uid="{004CA057-7FA0-4BC0-9002-585C571EC77B}"/>
    <cellStyle name="S0 62" xfId="2290" xr:uid="{E60C9245-2E24-4F4B-86B5-EDF15835235E}"/>
    <cellStyle name="S0 63" xfId="2291" xr:uid="{C043982C-EB96-4813-92A7-C9CBC098E383}"/>
    <cellStyle name="S0 64" xfId="2292" xr:uid="{FDAD9A9F-C7A3-4D6B-8917-51D7A4FC7BDC}"/>
    <cellStyle name="S0 65" xfId="2293" xr:uid="{22BBBA98-5A54-4098-9169-89F13092A1CC}"/>
    <cellStyle name="S0 66" xfId="2294" xr:uid="{6A4C2EF1-772B-41B4-B219-DE8F843CDDBE}"/>
    <cellStyle name="S0 67" xfId="2295" xr:uid="{6E38154D-D264-4F85-A4DA-3020745A93EA}"/>
    <cellStyle name="S0 68" xfId="2296" xr:uid="{91FC7F82-9463-4DBF-A3BA-2CB18CDB419F}"/>
    <cellStyle name="S0 69" xfId="2297" xr:uid="{A4DFF715-0246-4E35-A4A1-21026E2F9B3F}"/>
    <cellStyle name="S0 7" xfId="2298" xr:uid="{8156DC0C-0E76-4364-9FE5-B660A7153690}"/>
    <cellStyle name="S0 70" xfId="2299" xr:uid="{FD5BDFF3-DC2E-426B-BDA5-59A847F9D046}"/>
    <cellStyle name="S0 71" xfId="2300" xr:uid="{81D8E2E0-4950-4BEA-A719-58628429313F}"/>
    <cellStyle name="S0 72" xfId="2301" xr:uid="{963A092D-40F9-41C4-BA54-8D650FC9FF88}"/>
    <cellStyle name="S0 73" xfId="2302" xr:uid="{D430DC63-2FE3-49AB-BE11-2D76EB805F1C}"/>
    <cellStyle name="S0 74" xfId="2303" xr:uid="{BD5D21FD-14AB-4862-9343-2D0E048DEA3C}"/>
    <cellStyle name="S0 75" xfId="2304" xr:uid="{3B4FDB57-3F1E-4055-A4C3-262DAEC3AADE}"/>
    <cellStyle name="S0 76" xfId="2305" xr:uid="{AB7585AA-D3AB-4615-B0B7-FEA336AF12F1}"/>
    <cellStyle name="S0 77" xfId="2306" xr:uid="{B88B51AE-810D-4576-911B-5919C69BA3F3}"/>
    <cellStyle name="S0 78" xfId="2307" xr:uid="{5D2DE791-77CA-451B-824A-03C3471675F9}"/>
    <cellStyle name="S0 79" xfId="2308" xr:uid="{3D10DAD5-C447-427A-A667-7E2F7C085EFF}"/>
    <cellStyle name="S0 8" xfId="2309" xr:uid="{A7C552C1-96A3-44ED-A8EA-CD592797F166}"/>
    <cellStyle name="S0 80" xfId="2310" xr:uid="{7BAE4617-FA0B-4555-8F33-745A2A0C965F}"/>
    <cellStyle name="S0 81" xfId="2311" xr:uid="{7D3B2461-5132-4DB0-8788-5BE912065261}"/>
    <cellStyle name="S0 82" xfId="2312" xr:uid="{5FC42387-CF75-4DF5-9216-332B75863719}"/>
    <cellStyle name="S0 83" xfId="2313" xr:uid="{8759544C-E603-410E-989C-165DA1001A0B}"/>
    <cellStyle name="S0 84" xfId="2314" xr:uid="{C846D4EC-2946-43BB-BC69-89CBADAC284E}"/>
    <cellStyle name="S0 85" xfId="2315" xr:uid="{3E9AA8C6-8D1D-4DE3-BF4F-6EC3F4068E78}"/>
    <cellStyle name="S0 86" xfId="2316" xr:uid="{E52AC30F-C133-4009-BA38-EEF6708EF6AE}"/>
    <cellStyle name="S0 87" xfId="2317" xr:uid="{D30DAFBC-9F98-4A7C-A91F-847E4553B250}"/>
    <cellStyle name="S0 88" xfId="2318" xr:uid="{458561FA-E216-4888-A508-80E000314F94}"/>
    <cellStyle name="S0 89" xfId="2319" xr:uid="{F87AB068-ACBB-46E2-9C45-807EFC0D8920}"/>
    <cellStyle name="S0 9" xfId="2320" xr:uid="{23EF47C4-FC40-4F31-8CEA-80633F4B7F2E}"/>
    <cellStyle name="S0 90" xfId="2321" xr:uid="{B69CFE04-16B5-4735-8BB6-C9D54BE78AE4}"/>
    <cellStyle name="S0 91" xfId="2322" xr:uid="{620459C2-05B2-415A-A9C8-D6031F11C215}"/>
    <cellStyle name="S0 92" xfId="2323" xr:uid="{23B49340-E3D2-44A3-9F2C-5D4B8F75E7D8}"/>
    <cellStyle name="S0 93" xfId="2324" xr:uid="{DD2963B1-0EA1-4E80-87A5-7F54C82AAFC3}"/>
    <cellStyle name="S0 94" xfId="2325" xr:uid="{BD78F5A7-7246-4D53-B1AB-A6C38C370FE3}"/>
    <cellStyle name="S0 95" xfId="2326" xr:uid="{CEB725DD-C936-4692-8106-76D2A579A91B}"/>
    <cellStyle name="S0 96" xfId="2327" xr:uid="{C340B01E-447F-45CE-9828-2A934E3A5974}"/>
    <cellStyle name="S0 97" xfId="2328" xr:uid="{DE07DF3D-2208-40CC-984E-20EAECB1EE21}"/>
    <cellStyle name="S0 98" xfId="2329" xr:uid="{8A744BB3-979B-481F-AA57-D5F864F4F075}"/>
    <cellStyle name="S0 99" xfId="2330" xr:uid="{C8C0EF04-5340-4109-85DE-1CF830C0467E}"/>
    <cellStyle name="S0_Accounts report MP Jan-June '08 SSI-III-V 2" xfId="2331" xr:uid="{B7163BEC-7F06-43A0-AA33-67229079A4CE}"/>
    <cellStyle name="S1" xfId="2332" xr:uid="{01384C55-C18E-4983-B7A3-B9392D147BBF}"/>
    <cellStyle name="S1 10" xfId="2333" xr:uid="{D7E4E936-4F89-433D-8B6C-29F22A33CDD6}"/>
    <cellStyle name="S1 100" xfId="2334" xr:uid="{1C707371-002F-48A8-8A65-32FE1A8B04B8}"/>
    <cellStyle name="S1 101" xfId="2335" xr:uid="{55F179B2-DB13-4FF5-AC07-5F11659EB8D5}"/>
    <cellStyle name="S1 102" xfId="2336" xr:uid="{1C1CCEB4-F0BD-4693-B7E9-FA196C84C118}"/>
    <cellStyle name="S1 103" xfId="2337" xr:uid="{96DFC203-93C0-4F76-A8E5-CA3DF8640CC9}"/>
    <cellStyle name="S1 104" xfId="2338" xr:uid="{36D3E21F-4318-486C-912A-1A39AD4963E3}"/>
    <cellStyle name="S1 105" xfId="2339" xr:uid="{FDE87831-E87B-4EE7-93AA-0DFDEE17028D}"/>
    <cellStyle name="S1 106" xfId="2340" xr:uid="{B0CDC114-BAA5-4D58-80B8-50EB1B11F573}"/>
    <cellStyle name="S1 107" xfId="2341" xr:uid="{EED270A8-2D2C-4253-A4CF-EAF3058DE3D9}"/>
    <cellStyle name="S1 108" xfId="2342" xr:uid="{EB5F757C-3C51-4321-AFF6-E9DAEB569A6A}"/>
    <cellStyle name="S1 109" xfId="2343" xr:uid="{485F3A58-34D9-4AC8-9A2D-F430193B319A}"/>
    <cellStyle name="S1 11" xfId="2344" xr:uid="{88B4CEB4-961E-40BD-A4F3-B5E906C145C6}"/>
    <cellStyle name="S1 110" xfId="2345" xr:uid="{FB58BF25-3F29-474F-89A8-051F880B69E3}"/>
    <cellStyle name="S1 111" xfId="2346" xr:uid="{FE8A1A71-9E03-4225-93C7-81B4B4072173}"/>
    <cellStyle name="S1 112" xfId="2347" xr:uid="{3439F8BB-9816-45E5-B610-CC94FFF2D423}"/>
    <cellStyle name="S1 113" xfId="2348" xr:uid="{0DAF560D-52A0-459E-82CA-F2908B08405A}"/>
    <cellStyle name="S1 114" xfId="2349" xr:uid="{62759718-D78E-4C19-AC0A-B889CC2BD4AB}"/>
    <cellStyle name="S1 115" xfId="2350" xr:uid="{19AA4BCD-2EE8-4F3D-8509-6E0CB6E7A816}"/>
    <cellStyle name="S1 116" xfId="2351" xr:uid="{C2BB0311-7C2D-4684-A25F-DF16761B585E}"/>
    <cellStyle name="S1 117" xfId="2352" xr:uid="{C9574A4F-8A43-4319-A26B-49081254AACE}"/>
    <cellStyle name="S1 118" xfId="2353" xr:uid="{167E099F-B510-4F32-9359-E2DF9ECA92D5}"/>
    <cellStyle name="S1 119" xfId="2354" xr:uid="{F5CE96BC-14DF-43A9-B361-3A9F12837738}"/>
    <cellStyle name="S1 12" xfId="2355" xr:uid="{FC1B9270-B9A6-47A1-B1F2-2BD69DCA2F90}"/>
    <cellStyle name="S1 120" xfId="2356" xr:uid="{41C9C6DC-2902-4B76-935F-47F8B2CFD376}"/>
    <cellStyle name="S1 121" xfId="2357" xr:uid="{A634214B-42B3-4AA9-8A46-34F17F681DB6}"/>
    <cellStyle name="S1 122" xfId="2358" xr:uid="{5C64303A-EBF3-4BED-9730-D62393A4E354}"/>
    <cellStyle name="S1 123" xfId="2359" xr:uid="{62F80C35-B64D-4500-A70E-1C77058ABC27}"/>
    <cellStyle name="S1 124" xfId="2360" xr:uid="{FEA417EA-538D-4B0B-A923-B1A017377911}"/>
    <cellStyle name="S1 125" xfId="2361" xr:uid="{CC65997D-A01F-4A08-929D-BF4E03DE88B5}"/>
    <cellStyle name="S1 126" xfId="2362" xr:uid="{CFFE5507-DAE3-4C00-86A8-E4EE98E7E72D}"/>
    <cellStyle name="S1 127" xfId="2363" xr:uid="{4C7B7A38-FE74-438A-8828-1323C553B94A}"/>
    <cellStyle name="S1 128" xfId="2364" xr:uid="{5B949B39-8998-4C6B-B953-2E40FA92320E}"/>
    <cellStyle name="S1 129" xfId="2365" xr:uid="{E6A324CD-4CF0-4442-B127-BF66A3896ADD}"/>
    <cellStyle name="S1 13" xfId="2366" xr:uid="{2F386BE8-B78B-4ABC-A07D-B0913064CED1}"/>
    <cellStyle name="S1 130" xfId="2367" xr:uid="{818CD022-A8B7-48C9-9A71-3E98499FA3D6}"/>
    <cellStyle name="S1 131" xfId="2368" xr:uid="{FA8FF371-9F7F-475E-9629-DDF394BE5086}"/>
    <cellStyle name="S1 132" xfId="2369" xr:uid="{E3AAC010-A25C-41A5-B377-259DFA52E5B3}"/>
    <cellStyle name="S1 133" xfId="2370" xr:uid="{C544B5F4-D5F1-4819-B50A-4ADA3AE79338}"/>
    <cellStyle name="S1 134" xfId="2371" xr:uid="{2AC180A5-0ED7-43E4-9CF2-46D99DE2425F}"/>
    <cellStyle name="S1 135" xfId="2372" xr:uid="{2CCBB3DA-3396-4D34-8E9F-46F1EEA63994}"/>
    <cellStyle name="S1 136" xfId="2373" xr:uid="{C1C6B1C5-F289-408F-8B02-9E5FADFB4E84}"/>
    <cellStyle name="S1 137" xfId="2374" xr:uid="{A5ACB695-F49C-499B-9C9D-1C08A67820EE}"/>
    <cellStyle name="S1 138" xfId="2375" xr:uid="{CC9C7203-EEE2-4356-B7F6-FEFFEEE5A98A}"/>
    <cellStyle name="S1 139" xfId="2376" xr:uid="{9BFF1C50-59F1-4E25-A698-32B722F43F95}"/>
    <cellStyle name="S1 14" xfId="2377" xr:uid="{CE066FC8-9521-43CD-9828-576E32F25C59}"/>
    <cellStyle name="S1 140" xfId="2378" xr:uid="{E24DBB09-FD8A-4B9F-B8BF-EB7907EAAB79}"/>
    <cellStyle name="S1 141" xfId="2379" xr:uid="{34CB001A-74C8-404D-9105-83123E670E35}"/>
    <cellStyle name="S1 142" xfId="2380" xr:uid="{459E8976-7708-474C-B5DE-6FCA82F77FDC}"/>
    <cellStyle name="S1 143" xfId="2381" xr:uid="{118D879D-17DD-455B-AF23-0DC7C10939CB}"/>
    <cellStyle name="S1 144" xfId="2382" xr:uid="{FC238BA0-910C-46BE-A843-94CA2C09C12C}"/>
    <cellStyle name="S1 145" xfId="2383" xr:uid="{214D603F-E74E-400B-A05C-E9D421917C5A}"/>
    <cellStyle name="S1 146" xfId="2384" xr:uid="{ADD390D9-1BA3-43A7-9EAF-2B5DD79F3C2C}"/>
    <cellStyle name="S1 147" xfId="2385" xr:uid="{24E0AACE-8426-4DD1-8669-DBE2BA7A82B0}"/>
    <cellStyle name="S1 148" xfId="2386" xr:uid="{AE6C6E6C-E37B-4732-9EA6-4708D31227E4}"/>
    <cellStyle name="S1 149" xfId="2387" xr:uid="{32A77DFE-65FA-47B6-AA85-F3A0B811CD02}"/>
    <cellStyle name="S1 15" xfId="2388" xr:uid="{3FD8079A-9E87-42B2-8560-CCDA7BE0650F}"/>
    <cellStyle name="S1 150" xfId="2389" xr:uid="{2D0871B9-D7C5-4E2F-BB7F-C71E51572F8C}"/>
    <cellStyle name="S1 151" xfId="2390" xr:uid="{E32D45E7-9797-4D93-ADA0-9AD40FA8A8B8}"/>
    <cellStyle name="S1 152" xfId="2391" xr:uid="{9B5E786A-4E70-4AB0-BB34-BAFCBF83EFA5}"/>
    <cellStyle name="S1 153" xfId="2392" xr:uid="{AFE384E5-AE2D-4BFD-B430-C572A8DB00AC}"/>
    <cellStyle name="S1 154" xfId="2393" xr:uid="{84994158-D6A0-4846-8BFC-8ED3655843B5}"/>
    <cellStyle name="S1 155" xfId="2394" xr:uid="{C06D5B5B-C86D-42EB-823F-8B499C176161}"/>
    <cellStyle name="S1 156" xfId="2395" xr:uid="{1406F9C4-C308-44AC-BCDE-E39E0BD6454D}"/>
    <cellStyle name="S1 157" xfId="2396" xr:uid="{1EBC034A-05DE-4B57-B482-F37B09A2A6A0}"/>
    <cellStyle name="S1 158" xfId="2397" xr:uid="{7FAE6F9B-CCD7-47FF-9663-53E11A1FDE81}"/>
    <cellStyle name="S1 159" xfId="2398" xr:uid="{2F4255D0-D0C2-4380-95B7-B8041BF55105}"/>
    <cellStyle name="S1 16" xfId="2399" xr:uid="{FF1782F6-9301-4355-9510-162B64769150}"/>
    <cellStyle name="S1 160" xfId="2400" xr:uid="{EA31392D-7B2B-43BC-9237-4D1152DBCBA9}"/>
    <cellStyle name="S1 161" xfId="2401" xr:uid="{C9F5C024-965C-4A24-A86A-E4CAD6983D65}"/>
    <cellStyle name="S1 162" xfId="2402" xr:uid="{F67D8AA0-5FCE-4321-9082-DEDF540BAA1C}"/>
    <cellStyle name="S1 163" xfId="2403" xr:uid="{81640DEA-BCBF-406D-BCE3-EF9DC723D795}"/>
    <cellStyle name="S1 164" xfId="2404" xr:uid="{AC70D0AE-4FDA-4D04-9181-5CADE070FECC}"/>
    <cellStyle name="S1 165" xfId="2405" xr:uid="{6C84C3C2-2E04-4536-898A-51A2ED801EF2}"/>
    <cellStyle name="S1 166" xfId="2406" xr:uid="{1EE25D13-B89C-49DD-B9EC-C89F4898315A}"/>
    <cellStyle name="S1 167" xfId="2407" xr:uid="{247E185F-E10D-4D66-8E4D-10056BCBFD22}"/>
    <cellStyle name="S1 168" xfId="2408" xr:uid="{79DE65D2-30DD-4466-9E08-89C82F55B85C}"/>
    <cellStyle name="S1 169" xfId="2409" xr:uid="{7153C68C-61FB-4097-9704-B6B2F5B1ECA4}"/>
    <cellStyle name="S1 17" xfId="2410" xr:uid="{3E6C6523-8086-48FC-B99E-7CE56E35C1B5}"/>
    <cellStyle name="S1 170" xfId="2411" xr:uid="{FE41ACEB-4EF1-4938-BA70-503D6A1030AD}"/>
    <cellStyle name="S1 171" xfId="2412" xr:uid="{7409B29E-B773-496F-B445-62141FD24EF9}"/>
    <cellStyle name="S1 172" xfId="2413" xr:uid="{74CF1C40-F853-496E-B3E7-E6C703207CD0}"/>
    <cellStyle name="S1 173" xfId="2414" xr:uid="{19AB70C4-5365-4D98-954D-1AF682469086}"/>
    <cellStyle name="S1 174" xfId="2415" xr:uid="{AF21AF9A-E06D-4407-A877-2559F082E0DF}"/>
    <cellStyle name="S1 175" xfId="2416" xr:uid="{C68178CB-D2CE-4A55-8401-1D57EE201368}"/>
    <cellStyle name="S1 176" xfId="2417" xr:uid="{AE147FC6-D1D0-45D6-9325-D289A784207A}"/>
    <cellStyle name="S1 177" xfId="2418" xr:uid="{807C540F-9D82-4D25-BC83-0941B9E7E7D7}"/>
    <cellStyle name="S1 178" xfId="2419" xr:uid="{48B02DB3-A0D0-41EA-99E6-369E25E05390}"/>
    <cellStyle name="S1 179" xfId="2420" xr:uid="{89AE34A6-AAAB-4CED-856D-16AE8827E434}"/>
    <cellStyle name="S1 18" xfId="2421" xr:uid="{8E6CD100-A081-412C-A05C-4561C893F6D1}"/>
    <cellStyle name="S1 180" xfId="2422" xr:uid="{3635AE7A-2382-468E-8AF8-188D8B4425E9}"/>
    <cellStyle name="S1 181" xfId="2423" xr:uid="{D3E3B5B8-4ADD-46CE-91B1-DF50CDA6F64F}"/>
    <cellStyle name="S1 19" xfId="2424" xr:uid="{EA0DE090-7133-4D3A-8667-3296AD5A2C8B}"/>
    <cellStyle name="S1 2" xfId="2425" xr:uid="{13EEDA56-56F4-4D35-A305-5836ACA80D9D}"/>
    <cellStyle name="S1 20" xfId="2426" xr:uid="{A05D1F12-15C8-461A-8575-5F72DF96AD83}"/>
    <cellStyle name="S1 21" xfId="2427" xr:uid="{13FA6ACD-8FF1-40F0-A629-B9A6AF1C6F9F}"/>
    <cellStyle name="S1 22" xfId="2428" xr:uid="{E002E54A-021E-4346-919F-92630F983441}"/>
    <cellStyle name="S1 23" xfId="2429" xr:uid="{A8CD2EE7-B96C-466E-9EFE-9B5D87CB067B}"/>
    <cellStyle name="S1 24" xfId="2430" xr:uid="{85951D2B-D5A2-4E38-9BBF-696A9B4A0340}"/>
    <cellStyle name="S1 25" xfId="2431" xr:uid="{D0C7A82B-BF8A-418B-866D-123805BF117A}"/>
    <cellStyle name="S1 26" xfId="2432" xr:uid="{83A80CC8-F7AD-41A3-B64F-3B2CD8675E42}"/>
    <cellStyle name="S1 27" xfId="2433" xr:uid="{3B6AA13C-2C2D-4415-96EA-01276E4FA1F9}"/>
    <cellStyle name="S1 28" xfId="2434" xr:uid="{F13B1544-18B9-4CAC-9B5E-D5FF126AB32E}"/>
    <cellStyle name="S1 29" xfId="2435" xr:uid="{D0689910-0F18-40FD-8BB9-4B47B7F51ED5}"/>
    <cellStyle name="S1 3" xfId="2436" xr:uid="{2FBE7C44-1DD2-4A6F-81B7-43D28E2C7FFF}"/>
    <cellStyle name="S1 30" xfId="2437" xr:uid="{76023B08-B412-4FA0-B4ED-A31B23C32CEE}"/>
    <cellStyle name="S1 31" xfId="2438" xr:uid="{AC418916-002D-4E7F-B03D-313C96DA284C}"/>
    <cellStyle name="S1 32" xfId="2439" xr:uid="{F5C06065-F222-4223-A40C-C0D90284AA10}"/>
    <cellStyle name="S1 33" xfId="2440" xr:uid="{683CCC26-47F4-4866-AA93-A684B502C73D}"/>
    <cellStyle name="S1 34" xfId="2441" xr:uid="{B09E208B-29C7-41F1-A025-F4D25A27AF47}"/>
    <cellStyle name="S1 35" xfId="2442" xr:uid="{2FA3181A-ACC7-4BDC-9124-0C4539C50E0B}"/>
    <cellStyle name="S1 36" xfId="2443" xr:uid="{744A8A50-B57B-47BD-B01C-27A7C382A376}"/>
    <cellStyle name="S1 37" xfId="2444" xr:uid="{2A59F8A0-0F38-4D40-9EC6-648B2047C97B}"/>
    <cellStyle name="S1 38" xfId="2445" xr:uid="{1B66FE3B-5D14-49AD-B4F1-2C73AE047F7B}"/>
    <cellStyle name="S1 39" xfId="2446" xr:uid="{8D03C583-2DFA-4B62-B711-6E8FE72EA93B}"/>
    <cellStyle name="S1 4" xfId="2447" xr:uid="{B1EF8E31-8341-436B-9DB8-933B0C05AA99}"/>
    <cellStyle name="S1 40" xfId="2448" xr:uid="{91C8C590-2526-4C15-996F-8801AB544DE9}"/>
    <cellStyle name="S1 41" xfId="2449" xr:uid="{A198A767-D952-43BE-91ED-6A4496BF8E4B}"/>
    <cellStyle name="S1 42" xfId="2450" xr:uid="{49A423CC-AB01-4779-BA36-12B3DB575341}"/>
    <cellStyle name="S1 43" xfId="2451" xr:uid="{034BFCE2-016E-4BBA-B5B4-6C6E6B5490E8}"/>
    <cellStyle name="S1 44" xfId="2452" xr:uid="{681B8ACE-CE48-4C97-A02C-6AD3ADE1A273}"/>
    <cellStyle name="S1 45" xfId="2453" xr:uid="{8B10FDE8-D7A7-46AE-BAA7-5272EBDA2D43}"/>
    <cellStyle name="S1 46" xfId="2454" xr:uid="{25616CBB-DED3-4372-8271-9AA06C4CC325}"/>
    <cellStyle name="S1 47" xfId="2455" xr:uid="{467199D0-BEF4-47BB-BF6C-66F0BC9A3F82}"/>
    <cellStyle name="S1 48" xfId="2456" xr:uid="{8BA15042-86C0-4779-8D88-D73B8C9ECAE7}"/>
    <cellStyle name="S1 49" xfId="2457" xr:uid="{A372B308-B3A6-4E16-A30D-3C1D099CCCF6}"/>
    <cellStyle name="S1 5" xfId="2458" xr:uid="{86FB0EFA-89EB-4A7F-960E-AE8656CCAE60}"/>
    <cellStyle name="S1 50" xfId="2459" xr:uid="{E3571DA6-602C-4951-888C-ABE55061BA82}"/>
    <cellStyle name="S1 51" xfId="2460" xr:uid="{9FAEE6B5-CB78-43E8-B232-DF23E08D5C3C}"/>
    <cellStyle name="S1 52" xfId="2461" xr:uid="{28429EF1-B75C-4750-B2A0-816CF5E8760D}"/>
    <cellStyle name="S1 53" xfId="2462" xr:uid="{CBBE92F2-4140-4305-A638-824B038C0566}"/>
    <cellStyle name="S1 54" xfId="2463" xr:uid="{A9FC5608-EDFE-4468-8E73-B6CFE5721114}"/>
    <cellStyle name="S1 55" xfId="2464" xr:uid="{5AAA4CE9-2B3A-41B0-8F55-C1ECE2B91EB0}"/>
    <cellStyle name="S1 56" xfId="2465" xr:uid="{EBA0B432-B260-4ADC-A4F5-207CC06EFBDD}"/>
    <cellStyle name="S1 57" xfId="2466" xr:uid="{0913E9DD-B37D-4C52-9622-E4F104046D5F}"/>
    <cellStyle name="S1 58" xfId="2467" xr:uid="{A1D3A25A-05F3-4501-B00E-82E765329D18}"/>
    <cellStyle name="S1 59" xfId="2468" xr:uid="{EDC0DFA3-731C-4C0F-B4E8-DEF7556678EA}"/>
    <cellStyle name="S1 6" xfId="2469" xr:uid="{684BEE36-DD60-4BA5-ACF5-F360D58269A7}"/>
    <cellStyle name="S1 60" xfId="2470" xr:uid="{593BEB8F-B70E-4B34-B3CC-7556FEF9EDB4}"/>
    <cellStyle name="S1 61" xfId="2471" xr:uid="{1A22B0FD-67B5-4E0A-9746-7E2E6CA1A37E}"/>
    <cellStyle name="S1 62" xfId="2472" xr:uid="{CC23FCB2-71DD-4A59-9E51-3755C86F965C}"/>
    <cellStyle name="S1 63" xfId="2473" xr:uid="{095F0374-E31A-4608-8D2A-59780978B759}"/>
    <cellStyle name="S1 64" xfId="2474" xr:uid="{E56FE3D2-45D2-483F-884B-2C2E9AC7279D}"/>
    <cellStyle name="S1 65" xfId="2475" xr:uid="{D7E48DCE-CE1B-4F86-817D-44097E759488}"/>
    <cellStyle name="S1 66" xfId="2476" xr:uid="{BCF91366-E051-4BA3-AC77-6DAF5E05DA3E}"/>
    <cellStyle name="S1 67" xfId="2477" xr:uid="{AAA33470-0690-4677-A15A-67A8D56346A6}"/>
    <cellStyle name="S1 68" xfId="2478" xr:uid="{32D08588-26F4-43AF-BCAE-FEFED0BED493}"/>
    <cellStyle name="S1 69" xfId="2479" xr:uid="{FD81C7BF-DCD0-4F82-94E7-4074ED002B4D}"/>
    <cellStyle name="S1 7" xfId="2480" xr:uid="{B3CF94C0-07DC-4141-8C74-34C847E70690}"/>
    <cellStyle name="S1 70" xfId="2481" xr:uid="{C853FE34-FE2A-4611-B33C-D0D007FE6493}"/>
    <cellStyle name="S1 71" xfId="2482" xr:uid="{E2F67095-9B74-4099-867D-87B2A8C8C72E}"/>
    <cellStyle name="S1 72" xfId="2483" xr:uid="{31B189E8-90B6-4BBD-A144-1FBAB068771D}"/>
    <cellStyle name="S1 73" xfId="2484" xr:uid="{82642DA4-C23D-4765-B7B1-FF9955D6EDF3}"/>
    <cellStyle name="S1 74" xfId="2485" xr:uid="{F2223E86-FA78-44B6-B64F-EC5DE2B00D50}"/>
    <cellStyle name="S1 75" xfId="2486" xr:uid="{715D080B-5ADA-4A3C-88F7-3A616E168E26}"/>
    <cellStyle name="S1 76" xfId="2487" xr:uid="{B5D3B1BF-378B-4C92-927B-52E08A7C327B}"/>
    <cellStyle name="S1 77" xfId="2488" xr:uid="{3751277D-88D5-4984-80F1-46B4E6ED2589}"/>
    <cellStyle name="S1 78" xfId="2489" xr:uid="{C7814B65-D0AB-4DFB-880C-1F1D62F40541}"/>
    <cellStyle name="S1 79" xfId="2490" xr:uid="{79F746EC-F07C-49E8-9DCC-2C0FCBE9352B}"/>
    <cellStyle name="S1 8" xfId="2491" xr:uid="{11E0176D-2534-45E0-BB90-90B6CBBA7D2A}"/>
    <cellStyle name="S1 80" xfId="2492" xr:uid="{B0540333-A4D7-413C-9CA0-AC6632C94CD1}"/>
    <cellStyle name="S1 81" xfId="2493" xr:uid="{E7D2FA4A-9351-4F8D-9AC4-A2008FD0A976}"/>
    <cellStyle name="S1 82" xfId="2494" xr:uid="{040B04EC-6925-4891-8BB8-E8187C705A7D}"/>
    <cellStyle name="S1 83" xfId="2495" xr:uid="{BABCC23D-0A97-4FD1-AB4B-8727830B0F02}"/>
    <cellStyle name="S1 84" xfId="2496" xr:uid="{A25D1769-2AF4-4BAC-A944-3ECA9F529B27}"/>
    <cellStyle name="S1 85" xfId="2497" xr:uid="{933E646E-E68E-4FFF-B65F-ECCCD7B4C80E}"/>
    <cellStyle name="S1 86" xfId="2498" xr:uid="{120A85BE-779E-459B-9200-0E708909A89F}"/>
    <cellStyle name="S1 87" xfId="2499" xr:uid="{1FCDCD45-8602-415C-A76A-DBA98ED45BA6}"/>
    <cellStyle name="S1 88" xfId="2500" xr:uid="{CF5B85EB-F531-4B5A-857A-1127333C7E9E}"/>
    <cellStyle name="S1 89" xfId="2501" xr:uid="{198FB0E2-AE81-4D45-8662-BC6754520862}"/>
    <cellStyle name="S1 9" xfId="2502" xr:uid="{742F2901-AD17-4CC4-A846-112AA8C1B4A4}"/>
    <cellStyle name="S1 90" xfId="2503" xr:uid="{3253FC0B-3249-4D81-8069-DB5F0B434336}"/>
    <cellStyle name="S1 91" xfId="2504" xr:uid="{D8C7991C-3E26-4D99-B84D-A169FCFC106C}"/>
    <cellStyle name="S1 92" xfId="2505" xr:uid="{FBF6F93C-3FB3-4A33-8A16-9BF6C9057D66}"/>
    <cellStyle name="S1 93" xfId="2506" xr:uid="{1A6AB1A8-D8BA-4DB0-AAB0-62B2FD566F15}"/>
    <cellStyle name="S1 94" xfId="2507" xr:uid="{E84B127C-116B-4F29-A005-1347E0C6E876}"/>
    <cellStyle name="S1 95" xfId="2508" xr:uid="{48944FA9-C36D-460E-A7EA-C567C89D48FB}"/>
    <cellStyle name="S1 96" xfId="2509" xr:uid="{D226CE80-0124-4699-BAB1-BEC3517B56CA}"/>
    <cellStyle name="S1 97" xfId="2510" xr:uid="{6771F52B-1B71-4B3D-A4F9-99E2DFB45D9E}"/>
    <cellStyle name="S1 98" xfId="2511" xr:uid="{73420488-5E48-4B28-B838-9513537481A4}"/>
    <cellStyle name="S1 99" xfId="2512" xr:uid="{D2C30C0A-7F44-4988-9FEA-EE8EC12DA95F}"/>
    <cellStyle name="S1_Compensation benefits SSI" xfId="2513" xr:uid="{B5F7CD64-7399-44BF-A723-8330EBE8BA0A}"/>
    <cellStyle name="S10" xfId="2514" xr:uid="{4EBC8C2D-D13A-4BD9-BBEF-1479E5FA6615}"/>
    <cellStyle name="S10 10" xfId="2515" xr:uid="{56D3E4A3-1D07-4BB1-A865-6852282D0CAC}"/>
    <cellStyle name="S10 100" xfId="2516" xr:uid="{93F35392-8142-48CA-A3BC-725705222DE5}"/>
    <cellStyle name="S10 101" xfId="2517" xr:uid="{CBF30A55-F3D7-488B-B54A-4613F5E59F05}"/>
    <cellStyle name="S10 102" xfId="2518" xr:uid="{83CC1B2A-6B69-41C2-AF76-B0FA2A8C84BD}"/>
    <cellStyle name="S10 103" xfId="2519" xr:uid="{82D53BA3-6085-44CD-8844-0BD61EC0CDC5}"/>
    <cellStyle name="S10 104" xfId="2520" xr:uid="{FEB0AFC4-CC18-4476-B2CE-520DAE190D34}"/>
    <cellStyle name="S10 105" xfId="2521" xr:uid="{A23353D5-5437-4394-9C13-102B32BF902C}"/>
    <cellStyle name="S10 106" xfId="2522" xr:uid="{C8DD28FA-8EC4-4D6D-A38A-EE3A95F2A8D5}"/>
    <cellStyle name="S10 107" xfId="2523" xr:uid="{F6F43383-D97A-4553-AB3A-BA9C44A55A65}"/>
    <cellStyle name="S10 108" xfId="2524" xr:uid="{C9BE06AB-75C3-4B74-BD15-4C0FBC4E5BA2}"/>
    <cellStyle name="S10 109" xfId="2525" xr:uid="{1C6EBCFA-60BD-465A-BD87-64265A7488A4}"/>
    <cellStyle name="S10 11" xfId="2526" xr:uid="{EBE94F68-D339-4AFA-94A7-E3E423EDBE30}"/>
    <cellStyle name="S10 110" xfId="2527" xr:uid="{78BE49ED-C7C0-4AAA-B277-9A160FEEBBD4}"/>
    <cellStyle name="S10 111" xfId="2528" xr:uid="{DBB30A66-6C9F-4A4A-A4BD-0D9F12B89C53}"/>
    <cellStyle name="S10 112" xfId="2529" xr:uid="{096ED719-9BE7-4CBF-B291-417097D41C17}"/>
    <cellStyle name="S10 113" xfId="2530" xr:uid="{F11E8228-5E59-4C28-A856-7485B7C3DE3E}"/>
    <cellStyle name="S10 114" xfId="2531" xr:uid="{EFA3B127-E633-4E1B-903E-D573F975802B}"/>
    <cellStyle name="S10 115" xfId="2532" xr:uid="{A841B8C3-998F-46B0-899F-1FDA37161FB1}"/>
    <cellStyle name="S10 116" xfId="2533" xr:uid="{25DAA5C0-D7B4-46D2-9FCC-A3704E6E4A12}"/>
    <cellStyle name="S10 117" xfId="2534" xr:uid="{6F44FF38-317E-4A42-9EB6-6DDF71AA097D}"/>
    <cellStyle name="S10 118" xfId="2535" xr:uid="{73F52EED-F099-4DC5-A184-46AF5BDA2C17}"/>
    <cellStyle name="S10 119" xfId="2536" xr:uid="{E2EB955E-E08E-4763-AA83-1A99FD426CEF}"/>
    <cellStyle name="S10 12" xfId="2537" xr:uid="{D416F97B-3803-450A-AE37-2524355E9057}"/>
    <cellStyle name="S10 120" xfId="2538" xr:uid="{CDB9D0F8-70FE-45A0-BE9C-63AB5D28E2C1}"/>
    <cellStyle name="S10 121" xfId="2539" xr:uid="{7C446535-0BCA-4E8B-8DC2-38F003ED02B4}"/>
    <cellStyle name="S10 122" xfId="2540" xr:uid="{101B30DB-A9B7-42E2-A46E-854F5D16D83B}"/>
    <cellStyle name="S10 123" xfId="2541" xr:uid="{B9E9B65C-CA8B-4B88-A81C-B8AEA1AF2593}"/>
    <cellStyle name="S10 124" xfId="2542" xr:uid="{EA38A70A-A4C0-4EFA-BBD2-8B24A1880469}"/>
    <cellStyle name="S10 125" xfId="2543" xr:uid="{AF011E6E-6CFC-4130-948E-FDB28281835A}"/>
    <cellStyle name="S10 126" xfId="2544" xr:uid="{FBE3B052-F430-4C79-8C96-8E6F9D3957D7}"/>
    <cellStyle name="S10 127" xfId="2545" xr:uid="{6E0CADD6-275B-49CA-88F1-BB0FE7B922CC}"/>
    <cellStyle name="S10 128" xfId="2546" xr:uid="{F3DC9CF3-16D6-465F-B4B8-55D0B9B3C6B3}"/>
    <cellStyle name="S10 129" xfId="2547" xr:uid="{B1AD00DA-8490-4A08-A0DD-297589DF836C}"/>
    <cellStyle name="S10 13" xfId="2548" xr:uid="{322CADA3-1B55-47F3-9080-AA6ACD006031}"/>
    <cellStyle name="S10 130" xfId="2549" xr:uid="{BE0BCD51-B6E0-41AE-B34B-F7897C2F8952}"/>
    <cellStyle name="S10 131" xfId="2550" xr:uid="{2A9265E6-E2A3-40FD-9C23-7F8D6B6FDD0A}"/>
    <cellStyle name="S10 132" xfId="2551" xr:uid="{7AD75CC4-F02F-4A3E-90E8-CCF888C84132}"/>
    <cellStyle name="S10 133" xfId="2552" xr:uid="{8A74B359-2356-48E8-9AFB-70B89400E84C}"/>
    <cellStyle name="S10 134" xfId="2553" xr:uid="{819B2AC1-5018-43DA-AAA3-4878E18D668E}"/>
    <cellStyle name="S10 135" xfId="2554" xr:uid="{CA7C490E-ABF2-414B-8E17-590CC2425E91}"/>
    <cellStyle name="S10 136" xfId="2555" xr:uid="{BE2D3B2C-0453-4CC8-A478-C1790BCA884E}"/>
    <cellStyle name="S10 137" xfId="2556" xr:uid="{CB16FB8F-607C-47B3-A37F-BC8A8DB9C397}"/>
    <cellStyle name="S10 138" xfId="2557" xr:uid="{B583BB5C-D94D-4807-BCD2-521DA1F13ECB}"/>
    <cellStyle name="S10 139" xfId="2558" xr:uid="{E74DE1BB-CF46-4431-9506-93CF892E1198}"/>
    <cellStyle name="S10 14" xfId="2559" xr:uid="{C06AF435-C7F4-473A-BCB9-EE1B9CF61D83}"/>
    <cellStyle name="S10 140" xfId="2560" xr:uid="{A54F5ECC-1CE5-462B-82EC-2F0877D00E1D}"/>
    <cellStyle name="S10 141" xfId="2561" xr:uid="{50F569C4-AB41-4103-B904-648F34D5FE21}"/>
    <cellStyle name="S10 142" xfId="2562" xr:uid="{D752A547-535A-445B-8825-9E5A90625397}"/>
    <cellStyle name="S10 143" xfId="2563" xr:uid="{ACCB36DB-F907-4B4C-8148-24CB3AB90A67}"/>
    <cellStyle name="S10 144" xfId="2564" xr:uid="{DF1A5487-544B-4BDC-A861-F99D1A6E9886}"/>
    <cellStyle name="S10 145" xfId="2565" xr:uid="{ED374195-DFC7-46CF-B011-B180FDA0349B}"/>
    <cellStyle name="S10 146" xfId="2566" xr:uid="{B1AC69CB-59F4-4CBF-8C33-A193E2762E95}"/>
    <cellStyle name="S10 147" xfId="2567" xr:uid="{72A49E87-4318-40B1-B168-1562955B29D4}"/>
    <cellStyle name="S10 148" xfId="2568" xr:uid="{46F1E89D-94FE-434F-A9D8-0558D35D04BA}"/>
    <cellStyle name="S10 149" xfId="2569" xr:uid="{1099A24C-A31E-48F7-9CBF-C930516FCBE0}"/>
    <cellStyle name="S10 15" xfId="2570" xr:uid="{8644AA24-4F2C-47C8-9E32-BC2E5E221B93}"/>
    <cellStyle name="S10 150" xfId="2571" xr:uid="{9B9DADE9-D6CB-431A-A064-E1429E4D3770}"/>
    <cellStyle name="S10 151" xfId="2572" xr:uid="{06036E63-44DF-4BF3-9724-25C256500077}"/>
    <cellStyle name="S10 152" xfId="2573" xr:uid="{16E7D9ED-3A6E-40F6-BA88-452DF38CB73C}"/>
    <cellStyle name="S10 153" xfId="2574" xr:uid="{EF775B9D-6111-4363-9ADC-95B0C698B6DA}"/>
    <cellStyle name="S10 154" xfId="2575" xr:uid="{B7659D60-E2C6-4027-8D6B-8AC3A752E764}"/>
    <cellStyle name="S10 155" xfId="2576" xr:uid="{45EAF793-7200-4A2B-A114-F31E4110724A}"/>
    <cellStyle name="S10 156" xfId="2577" xr:uid="{742D5CAE-99C8-402E-8D93-9BFA2AF0141A}"/>
    <cellStyle name="S10 157" xfId="2578" xr:uid="{CC6490EE-EE1F-455F-B030-A982FD65BDA6}"/>
    <cellStyle name="S10 158" xfId="2579" xr:uid="{7995CA96-B7E1-45B3-8942-762A8FDCF371}"/>
    <cellStyle name="S10 159" xfId="2580" xr:uid="{FF0981D1-C6F8-4EC9-B15A-FF2C33EE16FA}"/>
    <cellStyle name="S10 16" xfId="2581" xr:uid="{2938295B-F0C0-4811-B7F0-55D18071669F}"/>
    <cellStyle name="S10 160" xfId="2582" xr:uid="{3B4A9C5C-1D69-40AF-A355-7624CBAC6BF8}"/>
    <cellStyle name="S10 161" xfId="2583" xr:uid="{1C74BB68-37F4-43E8-A431-06BEEB0B496B}"/>
    <cellStyle name="S10 162" xfId="2584" xr:uid="{EB3789F9-8B2E-4307-BA21-36446EEE8B9C}"/>
    <cellStyle name="S10 163" xfId="2585" xr:uid="{9E6A1927-3B6C-48D4-8853-783054BB3521}"/>
    <cellStyle name="S10 164" xfId="2586" xr:uid="{27E806FD-9651-458B-825A-6E6A31C027A3}"/>
    <cellStyle name="S10 165" xfId="2587" xr:uid="{FA92842C-865B-441B-BFCC-B759704AE4DC}"/>
    <cellStyle name="S10 166" xfId="2588" xr:uid="{8408D711-DDFF-4CFE-BFE2-707FE5C6181A}"/>
    <cellStyle name="S10 167" xfId="2589" xr:uid="{74872E6C-4440-46E3-902E-F651AE23F24B}"/>
    <cellStyle name="S10 168" xfId="2590" xr:uid="{78E135AB-AB92-4535-95C3-3EC84E5E2302}"/>
    <cellStyle name="S10 169" xfId="2591" xr:uid="{F64F1413-3E26-452B-B19A-5AFBF3BEE200}"/>
    <cellStyle name="S10 17" xfId="2592" xr:uid="{D2A620F7-526D-4E89-B30F-B34D9C589BB1}"/>
    <cellStyle name="S10 170" xfId="2593" xr:uid="{0C21D745-86D2-4B12-9920-BE01F24A1592}"/>
    <cellStyle name="S10 171" xfId="2594" xr:uid="{4C475979-3C8D-4F41-8B40-85519C3443A6}"/>
    <cellStyle name="S10 172" xfId="2595" xr:uid="{19FCF6D8-5A60-4473-A7DE-D2EDF1A11E15}"/>
    <cellStyle name="S10 173" xfId="2596" xr:uid="{9F4D2813-9E47-4A1C-B959-71E9EC532218}"/>
    <cellStyle name="S10 174" xfId="2597" xr:uid="{149F2D46-F0D5-4F17-A532-BE062245E50B}"/>
    <cellStyle name="S10 175" xfId="2598" xr:uid="{C6C37D99-53E0-44E8-9C37-0E856F8C5E2C}"/>
    <cellStyle name="S10 176" xfId="2599" xr:uid="{31DDA806-C7D7-418B-801C-F8BA8985CD9E}"/>
    <cellStyle name="S10 177" xfId="2600" xr:uid="{134E5907-803A-4A39-BCF4-066DEC598C63}"/>
    <cellStyle name="S10 178" xfId="2601" xr:uid="{288DEFD3-58D7-4A2D-8546-83A701482E79}"/>
    <cellStyle name="S10 179" xfId="2602" xr:uid="{8A69C668-4640-4FDA-BC92-9E41BF9CAA28}"/>
    <cellStyle name="S10 18" xfId="2603" xr:uid="{86F5E6D9-9B39-49C1-9F3A-976F143308E4}"/>
    <cellStyle name="S10 180" xfId="2604" xr:uid="{A52C5C34-DF79-449B-8F7D-E4E6358534D0}"/>
    <cellStyle name="S10 181" xfId="2605" xr:uid="{C5BD2974-18AB-454B-BB20-CE41E4A77129}"/>
    <cellStyle name="S10 19" xfId="2606" xr:uid="{1452FEE2-7EBF-4392-9546-D9B836947937}"/>
    <cellStyle name="S10 2" xfId="2607" xr:uid="{6DCE350D-1879-4EEE-A49F-221288B3EECB}"/>
    <cellStyle name="S10 20" xfId="2608" xr:uid="{7E031DDA-F7AF-46D2-AEBE-8D365E89E2E2}"/>
    <cellStyle name="S10 21" xfId="2609" xr:uid="{313D66DC-0CE9-43AC-8929-72F51A9BA147}"/>
    <cellStyle name="S10 22" xfId="2610" xr:uid="{2A855CEB-CA37-4DBD-9663-F2E5D79A9A06}"/>
    <cellStyle name="S10 23" xfId="2611" xr:uid="{CB2843F2-F385-4D1F-BC47-B01AA25B28FF}"/>
    <cellStyle name="S10 24" xfId="2612" xr:uid="{8112E94E-DE2F-4E61-9F93-34CE1E0DB7BB}"/>
    <cellStyle name="S10 25" xfId="2613" xr:uid="{8723B174-DE14-4822-8B41-0A23003D8AB9}"/>
    <cellStyle name="S10 26" xfId="2614" xr:uid="{A9DEF259-E8D1-4B33-B506-268909833DBE}"/>
    <cellStyle name="S10 27" xfId="2615" xr:uid="{515D4771-9E84-4E06-9EFD-A0D122DF4E62}"/>
    <cellStyle name="S10 28" xfId="2616" xr:uid="{14C4D6A0-1D89-4B27-8AF0-251D73922970}"/>
    <cellStyle name="S10 29" xfId="2617" xr:uid="{AF217261-1DB3-4157-9F14-B0C9B0104B00}"/>
    <cellStyle name="S10 3" xfId="2618" xr:uid="{3FA3414C-4C6B-42AF-B187-4547047E8ECA}"/>
    <cellStyle name="S10 30" xfId="2619" xr:uid="{29267EBF-2D7F-4E07-A953-AA930E821999}"/>
    <cellStyle name="S10 31" xfId="2620" xr:uid="{8FA7CAF2-C764-42D6-93BE-5D203FF3D238}"/>
    <cellStyle name="S10 32" xfId="2621" xr:uid="{5444329D-AACA-4C7D-B3EE-692FE234D3BE}"/>
    <cellStyle name="S10 33" xfId="2622" xr:uid="{E19FFF62-5323-4FDE-B4EB-8E793EAA9952}"/>
    <cellStyle name="S10 34" xfId="2623" xr:uid="{CBA6D8AC-2E74-4B36-B175-55770A3411D4}"/>
    <cellStyle name="S10 35" xfId="2624" xr:uid="{6F507B59-1945-4389-A8B9-AAF490D9B4AA}"/>
    <cellStyle name="S10 36" xfId="2625" xr:uid="{CADE6837-2A36-459F-A72C-E3A04FED3247}"/>
    <cellStyle name="S10 37" xfId="2626" xr:uid="{210C0802-C750-4055-8D61-8F4D16E31BED}"/>
    <cellStyle name="S10 38" xfId="2627" xr:uid="{666D7F9A-FF86-4D45-BEAD-6CB490221F43}"/>
    <cellStyle name="S10 39" xfId="2628" xr:uid="{70F7EA47-F3AD-4646-80F5-CA449E3CB0BA}"/>
    <cellStyle name="S10 4" xfId="2629" xr:uid="{EECE0684-E2AD-48F3-808A-4F2A727B7927}"/>
    <cellStyle name="S10 40" xfId="2630" xr:uid="{C84AEE3A-75A8-4772-B62D-9573A02083FE}"/>
    <cellStyle name="S10 41" xfId="2631" xr:uid="{1E975902-A680-4DAC-8975-3D3D3148A351}"/>
    <cellStyle name="S10 42" xfId="2632" xr:uid="{7544A142-CA52-4269-871D-15B511014113}"/>
    <cellStyle name="S10 43" xfId="2633" xr:uid="{29A83C33-094C-4991-8BE6-219605418AC3}"/>
    <cellStyle name="S10 44" xfId="2634" xr:uid="{503035C4-569C-44BD-A052-D3CAA34F7DDC}"/>
    <cellStyle name="S10 45" xfId="2635" xr:uid="{364A6F82-CEA4-49BC-A3A8-9948F7A44DCC}"/>
    <cellStyle name="S10 46" xfId="2636" xr:uid="{944B81A9-4F79-4F9C-A875-776FA82C6BA9}"/>
    <cellStyle name="S10 47" xfId="2637" xr:uid="{560F6CC0-E5B3-484D-AF45-C1BBF92E0362}"/>
    <cellStyle name="S10 48" xfId="2638" xr:uid="{E81C4F61-6AFA-4E27-BEDA-D6B0404DA5F5}"/>
    <cellStyle name="S10 49" xfId="2639" xr:uid="{D180E447-E314-49E8-B140-69C1FA1A69E9}"/>
    <cellStyle name="S10 5" xfId="2640" xr:uid="{39068446-7A17-4441-96A0-33A968282315}"/>
    <cellStyle name="S10 50" xfId="2641" xr:uid="{765B594A-C0B4-47AA-85AC-1BB26935B506}"/>
    <cellStyle name="S10 51" xfId="2642" xr:uid="{6D3E1359-F862-4CAC-A26A-F42CEF3113C5}"/>
    <cellStyle name="S10 52" xfId="2643" xr:uid="{96725CDE-5F2A-4E13-9254-A3AD52460F91}"/>
    <cellStyle name="S10 53" xfId="2644" xr:uid="{5DFCE595-FB50-4719-A0EC-2860A6A45011}"/>
    <cellStyle name="S10 54" xfId="2645" xr:uid="{09B5C422-37A6-46A0-94A8-A662F9961D6F}"/>
    <cellStyle name="S10 55" xfId="2646" xr:uid="{74B0F483-CF8F-460E-B1E8-99EF23116CF1}"/>
    <cellStyle name="S10 56" xfId="2647" xr:uid="{6F3F5850-971F-408D-B08F-B948F9C183CB}"/>
    <cellStyle name="S10 57" xfId="2648" xr:uid="{A5CAFA62-CCD1-45A3-8B71-C46FC28F6640}"/>
    <cellStyle name="S10 58" xfId="2649" xr:uid="{F7E41608-E991-41AF-B8B5-02FC2FF14D8B}"/>
    <cellStyle name="S10 59" xfId="2650" xr:uid="{B68242EC-53A0-47FC-9B2B-AF7D3B329097}"/>
    <cellStyle name="S10 6" xfId="2651" xr:uid="{7899FD12-441A-46C0-BBE6-9F32EF8E6E6B}"/>
    <cellStyle name="S10 60" xfId="2652" xr:uid="{014BE4B5-2A5B-48C1-8DF2-5F7A59E51D4D}"/>
    <cellStyle name="S10 61" xfId="2653" xr:uid="{A155C5A8-0FF7-4E9A-B0CB-33C20AF55473}"/>
    <cellStyle name="S10 62" xfId="2654" xr:uid="{4BF1CB37-56E3-435C-8160-2C0ACC0BFE0A}"/>
    <cellStyle name="S10 63" xfId="2655" xr:uid="{CD97B75F-3117-4E37-B3FC-4B4D540389BA}"/>
    <cellStyle name="S10 64" xfId="2656" xr:uid="{F7E863C1-660E-4745-B705-51D91E9FC81D}"/>
    <cellStyle name="S10 65" xfId="2657" xr:uid="{6C8F37D4-73C2-45CF-B4FC-9E3C952C084A}"/>
    <cellStyle name="S10 66" xfId="2658" xr:uid="{1EA390CA-8208-48E1-A55D-1CFAFA2A3540}"/>
    <cellStyle name="S10 67" xfId="2659" xr:uid="{B3B98B9B-F108-4024-A5AF-93B9FD8721FF}"/>
    <cellStyle name="S10 68" xfId="2660" xr:uid="{D27BF779-6189-4465-A3A8-21B65DACAEE8}"/>
    <cellStyle name="S10 69" xfId="2661" xr:uid="{846F50C0-50B6-42B5-A456-14EB452099D3}"/>
    <cellStyle name="S10 7" xfId="2662" xr:uid="{5631BF0A-675B-4394-A000-1C1B41369B6B}"/>
    <cellStyle name="S10 70" xfId="2663" xr:uid="{3AF9D156-4993-4CDE-A9AB-2BED8536CC12}"/>
    <cellStyle name="S10 71" xfId="2664" xr:uid="{9849616F-D342-46C3-A952-5F5DE2C1B112}"/>
    <cellStyle name="S10 72" xfId="2665" xr:uid="{7B29DD4D-1C17-407B-A878-1743C2F13947}"/>
    <cellStyle name="S10 73" xfId="2666" xr:uid="{AFF881A7-8C10-406B-A377-67A8C54EB824}"/>
    <cellStyle name="S10 74" xfId="2667" xr:uid="{A298DF61-E685-4491-B5B6-91F6C778E3B1}"/>
    <cellStyle name="S10 75" xfId="2668" xr:uid="{C5695800-3A59-4AE1-B268-0725B1AE946A}"/>
    <cellStyle name="S10 76" xfId="2669" xr:uid="{303BE7F4-9818-4948-857F-0495122DAE9E}"/>
    <cellStyle name="S10 77" xfId="2670" xr:uid="{A2C993C4-0B97-4AB4-8EC9-023DBD500749}"/>
    <cellStyle name="S10 78" xfId="2671" xr:uid="{278CA41B-4DF0-4DDA-AD01-5F8BDAC37ACB}"/>
    <cellStyle name="S10 79" xfId="2672" xr:uid="{D29B1232-9B4A-4A96-9444-74750D448CE6}"/>
    <cellStyle name="S10 8" xfId="2673" xr:uid="{873AE36F-B137-4089-A228-B488C37B4DA2}"/>
    <cellStyle name="S10 80" xfId="2674" xr:uid="{FB83989B-93B8-40FE-8888-0E96237D27BE}"/>
    <cellStyle name="S10 81" xfId="2675" xr:uid="{BAA7EFEF-2B13-4179-91B5-B1B393619E33}"/>
    <cellStyle name="S10 82" xfId="2676" xr:uid="{C6C3EF83-27DD-4B1A-9F4D-03831EF57BC1}"/>
    <cellStyle name="S10 83" xfId="2677" xr:uid="{9D2B3800-83DB-498E-B16D-6A860FD87485}"/>
    <cellStyle name="S10 84" xfId="2678" xr:uid="{E4DD74C3-1004-4DE9-8249-6CAF8657C5AC}"/>
    <cellStyle name="S10 85" xfId="2679" xr:uid="{CD143754-0ACA-4469-A8E0-C49553BE6396}"/>
    <cellStyle name="S10 86" xfId="2680" xr:uid="{BCDE9FDE-E718-4F88-80EB-C5172625D5D7}"/>
    <cellStyle name="S10 87" xfId="2681" xr:uid="{3807C41C-782E-4AAD-96F5-12A342A1D002}"/>
    <cellStyle name="S10 88" xfId="2682" xr:uid="{AAB12F5E-0779-4B56-9242-E17CDFD5E56B}"/>
    <cellStyle name="S10 89" xfId="2683" xr:uid="{C72B39D4-3845-4A2F-95F1-12967497EF12}"/>
    <cellStyle name="S10 9" xfId="2684" xr:uid="{3E29E8FC-C266-45FE-BC32-628CEC9D63E6}"/>
    <cellStyle name="S10 90" xfId="2685" xr:uid="{2927DF86-A7A8-45AA-88BF-28C1B0BAC98D}"/>
    <cellStyle name="S10 91" xfId="2686" xr:uid="{72CB6E30-4217-4F55-A8B1-ACC62E0DB483}"/>
    <cellStyle name="S10 92" xfId="2687" xr:uid="{A8710C00-3243-432F-9432-C7E04658E919}"/>
    <cellStyle name="S10 93" xfId="2688" xr:uid="{7008248B-F020-4762-B36F-F67C7E49D47E}"/>
    <cellStyle name="S10 94" xfId="2689" xr:uid="{45DA9042-56CB-4344-9AD4-0B0B401410DD}"/>
    <cellStyle name="S10 95" xfId="2690" xr:uid="{6A881509-D15A-4FD0-8ABE-B9EF25A74000}"/>
    <cellStyle name="S10 96" xfId="2691" xr:uid="{81F128D9-B914-49F7-883D-CAA6C06976EF}"/>
    <cellStyle name="S10 97" xfId="2692" xr:uid="{7A261B4A-C304-4FDC-A830-1691AE46C33C}"/>
    <cellStyle name="S10 98" xfId="2693" xr:uid="{33D42EC5-2F80-430F-83BB-2766AB619B05}"/>
    <cellStyle name="S10 99" xfId="2694" xr:uid="{27EBC08F-F1BE-4B95-9082-FABC67A46E2B}"/>
    <cellStyle name="S10_Compensation benefits SSI" xfId="2695" xr:uid="{B643F903-A739-4DA7-87AA-3A055B9514BE}"/>
    <cellStyle name="S11" xfId="2696" xr:uid="{62B7A146-2C89-4054-BEFF-A766233D8A22}"/>
    <cellStyle name="S11 10" xfId="2697" xr:uid="{976608E9-8955-4CC1-986C-9581326F7F7C}"/>
    <cellStyle name="S11 100" xfId="2698" xr:uid="{F0E7C41E-62E0-4DAC-9027-8D7A7EA53CD3}"/>
    <cellStyle name="S11 101" xfId="2699" xr:uid="{B074901A-910A-4164-84F6-84DB17860B21}"/>
    <cellStyle name="S11 102" xfId="2700" xr:uid="{8020D401-868F-418C-AA49-E353CE92F8E3}"/>
    <cellStyle name="S11 103" xfId="2701" xr:uid="{309DBE49-596E-425C-BC1B-816B8752DC61}"/>
    <cellStyle name="S11 104" xfId="2702" xr:uid="{BB0A2A35-6D03-4B25-B9B7-EDD095B0A35C}"/>
    <cellStyle name="S11 105" xfId="2703" xr:uid="{50240859-D490-4548-AAEF-91BCE03BBECE}"/>
    <cellStyle name="S11 106" xfId="2704" xr:uid="{C113C75D-C1C9-41B7-BFA2-B2C84E90506B}"/>
    <cellStyle name="S11 107" xfId="2705" xr:uid="{B28BF4E4-B7AF-4B02-ABB0-408138519D1D}"/>
    <cellStyle name="S11 108" xfId="2706" xr:uid="{8AC25CFF-338A-40C9-8C7C-E3DB2980D082}"/>
    <cellStyle name="S11 109" xfId="2707" xr:uid="{11D74047-B5EF-431C-809E-B0459C02D097}"/>
    <cellStyle name="S11 11" xfId="2708" xr:uid="{E1EA3867-F4AC-48B1-A6DC-ED1DB900403E}"/>
    <cellStyle name="S11 110" xfId="2709" xr:uid="{260F194C-0FBE-410C-9397-6D118B0FE159}"/>
    <cellStyle name="S11 111" xfId="2710" xr:uid="{63CE18F2-FEBC-4C3A-8977-9124E79ACFB9}"/>
    <cellStyle name="S11 112" xfId="2711" xr:uid="{C64626F9-5C56-44B3-A182-4761F9D72BAE}"/>
    <cellStyle name="S11 113" xfId="2712" xr:uid="{50B97581-F669-4105-B5D9-F5E0EEA41ED6}"/>
    <cellStyle name="S11 114" xfId="2713" xr:uid="{1ED16C39-7698-43D4-B552-A30514BB2B4E}"/>
    <cellStyle name="S11 115" xfId="2714" xr:uid="{9B6A8899-827C-4D38-BBDB-B169811C9B4D}"/>
    <cellStyle name="S11 116" xfId="2715" xr:uid="{E1471520-5F06-477C-8A80-9573FF47292A}"/>
    <cellStyle name="S11 117" xfId="2716" xr:uid="{1836ABBB-583A-49FA-8AC8-84C72ACF3F91}"/>
    <cellStyle name="S11 118" xfId="2717" xr:uid="{C5261C9B-CDD0-4C76-ACC0-AD4F761B6C10}"/>
    <cellStyle name="S11 119" xfId="2718" xr:uid="{EAC69159-4927-4F1A-9AE8-9C059400C89B}"/>
    <cellStyle name="S11 12" xfId="2719" xr:uid="{F5F49C89-DB01-4281-82A6-2DB4416C319C}"/>
    <cellStyle name="S11 120" xfId="2720" xr:uid="{09318864-CA41-439F-8766-765A77E264E4}"/>
    <cellStyle name="S11 121" xfId="2721" xr:uid="{C9A7D4AD-BFF9-412E-A863-EC73B6F2F0A1}"/>
    <cellStyle name="S11 122" xfId="2722" xr:uid="{A17033E1-22C7-4B56-AE31-BC401ED64B6E}"/>
    <cellStyle name="S11 123" xfId="2723" xr:uid="{86E72536-77B6-4509-BD68-2EEB686CD236}"/>
    <cellStyle name="S11 124" xfId="2724" xr:uid="{EFE9CC32-5A67-41BE-B90B-ECC3249C801F}"/>
    <cellStyle name="S11 125" xfId="2725" xr:uid="{6C4C7576-8696-4ADE-8C78-788560249C6C}"/>
    <cellStyle name="S11 126" xfId="2726" xr:uid="{FE56D1AB-DACD-4EE8-9BFE-9CEA8D729B8A}"/>
    <cellStyle name="S11 127" xfId="2727" xr:uid="{0416D4DB-C59F-4530-A111-EA9BFF482389}"/>
    <cellStyle name="S11 128" xfId="2728" xr:uid="{2D45D358-52CC-493C-BA7F-189AA50B3D21}"/>
    <cellStyle name="S11 129" xfId="2729" xr:uid="{42E50858-CBB4-462D-891E-2FC2122B32DA}"/>
    <cellStyle name="S11 13" xfId="2730" xr:uid="{BCAEA445-DA50-4AE0-9175-A171D0623A46}"/>
    <cellStyle name="S11 130" xfId="2731" xr:uid="{ED0BD9ED-0137-4C7A-8DD3-2C5FBD1E6A34}"/>
    <cellStyle name="S11 131" xfId="2732" xr:uid="{1A06E69C-25CA-448A-AF9D-C047D079138A}"/>
    <cellStyle name="S11 132" xfId="2733" xr:uid="{7334F2F7-3E76-4495-BAB7-76F069055E8E}"/>
    <cellStyle name="S11 133" xfId="2734" xr:uid="{32F610C2-831E-426D-9238-1612B1780B4F}"/>
    <cellStyle name="S11 134" xfId="2735" xr:uid="{B348594E-4D2A-47CE-8C41-45D0D112DBA7}"/>
    <cellStyle name="S11 135" xfId="2736" xr:uid="{4F58BFB8-A26E-4CA5-8659-B494626D77C1}"/>
    <cellStyle name="S11 136" xfId="2737" xr:uid="{C6482580-829F-454E-8E0B-18E4BD05F88F}"/>
    <cellStyle name="S11 137" xfId="2738" xr:uid="{769450C9-80AA-4961-B8E6-C55D8F68E900}"/>
    <cellStyle name="S11 138" xfId="2739" xr:uid="{3C030F7D-92BF-49C4-BE98-A00A1A7D8D19}"/>
    <cellStyle name="S11 139" xfId="2740" xr:uid="{9D0D0E83-15EF-4F56-BE06-019C1324B53E}"/>
    <cellStyle name="S11 14" xfId="2741" xr:uid="{67260359-FD26-4C70-95FF-EB6215331C23}"/>
    <cellStyle name="S11 140" xfId="2742" xr:uid="{5C362B50-D69A-4BAC-A1D9-76AB0043695F}"/>
    <cellStyle name="S11 141" xfId="2743" xr:uid="{B2D67747-8D67-4109-91AB-462B6A4B8A1B}"/>
    <cellStyle name="S11 142" xfId="2744" xr:uid="{8258B4CF-7D04-4F9B-AB60-E04109533AD6}"/>
    <cellStyle name="S11 143" xfId="2745" xr:uid="{A2133E22-CB88-495D-B584-E36121E632A8}"/>
    <cellStyle name="S11 144" xfId="2746" xr:uid="{CDD10BA5-96D3-47AA-B69A-DF397C04ECD6}"/>
    <cellStyle name="S11 145" xfId="2747" xr:uid="{D47A7537-0C40-4EB5-A32D-FF6D280A57B9}"/>
    <cellStyle name="S11 146" xfId="2748" xr:uid="{8A58D400-7C78-4D95-9BAD-1555416653CB}"/>
    <cellStyle name="S11 147" xfId="2749" xr:uid="{9BBCAA19-7F3E-493F-A024-CC7DDA5D0321}"/>
    <cellStyle name="S11 148" xfId="2750" xr:uid="{4BD1F1F9-7697-41F7-A25C-12DE43F5AA3B}"/>
    <cellStyle name="S11 149" xfId="2751" xr:uid="{7BF4289E-1C69-4178-A6C1-D0D4ABE57A76}"/>
    <cellStyle name="S11 15" xfId="2752" xr:uid="{3CC2B65F-8D2F-461E-9E11-3863322AA4EB}"/>
    <cellStyle name="S11 150" xfId="2753" xr:uid="{0DB95849-A124-415B-BBB4-DDD566AFCD47}"/>
    <cellStyle name="S11 151" xfId="2754" xr:uid="{7048B6A2-31A7-400B-A825-0DC4961C1B54}"/>
    <cellStyle name="S11 152" xfId="2755" xr:uid="{77B8DBFD-7458-4BAC-BD5C-5EAE28E23FC4}"/>
    <cellStyle name="S11 153" xfId="2756" xr:uid="{3EBE2DD2-F8C9-4F15-8BF5-9371106DC861}"/>
    <cellStyle name="S11 154" xfId="2757" xr:uid="{CF0110C4-FCA4-44AC-A50C-4FF4E446B840}"/>
    <cellStyle name="S11 155" xfId="2758" xr:uid="{84C9F835-1C0B-440E-9EB9-82E0FC4AD338}"/>
    <cellStyle name="S11 156" xfId="2759" xr:uid="{29100908-B1C9-4788-AB22-9E4554290448}"/>
    <cellStyle name="S11 157" xfId="2760" xr:uid="{575D9460-CDAB-4650-9B4E-C7A401E62247}"/>
    <cellStyle name="S11 158" xfId="2761" xr:uid="{945C20CE-ECDC-4816-9274-196F30E3CDE8}"/>
    <cellStyle name="S11 159" xfId="2762" xr:uid="{0DAC8CA2-9C53-4AFE-863B-AE9AB06E06A4}"/>
    <cellStyle name="S11 16" xfId="2763" xr:uid="{FDC97CF4-7D89-4820-ABBE-E8E379B979D2}"/>
    <cellStyle name="S11 160" xfId="2764" xr:uid="{534DAE77-E22A-4C15-805A-6C034CB25F83}"/>
    <cellStyle name="S11 161" xfId="2765" xr:uid="{DB8DB9F1-1A99-4528-9194-54FE17C78FB0}"/>
    <cellStyle name="S11 162" xfId="2766" xr:uid="{69F7EA94-A962-471B-AAEB-37424019CD05}"/>
    <cellStyle name="S11 163" xfId="2767" xr:uid="{354A99D4-4B8A-4D0F-929D-E9718358AA50}"/>
    <cellStyle name="S11 164" xfId="2768" xr:uid="{C7D6C934-61C8-44A9-9572-06EEE4919D7F}"/>
    <cellStyle name="S11 165" xfId="2769" xr:uid="{FF5D65D9-B193-4B11-8D77-5129A9D3F526}"/>
    <cellStyle name="S11 166" xfId="2770" xr:uid="{ECA45B86-AB92-4037-96BB-9E40A207BC91}"/>
    <cellStyle name="S11 167" xfId="2771" xr:uid="{621F462F-1D69-43D6-9672-7D76C577FA28}"/>
    <cellStyle name="S11 168" xfId="2772" xr:uid="{1BF235AB-AC90-497A-8884-0DE508537FAE}"/>
    <cellStyle name="S11 169" xfId="2773" xr:uid="{7C668B2E-EB44-42E3-9CCA-8B11055C97BF}"/>
    <cellStyle name="S11 17" xfId="2774" xr:uid="{D8886A4E-46A7-456E-B36E-8B261805D6C5}"/>
    <cellStyle name="S11 170" xfId="2775" xr:uid="{E9D31C5D-3AFB-45B2-AC53-2B5BC5885A5E}"/>
    <cellStyle name="S11 171" xfId="2776" xr:uid="{2F266D53-6F6B-42CC-8897-7DF49F8559A5}"/>
    <cellStyle name="S11 172" xfId="2777" xr:uid="{70D8E1FD-81F5-48BC-A291-B3C8EBB60116}"/>
    <cellStyle name="S11 173" xfId="2778" xr:uid="{68EAC6B9-D15F-4271-8C78-3E9E7B361446}"/>
    <cellStyle name="S11 174" xfId="2779" xr:uid="{A7B4BCDC-BF0D-4653-9B4D-B3C739414518}"/>
    <cellStyle name="S11 175" xfId="2780" xr:uid="{DDC1ED6C-E216-4543-AC8E-444211B8249E}"/>
    <cellStyle name="S11 176" xfId="2781" xr:uid="{FF5913DE-71DC-47E4-9A84-4453361B77CE}"/>
    <cellStyle name="S11 177" xfId="2782" xr:uid="{F1E76B44-95C2-495B-AEE5-579ECE2DA05F}"/>
    <cellStyle name="S11 178" xfId="2783" xr:uid="{A02CF273-19EF-438A-9F68-F2258AD330E1}"/>
    <cellStyle name="S11 179" xfId="2784" xr:uid="{73C4AC64-87D7-4912-885E-71D60BAD6714}"/>
    <cellStyle name="S11 18" xfId="2785" xr:uid="{E638EA1A-B1C5-4C64-990B-92E3C121DF0D}"/>
    <cellStyle name="S11 180" xfId="2786" xr:uid="{2B4584F7-EF4B-470C-8A22-89DF2134B776}"/>
    <cellStyle name="S11 181" xfId="2787" xr:uid="{1DB2FCA4-4831-4C34-946F-4CB827E4C2F2}"/>
    <cellStyle name="S11 19" xfId="2788" xr:uid="{B5769334-AA59-49F8-AFCB-E78400762E3B}"/>
    <cellStyle name="S11 2" xfId="2789" xr:uid="{50F36012-EC26-4506-9153-BAA08C7DDA41}"/>
    <cellStyle name="S11 20" xfId="2790" xr:uid="{893B6945-34C4-492F-9986-04FE51885495}"/>
    <cellStyle name="S11 21" xfId="2791" xr:uid="{F2D3D528-ED8F-4B81-94B1-AB4F92BB5F27}"/>
    <cellStyle name="S11 22" xfId="2792" xr:uid="{759D52CC-12F2-4BC0-B77F-9C32C0EDF7B3}"/>
    <cellStyle name="S11 23" xfId="2793" xr:uid="{53B5F373-AC68-4896-A25C-F843E8D79CB4}"/>
    <cellStyle name="S11 24" xfId="2794" xr:uid="{3AE5766F-C861-4F9A-BF06-80CD0E2D65B8}"/>
    <cellStyle name="S11 25" xfId="2795" xr:uid="{450B4B5A-946D-4080-8924-E68B4ECC9AB3}"/>
    <cellStyle name="S11 26" xfId="2796" xr:uid="{0BEF2250-06D1-489C-83EE-FE222B078A15}"/>
    <cellStyle name="S11 27" xfId="2797" xr:uid="{597B806C-4AAB-4383-AA0D-F9E35B311CBB}"/>
    <cellStyle name="S11 28" xfId="2798" xr:uid="{2AFAAC2D-A159-4586-A652-A64253F53C0D}"/>
    <cellStyle name="S11 29" xfId="2799" xr:uid="{211BE7E0-BDA3-472F-9B10-50FD97C7C8A9}"/>
    <cellStyle name="S11 3" xfId="2800" xr:uid="{0686BE42-F57D-4D1F-9191-03A86D2DEA33}"/>
    <cellStyle name="S11 30" xfId="2801" xr:uid="{72FEC995-2A10-4DCC-87D3-9D022F5110DB}"/>
    <cellStyle name="S11 31" xfId="2802" xr:uid="{74CCC5A8-73AC-4A2B-A9EC-180880D43F65}"/>
    <cellStyle name="S11 32" xfId="2803" xr:uid="{F4EE61DC-EB34-43AD-8C9C-88699A9561CC}"/>
    <cellStyle name="S11 33" xfId="2804" xr:uid="{CE64330B-39FC-4828-9D03-645EA4A42755}"/>
    <cellStyle name="S11 34" xfId="2805" xr:uid="{02601AB0-E636-4E73-99B7-F74BF93A25C6}"/>
    <cellStyle name="S11 35" xfId="2806" xr:uid="{97A5D39C-5D76-4ED6-BA2B-4A48E86158EA}"/>
    <cellStyle name="S11 36" xfId="2807" xr:uid="{7C3A311F-AC3C-4D36-A898-5E63A5EE0642}"/>
    <cellStyle name="S11 37" xfId="2808" xr:uid="{390BC5F8-2D95-4008-9D8D-B7E8A0E3E589}"/>
    <cellStyle name="S11 38" xfId="2809" xr:uid="{A096B7F7-7E53-460E-B187-CB60DD1F7356}"/>
    <cellStyle name="S11 39" xfId="2810" xr:uid="{DB4292FE-C779-4BD2-A1C8-9C40AD716950}"/>
    <cellStyle name="S11 4" xfId="2811" xr:uid="{2874E9F4-7229-4293-A782-EF31C3D27A63}"/>
    <cellStyle name="S11 40" xfId="2812" xr:uid="{929DA996-86AF-4006-B5F6-4680D2B78343}"/>
    <cellStyle name="S11 41" xfId="2813" xr:uid="{09977628-4749-408C-AA5B-79821B680EF9}"/>
    <cellStyle name="S11 42" xfId="2814" xr:uid="{D6FA2F9E-395B-4202-9AC1-3BFF371E30BE}"/>
    <cellStyle name="S11 43" xfId="2815" xr:uid="{2F8C3397-634B-4B2A-96C5-2A2344AEE15D}"/>
    <cellStyle name="S11 44" xfId="2816" xr:uid="{F90EAFAB-55EA-4884-9CDD-D102308511B1}"/>
    <cellStyle name="S11 45" xfId="2817" xr:uid="{F4784A2F-F1AC-414B-A330-C39129C4F1C9}"/>
    <cellStyle name="S11 46" xfId="2818" xr:uid="{D4302EA8-1996-4168-90F5-A1A322E6A952}"/>
    <cellStyle name="S11 47" xfId="2819" xr:uid="{28508A16-EA43-4512-9581-A6C4729A924F}"/>
    <cellStyle name="S11 48" xfId="2820" xr:uid="{7AB13F1A-414A-467C-AEAA-BC49F4E596C1}"/>
    <cellStyle name="S11 49" xfId="2821" xr:uid="{E4BB4485-3F34-4F79-B1E3-D6110B6308D1}"/>
    <cellStyle name="S11 5" xfId="2822" xr:uid="{6CEF9BD2-A574-4576-8D57-EC25C4FAF172}"/>
    <cellStyle name="S11 50" xfId="2823" xr:uid="{5C8D409F-37D5-4200-BEEF-FABFA11F26B3}"/>
    <cellStyle name="S11 51" xfId="2824" xr:uid="{F3BA2D21-70E2-45E9-A691-95027D591DCB}"/>
    <cellStyle name="S11 52" xfId="2825" xr:uid="{F01BC221-7AA7-4592-BED4-D4E0B4644AA2}"/>
    <cellStyle name="S11 53" xfId="2826" xr:uid="{79EC2EB4-05D5-4EFD-8CE7-B32D447D9D47}"/>
    <cellStyle name="S11 54" xfId="2827" xr:uid="{8B52B3C6-7CB9-45BF-8D9A-E22BB6C1B768}"/>
    <cellStyle name="S11 55" xfId="2828" xr:uid="{449A1BD0-6145-4E30-BE99-9B8FA1804215}"/>
    <cellStyle name="S11 56" xfId="2829" xr:uid="{7552932B-96A2-4A8E-B81D-09F685AEA88D}"/>
    <cellStyle name="S11 57" xfId="2830" xr:uid="{F96F733F-95F0-4BE1-B9AB-D16D2E435184}"/>
    <cellStyle name="S11 58" xfId="2831" xr:uid="{2430BBBC-B2C2-4D9B-810B-6988792E34F2}"/>
    <cellStyle name="S11 59" xfId="2832" xr:uid="{F2EA4FC2-F0B6-4712-80AA-933EB5BD0F61}"/>
    <cellStyle name="S11 6" xfId="2833" xr:uid="{BF9E2067-B790-4CEB-BF9A-1E8EF16835D5}"/>
    <cellStyle name="S11 60" xfId="2834" xr:uid="{754F1055-0C77-42CE-9A2D-A66CCCB24235}"/>
    <cellStyle name="S11 61" xfId="2835" xr:uid="{A486A2D9-5BDC-458E-9A59-A486BE4DB870}"/>
    <cellStyle name="S11 62" xfId="2836" xr:uid="{7E6BE852-68BD-45A0-B401-752714101C69}"/>
    <cellStyle name="S11 63" xfId="2837" xr:uid="{981DEE0D-10AC-4786-B2E2-0AF9EA67264A}"/>
    <cellStyle name="S11 64" xfId="2838" xr:uid="{D98BBE53-9960-4520-A0AB-D8812C21FC15}"/>
    <cellStyle name="S11 65" xfId="2839" xr:uid="{8850D6A0-948F-4600-A454-8BEC64677F5D}"/>
    <cellStyle name="S11 66" xfId="2840" xr:uid="{02E86A22-83FD-4583-BC9C-34741A9E1494}"/>
    <cellStyle name="S11 67" xfId="2841" xr:uid="{DE8B1FD8-CCC3-4156-9320-66D1581395ED}"/>
    <cellStyle name="S11 68" xfId="2842" xr:uid="{63A8CA89-B23C-4189-B744-372321FBD029}"/>
    <cellStyle name="S11 69" xfId="2843" xr:uid="{4458DB51-6625-4134-BA82-A664B244DC7F}"/>
    <cellStyle name="S11 7" xfId="2844" xr:uid="{BB2AFB8F-9EE1-4569-9561-98BA1566608F}"/>
    <cellStyle name="S11 70" xfId="2845" xr:uid="{AE31747F-8104-4E3F-B96A-6525B01783AA}"/>
    <cellStyle name="S11 71" xfId="2846" xr:uid="{09FC1E03-6609-4EC1-8D82-667F2FE456D9}"/>
    <cellStyle name="S11 72" xfId="2847" xr:uid="{6EEF0FFE-9662-4EC6-826C-C043C682C62E}"/>
    <cellStyle name="S11 73" xfId="2848" xr:uid="{D884854E-C652-4DD5-8282-191ACEAE1381}"/>
    <cellStyle name="S11 74" xfId="2849" xr:uid="{0ECE3F74-C3D2-413F-B557-4C75B215B3BB}"/>
    <cellStyle name="S11 75" xfId="2850" xr:uid="{E5513EFC-2578-4344-932C-5A2CEB908614}"/>
    <cellStyle name="S11 76" xfId="2851" xr:uid="{A6761C4E-0E0E-4294-A5EA-72B475C03F44}"/>
    <cellStyle name="S11 77" xfId="2852" xr:uid="{A8266C6A-4FCB-4612-8FB7-E7B43B6DB73D}"/>
    <cellStyle name="S11 78" xfId="2853" xr:uid="{954F2BCA-D084-4978-90E3-B3FC0BBCDF29}"/>
    <cellStyle name="S11 79" xfId="2854" xr:uid="{CBF9DC3A-D876-4CAD-9A96-28EB130EA2B0}"/>
    <cellStyle name="S11 8" xfId="2855" xr:uid="{18CFC836-34F9-40EB-AD7D-B31420F6EB96}"/>
    <cellStyle name="S11 80" xfId="2856" xr:uid="{68DF8A51-9423-4483-B51F-E06D6F4A7E0C}"/>
    <cellStyle name="S11 81" xfId="2857" xr:uid="{7C899692-BD36-4374-AEF4-705A4EFE23FC}"/>
    <cellStyle name="S11 82" xfId="2858" xr:uid="{97F31E71-D604-4BDA-A86C-53B9448AFDC8}"/>
    <cellStyle name="S11 83" xfId="2859" xr:uid="{670B20E4-7479-4038-98D4-DD1524AF335A}"/>
    <cellStyle name="S11 84" xfId="2860" xr:uid="{0755298D-4EE0-458F-A5E0-ACBD65065148}"/>
    <cellStyle name="S11 85" xfId="2861" xr:uid="{C6050C0D-2EF3-4439-BA0B-D7023200BAD2}"/>
    <cellStyle name="S11 86" xfId="2862" xr:uid="{E35B3BF1-0727-4285-8EDD-895FE8072565}"/>
    <cellStyle name="S11 87" xfId="2863" xr:uid="{DADE178F-1B21-4A38-B8DA-C6FB99C32AAD}"/>
    <cellStyle name="S11 88" xfId="2864" xr:uid="{3B3E07C8-3120-4AD4-BA5E-C5A57D80F6EA}"/>
    <cellStyle name="S11 89" xfId="2865" xr:uid="{4A189F30-0241-4BE6-8FF9-79D075075BD3}"/>
    <cellStyle name="S11 9" xfId="2866" xr:uid="{3F18BE79-1E4B-451F-8C2A-B603F7BD9A9B}"/>
    <cellStyle name="S11 90" xfId="2867" xr:uid="{49053BF4-7F5E-410F-B73B-81071F4F1244}"/>
    <cellStyle name="S11 91" xfId="2868" xr:uid="{8FB74D95-F3BE-42BD-88DB-E8F871084912}"/>
    <cellStyle name="S11 92" xfId="2869" xr:uid="{700AD4FF-2985-4187-A058-690D7E276B0E}"/>
    <cellStyle name="S11 93" xfId="2870" xr:uid="{5CFB5039-9A57-4844-9805-397F9D0A7EB4}"/>
    <cellStyle name="S11 94" xfId="2871" xr:uid="{E8345AD6-C6AE-4D43-BE2B-8042899A1EA9}"/>
    <cellStyle name="S11 95" xfId="2872" xr:uid="{BE79BF0F-73B1-4AD0-8573-E319F3D6E8F4}"/>
    <cellStyle name="S11 96" xfId="2873" xr:uid="{518CD851-6C5D-4B2C-9ADD-DFF78F7ADA8A}"/>
    <cellStyle name="S11 97" xfId="2874" xr:uid="{A2445E5D-8D78-4FE5-AD0C-B9F592888342}"/>
    <cellStyle name="S11 98" xfId="2875" xr:uid="{2887359C-2EEB-4465-B00C-E9459D3FB9D8}"/>
    <cellStyle name="S11 99" xfId="2876" xr:uid="{5C4EBBC9-B9C3-4C77-95EB-D942EB33CC7F}"/>
    <cellStyle name="S11_Accrued exps as of June 08" xfId="2877" xr:uid="{AA36D42A-81FE-41F9-A246-C1B99799A651}"/>
    <cellStyle name="S12" xfId="2878" xr:uid="{17F17CAB-0901-4A2C-85F4-16E84CE7155B}"/>
    <cellStyle name="S12 10" xfId="2879" xr:uid="{810E85BF-BA4C-4585-A162-375866822264}"/>
    <cellStyle name="S12 100" xfId="2880" xr:uid="{A82294F1-2B08-4962-AE01-3A63D19B153E}"/>
    <cellStyle name="S12 101" xfId="2881" xr:uid="{C895AD0B-A69C-4FE0-BAE9-53D8BB2B4184}"/>
    <cellStyle name="S12 102" xfId="2882" xr:uid="{9E247E13-F6B7-44A1-AC47-0BA38BA13D06}"/>
    <cellStyle name="S12 103" xfId="2883" xr:uid="{878F748D-696B-4BB0-B051-C3D40A00BCC5}"/>
    <cellStyle name="S12 104" xfId="2884" xr:uid="{5B3E32D0-805B-4592-B8DE-7382C4B16C8C}"/>
    <cellStyle name="S12 105" xfId="2885" xr:uid="{7A6F0750-B7CE-48F4-B177-558A446FB0D6}"/>
    <cellStyle name="S12 106" xfId="2886" xr:uid="{0E9D822E-A19B-4612-9C97-B8087B9F16B0}"/>
    <cellStyle name="S12 107" xfId="2887" xr:uid="{50E39136-63D8-44C5-BD20-1E8F38CEB586}"/>
    <cellStyle name="S12 108" xfId="2888" xr:uid="{9758F930-D41D-422F-93F6-839656C8410D}"/>
    <cellStyle name="S12 109" xfId="2889" xr:uid="{2167B7BF-E756-4A2F-923B-D85984D396E2}"/>
    <cellStyle name="S12 11" xfId="2890" xr:uid="{CFE50501-8DD3-43C3-A600-EADBAAF5385A}"/>
    <cellStyle name="S12 110" xfId="2891" xr:uid="{3738E681-FDCA-4BF2-8BB6-127002505146}"/>
    <cellStyle name="S12 111" xfId="2892" xr:uid="{2DB79A06-DC9E-4B7B-9AA8-B2E54E6DD514}"/>
    <cellStyle name="S12 112" xfId="2893" xr:uid="{23BA2800-91B0-4D58-961B-93B1D02B685D}"/>
    <cellStyle name="S12 113" xfId="2894" xr:uid="{CDCEA5F0-654D-4FF1-B5D2-184E37812BD7}"/>
    <cellStyle name="S12 114" xfId="2895" xr:uid="{C9A7262E-D1D9-4295-B41D-F6096806F7B5}"/>
    <cellStyle name="S12 115" xfId="2896" xr:uid="{0F459D9B-A8C3-4218-AA03-FFF88A19B066}"/>
    <cellStyle name="S12 116" xfId="2897" xr:uid="{262D316A-7EF3-4483-B4E6-8B8CA1838D3E}"/>
    <cellStyle name="S12 117" xfId="2898" xr:uid="{6F9295B5-0FEA-4A5F-BF8E-39367B46B771}"/>
    <cellStyle name="S12 118" xfId="2899" xr:uid="{3599B55A-127B-4FD7-8D79-EE0787881D7A}"/>
    <cellStyle name="S12 119" xfId="2900" xr:uid="{3EA6F97A-C580-4F61-A79E-A774EFE4EB1C}"/>
    <cellStyle name="S12 12" xfId="2901" xr:uid="{F515D1E1-2FB6-4534-9256-100F0FFFD616}"/>
    <cellStyle name="S12 120" xfId="2902" xr:uid="{8047992C-C869-4AD3-B4D6-1489D37910D5}"/>
    <cellStyle name="S12 121" xfId="2903" xr:uid="{E84522A5-5679-4F59-AE51-7BE3AAF19A20}"/>
    <cellStyle name="S12 122" xfId="2904" xr:uid="{DEBFA09E-D15C-4453-92A1-C484BA0736CF}"/>
    <cellStyle name="S12 123" xfId="2905" xr:uid="{F5020CA6-8182-4AA5-8FF3-E9B0B139877B}"/>
    <cellStyle name="S12 124" xfId="2906" xr:uid="{1A18746F-7395-480F-95D5-C1338163CCCE}"/>
    <cellStyle name="S12 125" xfId="2907" xr:uid="{A4358C3B-0699-4216-86AD-312901C90058}"/>
    <cellStyle name="S12 126" xfId="2908" xr:uid="{A7CFEDAA-C6B5-438C-B48B-E41F5856F2DA}"/>
    <cellStyle name="S12 127" xfId="2909" xr:uid="{7951616B-FED0-42FC-B32B-2356B0F3D361}"/>
    <cellStyle name="S12 128" xfId="2910" xr:uid="{4256352C-E9E6-4188-8C89-C52D1162A252}"/>
    <cellStyle name="S12 129" xfId="2911" xr:uid="{307A4480-4A46-49FF-A6AC-7F719E409518}"/>
    <cellStyle name="S12 13" xfId="2912" xr:uid="{EA730050-3387-40FE-B26E-AA86BD0497A4}"/>
    <cellStyle name="S12 130" xfId="2913" xr:uid="{AB8085E8-D1A7-45C5-BBD2-BCC3BCC4AE01}"/>
    <cellStyle name="S12 131" xfId="2914" xr:uid="{04ECC6A1-4A0B-4D1D-92CA-69AE0E1C9009}"/>
    <cellStyle name="S12 132" xfId="2915" xr:uid="{F5AEFCAD-D91E-4254-9B5C-2EEC138222C6}"/>
    <cellStyle name="S12 133" xfId="2916" xr:uid="{5F4E0FDE-2900-4539-A404-EB018AD6B305}"/>
    <cellStyle name="S12 134" xfId="2917" xr:uid="{74A4DA63-733B-4723-9AAE-B537B6249F93}"/>
    <cellStyle name="S12 135" xfId="2918" xr:uid="{053FD667-05A0-49A4-9992-098B9B128BAF}"/>
    <cellStyle name="S12 136" xfId="2919" xr:uid="{1EC1377B-52B9-46E5-A89F-F5B1FF57A95A}"/>
    <cellStyle name="S12 137" xfId="2920" xr:uid="{201C9583-27B2-408E-8E02-5ED7AA8A79C2}"/>
    <cellStyle name="S12 138" xfId="2921" xr:uid="{1B0712FD-2BC4-4E7C-BC42-14798328AF3A}"/>
    <cellStyle name="S12 139" xfId="2922" xr:uid="{D65C90D6-9D29-4C0C-80A5-257C68A20366}"/>
    <cellStyle name="S12 14" xfId="2923" xr:uid="{3BCE8CCA-DE44-4FDC-A25B-6D5B7E942794}"/>
    <cellStyle name="S12 140" xfId="2924" xr:uid="{75FA0D9A-0D18-434E-91D4-03E1538D16BE}"/>
    <cellStyle name="S12 141" xfId="2925" xr:uid="{530AE5DE-D7B4-4BAF-A9E2-5093FFCE6592}"/>
    <cellStyle name="S12 142" xfId="2926" xr:uid="{BDACC765-DC2D-4FC8-979E-69F268472669}"/>
    <cellStyle name="S12 143" xfId="2927" xr:uid="{27751055-F534-42F8-8FED-857104DA71AE}"/>
    <cellStyle name="S12 144" xfId="2928" xr:uid="{9BBE9BC1-A40A-441B-A2AF-A38A28C6DC30}"/>
    <cellStyle name="S12 145" xfId="2929" xr:uid="{3C83D65A-2D9F-4260-BA8E-1B260801FAF1}"/>
    <cellStyle name="S12 146" xfId="2930" xr:uid="{02FBC164-94DC-4A7E-A93B-79C23D66BC79}"/>
    <cellStyle name="S12 147" xfId="2931" xr:uid="{132AC0A5-CA5F-4869-94DF-77B8CEDE70CB}"/>
    <cellStyle name="S12 148" xfId="2932" xr:uid="{AC637AB8-45D2-4CC7-8B64-3FD71C9E3885}"/>
    <cellStyle name="S12 149" xfId="2933" xr:uid="{4C5A0C8C-FB24-45A9-B147-736994F33C7D}"/>
    <cellStyle name="S12 15" xfId="2934" xr:uid="{F8DAB791-0D3E-4AC9-9077-CC6D9C8DCEE4}"/>
    <cellStyle name="S12 150" xfId="2935" xr:uid="{CA0B2F49-6650-4B40-BE1A-2F5DD3BDDCEF}"/>
    <cellStyle name="S12 151" xfId="2936" xr:uid="{A96AB7D2-C5AB-4D1A-B77A-24D24827526B}"/>
    <cellStyle name="S12 152" xfId="2937" xr:uid="{91678E9B-28A4-4729-8BB0-C81D5B569115}"/>
    <cellStyle name="S12 153" xfId="2938" xr:uid="{564577D8-4AFE-46D3-AB54-418377C720CF}"/>
    <cellStyle name="S12 16" xfId="2939" xr:uid="{7B2B51FA-D178-43C1-8390-73EDF3BBACE0}"/>
    <cellStyle name="S12 17" xfId="2940" xr:uid="{4674FD87-917C-4209-A2DE-01C2512EA09F}"/>
    <cellStyle name="S12 18" xfId="2941" xr:uid="{FC0DBC7D-1AFF-46F3-92FE-DB4F8C49150A}"/>
    <cellStyle name="S12 19" xfId="2942" xr:uid="{F46A8CB0-BD9B-4368-949C-DD8DEAF12A71}"/>
    <cellStyle name="S12 2" xfId="2943" xr:uid="{CE87EA0E-9695-4395-81A9-28CE7245AC0A}"/>
    <cellStyle name="S12 20" xfId="2944" xr:uid="{51790FA0-5167-4267-91A0-527470CFC057}"/>
    <cellStyle name="S12 21" xfId="2945" xr:uid="{BE483E09-D024-428D-B2EF-237A5526448F}"/>
    <cellStyle name="S12 22" xfId="2946" xr:uid="{290D4FCC-E7DA-4197-B0A8-75578A516499}"/>
    <cellStyle name="S12 23" xfId="2947" xr:uid="{D8395855-6904-4C4F-A402-1B22317AF063}"/>
    <cellStyle name="S12 24" xfId="2948" xr:uid="{0B036E4A-910E-4D98-A435-783C3237B240}"/>
    <cellStyle name="S12 25" xfId="2949" xr:uid="{251126A5-5E23-4041-9256-0AB5E2596A2D}"/>
    <cellStyle name="S12 26" xfId="2950" xr:uid="{30596A30-09E4-4DC5-A711-BBE9B8BFA7F0}"/>
    <cellStyle name="S12 27" xfId="2951" xr:uid="{86DB7433-4CE2-404A-A675-BAF329173EFA}"/>
    <cellStyle name="S12 28" xfId="2952" xr:uid="{1B0DA73F-1709-4445-85EA-3A0294DA241F}"/>
    <cellStyle name="S12 29" xfId="2953" xr:uid="{DC1CDC5B-8C6B-4405-AED2-DC384BF784DD}"/>
    <cellStyle name="S12 3" xfId="2954" xr:uid="{E5835772-F390-4D88-9093-8D48C988C68A}"/>
    <cellStyle name="S12 30" xfId="2955" xr:uid="{EACA523C-7DF4-4E66-BE05-D681CAD8831A}"/>
    <cellStyle name="S12 31" xfId="2956" xr:uid="{E159AA5A-72AF-4B75-85FA-C78477E414B7}"/>
    <cellStyle name="S12 32" xfId="2957" xr:uid="{2D3F78DF-A8F4-4B12-8448-4CC3A95E5711}"/>
    <cellStyle name="S12 33" xfId="2958" xr:uid="{5ECB6101-E084-4B28-A47B-8F1C22392CBF}"/>
    <cellStyle name="S12 34" xfId="2959" xr:uid="{1B2784CC-2066-4AB8-9CAA-EBF0CC017A82}"/>
    <cellStyle name="S12 35" xfId="2960" xr:uid="{548378E4-114C-4B20-880B-3DA7409605A1}"/>
    <cellStyle name="S12 36" xfId="2961" xr:uid="{8A6C54C0-B0FE-4A2B-B66E-66672B10AFEA}"/>
    <cellStyle name="S12 37" xfId="2962" xr:uid="{0EF03230-753E-4863-9666-C0B8D4AB1790}"/>
    <cellStyle name="S12 38" xfId="2963" xr:uid="{E275A243-7D7F-4C83-874E-D7ECF14A9A13}"/>
    <cellStyle name="S12 39" xfId="2964" xr:uid="{1B554DAC-F8ED-4D32-BFEB-757A76EE41E9}"/>
    <cellStyle name="S12 4" xfId="2965" xr:uid="{E883ECDC-64C0-4952-A34B-68C97A4815EC}"/>
    <cellStyle name="S12 40" xfId="2966" xr:uid="{18D7B7CD-C021-4958-A0CA-107FAB971BDF}"/>
    <cellStyle name="S12 41" xfId="2967" xr:uid="{AF4873C0-13CE-46E5-A833-8061D27DE9DD}"/>
    <cellStyle name="S12 42" xfId="2968" xr:uid="{979218C7-A4F3-4DA5-A801-0FF6A6D25256}"/>
    <cellStyle name="S12 43" xfId="2969" xr:uid="{BB564658-F91C-4E03-9B90-FDE41D2FFDA4}"/>
    <cellStyle name="S12 44" xfId="2970" xr:uid="{3C8C5043-2F10-4450-A8DE-BCF56A3ABCB0}"/>
    <cellStyle name="S12 45" xfId="2971" xr:uid="{52FCCBC2-F22F-49AD-9F2E-5BA8CB64757C}"/>
    <cellStyle name="S12 46" xfId="2972" xr:uid="{05A15C9B-1D47-4AFB-881B-ADD1EE980AC8}"/>
    <cellStyle name="S12 47" xfId="2973" xr:uid="{918B49FA-AEC3-4EDB-9BB6-6B4EFD4EDB3A}"/>
    <cellStyle name="S12 48" xfId="2974" xr:uid="{40AA95EB-6C50-49C6-8ED1-FFE6FCC08083}"/>
    <cellStyle name="S12 49" xfId="2975" xr:uid="{85BA4D61-1068-4250-9EA3-F61C5AC248DB}"/>
    <cellStyle name="S12 5" xfId="2976" xr:uid="{7DC6F5B6-7E89-4FC8-9508-4E43E20F14D1}"/>
    <cellStyle name="S12 50" xfId="2977" xr:uid="{75E27723-765E-4BF8-81BF-192C953024FD}"/>
    <cellStyle name="S12 51" xfId="2978" xr:uid="{24020ADD-45F5-4988-A855-A61F9A43CEE2}"/>
    <cellStyle name="S12 52" xfId="2979" xr:uid="{86DD07F1-0BFE-4073-A4E6-154FA3A8E3C6}"/>
    <cellStyle name="S12 53" xfId="2980" xr:uid="{BB28F478-3650-4AAB-820B-351F8E7B4BA5}"/>
    <cellStyle name="S12 54" xfId="2981" xr:uid="{33442F5F-E84C-473A-8635-4CAB01A32872}"/>
    <cellStyle name="S12 55" xfId="2982" xr:uid="{73112100-C575-4BF7-944F-6C1B9EBD6049}"/>
    <cellStyle name="S12 56" xfId="2983" xr:uid="{2794E5C0-A79D-48EC-9444-FC4D8CCE8EA0}"/>
    <cellStyle name="S12 57" xfId="2984" xr:uid="{F2F1FE7D-89C7-47A4-9D1C-2CF691BC125D}"/>
    <cellStyle name="S12 58" xfId="2985" xr:uid="{CD000A5B-2C78-40B9-96BD-654E59324C43}"/>
    <cellStyle name="S12 59" xfId="2986" xr:uid="{0935AE4E-F455-4412-A3B6-5E70D17C6263}"/>
    <cellStyle name="S12 6" xfId="2987" xr:uid="{9A6899D3-1E5A-408B-8420-530150D4E416}"/>
    <cellStyle name="S12 60" xfId="2988" xr:uid="{A95C48E8-147D-4191-A2CF-D029CEDD0FC2}"/>
    <cellStyle name="S12 61" xfId="2989" xr:uid="{6E1F979D-6AC7-49ED-8FD7-AA44DD2F0940}"/>
    <cellStyle name="S12 62" xfId="2990" xr:uid="{9C663516-BF02-43F3-97FA-83E2A3B3F64D}"/>
    <cellStyle name="S12 63" xfId="2991" xr:uid="{186E2D2B-47B7-43BD-9380-CC9A495518B2}"/>
    <cellStyle name="S12 64" xfId="2992" xr:uid="{6979B2D2-CF02-4262-8ADD-B0C5C7835512}"/>
    <cellStyle name="S12 65" xfId="2993" xr:uid="{BEC1CD9F-4BD2-40A7-820A-BD16F7A74E0C}"/>
    <cellStyle name="S12 66" xfId="2994" xr:uid="{BBBF1EDA-C48B-438E-8127-6B40EB0E27F6}"/>
    <cellStyle name="S12 67" xfId="2995" xr:uid="{82338688-F1A2-4FA5-9582-9C20316DFE3A}"/>
    <cellStyle name="S12 68" xfId="2996" xr:uid="{1B9FE801-0CF8-4274-8DA0-A915E5B1268F}"/>
    <cellStyle name="S12 69" xfId="2997" xr:uid="{5EC90651-1FBE-49EB-A3BD-5BBA69451496}"/>
    <cellStyle name="S12 7" xfId="2998" xr:uid="{B33BEFE9-D8C5-492F-B901-93EAE8718EF6}"/>
    <cellStyle name="S12 70" xfId="2999" xr:uid="{81176646-7953-4590-9779-654ABC9AD0ED}"/>
    <cellStyle name="S12 71" xfId="3000" xr:uid="{DD4F3FFA-3BC9-4120-8D5E-D1904C2A8324}"/>
    <cellStyle name="S12 72" xfId="3001" xr:uid="{1D935EFA-52C5-4EA2-B13E-1CBB40863885}"/>
    <cellStyle name="S12 73" xfId="3002" xr:uid="{DFA7BBC7-4575-49E4-971C-371D5F4C8C57}"/>
    <cellStyle name="S12 74" xfId="3003" xr:uid="{4F65C8FD-0F0B-41A2-AD8D-B72EE38ACE07}"/>
    <cellStyle name="S12 75" xfId="3004" xr:uid="{01C7ED31-5383-4690-80FF-404EC8C9A339}"/>
    <cellStyle name="S12 76" xfId="3005" xr:uid="{095E25B8-23FB-4B3A-AC94-0A0EBC69A5EC}"/>
    <cellStyle name="S12 77" xfId="3006" xr:uid="{059CC9DD-ACE4-464C-BD3A-8B93FD185A30}"/>
    <cellStyle name="S12 78" xfId="3007" xr:uid="{4F336AB7-A1A8-4177-9D30-50DF32243D90}"/>
    <cellStyle name="S12 79" xfId="3008" xr:uid="{C4CD327E-78B4-4097-8F8E-CAB29F833F6A}"/>
    <cellStyle name="S12 8" xfId="3009" xr:uid="{8EE7C560-22FE-40F7-B6D1-2B6C89357C3D}"/>
    <cellStyle name="S12 80" xfId="3010" xr:uid="{98939E96-FD6D-45D9-A184-39CFCF449DF9}"/>
    <cellStyle name="S12 81" xfId="3011" xr:uid="{D9374284-EAEA-4E50-9819-FEC4E536F123}"/>
    <cellStyle name="S12 82" xfId="3012" xr:uid="{DA3B9F72-C0EC-42ED-82DE-AAEDB65054AD}"/>
    <cellStyle name="S12 83" xfId="3013" xr:uid="{A6AAB073-3647-4146-91D1-BB700EE6C3CF}"/>
    <cellStyle name="S12 84" xfId="3014" xr:uid="{B0D5AA3E-33D0-437F-A50F-3EEB8D4233CA}"/>
    <cellStyle name="S12 85" xfId="3015" xr:uid="{302ABCFB-F248-4F9E-BBEE-BC707F43DC1E}"/>
    <cellStyle name="S12 86" xfId="3016" xr:uid="{AEEEF652-E4C8-4D78-9794-F1D4EDD36F39}"/>
    <cellStyle name="S12 87" xfId="3017" xr:uid="{A44D3CB5-9365-45E7-83C2-4F8FB688716B}"/>
    <cellStyle name="S12 88" xfId="3018" xr:uid="{98FEFCF4-2CBB-4177-AA22-3B35B6E78478}"/>
    <cellStyle name="S12 89" xfId="3019" xr:uid="{9E5B43E9-AC11-4198-A6FC-DB2148560D17}"/>
    <cellStyle name="S12 9" xfId="3020" xr:uid="{33DAFFBE-8925-48BF-9243-9F27F05AFCC6}"/>
    <cellStyle name="S12 90" xfId="3021" xr:uid="{744698BC-3BD3-40D1-85B9-1CAEB5FD7ACF}"/>
    <cellStyle name="S12 91" xfId="3022" xr:uid="{ED53BE85-6ECD-4D0E-8E7B-0C627B2612D0}"/>
    <cellStyle name="S12 92" xfId="3023" xr:uid="{6910F7C7-98F4-4EDB-A124-13451B9F5B78}"/>
    <cellStyle name="S12 93" xfId="3024" xr:uid="{A06EB39F-9702-4639-B1ED-9E84C2CEEF39}"/>
    <cellStyle name="S12 94" xfId="3025" xr:uid="{C70B246E-2B1D-4F1E-B79E-BF2C78596CAF}"/>
    <cellStyle name="S12 95" xfId="3026" xr:uid="{A526B816-44DF-461B-B3C0-16E76D231532}"/>
    <cellStyle name="S12 96" xfId="3027" xr:uid="{2519B069-718A-4699-A3B6-BD6557C77088}"/>
    <cellStyle name="S12 97" xfId="3028" xr:uid="{85F0AC1B-FD11-4499-8BAF-21C090ED3730}"/>
    <cellStyle name="S12 98" xfId="3029" xr:uid="{AF14C2F7-6D16-4F63-8BE8-5E323ABB1EBA}"/>
    <cellStyle name="S12 99" xfId="3030" xr:uid="{3BF92FAA-25CA-402E-B5BC-B950AB4EAF8F}"/>
    <cellStyle name="S12_Compensation benefits SSI" xfId="3031" xr:uid="{96147015-3DA3-4BF7-8937-D54A176920AE}"/>
    <cellStyle name="S13" xfId="3032" xr:uid="{7F1D3AAE-2794-4A6D-9CFA-3B876FAD7593}"/>
    <cellStyle name="S14" xfId="3033" xr:uid="{CBB5552C-B3BB-465E-82D2-52BE42C43E67}"/>
    <cellStyle name="S15" xfId="3034" xr:uid="{EAB04074-3012-4617-90FA-0FDC675FC4E3}"/>
    <cellStyle name="S2" xfId="3035" xr:uid="{95FD1FF3-F1D1-4C45-AB83-84438C19C602}"/>
    <cellStyle name="S2 10" xfId="3036" xr:uid="{29D43329-5E9E-40C2-8F28-2DCB27786E07}"/>
    <cellStyle name="S2 100" xfId="3037" xr:uid="{129A8D86-3E3F-410E-97B3-8F742EEAE8F4}"/>
    <cellStyle name="S2 101" xfId="3038" xr:uid="{4FBE0EE3-2B90-46BB-8E07-20FC5440A0C8}"/>
    <cellStyle name="S2 102" xfId="3039" xr:uid="{F5082FD0-9108-4252-BA9B-4B71FF8FA898}"/>
    <cellStyle name="S2 103" xfId="3040" xr:uid="{B2BAD52E-7415-4CBF-95DD-9D14464628A4}"/>
    <cellStyle name="S2 104" xfId="3041" xr:uid="{EB554BC8-EABB-4E73-8E23-978143072BBE}"/>
    <cellStyle name="S2 105" xfId="3042" xr:uid="{6DF0256E-7DC3-4AB6-83B6-E818575B5375}"/>
    <cellStyle name="S2 106" xfId="3043" xr:uid="{2DCF9262-287E-4D49-B164-6195E56158A9}"/>
    <cellStyle name="S2 107" xfId="3044" xr:uid="{6A2CF42C-D14E-4098-AD09-6B37C7FE1A21}"/>
    <cellStyle name="S2 108" xfId="3045" xr:uid="{CF9AFB5B-4BF1-428A-9932-CE7757F72105}"/>
    <cellStyle name="S2 109" xfId="3046" xr:uid="{A73F6DF2-1E94-46AD-AE86-786B745E3981}"/>
    <cellStyle name="S2 11" xfId="3047" xr:uid="{857CD412-2689-4BE5-8868-7D276440FA01}"/>
    <cellStyle name="S2 110" xfId="3048" xr:uid="{B634130A-AB83-4676-868B-638163ABDB9C}"/>
    <cellStyle name="S2 111" xfId="3049" xr:uid="{D363DD51-FFDB-4302-9B4C-B11ED74BD7E7}"/>
    <cellStyle name="S2 112" xfId="3050" xr:uid="{7C437933-FD72-4547-B8CF-9610AB9FF4F2}"/>
    <cellStyle name="S2 113" xfId="3051" xr:uid="{AD44A69C-988A-4543-B2A5-4535BAD312AE}"/>
    <cellStyle name="S2 114" xfId="3052" xr:uid="{CE989997-6FD5-434D-8250-7F26FEFA9969}"/>
    <cellStyle name="S2 115" xfId="3053" xr:uid="{0E44EB90-8204-414F-8F42-EF98A395C9B1}"/>
    <cellStyle name="S2 116" xfId="3054" xr:uid="{64B654D2-7664-4495-8001-840992997B45}"/>
    <cellStyle name="S2 117" xfId="3055" xr:uid="{13AA93AB-0AB7-4271-8762-3C42366AAAC6}"/>
    <cellStyle name="S2 118" xfId="3056" xr:uid="{56D0B31F-24DA-4D8F-ADD5-EDCF628FCD2F}"/>
    <cellStyle name="S2 119" xfId="3057" xr:uid="{258D1863-673D-4057-A670-FE0F5857A5BB}"/>
    <cellStyle name="S2 12" xfId="3058" xr:uid="{A0B12AEF-9BC6-47D3-BEAA-18A6968094DE}"/>
    <cellStyle name="S2 120" xfId="3059" xr:uid="{5CCE2D25-0057-4DD2-8500-AE97412C06C5}"/>
    <cellStyle name="S2 121" xfId="3060" xr:uid="{69AF4B7A-5405-4118-888C-F0519AF75417}"/>
    <cellStyle name="S2 122" xfId="3061" xr:uid="{8CCEEFEA-E9C3-4F23-9E5D-62A460664303}"/>
    <cellStyle name="S2 123" xfId="3062" xr:uid="{FF814C2E-0658-4F59-9250-A194DC33910E}"/>
    <cellStyle name="S2 124" xfId="3063" xr:uid="{50B11A77-1AEF-4258-8D40-01D1452CDEB4}"/>
    <cellStyle name="S2 125" xfId="3064" xr:uid="{E572D12D-30A0-46B4-ABC7-45635ED32BC6}"/>
    <cellStyle name="S2 126" xfId="3065" xr:uid="{808F3E00-698B-4D9B-A275-40CE827A1C05}"/>
    <cellStyle name="S2 127" xfId="3066" xr:uid="{A7D8A26B-D0DD-4326-85EA-7F282E4A0599}"/>
    <cellStyle name="S2 128" xfId="3067" xr:uid="{BDBEAB79-2979-445E-B38B-A421A25F9190}"/>
    <cellStyle name="S2 129" xfId="3068" xr:uid="{AD8D0210-E2AA-4228-99BF-6AEF9DBC55F6}"/>
    <cellStyle name="S2 13" xfId="3069" xr:uid="{024A3C34-619A-4475-A67E-57EDA8F2AD85}"/>
    <cellStyle name="S2 130" xfId="3070" xr:uid="{BC364DAE-20AA-4CC3-9B15-4A2F2E057861}"/>
    <cellStyle name="S2 131" xfId="3071" xr:uid="{F01601FA-374B-4C92-ABB2-83DB09F21047}"/>
    <cellStyle name="S2 132" xfId="3072" xr:uid="{36E903F5-4DED-433A-8331-8024A2E73307}"/>
    <cellStyle name="S2 133" xfId="3073" xr:uid="{65405673-52C6-4BD7-928F-6540B96203C2}"/>
    <cellStyle name="S2 134" xfId="3074" xr:uid="{11584C4D-DFCD-4727-8C13-3AF810A66DC3}"/>
    <cellStyle name="S2 135" xfId="3075" xr:uid="{E99BDAC3-3FAC-45F1-92F5-7943154E9ADC}"/>
    <cellStyle name="S2 136" xfId="3076" xr:uid="{75B180CF-9F20-47C8-9742-436428DEC5AA}"/>
    <cellStyle name="S2 137" xfId="3077" xr:uid="{2B7D2B22-4429-49A1-91FA-4BDB62B53E2D}"/>
    <cellStyle name="S2 138" xfId="3078" xr:uid="{5D891BE8-86F3-4933-BC08-B526BC1E863F}"/>
    <cellStyle name="S2 139" xfId="3079" xr:uid="{D0541829-91E2-4228-A0E8-325975361FEA}"/>
    <cellStyle name="S2 14" xfId="3080" xr:uid="{174F8365-4DC3-4FD7-80E3-A38F147F230D}"/>
    <cellStyle name="S2 140" xfId="3081" xr:uid="{300E2943-733A-486D-BDA7-0518139E27BA}"/>
    <cellStyle name="S2 141" xfId="3082" xr:uid="{F2B13EAC-5C41-446A-AD22-795672BAC442}"/>
    <cellStyle name="S2 142" xfId="3083" xr:uid="{2EE5304A-CC51-49A4-AC32-B406243F031D}"/>
    <cellStyle name="S2 143" xfId="3084" xr:uid="{BDEB9130-5522-4B07-A0C8-744F22BA4D02}"/>
    <cellStyle name="S2 144" xfId="3085" xr:uid="{542A3CD9-E749-4E23-A810-D0E0BE1F5AD6}"/>
    <cellStyle name="S2 145" xfId="3086" xr:uid="{A3280071-5DEE-4E20-AE1D-57D4E23DD4D7}"/>
    <cellStyle name="S2 146" xfId="3087" xr:uid="{43CDE397-12AE-44D0-9D3E-3C43E5BF8C5F}"/>
    <cellStyle name="S2 147" xfId="3088" xr:uid="{DC1D12F8-1412-4286-A556-7B283D35F30D}"/>
    <cellStyle name="S2 148" xfId="3089" xr:uid="{B4D3E302-9C24-42E3-8116-16C64B8D6D0E}"/>
    <cellStyle name="S2 149" xfId="3090" xr:uid="{4526F40C-8A6F-47F6-A9DC-F9480A560189}"/>
    <cellStyle name="S2 15" xfId="3091" xr:uid="{07FE0901-E5E5-4F9E-8F25-66848286D99B}"/>
    <cellStyle name="S2 150" xfId="3092" xr:uid="{6FE88F19-3C37-468A-A915-C532BB9169D7}"/>
    <cellStyle name="S2 151" xfId="3093" xr:uid="{938DCDCC-B92B-42E4-9333-859A65881C54}"/>
    <cellStyle name="S2 152" xfId="3094" xr:uid="{EB25D6B3-9974-43EF-9D44-9C7C2F142374}"/>
    <cellStyle name="S2 153" xfId="3095" xr:uid="{50D4D357-A725-4FA7-9C83-A570FF127660}"/>
    <cellStyle name="S2 154" xfId="3096" xr:uid="{753C7D02-BEAE-4523-95C3-8ECEBC13EF46}"/>
    <cellStyle name="S2 155" xfId="3097" xr:uid="{DDF7BA69-FCA9-416E-919D-D8B8ACD153BF}"/>
    <cellStyle name="S2 156" xfId="3098" xr:uid="{28CA9CB9-2835-4E62-81BE-42B517A5C2FC}"/>
    <cellStyle name="S2 157" xfId="3099" xr:uid="{0DB9F56D-C66C-4E86-8C87-8AE6D6928A8B}"/>
    <cellStyle name="S2 158" xfId="3100" xr:uid="{75CFF0F7-3848-464B-98BE-F07AF275A5B9}"/>
    <cellStyle name="S2 159" xfId="3101" xr:uid="{3677EC10-1E4B-429D-9E0C-A348025A30D7}"/>
    <cellStyle name="S2 16" xfId="3102" xr:uid="{E42DA0A9-9A34-4C26-B0A1-AA4019FFFA5F}"/>
    <cellStyle name="S2 160" xfId="3103" xr:uid="{9E7FADF2-257A-4D11-9DB9-4166E3F0B6B9}"/>
    <cellStyle name="S2 161" xfId="3104" xr:uid="{DCF65976-E436-4708-9A85-DCAD398277B7}"/>
    <cellStyle name="S2 162" xfId="3105" xr:uid="{70C03AE5-9C71-4858-AB92-8A4B9A82AF0B}"/>
    <cellStyle name="S2 163" xfId="3106" xr:uid="{CB5A3803-9B43-498F-93C9-0D5B62F862BA}"/>
    <cellStyle name="S2 164" xfId="3107" xr:uid="{608F2D69-F6C6-458B-95B4-B81CBFC2B58E}"/>
    <cellStyle name="S2 165" xfId="3108" xr:uid="{1CC0136C-0779-44F9-87E7-2B14B267FA87}"/>
    <cellStyle name="S2 166" xfId="3109" xr:uid="{50F54AD4-1BF1-4CE2-89D1-FE7C06AC632E}"/>
    <cellStyle name="S2 167" xfId="3110" xr:uid="{588BA0BF-58C3-4275-9740-E7E4232CF30A}"/>
    <cellStyle name="S2 168" xfId="3111" xr:uid="{33601E34-90C7-4874-851E-BCCB28221BA2}"/>
    <cellStyle name="S2 169" xfId="3112" xr:uid="{D6F7E8C7-F461-4759-BC7A-EBBE83322249}"/>
    <cellStyle name="S2 17" xfId="3113" xr:uid="{D3380E1E-164F-4F5B-BABC-228D3CC1BEFF}"/>
    <cellStyle name="S2 170" xfId="3114" xr:uid="{9E43EB5F-F61D-4EE7-BD1E-B1657BED62FA}"/>
    <cellStyle name="S2 171" xfId="3115" xr:uid="{234DD50B-1A25-4A28-9E04-19A72ADA7472}"/>
    <cellStyle name="S2 172" xfId="3116" xr:uid="{EA1C8037-CE01-4D8C-8872-5C595F3C6ABB}"/>
    <cellStyle name="S2 173" xfId="3117" xr:uid="{A9A17291-B127-4F56-A17D-56E5EC291ED3}"/>
    <cellStyle name="S2 174" xfId="3118" xr:uid="{E4AC7DF2-507B-4B0A-865F-3B5496973AAA}"/>
    <cellStyle name="S2 175" xfId="3119" xr:uid="{9BF1C38A-204E-4D58-9FE1-8B680FA903AE}"/>
    <cellStyle name="S2 176" xfId="3120" xr:uid="{8571CBCE-AD93-41BE-B1D8-0D9553AB49D7}"/>
    <cellStyle name="S2 177" xfId="3121" xr:uid="{0170201F-8BF6-49FA-8CD1-CC2B46C11A56}"/>
    <cellStyle name="S2 178" xfId="3122" xr:uid="{32062C4B-8FD2-4E74-8FB9-5EA27FF8461C}"/>
    <cellStyle name="S2 179" xfId="3123" xr:uid="{6D0B2145-4224-4467-B001-EB5BFA14E40A}"/>
    <cellStyle name="S2 18" xfId="3124" xr:uid="{2C5BB5D6-7AEB-4371-8A7D-43A9AB7386A4}"/>
    <cellStyle name="S2 180" xfId="3125" xr:uid="{E7CA5ECE-EFE0-418F-AF9A-41579CF71DB8}"/>
    <cellStyle name="S2 181" xfId="3126" xr:uid="{BA825041-B796-4ED7-8449-A1F887A7937E}"/>
    <cellStyle name="S2 19" xfId="3127" xr:uid="{4F930E4A-B975-45BD-9972-BA9B9C8B4798}"/>
    <cellStyle name="S2 2" xfId="3128" xr:uid="{38CCC5DA-EFEC-4205-B11B-FDCD42A66E27}"/>
    <cellStyle name="S2 20" xfId="3129" xr:uid="{861C171C-B2C2-4382-A97F-4E41805ADB0A}"/>
    <cellStyle name="S2 21" xfId="3130" xr:uid="{2D819E76-EA78-47EA-81DC-A1B573413550}"/>
    <cellStyle name="S2 22" xfId="3131" xr:uid="{97092D1D-73DE-4627-A753-86EAA1214A4C}"/>
    <cellStyle name="S2 23" xfId="3132" xr:uid="{3ED62966-3D7A-4130-96EF-5B3677105DCC}"/>
    <cellStyle name="S2 24" xfId="3133" xr:uid="{6E4E48E7-86BA-4C4E-B3D9-9A8D4F4B5F30}"/>
    <cellStyle name="S2 25" xfId="3134" xr:uid="{C4B6C042-F9FF-47B0-9636-5655CE2ED4D5}"/>
    <cellStyle name="S2 26" xfId="3135" xr:uid="{ABA3D7DD-0405-4EB2-B3CF-09859E4801B5}"/>
    <cellStyle name="S2 27" xfId="3136" xr:uid="{217FFCC1-D8B8-4766-9E19-C7CED4361D9B}"/>
    <cellStyle name="S2 28" xfId="3137" xr:uid="{DBE4B9FB-46DD-4694-B4AE-0B421D568628}"/>
    <cellStyle name="S2 29" xfId="3138" xr:uid="{0AAB6B3B-D20C-4EEF-B594-A8DAFCEF2F05}"/>
    <cellStyle name="S2 3" xfId="3139" xr:uid="{EC9FE33A-E6BE-4DC2-9CAF-306038425279}"/>
    <cellStyle name="S2 30" xfId="3140" xr:uid="{FF7E813B-7A8A-42B1-855F-9A5D60873F30}"/>
    <cellStyle name="S2 31" xfId="3141" xr:uid="{283C2764-B9D2-4BA1-9247-49EB65EA1EE9}"/>
    <cellStyle name="S2 32" xfId="3142" xr:uid="{13EC8E21-F279-4E78-953C-3A9107E3F636}"/>
    <cellStyle name="S2 33" xfId="3143" xr:uid="{22921DFE-4057-4B0B-8105-C610CF31E84F}"/>
    <cellStyle name="S2 34" xfId="3144" xr:uid="{D4B14428-3A58-4908-8FA3-B751F9390F0D}"/>
    <cellStyle name="S2 35" xfId="3145" xr:uid="{16F6F0CF-7A2B-45E8-9156-03A1679D547C}"/>
    <cellStyle name="S2 36" xfId="3146" xr:uid="{D076F496-95C1-4332-A6EA-DB6557613881}"/>
    <cellStyle name="S2 37" xfId="3147" xr:uid="{D1D03A91-8976-433B-845A-FC54FEF568EC}"/>
    <cellStyle name="S2 38" xfId="3148" xr:uid="{5A09A192-7218-47B7-908F-C3B4F58A7746}"/>
    <cellStyle name="S2 39" xfId="3149" xr:uid="{6B60A65D-4D3A-4BCD-ABD4-0F3A39258C9B}"/>
    <cellStyle name="S2 4" xfId="3150" xr:uid="{24C91DF2-FF07-4561-A7ED-6C56AC588586}"/>
    <cellStyle name="S2 40" xfId="3151" xr:uid="{BC5AC7C7-5634-4C28-B3C4-D8A9419AA84E}"/>
    <cellStyle name="S2 41" xfId="3152" xr:uid="{5634D70A-DAED-44CC-9943-30F8EED6FF98}"/>
    <cellStyle name="S2 42" xfId="3153" xr:uid="{9D2AA5F2-A660-40D8-88F4-BFF5653CE9AB}"/>
    <cellStyle name="S2 43" xfId="3154" xr:uid="{AC5E3381-24A3-49A7-A7A6-B0C1E91EE62F}"/>
    <cellStyle name="S2 44" xfId="3155" xr:uid="{874FFA06-1D95-4519-9626-F0107CD986FF}"/>
    <cellStyle name="S2 45" xfId="3156" xr:uid="{6D5A745D-C74B-4851-BDF5-E5EE4A82F122}"/>
    <cellStyle name="S2 46" xfId="3157" xr:uid="{E278FC88-FA01-4B0F-B63A-67DC175BC529}"/>
    <cellStyle name="S2 47" xfId="3158" xr:uid="{4DB3D1B0-A94F-42AA-B019-0597B0058A5C}"/>
    <cellStyle name="S2 48" xfId="3159" xr:uid="{A28BE4B5-6DB2-4788-929E-E4F99856B09B}"/>
    <cellStyle name="S2 49" xfId="3160" xr:uid="{4AA111B7-B956-40A2-A456-A9F61C4A0667}"/>
    <cellStyle name="S2 5" xfId="3161" xr:uid="{62F20A09-DF08-454F-9B12-D42B64E92C2F}"/>
    <cellStyle name="S2 50" xfId="3162" xr:uid="{AB5A9731-A3CA-4454-A582-D261B59F1827}"/>
    <cellStyle name="S2 51" xfId="3163" xr:uid="{34DF3FAD-0A56-46EE-941F-FE355D0DC3D0}"/>
    <cellStyle name="S2 52" xfId="3164" xr:uid="{081C8C98-EF6D-4960-B226-CAE3FD444EC2}"/>
    <cellStyle name="S2 53" xfId="3165" xr:uid="{6C449B96-CA5D-47D5-A768-89F63FF0FCC6}"/>
    <cellStyle name="S2 54" xfId="3166" xr:uid="{ED19CC68-3A0D-4B9D-9B22-436CD2B74A99}"/>
    <cellStyle name="S2 55" xfId="3167" xr:uid="{BFDAADC7-A5FE-46D4-A260-B3AA1BC77448}"/>
    <cellStyle name="S2 56" xfId="3168" xr:uid="{B512A7BD-DA47-4C04-82C6-D74F6DAD7D83}"/>
    <cellStyle name="S2 57" xfId="3169" xr:uid="{3D62F2EA-77A7-45AF-91B7-91A167C70A9D}"/>
    <cellStyle name="S2 58" xfId="3170" xr:uid="{65325C8E-B43C-4DC6-8DD9-783492C2A0A6}"/>
    <cellStyle name="S2 59" xfId="3171" xr:uid="{7D96F3DC-7F80-4EC7-9CAB-80A81CB735FA}"/>
    <cellStyle name="S2 6" xfId="3172" xr:uid="{A36AA933-D804-4D44-9931-BE4E952FA8C7}"/>
    <cellStyle name="S2 60" xfId="3173" xr:uid="{399E1652-E2F9-404C-9553-A0EE65E6B83C}"/>
    <cellStyle name="S2 61" xfId="3174" xr:uid="{79D13AD1-60FA-4831-A611-78F28649CAAE}"/>
    <cellStyle name="S2 62" xfId="3175" xr:uid="{B1F0553D-84D1-433F-B59C-823B85CFEAA9}"/>
    <cellStyle name="S2 63" xfId="3176" xr:uid="{7A0B7890-1424-4B5F-A5EA-AD6533F28E7B}"/>
    <cellStyle name="S2 64" xfId="3177" xr:uid="{D99C914A-6BD0-41FF-B66B-73F25079DCB6}"/>
    <cellStyle name="S2 65" xfId="3178" xr:uid="{CF25694C-95E0-4B44-AB07-36DE31EF9E8C}"/>
    <cellStyle name="S2 66" xfId="3179" xr:uid="{173FE8BE-35E5-4E5F-A662-46FE55EA6011}"/>
    <cellStyle name="S2 67" xfId="3180" xr:uid="{FC18674D-2F1B-4777-A77B-DA19A63B5C7F}"/>
    <cellStyle name="S2 68" xfId="3181" xr:uid="{54678C16-7912-4849-95A6-FC54498A8889}"/>
    <cellStyle name="S2 69" xfId="3182" xr:uid="{B2F424A0-A0DB-409C-8287-00F6457187E3}"/>
    <cellStyle name="S2 7" xfId="3183" xr:uid="{FB47562A-FCA8-4ABE-B389-1F2CC68150D5}"/>
    <cellStyle name="S2 70" xfId="3184" xr:uid="{E6D3E139-B204-430D-B38B-E5A7F9E5EC5B}"/>
    <cellStyle name="S2 71" xfId="3185" xr:uid="{90F8B85C-D73A-4BA6-9D9E-30536F006941}"/>
    <cellStyle name="S2 72" xfId="3186" xr:uid="{892FE0BF-5B3B-4886-A02F-ACA3DA86EE90}"/>
    <cellStyle name="S2 73" xfId="3187" xr:uid="{81363195-5B9B-4C0C-B8D8-C90357DE4D8A}"/>
    <cellStyle name="S2 74" xfId="3188" xr:uid="{BE297794-0E51-4F9F-8139-0F9CFC798A4B}"/>
    <cellStyle name="S2 75" xfId="3189" xr:uid="{C7697FC1-7F7D-4268-A7EC-0F76D32C4409}"/>
    <cellStyle name="S2 76" xfId="3190" xr:uid="{4B9B343D-DB4E-4841-804B-2C2735AFA3DE}"/>
    <cellStyle name="S2 77" xfId="3191" xr:uid="{67423CAF-E350-4D01-907F-391CDFBB3240}"/>
    <cellStyle name="S2 78" xfId="3192" xr:uid="{89D6E3E8-71DC-4AC8-BF86-D73C72780276}"/>
    <cellStyle name="S2 79" xfId="3193" xr:uid="{8F6E4F1A-49D8-4AB5-A9B9-A5F45F8E4AF8}"/>
    <cellStyle name="S2 8" xfId="3194" xr:uid="{AC18C991-9560-499E-8335-BA7E07F20AD0}"/>
    <cellStyle name="S2 80" xfId="3195" xr:uid="{E3CD43C6-90F3-4374-A954-793DB20AA2EC}"/>
    <cellStyle name="S2 81" xfId="3196" xr:uid="{EB746FBB-F53E-4DB5-B2BD-A69FF79DB677}"/>
    <cellStyle name="S2 82" xfId="3197" xr:uid="{B12C4381-DCB7-40CE-A28E-300F1E41C17B}"/>
    <cellStyle name="S2 83" xfId="3198" xr:uid="{FC5D9B61-721E-4AEC-9D86-19A49BA0A439}"/>
    <cellStyle name="S2 84" xfId="3199" xr:uid="{F6000BF2-BA97-4C5B-B4E5-F20C926C8119}"/>
    <cellStyle name="S2 85" xfId="3200" xr:uid="{13847BEE-9A1D-4E98-8DDF-A49ACB61B442}"/>
    <cellStyle name="S2 86" xfId="3201" xr:uid="{8F80FF64-478D-471F-B90F-424E9EB58DF3}"/>
    <cellStyle name="S2 87" xfId="3202" xr:uid="{8E54E11E-84A0-4A55-8B7F-3E5E5C6D5EF0}"/>
    <cellStyle name="S2 88" xfId="3203" xr:uid="{074807F5-7EFB-4001-B03B-1901EFDAE66D}"/>
    <cellStyle name="S2 89" xfId="3204" xr:uid="{A33DB9AA-E6E6-415C-A8CD-E1D61971B4D4}"/>
    <cellStyle name="S2 9" xfId="3205" xr:uid="{755584E0-E137-4114-B382-47B7932D89E6}"/>
    <cellStyle name="S2 90" xfId="3206" xr:uid="{C33C912D-ACD4-4C03-AA9E-571D8201EE1E}"/>
    <cellStyle name="S2 91" xfId="3207" xr:uid="{9D150D1E-F040-4BD6-B23A-8CDC56A92D6A}"/>
    <cellStyle name="S2 92" xfId="3208" xr:uid="{395F5424-F3A9-4561-9B27-37258E9554CD}"/>
    <cellStyle name="S2 93" xfId="3209" xr:uid="{ABAC8862-EA2D-43CD-B0F6-5E2BBC1F6A40}"/>
    <cellStyle name="S2 94" xfId="3210" xr:uid="{4A725E1E-3552-43D2-81C3-028FEBB5D39F}"/>
    <cellStyle name="S2 95" xfId="3211" xr:uid="{855763F5-43B7-4499-A52C-8FA1C9FBAA26}"/>
    <cellStyle name="S2 96" xfId="3212" xr:uid="{65725AA4-74A3-46E1-A0BF-DDEA7002AE93}"/>
    <cellStyle name="S2 97" xfId="3213" xr:uid="{7FDF2C8B-4168-4984-9189-5F3767EC4256}"/>
    <cellStyle name="S2 98" xfId="3214" xr:uid="{C776C3A5-F352-45F6-A244-38303210CD3D}"/>
    <cellStyle name="S2 99" xfId="3215" xr:uid="{5FC0292F-A018-4B99-AFEE-6346D1855C69}"/>
    <cellStyle name="S2_Accounts report MP Jan-Jul '08 SSI-IV" xfId="3216" xr:uid="{58A70997-1695-4ABC-B9ED-1C224E0322AC}"/>
    <cellStyle name="S3" xfId="3217" xr:uid="{01909BC4-5FED-4F0D-A6CA-73064CCF2525}"/>
    <cellStyle name="S3 10" xfId="3218" xr:uid="{63F4F658-50C7-44CF-B74D-178E5C78FF00}"/>
    <cellStyle name="S3 100" xfId="3219" xr:uid="{482A3A96-3C63-413E-92DF-F73E9EA5628D}"/>
    <cellStyle name="S3 101" xfId="3220" xr:uid="{70DEBC32-2D20-42D8-A1CF-51BC417640A2}"/>
    <cellStyle name="S3 102" xfId="3221" xr:uid="{B68A04AD-59E6-4A04-8BFB-E394F7F6A9A6}"/>
    <cellStyle name="S3 103" xfId="3222" xr:uid="{7004E29A-1B57-41BB-8B30-333EA61309B6}"/>
    <cellStyle name="S3 104" xfId="3223" xr:uid="{588B6362-3845-4C34-86FC-8F2EBD0EA236}"/>
    <cellStyle name="S3 105" xfId="3224" xr:uid="{9D976716-A75D-4ABC-B377-E9ED200CCB49}"/>
    <cellStyle name="S3 106" xfId="3225" xr:uid="{688B1B96-A9BA-471D-9608-46251769E850}"/>
    <cellStyle name="S3 107" xfId="3226" xr:uid="{AF00295C-E28D-4F4E-9847-ACF5CAA13C7D}"/>
    <cellStyle name="S3 108" xfId="3227" xr:uid="{224FFDAC-62CF-4C25-8151-2D93B176A395}"/>
    <cellStyle name="S3 109" xfId="3228" xr:uid="{2FD2D22E-A4DA-41B9-9A19-79BCD4B855B5}"/>
    <cellStyle name="S3 11" xfId="3229" xr:uid="{BA9063F1-5A95-48E5-9971-151B305A0E87}"/>
    <cellStyle name="S3 110" xfId="3230" xr:uid="{2F88FC7D-7C81-454B-B6A6-78BE99C3C8D0}"/>
    <cellStyle name="S3 111" xfId="3231" xr:uid="{02E52985-2F89-4B65-96C6-7586E8A77F1A}"/>
    <cellStyle name="S3 112" xfId="3232" xr:uid="{AADE75F2-013D-4110-8269-834A3E1ED754}"/>
    <cellStyle name="S3 113" xfId="3233" xr:uid="{2AAD9129-9DE5-4AF0-A09E-9CBAC575D8B6}"/>
    <cellStyle name="S3 114" xfId="3234" xr:uid="{7EDA8899-CEE8-4238-A20A-24DB5D19ED6B}"/>
    <cellStyle name="S3 115" xfId="3235" xr:uid="{05D75415-DCC8-42D5-A28B-1B6785041247}"/>
    <cellStyle name="S3 116" xfId="3236" xr:uid="{46B8BAD6-426C-4C34-9B59-C9467C53B5AC}"/>
    <cellStyle name="S3 117" xfId="3237" xr:uid="{CBDFA10A-F7C4-400E-B26F-539784B1318D}"/>
    <cellStyle name="S3 118" xfId="3238" xr:uid="{E1982836-434B-4392-B0DD-ABF5FE7DB0AE}"/>
    <cellStyle name="S3 119" xfId="3239" xr:uid="{456E8E4B-0999-4AA5-9024-DEF20A83DC40}"/>
    <cellStyle name="S3 12" xfId="3240" xr:uid="{1457F54A-10BE-46EF-A0B6-1ED485859E43}"/>
    <cellStyle name="S3 120" xfId="3241" xr:uid="{3C2A5311-1790-45B2-B28A-266245329701}"/>
    <cellStyle name="S3 121" xfId="3242" xr:uid="{1B0A2641-29B7-4366-9E4B-A441F00148F4}"/>
    <cellStyle name="S3 122" xfId="3243" xr:uid="{9A6A9B7C-6617-447E-87F2-A248F2CF5ABE}"/>
    <cellStyle name="S3 123" xfId="3244" xr:uid="{085B8245-1172-46B1-B793-5247BCE493B0}"/>
    <cellStyle name="S3 124" xfId="3245" xr:uid="{DC9F5132-F648-40FA-A784-C5482188A58F}"/>
    <cellStyle name="S3 125" xfId="3246" xr:uid="{197C3338-D7D5-4169-8692-DE7FBDBAD355}"/>
    <cellStyle name="S3 126" xfId="3247" xr:uid="{31E32BD4-CB82-44DA-8261-7EE77867D7B3}"/>
    <cellStyle name="S3 127" xfId="3248" xr:uid="{7C692767-D4B4-4056-B9AC-201648FEE417}"/>
    <cellStyle name="S3 128" xfId="3249" xr:uid="{BB00B3CE-C8C4-41C2-948A-01E36209D6B5}"/>
    <cellStyle name="S3 129" xfId="3250" xr:uid="{95042B1E-8FE9-4DAE-B92C-07FE76FC92BB}"/>
    <cellStyle name="S3 13" xfId="3251" xr:uid="{FA9C6FAE-19D9-459A-8499-9BCF4E757CE5}"/>
    <cellStyle name="S3 130" xfId="3252" xr:uid="{092D9D91-F75A-4B74-A276-736234C45AE5}"/>
    <cellStyle name="S3 131" xfId="3253" xr:uid="{0EB8BCE7-F66A-4A5E-9F8C-70212A3BEE18}"/>
    <cellStyle name="S3 132" xfId="3254" xr:uid="{571836A7-7069-48D7-BA6E-F5FACB0E2A59}"/>
    <cellStyle name="S3 133" xfId="3255" xr:uid="{8BF908F0-E6BA-4825-834D-A657ACEEA9A2}"/>
    <cellStyle name="S3 134" xfId="3256" xr:uid="{A1E657EA-F7F7-4ACF-B5A2-141D6B0EFE52}"/>
    <cellStyle name="S3 135" xfId="3257" xr:uid="{6854FFCD-ADFB-43C1-B7D2-2BFFBBA76573}"/>
    <cellStyle name="S3 136" xfId="3258" xr:uid="{91A7B272-F699-47F9-A70A-0F6293011466}"/>
    <cellStyle name="S3 137" xfId="3259" xr:uid="{66BA5555-BE58-462D-927C-3BED9384C3AC}"/>
    <cellStyle name="S3 138" xfId="3260" xr:uid="{4AA3924A-D768-479D-8F12-57B54CA9C589}"/>
    <cellStyle name="S3 139" xfId="3261" xr:uid="{F91295CD-2A9B-4B2D-BC16-67B9E4109BCA}"/>
    <cellStyle name="S3 14" xfId="3262" xr:uid="{D900AE93-20EA-4144-AFE1-3198FF42B27A}"/>
    <cellStyle name="S3 140" xfId="3263" xr:uid="{33BBD76F-C19E-4DE8-8CAF-AE1376AA25DD}"/>
    <cellStyle name="S3 141" xfId="3264" xr:uid="{47951B40-58ED-4473-8D62-8374BF2EA76F}"/>
    <cellStyle name="S3 142" xfId="3265" xr:uid="{F660BE61-0CEE-4C37-9EAD-324AA6854F38}"/>
    <cellStyle name="S3 143" xfId="3266" xr:uid="{0FFB5E12-FCD0-40A4-8AC1-F26D7285B691}"/>
    <cellStyle name="S3 144" xfId="3267" xr:uid="{3F4448C2-E0E2-4B8D-B84F-9A3CDD35F4B8}"/>
    <cellStyle name="S3 145" xfId="3268" xr:uid="{1B38112E-67A4-489E-8294-6C6DA9CFB96B}"/>
    <cellStyle name="S3 146" xfId="3269" xr:uid="{3552F1EE-332A-4B0E-8D13-42D65E46A555}"/>
    <cellStyle name="S3 147" xfId="3270" xr:uid="{FA8C60BD-FEBF-401A-93E5-303D18754DCC}"/>
    <cellStyle name="S3 148" xfId="3271" xr:uid="{1ADCC6E8-423D-4658-A175-E836AB42A9BE}"/>
    <cellStyle name="S3 149" xfId="3272" xr:uid="{D6B21F78-677E-4AF5-A022-875EDA4E2066}"/>
    <cellStyle name="S3 15" xfId="3273" xr:uid="{47C99945-6256-49E4-BAA0-B3863C20FA6F}"/>
    <cellStyle name="S3 150" xfId="3274" xr:uid="{80789959-16A2-479D-A194-6CAFDCA09DDE}"/>
    <cellStyle name="S3 151" xfId="3275" xr:uid="{C7549F60-2295-44CF-B702-5BD24BD7E4E0}"/>
    <cellStyle name="S3 152" xfId="3276" xr:uid="{C0E9FD30-189D-4E9B-8263-54E2873E769D}"/>
    <cellStyle name="S3 153" xfId="3277" xr:uid="{F357A68C-A1F0-4556-8CD7-8918E811303A}"/>
    <cellStyle name="S3 154" xfId="3278" xr:uid="{3AEFFE09-5BEB-4CF0-BFCF-1043B2BCECFD}"/>
    <cellStyle name="S3 155" xfId="3279" xr:uid="{27C4AB1F-31D7-4471-A014-51258DD132B6}"/>
    <cellStyle name="S3 156" xfId="3280" xr:uid="{66A0177F-96D1-4324-B685-15CACD2914A1}"/>
    <cellStyle name="S3 157" xfId="3281" xr:uid="{7630B57E-AB25-4EC7-A915-365ED000DE81}"/>
    <cellStyle name="S3 158" xfId="3282" xr:uid="{33FC1241-994D-42D9-95DB-CC03E96358F0}"/>
    <cellStyle name="S3 159" xfId="3283" xr:uid="{2439C691-4FAD-4CC3-942F-32F53A556136}"/>
    <cellStyle name="S3 16" xfId="3284" xr:uid="{B9EA2CD3-081D-447E-9155-B5611FF9E965}"/>
    <cellStyle name="S3 160" xfId="3285" xr:uid="{BA003F3A-F46F-4B76-9AC7-2F4DED05B61A}"/>
    <cellStyle name="S3 161" xfId="3286" xr:uid="{7C440783-B6A6-4950-ACDC-1FE53A6A933D}"/>
    <cellStyle name="S3 162" xfId="3287" xr:uid="{29C88A89-FA7C-4E1C-952E-3741E4313976}"/>
    <cellStyle name="S3 163" xfId="3288" xr:uid="{2AE78A73-2F12-4FC0-8F0B-01AFB9F37F30}"/>
    <cellStyle name="S3 164" xfId="3289" xr:uid="{7AEB0F18-6189-4087-9CDB-972423491EBB}"/>
    <cellStyle name="S3 165" xfId="3290" xr:uid="{BB048FD9-DA7E-4194-BBC0-BA518E886E6E}"/>
    <cellStyle name="S3 166" xfId="3291" xr:uid="{E7FA6409-C803-494A-B416-57F6B9A493F6}"/>
    <cellStyle name="S3 167" xfId="3292" xr:uid="{D468F2E6-865B-4699-B8E1-959A7157AFB7}"/>
    <cellStyle name="S3 168" xfId="3293" xr:uid="{D10605BC-D1FA-4E92-8B62-930EA21815C6}"/>
    <cellStyle name="S3 169" xfId="3294" xr:uid="{AA077EF6-5E18-4133-9BB9-5B98DA624A31}"/>
    <cellStyle name="S3 17" xfId="3295" xr:uid="{1AE64172-49EC-4FB0-A5CC-C259264DBCCF}"/>
    <cellStyle name="S3 170" xfId="3296" xr:uid="{2B7EA92A-19D6-4A9A-AA3E-3746F72A65EE}"/>
    <cellStyle name="S3 171" xfId="3297" xr:uid="{7336C432-2670-4C62-BD91-74F255F299C3}"/>
    <cellStyle name="S3 172" xfId="3298" xr:uid="{424A8013-1092-4CBC-9B5F-0F5A9E912D1D}"/>
    <cellStyle name="S3 173" xfId="3299" xr:uid="{D4808683-4685-4469-9FE6-38F38013B705}"/>
    <cellStyle name="S3 174" xfId="3300" xr:uid="{E06CD150-3524-4315-94C1-B36865FE3B42}"/>
    <cellStyle name="S3 175" xfId="3301" xr:uid="{DF5EF1DA-81B7-4586-BC15-E4DAD6ED4FDF}"/>
    <cellStyle name="S3 176" xfId="3302" xr:uid="{649AEB1D-6462-4297-B7BC-2F9E83FC4B2C}"/>
    <cellStyle name="S3 177" xfId="3303" xr:uid="{373AEB58-ECC4-423F-A4D6-0406ADC3BDAB}"/>
    <cellStyle name="S3 178" xfId="3304" xr:uid="{12E07A8C-CFF4-4389-9EFA-74036B5B5A09}"/>
    <cellStyle name="S3 179" xfId="3305" xr:uid="{8CFBA9BF-1C65-43B6-9A76-84E42F07C61D}"/>
    <cellStyle name="S3 18" xfId="3306" xr:uid="{25AB7FCA-F1B1-43CD-9BE6-2AF0232E0C27}"/>
    <cellStyle name="S3 180" xfId="3307" xr:uid="{37FAE5B0-0872-4287-A9C4-E297DFAA8548}"/>
    <cellStyle name="S3 181" xfId="3308" xr:uid="{437C8592-BD44-4316-A028-D7E47B383ADE}"/>
    <cellStyle name="S3 19" xfId="3309" xr:uid="{4E91AC33-1385-47D4-A9E3-9986B042FDCC}"/>
    <cellStyle name="S3 2" xfId="3310" xr:uid="{45AE3CBC-A450-4B4A-968A-261527AD8FCE}"/>
    <cellStyle name="S3 20" xfId="3311" xr:uid="{C428759D-FA07-4DDD-9795-C307ECFCF066}"/>
    <cellStyle name="S3 21" xfId="3312" xr:uid="{ED9112E2-CABC-4B68-B174-236CB34A8327}"/>
    <cellStyle name="S3 22" xfId="3313" xr:uid="{2007B4B4-C0F0-4696-A3BF-5A0F44AF4AEB}"/>
    <cellStyle name="S3 23" xfId="3314" xr:uid="{3F526178-9749-4471-AE7D-3593089D6B3A}"/>
    <cellStyle name="S3 24" xfId="3315" xr:uid="{3EF7D02B-98FD-428C-AAF3-03D1AB345731}"/>
    <cellStyle name="S3 25" xfId="3316" xr:uid="{E49E1C97-C396-4BD3-BCA3-A4B20386A193}"/>
    <cellStyle name="S3 26" xfId="3317" xr:uid="{692A9666-7F93-4B18-873A-0B4A012A8462}"/>
    <cellStyle name="S3 27" xfId="3318" xr:uid="{0EDCFB6C-30B3-44A9-91A8-D0F0F2CAD78A}"/>
    <cellStyle name="S3 28" xfId="3319" xr:uid="{40388377-697C-4A5F-8349-7434309B31FE}"/>
    <cellStyle name="S3 29" xfId="3320" xr:uid="{61AE4C98-18EB-476F-A666-45666FEADB84}"/>
    <cellStyle name="S3 3" xfId="3321" xr:uid="{175D516F-7EB8-4831-993F-9DB5B8FEAB68}"/>
    <cellStyle name="S3 30" xfId="3322" xr:uid="{2C99D70A-9D26-4C0E-A83A-8FFB2AB43F4D}"/>
    <cellStyle name="S3 31" xfId="3323" xr:uid="{A4A8013A-0753-4089-AF14-4CF7CCC15F5E}"/>
    <cellStyle name="S3 32" xfId="3324" xr:uid="{84C66DDA-8498-455C-9602-7844AC9E7F3E}"/>
    <cellStyle name="S3 33" xfId="3325" xr:uid="{902D8F58-BC1F-4CB9-96A7-25B487F56C2D}"/>
    <cellStyle name="S3 34" xfId="3326" xr:uid="{86CFEBCB-7E10-4EE8-A2E3-D3FA2DE68201}"/>
    <cellStyle name="S3 35" xfId="3327" xr:uid="{9FF39275-9845-4F02-B16A-FB613465151F}"/>
    <cellStyle name="S3 36" xfId="3328" xr:uid="{CF5CAFE8-2F1E-4D32-B210-9D489ECDA418}"/>
    <cellStyle name="S3 37" xfId="3329" xr:uid="{7640A98F-4D2F-48E1-B096-61F6747706A6}"/>
    <cellStyle name="S3 38" xfId="3330" xr:uid="{054B0D32-4CD3-4119-99F8-D3786C0ACA02}"/>
    <cellStyle name="S3 39" xfId="3331" xr:uid="{391D0D54-E2E2-49E4-A0B5-A4DD164062E6}"/>
    <cellStyle name="S3 4" xfId="3332" xr:uid="{512492B9-7B02-4033-BEA7-8E5018D3CEF4}"/>
    <cellStyle name="S3 40" xfId="3333" xr:uid="{35B23166-6143-4AAC-AF11-9B35EF2A74CB}"/>
    <cellStyle name="S3 41" xfId="3334" xr:uid="{58D0A40E-7B96-4685-9EB2-7AA581AF15FF}"/>
    <cellStyle name="S3 42" xfId="3335" xr:uid="{4F5AF389-2D0B-4FDF-9360-1C2209757A7E}"/>
    <cellStyle name="S3 43" xfId="3336" xr:uid="{4E03DB4C-6A09-4608-BB3D-42DDFA3F4A84}"/>
    <cellStyle name="S3 44" xfId="3337" xr:uid="{B76D4449-939A-48E8-A833-3516D289F239}"/>
    <cellStyle name="S3 45" xfId="3338" xr:uid="{E58E4FBD-B30A-4311-8495-849CE83E2093}"/>
    <cellStyle name="S3 46" xfId="3339" xr:uid="{B5F961DA-E524-46E7-989A-0C8A1481CF47}"/>
    <cellStyle name="S3 47" xfId="3340" xr:uid="{B8831D46-22E9-4C56-BB4A-CF894C3ECA8D}"/>
    <cellStyle name="S3 48" xfId="3341" xr:uid="{EBA4AC81-CF15-4A7B-86D6-15282276D69A}"/>
    <cellStyle name="S3 49" xfId="3342" xr:uid="{B8B2CF22-ACA8-423A-A577-5261212497B8}"/>
    <cellStyle name="S3 5" xfId="3343" xr:uid="{51C36883-F5FD-40D2-97C4-4CF656545C3E}"/>
    <cellStyle name="S3 50" xfId="3344" xr:uid="{9D202D21-A0C8-419F-89D4-75B72BB7F8AB}"/>
    <cellStyle name="S3 51" xfId="3345" xr:uid="{A5F7580E-5837-4F6F-BAFA-2A6DC80788D0}"/>
    <cellStyle name="S3 52" xfId="3346" xr:uid="{C62E566E-9A9A-4685-BD81-A8CA36B7E873}"/>
    <cellStyle name="S3 53" xfId="3347" xr:uid="{AD361C4B-1E4D-4A9A-BA57-B2E4F1A449F5}"/>
    <cellStyle name="S3 54" xfId="3348" xr:uid="{C0FEA532-C1B1-4A7E-9BC9-28CC4ACD6AFC}"/>
    <cellStyle name="S3 55" xfId="3349" xr:uid="{5BD478F0-C73C-423C-A979-F4BA85E33AD8}"/>
    <cellStyle name="S3 56" xfId="3350" xr:uid="{3BA61C2D-30D8-4609-BD9A-5E93A3F50E42}"/>
    <cellStyle name="S3 57" xfId="3351" xr:uid="{EE78AE9A-6699-4A41-90A5-E1D7D9ACCB5E}"/>
    <cellStyle name="S3 58" xfId="3352" xr:uid="{F67A8B06-4AD4-4431-B565-464FDF0E6B42}"/>
    <cellStyle name="S3 59" xfId="3353" xr:uid="{43024560-1BB9-4C98-B033-4BC529746C22}"/>
    <cellStyle name="S3 6" xfId="3354" xr:uid="{5B14491D-C0E1-4CA0-9A0E-4EF08474CBDE}"/>
    <cellStyle name="S3 60" xfId="3355" xr:uid="{158C9995-C8C9-43BC-BDEF-84A76369977F}"/>
    <cellStyle name="S3 61" xfId="3356" xr:uid="{E0709774-3512-44F1-AE43-B11341638847}"/>
    <cellStyle name="S3 62" xfId="3357" xr:uid="{DD67C411-4D6D-4543-A954-A828375B906A}"/>
    <cellStyle name="S3 63" xfId="3358" xr:uid="{A45FD38A-BECC-4B05-81EB-F5A98B0102D6}"/>
    <cellStyle name="S3 64" xfId="3359" xr:uid="{411A4FD6-C889-45C5-8A10-008E5915673A}"/>
    <cellStyle name="S3 65" xfId="3360" xr:uid="{A9F345C6-7216-4EFB-86D6-33A90F5EACA7}"/>
    <cellStyle name="S3 66" xfId="3361" xr:uid="{A0247879-4653-4E8C-A543-88F3CCE7799B}"/>
    <cellStyle name="S3 67" xfId="3362" xr:uid="{DB1AB6B4-12BD-4003-9FCB-7DBAA858AFA2}"/>
    <cellStyle name="S3 68" xfId="3363" xr:uid="{0444C407-DAD4-4AA1-84F0-FBCFE6376EE9}"/>
    <cellStyle name="S3 69" xfId="3364" xr:uid="{99D818DD-C804-475B-841F-B0C5014F4EAD}"/>
    <cellStyle name="S3 7" xfId="3365" xr:uid="{B7632BD4-08E0-4034-9D01-458E941CA16D}"/>
    <cellStyle name="S3 70" xfId="3366" xr:uid="{AF4E5382-7CE2-46EA-8D1B-9CED3C4AE9B5}"/>
    <cellStyle name="S3 71" xfId="3367" xr:uid="{8DF11E16-B18A-4B03-9268-5B5608F49003}"/>
    <cellStyle name="S3 72" xfId="3368" xr:uid="{9FD89BB1-B399-4797-BCA6-32A910D38D63}"/>
    <cellStyle name="S3 73" xfId="3369" xr:uid="{59CC3C3E-BD76-4924-9218-EC7DB96BE8C4}"/>
    <cellStyle name="S3 74" xfId="3370" xr:uid="{D2B4080E-39C6-412D-BBD2-383AEBB061C4}"/>
    <cellStyle name="S3 75" xfId="3371" xr:uid="{8D843473-00E0-4C81-837F-90D8A78450A0}"/>
    <cellStyle name="S3 76" xfId="3372" xr:uid="{A694C71D-54AE-4F14-9400-C6C3AE42CC36}"/>
    <cellStyle name="S3 77" xfId="3373" xr:uid="{350681F1-017C-4EB6-957F-0AF37192D833}"/>
    <cellStyle name="S3 78" xfId="3374" xr:uid="{81E0E972-27C3-45C1-AC98-93ABCE8D1456}"/>
    <cellStyle name="S3 79" xfId="3375" xr:uid="{CEE31E59-B49F-467B-BF45-47CBA2A3BA33}"/>
    <cellStyle name="S3 8" xfId="3376" xr:uid="{DFD1D9CE-EBD4-4CB7-AFEA-67758E4A35B5}"/>
    <cellStyle name="S3 80" xfId="3377" xr:uid="{3E4E67B9-3313-419C-A656-090FDEABF693}"/>
    <cellStyle name="S3 81" xfId="3378" xr:uid="{26212A48-DCFC-4CB3-B3B9-2920311FD936}"/>
    <cellStyle name="S3 82" xfId="3379" xr:uid="{99E9050C-737B-4355-BDE2-47CB32F1EA72}"/>
    <cellStyle name="S3 83" xfId="3380" xr:uid="{8F8CEFA1-D67E-41FD-ADBE-C380F994E3DF}"/>
    <cellStyle name="S3 84" xfId="3381" xr:uid="{EBA4C4AE-9BFF-4848-A555-E6B750A28801}"/>
    <cellStyle name="S3 85" xfId="3382" xr:uid="{270C725D-0562-4E1F-A1CC-3B2558A7A456}"/>
    <cellStyle name="S3 86" xfId="3383" xr:uid="{C4B45287-8E83-40B6-A846-09F7C743868B}"/>
    <cellStyle name="S3 87" xfId="3384" xr:uid="{BD351005-41F7-4C99-8700-580379359D88}"/>
    <cellStyle name="S3 88" xfId="3385" xr:uid="{4471EB69-4BD6-4C79-920C-6898DA6B6A41}"/>
    <cellStyle name="S3 89" xfId="3386" xr:uid="{01A13875-62A8-4F49-B6BE-DCADC78E97ED}"/>
    <cellStyle name="S3 9" xfId="3387" xr:uid="{F09D65DF-A360-4A03-AE8B-B26276D7F58D}"/>
    <cellStyle name="S3 90" xfId="3388" xr:uid="{C36CD813-84F6-4A16-80CF-140FCDAC7C5B}"/>
    <cellStyle name="S3 91" xfId="3389" xr:uid="{1ACA3214-C999-4F65-9A25-C3487B464163}"/>
    <cellStyle name="S3 92" xfId="3390" xr:uid="{71C7ACE0-EF6F-46E6-85FD-A47316517E29}"/>
    <cellStyle name="S3 93" xfId="3391" xr:uid="{7AFF0F18-1ABF-4EA2-BB3D-0883318E064D}"/>
    <cellStyle name="S3 94" xfId="3392" xr:uid="{8B791B2F-588E-4F31-B716-B13DFFE9D43A}"/>
    <cellStyle name="S3 95" xfId="3393" xr:uid="{2D336A3D-9A7D-47D4-AC9B-18F52CECE0D7}"/>
    <cellStyle name="S3 96" xfId="3394" xr:uid="{B87BE361-CEC2-4455-A491-5BC50F0AE6F6}"/>
    <cellStyle name="S3 97" xfId="3395" xr:uid="{275AE81E-5FA1-42C2-92B9-1CF9F5B3FD12}"/>
    <cellStyle name="S3 98" xfId="3396" xr:uid="{8953664F-9B6E-43E8-9200-B7B5BFA86423}"/>
    <cellStyle name="S3 99" xfId="3397" xr:uid="{9947EA97-B2FB-4E22-BC2D-432F30AB3425}"/>
    <cellStyle name="S3_Accounts report MP Jan-Jul '08 SSI-IV" xfId="3398" xr:uid="{168A0036-6AC2-4AE1-8E7F-C256F8477ECE}"/>
    <cellStyle name="S4" xfId="3399" xr:uid="{8506C794-C47E-4A0B-A86B-1F1E9D6090C0}"/>
    <cellStyle name="S4 10" xfId="3400" xr:uid="{AC92A560-E922-4297-B6B5-FBEEB000FA98}"/>
    <cellStyle name="S4 100" xfId="3401" xr:uid="{D3243EFC-88B5-4894-AF76-BDDC5D2B9584}"/>
    <cellStyle name="S4 101" xfId="3402" xr:uid="{463462FA-FA8C-4A7D-AF47-C5EE46F1980E}"/>
    <cellStyle name="S4 102" xfId="3403" xr:uid="{E8568F2F-FDD3-40E0-A741-F35E3330D719}"/>
    <cellStyle name="S4 103" xfId="3404" xr:uid="{ECCD2244-6959-4B65-B90B-1DB3175AE50E}"/>
    <cellStyle name="S4 104" xfId="3405" xr:uid="{A8DA11E4-31B7-4D6D-B348-B89EEB3034B6}"/>
    <cellStyle name="S4 105" xfId="3406" xr:uid="{8F4F15C0-A996-4088-8825-A464529B5CA1}"/>
    <cellStyle name="S4 106" xfId="3407" xr:uid="{D541768D-2C55-4A0D-9F15-DF376036F757}"/>
    <cellStyle name="S4 107" xfId="3408" xr:uid="{ADF70877-84DE-4A84-B95B-93E8782E313A}"/>
    <cellStyle name="S4 108" xfId="3409" xr:uid="{BAE832B0-6C94-4737-9D1E-52F4CFE7DBBD}"/>
    <cellStyle name="S4 109" xfId="3410" xr:uid="{960C958F-357A-420D-9C6C-A803610662BF}"/>
    <cellStyle name="S4 11" xfId="3411" xr:uid="{EADCA9B4-11C1-4199-A0E9-21EA3B0D0FC0}"/>
    <cellStyle name="S4 110" xfId="3412" xr:uid="{1476D586-20BC-445E-8428-2D76AF3F27F5}"/>
    <cellStyle name="S4 111" xfId="3413" xr:uid="{28EE3E71-E95F-4C01-BDC4-6AE2A2C0D9CA}"/>
    <cellStyle name="S4 112" xfId="3414" xr:uid="{F8F7B4D0-A7C6-4F92-B24E-97C62CF3B2B5}"/>
    <cellStyle name="S4 113" xfId="3415" xr:uid="{55338E48-086E-4F97-BB74-4C24C159E976}"/>
    <cellStyle name="S4 114" xfId="3416" xr:uid="{A04D83C9-FE24-453F-8191-08E173828961}"/>
    <cellStyle name="S4 115" xfId="3417" xr:uid="{1E8DBF07-E65E-4A12-8D77-3129D2682AA3}"/>
    <cellStyle name="S4 116" xfId="3418" xr:uid="{B50948C3-0BF6-4D0B-A89D-9C1ACBCCF3EA}"/>
    <cellStyle name="S4 117" xfId="3419" xr:uid="{38F79FC9-4906-4810-9E4A-AA8DF7A9B430}"/>
    <cellStyle name="S4 118" xfId="3420" xr:uid="{81FAD375-0ED7-4ED9-9E96-817967F9D1A3}"/>
    <cellStyle name="S4 119" xfId="3421" xr:uid="{6D16E7AE-E6FA-4C15-91A1-26F3C9C5D955}"/>
    <cellStyle name="S4 12" xfId="3422" xr:uid="{41526588-C860-4BC6-9734-F25F3D6A597B}"/>
    <cellStyle name="S4 120" xfId="3423" xr:uid="{5B67614D-6E35-4E3D-A678-8948792BD1CE}"/>
    <cellStyle name="S4 121" xfId="3424" xr:uid="{DFC28012-3EB6-4F78-BD46-92323A53FEA9}"/>
    <cellStyle name="S4 122" xfId="3425" xr:uid="{98F8894D-9E81-43E9-B90F-8622C3852BDE}"/>
    <cellStyle name="S4 123" xfId="3426" xr:uid="{25AFCB9E-5E49-4B0F-AF2F-4D989DD8EC58}"/>
    <cellStyle name="S4 124" xfId="3427" xr:uid="{09E0FA45-D0DB-411B-9CF6-C53CA37479A3}"/>
    <cellStyle name="S4 125" xfId="3428" xr:uid="{DC6FD6D5-3629-4A16-8C1D-1367FF0635AF}"/>
    <cellStyle name="S4 126" xfId="3429" xr:uid="{D2613883-CA24-449A-A63B-1B904014C4A5}"/>
    <cellStyle name="S4 127" xfId="3430" xr:uid="{98D6260C-3946-4366-9622-5E0D4EEA490E}"/>
    <cellStyle name="S4 128" xfId="3431" xr:uid="{01BDC12F-6842-4F56-9FCB-16BC7D2584D3}"/>
    <cellStyle name="S4 129" xfId="3432" xr:uid="{A6BFDED5-92AE-45F2-85D7-85173BACE3BA}"/>
    <cellStyle name="S4 13" xfId="3433" xr:uid="{B7E0994E-32E2-4A6B-B6DB-58E42AD429E6}"/>
    <cellStyle name="S4 130" xfId="3434" xr:uid="{B82F3CFA-2B29-44D3-82CF-CA18FCBDFCB9}"/>
    <cellStyle name="S4 131" xfId="3435" xr:uid="{A656A256-0378-49F5-8A9D-EAECD9CC3298}"/>
    <cellStyle name="S4 132" xfId="3436" xr:uid="{10A120C7-C1A7-4006-93C1-716C6FEFF0FB}"/>
    <cellStyle name="S4 133" xfId="3437" xr:uid="{6235F6B9-2D6C-418D-BCD0-4CD70F66EE5F}"/>
    <cellStyle name="S4 134" xfId="3438" xr:uid="{4428C5B6-752F-4661-B2CC-4EAC59A2A575}"/>
    <cellStyle name="S4 135" xfId="3439" xr:uid="{F891EBDD-BF91-4095-95B1-895911706527}"/>
    <cellStyle name="S4 136" xfId="3440" xr:uid="{02E96197-14B0-4198-AC4D-A44071B99718}"/>
    <cellStyle name="S4 137" xfId="3441" xr:uid="{60C9793C-54B2-4CF8-B7C5-7CFD7508C4EE}"/>
    <cellStyle name="S4 138" xfId="3442" xr:uid="{D82CB879-4CCC-45BE-B1FC-BC432EC42E35}"/>
    <cellStyle name="S4 139" xfId="3443" xr:uid="{9899990B-5038-4647-AF8A-A6EEF62166EA}"/>
    <cellStyle name="S4 14" xfId="3444" xr:uid="{2932F6C2-D813-4A40-AC21-37C0EE898333}"/>
    <cellStyle name="S4 140" xfId="3445" xr:uid="{68DCFFD3-65D8-4D02-98FC-C7E98E1915C8}"/>
    <cellStyle name="S4 141" xfId="3446" xr:uid="{0542CB16-6A73-431A-992C-17E904C5F02C}"/>
    <cellStyle name="S4 142" xfId="3447" xr:uid="{84FFBFF5-8CC2-42D2-9C82-F9DEEF1D2622}"/>
    <cellStyle name="S4 143" xfId="3448" xr:uid="{E52465C0-4C4E-4892-A346-E00FA1356B64}"/>
    <cellStyle name="S4 144" xfId="3449" xr:uid="{7A3E9111-3368-4D96-B7E3-C917A625655B}"/>
    <cellStyle name="S4 145" xfId="3450" xr:uid="{01FCA1B5-4EDD-43A4-BC18-30A364142CFD}"/>
    <cellStyle name="S4 146" xfId="3451" xr:uid="{3079478E-EFD7-4B4F-923B-3B42B86390B2}"/>
    <cellStyle name="S4 147" xfId="3452" xr:uid="{7C630C99-364B-424E-8E59-9A84E697CACB}"/>
    <cellStyle name="S4 148" xfId="3453" xr:uid="{CFD26CB4-87C3-40E9-B19D-7AC6F2D82A86}"/>
    <cellStyle name="S4 149" xfId="3454" xr:uid="{400EB81D-AC0A-4FFA-8D46-DC857820EBEB}"/>
    <cellStyle name="S4 15" xfId="3455" xr:uid="{076840FA-AB8B-4498-AAE9-2992088D11C7}"/>
    <cellStyle name="S4 150" xfId="3456" xr:uid="{7704D2E1-D69D-4180-AE55-8E83A15C598B}"/>
    <cellStyle name="S4 151" xfId="3457" xr:uid="{BEEAFDD2-AC7C-4DD8-99F8-4E3E71A09D92}"/>
    <cellStyle name="S4 152" xfId="3458" xr:uid="{C1B23B0D-554C-47C3-9E25-2CBF15183112}"/>
    <cellStyle name="S4 153" xfId="3459" xr:uid="{0B7582E6-423A-49EB-B3F0-72260D750545}"/>
    <cellStyle name="S4 154" xfId="3460" xr:uid="{CD9DA8AE-F87F-4E74-9F12-CF5DAC4B9777}"/>
    <cellStyle name="S4 155" xfId="3461" xr:uid="{621B5E36-8E08-427B-B384-5E79A5759B56}"/>
    <cellStyle name="S4 156" xfId="3462" xr:uid="{6D75D580-11E1-45FF-A4D6-A6F627C60202}"/>
    <cellStyle name="S4 157" xfId="3463" xr:uid="{F5DC149C-1084-418B-A141-B76DECFA947E}"/>
    <cellStyle name="S4 158" xfId="3464" xr:uid="{B699BFDC-32A4-45F2-AC3D-AE52E7A418AB}"/>
    <cellStyle name="S4 159" xfId="3465" xr:uid="{36E9E412-50EE-4F62-A7D4-5E41D8FA5F08}"/>
    <cellStyle name="S4 16" xfId="3466" xr:uid="{75963D11-858E-439E-852F-39F67919716A}"/>
    <cellStyle name="S4 160" xfId="3467" xr:uid="{3A9404F0-2A38-4F28-B5D0-242185E4740E}"/>
    <cellStyle name="S4 161" xfId="3468" xr:uid="{2402D989-B256-4784-8660-A12953759C3F}"/>
    <cellStyle name="S4 162" xfId="3469" xr:uid="{F93C4B01-CD14-4389-84AA-C9D937E2EA37}"/>
    <cellStyle name="S4 163" xfId="3470" xr:uid="{50C664B3-E497-45DC-B0A4-D92A12EE7F6D}"/>
    <cellStyle name="S4 164" xfId="3471" xr:uid="{82FF677B-7F91-477B-93FB-CBD330E4B54E}"/>
    <cellStyle name="S4 165" xfId="3472" xr:uid="{333574E7-63B4-46BB-9FEA-ADF3F91E45A2}"/>
    <cellStyle name="S4 166" xfId="3473" xr:uid="{43D77C6B-A055-4F36-9257-560818480FA3}"/>
    <cellStyle name="S4 167" xfId="3474" xr:uid="{D37BFA8A-0732-461B-8231-4BF351BA0D93}"/>
    <cellStyle name="S4 168" xfId="3475" xr:uid="{B0B39440-4A6A-4662-9E1D-FA549D49FC1B}"/>
    <cellStyle name="S4 169" xfId="3476" xr:uid="{49452F99-C363-4AF4-AAC0-B7ED819A8254}"/>
    <cellStyle name="S4 17" xfId="3477" xr:uid="{EE8F1377-6CFD-44A2-998C-2071452A6627}"/>
    <cellStyle name="S4 170" xfId="3478" xr:uid="{438108D5-C7CE-451F-9C8B-A958BC0DF03B}"/>
    <cellStyle name="S4 171" xfId="3479" xr:uid="{227EC5C8-E7A6-432F-B35D-147833D093E9}"/>
    <cellStyle name="S4 172" xfId="3480" xr:uid="{444773A6-970F-493A-A1D1-E790C3AC8D09}"/>
    <cellStyle name="S4 173" xfId="3481" xr:uid="{D3A5CF18-47C7-4F11-B1F8-3CDBDF141B87}"/>
    <cellStyle name="S4 174" xfId="3482" xr:uid="{25832177-57EE-4FD0-B46F-6663B091E663}"/>
    <cellStyle name="S4 175" xfId="3483" xr:uid="{F2BF3836-5CC4-44AB-8801-7FA67163BCEC}"/>
    <cellStyle name="S4 176" xfId="3484" xr:uid="{E96AA858-D2F9-4695-A0E3-89A6EB5E80B8}"/>
    <cellStyle name="S4 177" xfId="3485" xr:uid="{7C00B91C-48B7-47BD-84E8-7D4DFEAE089A}"/>
    <cellStyle name="S4 178" xfId="3486" xr:uid="{26B51A71-9D44-41D2-97BB-299E1F42107E}"/>
    <cellStyle name="S4 179" xfId="3487" xr:uid="{749B2C5C-D7C7-46FE-9570-AE91E30BD094}"/>
    <cellStyle name="S4 18" xfId="3488" xr:uid="{A2FC463B-6B1E-427D-AB8B-16A983006F21}"/>
    <cellStyle name="S4 180" xfId="3489" xr:uid="{72FB7FC9-F2C7-4330-B36B-17AC91365EA9}"/>
    <cellStyle name="S4 181" xfId="3490" xr:uid="{8923744A-57FF-4E4E-858F-A6AEA05A13C8}"/>
    <cellStyle name="S4 19" xfId="3491" xr:uid="{8174DB50-F987-4E67-A953-FEFB397D3A12}"/>
    <cellStyle name="S4 2" xfId="3492" xr:uid="{7722D22F-BA56-4ADD-86D4-36A960FD9810}"/>
    <cellStyle name="S4 20" xfId="3493" xr:uid="{3155C7EF-96DE-4FAF-931B-7608E1650429}"/>
    <cellStyle name="S4 21" xfId="3494" xr:uid="{370CD8BF-81D0-4135-AA92-0149B1335FFD}"/>
    <cellStyle name="S4 22" xfId="3495" xr:uid="{60211BAB-E521-4297-9E32-C22EC697549D}"/>
    <cellStyle name="S4 23" xfId="3496" xr:uid="{0EA3A02D-C49D-4B4E-A0C8-099A0133E8D7}"/>
    <cellStyle name="S4 24" xfId="3497" xr:uid="{49F97761-C5AD-4761-9E51-BB22D61CB953}"/>
    <cellStyle name="S4 25" xfId="3498" xr:uid="{6A8672E9-DB16-4A15-A072-18C6CB9D6B7B}"/>
    <cellStyle name="S4 26" xfId="3499" xr:uid="{607D2BC1-2E6F-405D-AC8E-DA8A358416F5}"/>
    <cellStyle name="S4 27" xfId="3500" xr:uid="{90C60980-6A28-47E9-8292-53F0777E83B9}"/>
    <cellStyle name="S4 28" xfId="3501" xr:uid="{AE3DA8AC-3593-4E70-8914-95D3424B8A16}"/>
    <cellStyle name="S4 29" xfId="3502" xr:uid="{00FDF8DC-82EB-4CAF-9C4E-C143A5BE4FD0}"/>
    <cellStyle name="S4 3" xfId="3503" xr:uid="{F6CA8AE0-458F-4820-BB7F-61C27361EEA8}"/>
    <cellStyle name="S4 30" xfId="3504" xr:uid="{0AF7686B-CF45-4F5D-91F2-60CB379F0305}"/>
    <cellStyle name="S4 31" xfId="3505" xr:uid="{313DBB8F-7DBE-4501-9457-838A5B20EFEA}"/>
    <cellStyle name="S4 32" xfId="3506" xr:uid="{C1508046-CD07-408E-AAAC-1386801AC8F4}"/>
    <cellStyle name="S4 33" xfId="3507" xr:uid="{0A9257C6-80D8-4B41-A894-AA8839FC2D26}"/>
    <cellStyle name="S4 34" xfId="3508" xr:uid="{8CF7CEC2-FB22-4B7C-9BC6-9AC8494681D7}"/>
    <cellStyle name="S4 35" xfId="3509" xr:uid="{94B08382-19C3-423D-941E-F203D6F219B9}"/>
    <cellStyle name="S4 36" xfId="3510" xr:uid="{DB95B2E2-7294-440F-BDF8-7D35E62183CD}"/>
    <cellStyle name="S4 37" xfId="3511" xr:uid="{A3A875DB-CD85-4BD8-A6FE-C0E9AFF4E571}"/>
    <cellStyle name="S4 38" xfId="3512" xr:uid="{12017BD8-422E-46FB-809A-E79B81BE2AF3}"/>
    <cellStyle name="S4 39" xfId="3513" xr:uid="{86D30766-1994-432C-BCB3-9B4A1CD17AD8}"/>
    <cellStyle name="S4 4" xfId="3514" xr:uid="{5D296D6F-2E04-4085-8064-3C50267F062F}"/>
    <cellStyle name="S4 40" xfId="3515" xr:uid="{B5D43476-DD53-40C0-8B71-2032CD919AB3}"/>
    <cellStyle name="S4 41" xfId="3516" xr:uid="{B00D6606-40D7-49C0-BE0D-87467DCE59C7}"/>
    <cellStyle name="S4 42" xfId="3517" xr:uid="{94029BF4-C09D-445C-ABFB-C968C6586926}"/>
    <cellStyle name="S4 43" xfId="3518" xr:uid="{D1EF4603-08EF-44AE-9D37-5A76810E1998}"/>
    <cellStyle name="S4 44" xfId="3519" xr:uid="{49AE08A8-1F08-41D3-9009-9B3C63EAE923}"/>
    <cellStyle name="S4 45" xfId="3520" xr:uid="{2A4F6334-234A-4C12-87DA-4BD98F42E7B9}"/>
    <cellStyle name="S4 46" xfId="3521" xr:uid="{292C2A6F-8984-4B26-ACD5-007B3898FBA7}"/>
    <cellStyle name="S4 47" xfId="3522" xr:uid="{E6C8307A-FDB8-4FA3-B391-E885704EAD89}"/>
    <cellStyle name="S4 48" xfId="3523" xr:uid="{40754F3D-9AEA-4794-920F-75EA4D01D261}"/>
    <cellStyle name="S4 49" xfId="3524" xr:uid="{BC7DF461-77F4-47F8-8738-7119A17B78F2}"/>
    <cellStyle name="S4 5" xfId="3525" xr:uid="{3EDB1AE8-E035-463C-8B67-8CEBD9FDE1D3}"/>
    <cellStyle name="S4 50" xfId="3526" xr:uid="{22D55B5C-27E5-4BE9-8CC0-65F5F3D3CA45}"/>
    <cellStyle name="S4 51" xfId="3527" xr:uid="{48ED13BB-2D98-4347-8FF2-A67BC5916EB8}"/>
    <cellStyle name="S4 52" xfId="3528" xr:uid="{F2593041-C1E7-4C2F-A52D-72F42DBB50AF}"/>
    <cellStyle name="S4 53" xfId="3529" xr:uid="{025F682E-D7BF-40C5-93AA-E4A6B47C4BF8}"/>
    <cellStyle name="S4 54" xfId="3530" xr:uid="{827240A0-B383-48E0-8754-C0EF474AEFD2}"/>
    <cellStyle name="S4 55" xfId="3531" xr:uid="{7031FFAF-5B15-4B08-A8C5-57DDA2C87F11}"/>
    <cellStyle name="S4 56" xfId="3532" xr:uid="{3DD70F93-5AD0-4950-9FCC-E6DF86F38073}"/>
    <cellStyle name="S4 57" xfId="3533" xr:uid="{9C3D7FDF-A2E3-4BCE-9C71-9F9089159363}"/>
    <cellStyle name="S4 58" xfId="3534" xr:uid="{FF9A382A-7443-4875-A726-E6026625D76F}"/>
    <cellStyle name="S4 59" xfId="3535" xr:uid="{08268469-665B-464F-A584-5F3929793157}"/>
    <cellStyle name="S4 6" xfId="3536" xr:uid="{D0D4A40A-4978-4B29-818D-A5FE3B6FF7F2}"/>
    <cellStyle name="S4 60" xfId="3537" xr:uid="{E503B7A0-66CE-45C7-A3F7-58EBCF8616FD}"/>
    <cellStyle name="S4 61" xfId="3538" xr:uid="{51D52A44-EAA0-49D5-8A90-009AFB473928}"/>
    <cellStyle name="S4 62" xfId="3539" xr:uid="{2AA591E8-F2F4-41C7-B64E-F4AB97703E28}"/>
    <cellStyle name="S4 63" xfId="3540" xr:uid="{B3546480-550F-46A8-9C7E-162E3FCFACF6}"/>
    <cellStyle name="S4 64" xfId="3541" xr:uid="{FA74154C-57A7-48B9-AF79-D46D3A1DE5D8}"/>
    <cellStyle name="S4 65" xfId="3542" xr:uid="{20B89901-C9D8-4273-8E4B-3445070854B9}"/>
    <cellStyle name="S4 66" xfId="3543" xr:uid="{BB0C858D-6BB5-4FA6-9E8D-9B09E7F1BE78}"/>
    <cellStyle name="S4 67" xfId="3544" xr:uid="{6627BB00-B99F-49A8-92B1-D0FE72D2AC08}"/>
    <cellStyle name="S4 68" xfId="3545" xr:uid="{1F7664FB-D97C-4A92-90C4-07D670AAE638}"/>
    <cellStyle name="S4 69" xfId="3546" xr:uid="{050A113E-A1EE-4105-8496-AA1B456DFDD0}"/>
    <cellStyle name="S4 7" xfId="3547" xr:uid="{98E031F1-5213-44CD-BF73-E9ED98B938BC}"/>
    <cellStyle name="S4 70" xfId="3548" xr:uid="{D5B854D4-D21F-42D1-BBDD-D22EDA729A1B}"/>
    <cellStyle name="S4 71" xfId="3549" xr:uid="{0B8C0F13-275E-4682-98BC-79E4E75A1E5F}"/>
    <cellStyle name="S4 72" xfId="3550" xr:uid="{FE3BF257-9C2F-4749-81B7-BD0C88798286}"/>
    <cellStyle name="S4 73" xfId="3551" xr:uid="{4FCEE234-9C3D-4C41-8642-8CD0C64884E9}"/>
    <cellStyle name="S4 74" xfId="3552" xr:uid="{D020DECE-2D07-4F96-B364-3BCEF9FEA06B}"/>
    <cellStyle name="S4 75" xfId="3553" xr:uid="{8B21B8F0-EB67-43E0-BD96-81289C1623E0}"/>
    <cellStyle name="S4 76" xfId="3554" xr:uid="{4480480A-3966-4D05-B158-ED89FF04C501}"/>
    <cellStyle name="S4 77" xfId="3555" xr:uid="{40509F1D-4D01-4536-9A27-62B6C5103C5F}"/>
    <cellStyle name="S4 78" xfId="3556" xr:uid="{F63CD322-18BD-4974-9D68-AA23AAAE11BA}"/>
    <cellStyle name="S4 79" xfId="3557" xr:uid="{C74A1CB0-1244-460C-892B-A8F57DC18268}"/>
    <cellStyle name="S4 8" xfId="3558" xr:uid="{5EF13654-F97C-4AEC-8658-F5F5D173FD1A}"/>
    <cellStyle name="S4 80" xfId="3559" xr:uid="{FBB6183E-D73C-4523-9238-0FE39A6F261C}"/>
    <cellStyle name="S4 81" xfId="3560" xr:uid="{EBA30B2D-C7BC-4324-890A-A8CC9D5BC39B}"/>
    <cellStyle name="S4 82" xfId="3561" xr:uid="{4B2B7A02-5914-4F62-820B-63A07725B2F2}"/>
    <cellStyle name="S4 83" xfId="3562" xr:uid="{E5ACE7B9-38A6-47CC-9075-04515298E182}"/>
    <cellStyle name="S4 84" xfId="3563" xr:uid="{FBF45CCA-8367-46A1-828F-0BEB4F9FF063}"/>
    <cellStyle name="S4 85" xfId="3564" xr:uid="{6FA62457-4B58-470E-974E-085C5DFBB271}"/>
    <cellStyle name="S4 86" xfId="3565" xr:uid="{A93B17F5-C6FA-42BA-AF29-72AB0203B98B}"/>
    <cellStyle name="S4 87" xfId="3566" xr:uid="{7E15A440-0272-494C-AE41-5CD8537A6596}"/>
    <cellStyle name="S4 88" xfId="3567" xr:uid="{DAB6DC6D-632D-421F-B51C-3B435E5DD1B8}"/>
    <cellStyle name="S4 89" xfId="3568" xr:uid="{D9E3AD4C-6145-411F-898D-BFD43DA3A50F}"/>
    <cellStyle name="S4 9" xfId="3569" xr:uid="{DEB36492-7E99-49B1-BC9C-70E6EFE55E2F}"/>
    <cellStyle name="S4 90" xfId="3570" xr:uid="{FC228AC9-50A5-4B4F-B6E5-0BC5E93D3990}"/>
    <cellStyle name="S4 91" xfId="3571" xr:uid="{28516C10-5362-4816-94FF-6681F4A2F1FC}"/>
    <cellStyle name="S4 92" xfId="3572" xr:uid="{FC89E623-1EA7-4F8B-AF92-BA8A3BE59E78}"/>
    <cellStyle name="S4 93" xfId="3573" xr:uid="{FB328F5D-C006-4632-A6A7-5503518BF59D}"/>
    <cellStyle name="S4 94" xfId="3574" xr:uid="{5D7F7945-A5FF-4310-851C-B474975129DE}"/>
    <cellStyle name="S4 95" xfId="3575" xr:uid="{4ECAF7EF-31E5-4ECE-B9EE-69EFA09265B3}"/>
    <cellStyle name="S4 96" xfId="3576" xr:uid="{38CB3701-0E3E-4B8B-AFAD-9300D714471B}"/>
    <cellStyle name="S4 97" xfId="3577" xr:uid="{4DB9FDF5-0003-441C-B3B9-0300067D44F6}"/>
    <cellStyle name="S4 98" xfId="3578" xr:uid="{62384AB9-F4EF-4646-80AB-5416EE7A73E8}"/>
    <cellStyle name="S4 99" xfId="3579" xr:uid="{D19B8484-889E-4894-A8A9-FF0F3546822F}"/>
    <cellStyle name="S4_Accounts report MP Jan-Jul '08 SSI-IV" xfId="3580" xr:uid="{E867E792-B633-4119-8838-29ED80AA4E18}"/>
    <cellStyle name="S5" xfId="3581" xr:uid="{415E0D50-BB15-4CFC-8B7D-C9962CAADAD7}"/>
    <cellStyle name="S5 10" xfId="3582" xr:uid="{3B28FD48-F345-40AA-B739-EE12A085E0BA}"/>
    <cellStyle name="S5 100" xfId="3583" xr:uid="{CF81CAFB-D0FE-4A9B-84D4-2412CFE97C9D}"/>
    <cellStyle name="S5 101" xfId="3584" xr:uid="{021713C9-CD9B-4783-BCD2-3CCF4DB1E2FF}"/>
    <cellStyle name="S5 102" xfId="3585" xr:uid="{2EDD60F4-502D-4A39-A077-D23F73A38F15}"/>
    <cellStyle name="S5 103" xfId="3586" xr:uid="{B34C717C-6C84-45AE-AACA-EF55B076053E}"/>
    <cellStyle name="S5 104" xfId="3587" xr:uid="{371CA775-6C5A-4448-B996-8C5E35BA2834}"/>
    <cellStyle name="S5 105" xfId="3588" xr:uid="{40C56FC7-0744-4109-9E69-A95C371A0BF1}"/>
    <cellStyle name="S5 106" xfId="3589" xr:uid="{6F1C54E5-0FD2-4236-8014-362E7DD025E1}"/>
    <cellStyle name="S5 107" xfId="3590" xr:uid="{ACB98A60-55FB-42B0-9728-3FF61685A52F}"/>
    <cellStyle name="S5 108" xfId="3591" xr:uid="{B3AD1FBE-748F-4A33-B43E-8BD9A22335BA}"/>
    <cellStyle name="S5 109" xfId="3592" xr:uid="{E3D65DEA-04AF-486E-B317-51958F31E989}"/>
    <cellStyle name="S5 11" xfId="3593" xr:uid="{212294D3-5C14-43BA-B0AB-5E92FCE3181F}"/>
    <cellStyle name="S5 110" xfId="3594" xr:uid="{882412A5-2818-41F6-8224-EE9233B3DFE0}"/>
    <cellStyle name="S5 111" xfId="3595" xr:uid="{117EDF88-83BA-4663-89E6-FB2C88EFE646}"/>
    <cellStyle name="S5 112" xfId="3596" xr:uid="{5FDD3315-4CD6-4752-A4F4-624300AFFC62}"/>
    <cellStyle name="S5 113" xfId="3597" xr:uid="{ADDF8C42-01CC-4B85-832F-A2E9DD99BEE4}"/>
    <cellStyle name="S5 114" xfId="3598" xr:uid="{D746C839-8344-45C5-ADC0-2B573BCDD8CB}"/>
    <cellStyle name="S5 115" xfId="3599" xr:uid="{48339678-1A33-4892-9DCA-1CD40A3585D8}"/>
    <cellStyle name="S5 116" xfId="3600" xr:uid="{56B46244-189B-40F4-A38E-B7965E238FA0}"/>
    <cellStyle name="S5 117" xfId="3601" xr:uid="{F2AFAE6D-B155-4107-B2A1-8A78EE1614BE}"/>
    <cellStyle name="S5 118" xfId="3602" xr:uid="{9C365900-875D-4245-A37B-A1A2F9A7858B}"/>
    <cellStyle name="S5 119" xfId="3603" xr:uid="{D27A5FF0-57EA-470D-BA3A-8294F12AF1C0}"/>
    <cellStyle name="S5 12" xfId="3604" xr:uid="{831A9695-C2DB-4CF4-9850-1F2DE571FEE2}"/>
    <cellStyle name="S5 120" xfId="3605" xr:uid="{ADBF0BB8-80C4-428B-9B79-BA0A483825B0}"/>
    <cellStyle name="S5 121" xfId="3606" xr:uid="{76C9F007-751C-4B5D-92C1-022F35F91572}"/>
    <cellStyle name="S5 122" xfId="3607" xr:uid="{01CB9588-658D-41F5-A8A7-181CA67E2686}"/>
    <cellStyle name="S5 123" xfId="3608" xr:uid="{6FB0CE09-2C71-43A7-B94C-3F55FDA2AA95}"/>
    <cellStyle name="S5 124" xfId="3609" xr:uid="{4FB92393-5632-4CC9-9011-C4BC16890688}"/>
    <cellStyle name="S5 125" xfId="3610" xr:uid="{ECADE928-70AA-4C4B-91B1-51175E7F175F}"/>
    <cellStyle name="S5 126" xfId="3611" xr:uid="{2CDFA4A1-0FBF-4B03-99A5-65A61E3F6879}"/>
    <cellStyle name="S5 127" xfId="3612" xr:uid="{6EE6734B-FF90-48C8-BCCB-D64AE0155C5B}"/>
    <cellStyle name="S5 128" xfId="3613" xr:uid="{F98CADD2-E3D8-4470-8654-C620073BD715}"/>
    <cellStyle name="S5 129" xfId="3614" xr:uid="{7A693B68-8860-4DD3-8F30-82CD44DAD598}"/>
    <cellStyle name="S5 13" xfId="3615" xr:uid="{8D48CAA9-91BB-4DA2-B2F9-C4B56428FB8E}"/>
    <cellStyle name="S5 130" xfId="3616" xr:uid="{12D4BBCC-07CA-4BFD-B8F5-CF4C2DFEE65B}"/>
    <cellStyle name="S5 131" xfId="3617" xr:uid="{C829170C-EFD2-40DC-8724-2036C683E890}"/>
    <cellStyle name="S5 132" xfId="3618" xr:uid="{96ADA3FC-7297-4405-905D-11B81D3F81C7}"/>
    <cellStyle name="S5 133" xfId="3619" xr:uid="{780F6D3B-5AA0-486C-A2C3-B9718AD90106}"/>
    <cellStyle name="S5 134" xfId="3620" xr:uid="{56FD78EA-F9DB-4183-A317-887F39868A8D}"/>
    <cellStyle name="S5 135" xfId="3621" xr:uid="{2BAB885E-CE57-428A-A392-F3272DFA7CA3}"/>
    <cellStyle name="S5 136" xfId="3622" xr:uid="{C398FA70-597F-4E5B-97C1-9BAA17FC7B5E}"/>
    <cellStyle name="S5 137" xfId="3623" xr:uid="{EB2704AA-6096-471A-89AD-AC02AFF94DC1}"/>
    <cellStyle name="S5 138" xfId="3624" xr:uid="{6C3F0D79-701B-4E71-8751-0161D2EDD066}"/>
    <cellStyle name="S5 139" xfId="3625" xr:uid="{C9664136-0111-41F9-BCE8-15B72514E318}"/>
    <cellStyle name="S5 14" xfId="3626" xr:uid="{45268AB6-598F-43D7-A0C1-C4EB9CCED1E0}"/>
    <cellStyle name="S5 140" xfId="3627" xr:uid="{AC1CE101-87F4-4719-9053-5D9996B34A47}"/>
    <cellStyle name="S5 141" xfId="3628" xr:uid="{F6B2A407-5590-464D-9CB0-926FF9E1AB08}"/>
    <cellStyle name="S5 142" xfId="3629" xr:uid="{A0FBA4F3-ACD8-44B6-B2EB-DC0457B9DFA2}"/>
    <cellStyle name="S5 143" xfId="3630" xr:uid="{ED18904F-BB8E-4857-AB5C-AEF8055BEF36}"/>
    <cellStyle name="S5 144" xfId="3631" xr:uid="{043EF2A7-B3A2-458D-B7FB-C24924489CAF}"/>
    <cellStyle name="S5 145" xfId="3632" xr:uid="{3D329650-5DD1-4D9F-A39F-31E8C102C247}"/>
    <cellStyle name="S5 146" xfId="3633" xr:uid="{522C616C-8E01-4E60-98C0-B520BC2C02B6}"/>
    <cellStyle name="S5 147" xfId="3634" xr:uid="{EBB97821-40C2-4D31-A18B-BA0637CDC8BC}"/>
    <cellStyle name="S5 148" xfId="3635" xr:uid="{73658C11-E3C8-470C-BE4C-A44D4461F662}"/>
    <cellStyle name="S5 149" xfId="3636" xr:uid="{1278DD37-8AE1-41C9-AB76-879479CA9934}"/>
    <cellStyle name="S5 15" xfId="3637" xr:uid="{F247A3A9-B949-4107-B95D-E33C7B853AE7}"/>
    <cellStyle name="S5 150" xfId="3638" xr:uid="{3096C6D9-3805-4234-BC52-EECD144CEAB7}"/>
    <cellStyle name="S5 151" xfId="3639" xr:uid="{A3523534-B6EF-4A41-9C66-27DDAC78FC20}"/>
    <cellStyle name="S5 152" xfId="3640" xr:uid="{2813E93A-651C-4699-9781-032965671A72}"/>
    <cellStyle name="S5 153" xfId="3641" xr:uid="{E87E4F95-C4B3-4CF8-8D27-01A7D8A3A69A}"/>
    <cellStyle name="S5 154" xfId="3642" xr:uid="{D18292DB-D32A-4EA0-9509-DA4CC6BF8669}"/>
    <cellStyle name="S5 155" xfId="3643" xr:uid="{FDB44983-9410-4742-A2C6-1C0A5B2610A0}"/>
    <cellStyle name="S5 156" xfId="3644" xr:uid="{F3F9DF06-ACF6-4543-B5BF-3E78CF762BF8}"/>
    <cellStyle name="S5 157" xfId="3645" xr:uid="{B576A984-0ADF-4EB7-A71E-07818168E18E}"/>
    <cellStyle name="S5 158" xfId="3646" xr:uid="{0D9D7C1C-0418-48A9-A74D-A4BEB9E038B5}"/>
    <cellStyle name="S5 159" xfId="3647" xr:uid="{985B1214-1585-411B-ADD2-AE8CE714F455}"/>
    <cellStyle name="S5 16" xfId="3648" xr:uid="{7CB290E0-011C-4BE6-89A8-CD9D27C91F9B}"/>
    <cellStyle name="S5 160" xfId="3649" xr:uid="{E1059A5E-826D-4B31-9955-3E5AEC8D62C8}"/>
    <cellStyle name="S5 161" xfId="3650" xr:uid="{CFE1AF56-B84D-453F-8C3F-8FA479611EC9}"/>
    <cellStyle name="S5 162" xfId="3651" xr:uid="{2A0F3763-7301-44B1-B57C-8647FF25B792}"/>
    <cellStyle name="S5 163" xfId="3652" xr:uid="{F56EF5FC-C8A1-4B25-9F81-90FFAED9F413}"/>
    <cellStyle name="S5 164" xfId="3653" xr:uid="{2D4115CD-DCCC-4BE5-959C-14BE3F1450F7}"/>
    <cellStyle name="S5 165" xfId="3654" xr:uid="{973FE7E3-1153-46C9-BEEF-3B8F8A3A3899}"/>
    <cellStyle name="S5 166" xfId="3655" xr:uid="{62EB71D2-C5C7-494F-9713-F60558854A75}"/>
    <cellStyle name="S5 167" xfId="3656" xr:uid="{85F43981-19E2-47D0-A0B7-817DF2F2E6B6}"/>
    <cellStyle name="S5 168" xfId="3657" xr:uid="{37DAA1FA-911A-4A89-92ED-847826C9B740}"/>
    <cellStyle name="S5 169" xfId="3658" xr:uid="{8C3787B5-52CD-4EA3-9C10-1CB8C81DCD7C}"/>
    <cellStyle name="S5 17" xfId="3659" xr:uid="{70AA9CE9-57AF-458D-B214-3DDE604E34A0}"/>
    <cellStyle name="S5 170" xfId="3660" xr:uid="{A0443C8B-C31B-4D4E-91AC-07892303E062}"/>
    <cellStyle name="S5 171" xfId="3661" xr:uid="{8783FD9C-E17F-4B90-BC61-847D9817520C}"/>
    <cellStyle name="S5 172" xfId="3662" xr:uid="{93CBF542-18F4-443F-B0EA-1040637924E8}"/>
    <cellStyle name="S5 173" xfId="3663" xr:uid="{B83771CD-B9E8-4FBD-B372-4E30AFB58CC1}"/>
    <cellStyle name="S5 174" xfId="3664" xr:uid="{38983B55-E709-40E2-8138-90C49A4D8D8C}"/>
    <cellStyle name="S5 175" xfId="3665" xr:uid="{2364355A-9E22-437B-9BE8-93D12123F4AA}"/>
    <cellStyle name="S5 176" xfId="3666" xr:uid="{B0E42B05-B300-4B82-82E6-E872EEAF0A42}"/>
    <cellStyle name="S5 177" xfId="3667" xr:uid="{75488F46-CCE9-43E6-8A9B-53C2DC01892E}"/>
    <cellStyle name="S5 178" xfId="3668" xr:uid="{1E993BFE-22D0-4C51-B5F1-4C9596EA08B0}"/>
    <cellStyle name="S5 179" xfId="3669" xr:uid="{E9B3F346-0D10-4C3F-B671-40216C588BA3}"/>
    <cellStyle name="S5 18" xfId="3670" xr:uid="{B8C6F0B0-8DC2-4985-8883-3A0CD2EE219C}"/>
    <cellStyle name="S5 180" xfId="3671" xr:uid="{17936016-C48F-4D6B-AC99-70919B0EEB61}"/>
    <cellStyle name="S5 181" xfId="3672" xr:uid="{8C279C94-FF6A-4B02-9BB6-A13261FEEEDB}"/>
    <cellStyle name="S5 19" xfId="3673" xr:uid="{C9CD46BA-8D73-4710-B00E-3E2A989BF19A}"/>
    <cellStyle name="S5 2" xfId="3674" xr:uid="{EAB6F5AB-F432-4DFA-A22B-83E67092D72E}"/>
    <cellStyle name="S5 20" xfId="3675" xr:uid="{80060089-7818-411B-8FAD-C9592CDBB2F8}"/>
    <cellStyle name="S5 21" xfId="3676" xr:uid="{A5DB58B1-47B4-4EE1-9CD1-574654A6C4F9}"/>
    <cellStyle name="S5 22" xfId="3677" xr:uid="{BFBA7097-718F-4023-BE3A-EA467C5F0E74}"/>
    <cellStyle name="S5 23" xfId="3678" xr:uid="{26F39910-176C-4423-97E5-FA5CD4E6C243}"/>
    <cellStyle name="S5 24" xfId="3679" xr:uid="{C92EFB69-8AC6-40DE-9691-D7FC2C0D283E}"/>
    <cellStyle name="S5 25" xfId="3680" xr:uid="{33D193B4-D7EE-4A6C-8205-6A2BC55D20B0}"/>
    <cellStyle name="S5 26" xfId="3681" xr:uid="{395CB5FD-5DA7-4C4C-A6C2-D2DEC51EFF28}"/>
    <cellStyle name="S5 27" xfId="3682" xr:uid="{5B5583E8-E21A-4985-BD15-342B64946968}"/>
    <cellStyle name="S5 28" xfId="3683" xr:uid="{1D756D9E-1056-454D-A075-47130AFB5C62}"/>
    <cellStyle name="S5 29" xfId="3684" xr:uid="{5CD4B0F9-7703-4DD1-B3AE-FEB120C1C03C}"/>
    <cellStyle name="S5 3" xfId="3685" xr:uid="{AF06E186-28EB-43A2-BF0A-7B6AD9CECDB2}"/>
    <cellStyle name="S5 30" xfId="3686" xr:uid="{99B80EB0-05CF-4059-9692-43F02571B445}"/>
    <cellStyle name="S5 31" xfId="3687" xr:uid="{546844E0-F6B3-436B-8C6B-719E839736BF}"/>
    <cellStyle name="S5 32" xfId="3688" xr:uid="{6BDD31E2-001E-4349-AF4A-5F6CA2D9F255}"/>
    <cellStyle name="S5 33" xfId="3689" xr:uid="{B68AEDF6-91F8-405C-80C0-82A1DAD183C2}"/>
    <cellStyle name="S5 34" xfId="3690" xr:uid="{7CB7CAE4-226C-42FF-A977-5BF3147BF4AA}"/>
    <cellStyle name="S5 35" xfId="3691" xr:uid="{2BDABD66-E355-444B-A0B7-D30D912CC58D}"/>
    <cellStyle name="S5 36" xfId="3692" xr:uid="{489B9D3C-F643-4574-B26E-A44F8C70E9E3}"/>
    <cellStyle name="S5 37" xfId="3693" xr:uid="{6A1A1BB4-6E03-485C-AAB3-AC6AD5A2699F}"/>
    <cellStyle name="S5 38" xfId="3694" xr:uid="{C273A154-0078-4B49-9FBA-DD1E5B993DCA}"/>
    <cellStyle name="S5 39" xfId="3695" xr:uid="{DEE810DD-46FC-45E5-A141-CA3A8DE2C195}"/>
    <cellStyle name="S5 4" xfId="3696" xr:uid="{EB1BC7F1-2926-4962-8D14-BD80924A04C8}"/>
    <cellStyle name="S5 40" xfId="3697" xr:uid="{19C4BB93-6609-4EDE-B395-54C41F283BBC}"/>
    <cellStyle name="S5 41" xfId="3698" xr:uid="{77781328-2305-4FC2-8A24-0F8B9CC173F5}"/>
    <cellStyle name="S5 42" xfId="3699" xr:uid="{540BEC55-165C-4B23-AAFF-65BEB4D3CD6B}"/>
    <cellStyle name="S5 43" xfId="3700" xr:uid="{1C7A2751-1FC9-4461-A177-B8F5A065EC3C}"/>
    <cellStyle name="S5 44" xfId="3701" xr:uid="{6F0B1B40-70DA-4314-97D9-60F8FD9744CA}"/>
    <cellStyle name="S5 45" xfId="3702" xr:uid="{64555D09-D23F-40B9-B95C-7997E2257846}"/>
    <cellStyle name="S5 46" xfId="3703" xr:uid="{4BCD8F29-9A44-46EE-97A5-5142EDC5A86D}"/>
    <cellStyle name="S5 47" xfId="3704" xr:uid="{BB2FC992-AA63-47C2-8076-56382FA4EB1F}"/>
    <cellStyle name="S5 48" xfId="3705" xr:uid="{58CD6D06-BAC0-4FFB-BBAD-EEEE991B1ED8}"/>
    <cellStyle name="S5 49" xfId="3706" xr:uid="{FADD6C18-6A28-4B57-82DC-EBB8A3C80888}"/>
    <cellStyle name="S5 5" xfId="3707" xr:uid="{D8F5D5D6-6CE3-4CBF-B3B2-D854326CAA68}"/>
    <cellStyle name="S5 50" xfId="3708" xr:uid="{D4097022-5678-47AA-915E-BBAE4026BE30}"/>
    <cellStyle name="S5 51" xfId="3709" xr:uid="{6466B416-FB06-4AAC-9A1F-AFCE5953CAA0}"/>
    <cellStyle name="S5 52" xfId="3710" xr:uid="{4D147B8D-BC25-4714-AF17-CAADB731BDFD}"/>
    <cellStyle name="S5 53" xfId="3711" xr:uid="{81F81896-4DDA-47CA-A238-177239D4CE2A}"/>
    <cellStyle name="S5 54" xfId="3712" xr:uid="{675EC71E-7027-4079-98C4-6AC233F950B5}"/>
    <cellStyle name="S5 55" xfId="3713" xr:uid="{5869829A-C3C1-4E07-A301-59D60FAE2B49}"/>
    <cellStyle name="S5 56" xfId="3714" xr:uid="{E7542BDA-DA43-4DBA-AC6D-C424CB6CC796}"/>
    <cellStyle name="S5 57" xfId="3715" xr:uid="{6B1994B3-FA59-4BAC-A3A7-0A567A142A0B}"/>
    <cellStyle name="S5 58" xfId="3716" xr:uid="{DC430612-734F-4CB1-9BFA-06D4190314A4}"/>
    <cellStyle name="S5 59" xfId="3717" xr:uid="{69FD41FB-C13D-4378-9D6E-40D54034B599}"/>
    <cellStyle name="S5 6" xfId="3718" xr:uid="{C8A202EA-8C7F-4612-AC27-F222266F3532}"/>
    <cellStyle name="S5 60" xfId="3719" xr:uid="{C3FF7D45-4C8D-4B34-B18D-C53E62345DC9}"/>
    <cellStyle name="S5 61" xfId="3720" xr:uid="{71A2D839-5CB1-4C62-8652-C8CAD31A3BFC}"/>
    <cellStyle name="S5 62" xfId="3721" xr:uid="{2A3D29FD-B110-4B80-A667-70C7AC3DB20C}"/>
    <cellStyle name="S5 63" xfId="3722" xr:uid="{2F02A437-55A7-4563-AAEE-9491DEB4D3C7}"/>
    <cellStyle name="S5 64" xfId="3723" xr:uid="{8991B24E-675F-408F-9951-A96A809C51F3}"/>
    <cellStyle name="S5 65" xfId="3724" xr:uid="{CA9F4FDE-175D-446C-B08E-B4EF32298D48}"/>
    <cellStyle name="S5 66" xfId="3725" xr:uid="{C528537E-700C-432E-858C-60C66E6C8782}"/>
    <cellStyle name="S5 67" xfId="3726" xr:uid="{13980E89-51DB-4AD3-89E2-F46AD9104545}"/>
    <cellStyle name="S5 68" xfId="3727" xr:uid="{879EDD56-D1A7-4B38-B097-42704814A9FC}"/>
    <cellStyle name="S5 69" xfId="3728" xr:uid="{43C95A74-9657-4150-B188-2802227DC593}"/>
    <cellStyle name="S5 7" xfId="3729" xr:uid="{2FF63300-0D4C-44BA-A9E5-6C5EA3F5A703}"/>
    <cellStyle name="S5 70" xfId="3730" xr:uid="{B4F89917-2D33-48F2-A7B5-93AC03D93707}"/>
    <cellStyle name="S5 71" xfId="3731" xr:uid="{5023562C-D12D-4C5C-9B79-77224AAD8370}"/>
    <cellStyle name="S5 72" xfId="3732" xr:uid="{AE53B372-0B3D-4881-BADC-A16001C03117}"/>
    <cellStyle name="S5 73" xfId="3733" xr:uid="{114EA0FD-F019-447C-A196-9AEAAFDC33D7}"/>
    <cellStyle name="S5 74" xfId="3734" xr:uid="{A70CD01C-2F0F-465C-813E-A50967CA8A03}"/>
    <cellStyle name="S5 75" xfId="3735" xr:uid="{00222F5E-EF54-431E-B706-E290D60A25A5}"/>
    <cellStyle name="S5 76" xfId="3736" xr:uid="{EA2E40FF-3313-4DE4-A989-D3ACED6D9300}"/>
    <cellStyle name="S5 77" xfId="3737" xr:uid="{2D1662E1-5F47-439D-9FA0-8F60259721D7}"/>
    <cellStyle name="S5 78" xfId="3738" xr:uid="{2014CE59-F1B2-4B78-B0F1-ABF11356FA27}"/>
    <cellStyle name="S5 79" xfId="3739" xr:uid="{C1393F65-6908-4C19-8328-4B77A7F82666}"/>
    <cellStyle name="S5 8" xfId="3740" xr:uid="{6569995F-18BC-47A4-902A-D5F1A418FAB1}"/>
    <cellStyle name="S5 80" xfId="3741" xr:uid="{F5296E75-635C-416C-92A8-D5D2037F8E4B}"/>
    <cellStyle name="S5 81" xfId="3742" xr:uid="{20A33664-56E3-4772-A499-AD56A30C70CA}"/>
    <cellStyle name="S5 82" xfId="3743" xr:uid="{7640B46A-FB89-4411-9EFA-EA590C529252}"/>
    <cellStyle name="S5 83" xfId="3744" xr:uid="{C9CFA87C-E58E-41C0-ABA1-A7EFC745C69E}"/>
    <cellStyle name="S5 84" xfId="3745" xr:uid="{E3561577-6E05-41A1-B6B3-27930643E9EA}"/>
    <cellStyle name="S5 85" xfId="3746" xr:uid="{BB019A91-644A-4BAC-9A68-025F8F13605E}"/>
    <cellStyle name="S5 86" xfId="3747" xr:uid="{9BEDAE05-A2DB-410E-9282-41107BDCB7E9}"/>
    <cellStyle name="S5 87" xfId="3748" xr:uid="{EFFE1F1D-6D85-4C68-B372-68A9138BBC6B}"/>
    <cellStyle name="S5 88" xfId="3749" xr:uid="{4517A25D-6761-439C-A85C-4B95407C8347}"/>
    <cellStyle name="S5 89" xfId="3750" xr:uid="{55C5EE2C-E478-4BA1-841D-4BA1FC17C938}"/>
    <cellStyle name="S5 9" xfId="3751" xr:uid="{CB86B565-E9AA-419B-98B6-3159556CDDA2}"/>
    <cellStyle name="S5 90" xfId="3752" xr:uid="{8F99E6C8-66EA-4A0A-AD4C-873AFFC1EDC5}"/>
    <cellStyle name="S5 91" xfId="3753" xr:uid="{FB39EDBD-6D98-4201-86EE-F20F8FE1A1F3}"/>
    <cellStyle name="S5 92" xfId="3754" xr:uid="{7BA2FFA0-D132-42AC-B99E-8DEF91CE5617}"/>
    <cellStyle name="S5 93" xfId="3755" xr:uid="{F46D481B-CD9A-48CA-A453-5429CF45530A}"/>
    <cellStyle name="S5 94" xfId="3756" xr:uid="{DCDCACBB-A045-46FD-8EB7-968779AEF876}"/>
    <cellStyle name="S5 95" xfId="3757" xr:uid="{17B0058F-81AC-405E-9C94-22D493EBCEA2}"/>
    <cellStyle name="S5 96" xfId="3758" xr:uid="{BD7FFA58-FA77-47BB-B1F1-0CAE0BB0E24A}"/>
    <cellStyle name="S5 97" xfId="3759" xr:uid="{A2EE0D72-DFCC-441F-B017-B0F86E38A7C5}"/>
    <cellStyle name="S5 98" xfId="3760" xr:uid="{8AD069C0-A6FB-4178-AB6D-6D7D7467D0DF}"/>
    <cellStyle name="S5 99" xfId="3761" xr:uid="{49853A78-06B0-4408-9377-60FAD2D1F971}"/>
    <cellStyle name="S5_Accounts report MP Jan-Jul '08 SSI-IV" xfId="3762" xr:uid="{8134AB0E-4E25-4533-8DDD-ECF2AABA55AD}"/>
    <cellStyle name="S6" xfId="3763" xr:uid="{C58D535F-A1DB-4329-A06F-F0ECFC45CF89}"/>
    <cellStyle name="S6 10" xfId="3764" xr:uid="{C67BA4F6-B6C6-4353-B805-3FD28717DB2D}"/>
    <cellStyle name="S6 100" xfId="3765" xr:uid="{D2D9E755-BFF7-453A-9EB9-9B6569924CB4}"/>
    <cellStyle name="S6 101" xfId="3766" xr:uid="{EC465169-ABB6-49B5-8BE4-645704DA1929}"/>
    <cellStyle name="S6 102" xfId="3767" xr:uid="{462951DA-680F-40F8-BC6F-E7C532FBE5F4}"/>
    <cellStyle name="S6 103" xfId="3768" xr:uid="{28DC2BE9-F891-4421-BDDD-A9016094DE04}"/>
    <cellStyle name="S6 104" xfId="3769" xr:uid="{F60B9219-8D0A-46ED-8A3D-D197604DFCC7}"/>
    <cellStyle name="S6 105" xfId="3770" xr:uid="{4A9CE765-3AF9-4B59-A518-C2BA247B1E8C}"/>
    <cellStyle name="S6 106" xfId="3771" xr:uid="{163AB207-7D79-410F-BBCA-BD919516A039}"/>
    <cellStyle name="S6 107" xfId="3772" xr:uid="{FFB19BEE-AA7C-4E66-AE0A-FAFA375E2876}"/>
    <cellStyle name="S6 108" xfId="3773" xr:uid="{65EF2456-B315-4AD5-A6C8-D3F94C67FEAC}"/>
    <cellStyle name="S6 109" xfId="3774" xr:uid="{FE5FE97D-1A12-4BB5-8D6A-239DB096B347}"/>
    <cellStyle name="S6 11" xfId="3775" xr:uid="{1835BEA8-034F-4467-8519-90277C656C9F}"/>
    <cellStyle name="S6 110" xfId="3776" xr:uid="{7932AA65-3FF4-4827-8921-F85C14DB69E5}"/>
    <cellStyle name="S6 111" xfId="3777" xr:uid="{4E57DE3D-F99B-4B3A-9F1C-EC9809B6F4D0}"/>
    <cellStyle name="S6 112" xfId="3778" xr:uid="{CF190A56-40B3-4C86-92B0-C1C31C7291D4}"/>
    <cellStyle name="S6 113" xfId="3779" xr:uid="{93A544D6-6D63-4BAB-B841-56AC0BB57CC7}"/>
    <cellStyle name="S6 114" xfId="3780" xr:uid="{46A3749F-0AE1-413A-8EF5-18CCD0724382}"/>
    <cellStyle name="S6 115" xfId="3781" xr:uid="{13F67BEA-1C7C-4DD0-B33A-812D1528CBDA}"/>
    <cellStyle name="S6 116" xfId="3782" xr:uid="{6108A183-9B60-4A67-A141-36EA5B2ED3C4}"/>
    <cellStyle name="S6 117" xfId="3783" xr:uid="{9A85B28B-C5BB-4542-8847-0387D05C11F7}"/>
    <cellStyle name="S6 118" xfId="3784" xr:uid="{6D46CDA6-5925-460A-A96A-E9B0DE8E4A4E}"/>
    <cellStyle name="S6 119" xfId="3785" xr:uid="{C7843393-16CB-4161-83C6-5FFDE1AD2EE5}"/>
    <cellStyle name="S6 12" xfId="3786" xr:uid="{94A513B0-EF11-44E2-BDE2-61CB42889A4A}"/>
    <cellStyle name="S6 120" xfId="3787" xr:uid="{047DA397-236D-458C-AB4A-D7809A3871AA}"/>
    <cellStyle name="S6 121" xfId="3788" xr:uid="{86A5C46B-A978-48BA-87C7-BE3D612DB902}"/>
    <cellStyle name="S6 122" xfId="3789" xr:uid="{CDB7E12D-BCD3-4E4A-8C31-B4A27A7BB5AD}"/>
    <cellStyle name="S6 123" xfId="3790" xr:uid="{1F50E68E-B1AF-4E9C-A6D4-C99441809930}"/>
    <cellStyle name="S6 124" xfId="3791" xr:uid="{8D7054FF-0E01-4D5F-B6E8-F9BADD4FED66}"/>
    <cellStyle name="S6 125" xfId="3792" xr:uid="{DD5097BC-71FB-4A71-A109-80482EBD296C}"/>
    <cellStyle name="S6 126" xfId="3793" xr:uid="{4D7A62F3-4BDC-453B-8C17-C813332430DE}"/>
    <cellStyle name="S6 127" xfId="3794" xr:uid="{5B4C74A1-9C29-4579-8434-3C80BE67A84B}"/>
    <cellStyle name="S6 128" xfId="3795" xr:uid="{888B50A9-9671-4258-AA0D-7317AC43D677}"/>
    <cellStyle name="S6 129" xfId="3796" xr:uid="{1E6D071C-26A9-4F4E-B1D9-9D895D88FCC5}"/>
    <cellStyle name="S6 13" xfId="3797" xr:uid="{01349BCC-68C2-48CD-BE31-590FF587B508}"/>
    <cellStyle name="S6 130" xfId="3798" xr:uid="{9EF3DE7D-3B94-4A2F-83A1-77BA1ADEBF28}"/>
    <cellStyle name="S6 131" xfId="3799" xr:uid="{259FE65B-E72A-4897-AF44-5C1CF1360883}"/>
    <cellStyle name="S6 132" xfId="3800" xr:uid="{5DE14FE2-4332-4E4A-B3F5-6F98D4088B2A}"/>
    <cellStyle name="S6 133" xfId="3801" xr:uid="{72D071DE-8258-40AB-B709-7885DFB6ADB0}"/>
    <cellStyle name="S6 134" xfId="3802" xr:uid="{AD1DD4A8-EB9F-4003-9395-1613AB0DB76B}"/>
    <cellStyle name="S6 135" xfId="3803" xr:uid="{62757CC4-1316-4F1C-8E1A-4A66B9DA0C42}"/>
    <cellStyle name="S6 136" xfId="3804" xr:uid="{4E84A0C6-F657-41EB-922C-F15ED7279723}"/>
    <cellStyle name="S6 137" xfId="3805" xr:uid="{4BE4D2D9-24CA-4ED5-B086-2A99F707EEB7}"/>
    <cellStyle name="S6 138" xfId="3806" xr:uid="{33C28878-0FCF-46D3-B9E2-DFBA3E2EA24A}"/>
    <cellStyle name="S6 139" xfId="3807" xr:uid="{5DFCC92D-5056-44D7-AC63-77C70F596877}"/>
    <cellStyle name="S6 14" xfId="3808" xr:uid="{DC6A30D5-8A33-4FA0-8BA6-5AABA3598F16}"/>
    <cellStyle name="S6 140" xfId="3809" xr:uid="{54F02FE9-E22A-4490-9C01-C2D82C272EA5}"/>
    <cellStyle name="S6 141" xfId="3810" xr:uid="{F5E49606-3B7D-4267-9000-9E2F46DC7AE0}"/>
    <cellStyle name="S6 142" xfId="3811" xr:uid="{1D15BF93-184B-41B9-93AC-74F3FC63BEF9}"/>
    <cellStyle name="S6 143" xfId="3812" xr:uid="{C0F8CA92-1799-4FE3-AC01-1470125018C6}"/>
    <cellStyle name="S6 144" xfId="3813" xr:uid="{C00534EC-81B6-4A61-9D37-8E38EE60E63B}"/>
    <cellStyle name="S6 145" xfId="3814" xr:uid="{DF293811-444A-4333-8107-F90624D7C85E}"/>
    <cellStyle name="S6 146" xfId="3815" xr:uid="{024089A1-C116-4519-A451-400CC3D63C56}"/>
    <cellStyle name="S6 147" xfId="3816" xr:uid="{C6F54869-2BCC-4EB5-8E0D-92AC891EAEB7}"/>
    <cellStyle name="S6 148" xfId="3817" xr:uid="{11CFA3F8-C71F-458F-9A2D-927A11666E1B}"/>
    <cellStyle name="S6 149" xfId="3818" xr:uid="{8D47F08C-53A5-4AB9-90C9-AF58413CAB78}"/>
    <cellStyle name="S6 15" xfId="3819" xr:uid="{C0CA0BE6-9AFA-4BB3-B8A1-8712396F1910}"/>
    <cellStyle name="S6 150" xfId="3820" xr:uid="{DE2C8F45-F54A-44D5-B2F6-7BFD7F103A4E}"/>
    <cellStyle name="S6 151" xfId="3821" xr:uid="{5AE6A192-63BA-472A-BF8C-705D7F3FB6D5}"/>
    <cellStyle name="S6 152" xfId="3822" xr:uid="{19E9789B-A9A6-47FD-9117-73D6D9B41687}"/>
    <cellStyle name="S6 153" xfId="3823" xr:uid="{6A231EC0-4CC3-4338-965B-EA2F1451E767}"/>
    <cellStyle name="S6 154" xfId="3824" xr:uid="{2F5E3067-6287-44AD-8495-03F14F6287A4}"/>
    <cellStyle name="S6 155" xfId="3825" xr:uid="{08BB6268-0828-4F3D-A346-657E606126DE}"/>
    <cellStyle name="S6 156" xfId="3826" xr:uid="{6AAC8134-74DD-495C-AB6B-8D458CEFC486}"/>
    <cellStyle name="S6 157" xfId="3827" xr:uid="{32AAA58C-1B40-4AD4-A4A3-AB30E9D948D9}"/>
    <cellStyle name="S6 158" xfId="3828" xr:uid="{F67F89C8-4EB2-4E20-958B-E1F61CBD0FED}"/>
    <cellStyle name="S6 159" xfId="3829" xr:uid="{EDD696E1-CBC3-4E96-AB88-E411184AEB7A}"/>
    <cellStyle name="S6 16" xfId="3830" xr:uid="{A9A23CDC-27FB-40BB-920A-E404B6F38B1C}"/>
    <cellStyle name="S6 160" xfId="3831" xr:uid="{DA484176-9A12-4ED6-8ECB-A8661F961F29}"/>
    <cellStyle name="S6 161" xfId="3832" xr:uid="{D58A061D-1B18-44A7-B106-2CC5E7FC45A2}"/>
    <cellStyle name="S6 162" xfId="3833" xr:uid="{18BDC919-0664-4575-B623-749F9E07A232}"/>
    <cellStyle name="S6 163" xfId="3834" xr:uid="{1FE7BC88-121C-4BD5-8BDC-18BAD782ADD3}"/>
    <cellStyle name="S6 164" xfId="3835" xr:uid="{E6C220BC-4124-4A5D-96C7-6047B7D0C526}"/>
    <cellStyle name="S6 165" xfId="3836" xr:uid="{E8BF8494-6CBE-4A29-94D5-AC273FFC4421}"/>
    <cellStyle name="S6 166" xfId="3837" xr:uid="{3BF21C07-D064-4439-9884-4FBDC0320BFD}"/>
    <cellStyle name="S6 167" xfId="3838" xr:uid="{2EE1603C-AEBB-4F53-8738-45470A829313}"/>
    <cellStyle name="S6 168" xfId="3839" xr:uid="{FC0337EC-3E95-4B78-8ADE-9B7BF6D99731}"/>
    <cellStyle name="S6 169" xfId="3840" xr:uid="{64AE75D4-6DA9-4D79-A3F8-5321A1D19C38}"/>
    <cellStyle name="S6 17" xfId="3841" xr:uid="{7A2D2A85-8D5B-42AA-8D7E-04E3D69C8D13}"/>
    <cellStyle name="S6 170" xfId="3842" xr:uid="{7F183BC9-AB54-4038-959F-F3E2DBE616E8}"/>
    <cellStyle name="S6 171" xfId="3843" xr:uid="{AAB7EDD5-9007-42BC-ACF8-09489F953E08}"/>
    <cellStyle name="S6 172" xfId="3844" xr:uid="{782C7441-E07A-4A27-BE23-63615559E404}"/>
    <cellStyle name="S6 173" xfId="3845" xr:uid="{9E64FDB4-F1AF-47FE-BFC2-EC56534AD08F}"/>
    <cellStyle name="S6 174" xfId="3846" xr:uid="{B62BBCB3-B8B7-4D68-BB07-64E6843574AA}"/>
    <cellStyle name="S6 175" xfId="3847" xr:uid="{9C59AAD5-A7CF-4AE8-9994-F3ACAD8D8A6C}"/>
    <cellStyle name="S6 176" xfId="3848" xr:uid="{3BA16ABE-2530-4699-9EE8-959644C9A212}"/>
    <cellStyle name="S6 177" xfId="3849" xr:uid="{AB97C57F-3C80-4E6B-A368-82B44C5F896D}"/>
    <cellStyle name="S6 178" xfId="3850" xr:uid="{557BE3CE-4D14-4944-869B-AC39B1D83C92}"/>
    <cellStyle name="S6 179" xfId="3851" xr:uid="{0924A3E2-ABF7-4956-81F7-B9410EBFCA71}"/>
    <cellStyle name="S6 18" xfId="3852" xr:uid="{938DA36E-25C6-45ED-ABD2-8E48F097B6EA}"/>
    <cellStyle name="S6 180" xfId="3853" xr:uid="{142F5153-EC8F-4CEA-BB49-76C192585463}"/>
    <cellStyle name="S6 181" xfId="3854" xr:uid="{AF639606-40C9-4CA5-B858-C29002A49ADF}"/>
    <cellStyle name="S6 19" xfId="3855" xr:uid="{27846F42-067A-427B-BA68-ADC277418099}"/>
    <cellStyle name="S6 2" xfId="3856" xr:uid="{AD67D8AF-2926-4B3B-A8BC-700A4D6B0648}"/>
    <cellStyle name="S6 20" xfId="3857" xr:uid="{8B3C54C1-7063-4342-A1D1-F250E8A688C8}"/>
    <cellStyle name="S6 21" xfId="3858" xr:uid="{87A1940D-B601-4312-AE7C-4F4F4E05589D}"/>
    <cellStyle name="S6 22" xfId="3859" xr:uid="{EF6AA42D-EE4A-488A-BA8D-CEBD7B1F5DEA}"/>
    <cellStyle name="S6 23" xfId="3860" xr:uid="{92611295-731E-4E9D-A405-99BB3D95C10F}"/>
    <cellStyle name="S6 24" xfId="3861" xr:uid="{CB5A7720-2A4F-48B2-85AA-ACF1F61E5F92}"/>
    <cellStyle name="S6 25" xfId="3862" xr:uid="{E89BCE7C-F138-4ABF-9CBC-6645D28629DA}"/>
    <cellStyle name="S6 26" xfId="3863" xr:uid="{27FBF912-4591-45A5-9445-61B256C40D94}"/>
    <cellStyle name="S6 27" xfId="3864" xr:uid="{0E403EC6-33AE-4CF3-A6EF-F477A57BDB14}"/>
    <cellStyle name="S6 28" xfId="3865" xr:uid="{EEE70FC3-8161-4C40-AACE-0C14B809E377}"/>
    <cellStyle name="S6 29" xfId="3866" xr:uid="{CCE44223-8376-4FA6-826A-7E74A14DC3B6}"/>
    <cellStyle name="S6 3" xfId="3867" xr:uid="{314ADC65-F62B-450B-ADBA-A8E4B2060F77}"/>
    <cellStyle name="S6 30" xfId="3868" xr:uid="{C5E5257B-FA66-4E5C-B138-DF57644C022B}"/>
    <cellStyle name="S6 31" xfId="3869" xr:uid="{AABFCC39-CC15-473C-BB94-34C8BE4AEF0C}"/>
    <cellStyle name="S6 32" xfId="3870" xr:uid="{B01FAB4D-FE11-492A-B037-9B3C2FA9D7D0}"/>
    <cellStyle name="S6 33" xfId="3871" xr:uid="{B938F2D2-7D92-4F25-81AD-64BCBCDBE595}"/>
    <cellStyle name="S6 34" xfId="3872" xr:uid="{56687F8A-393F-470B-92D7-EB3B9B57CAFB}"/>
    <cellStyle name="S6 35" xfId="3873" xr:uid="{8F81EE26-C662-43DE-ABCF-C725566C7C28}"/>
    <cellStyle name="S6 36" xfId="3874" xr:uid="{380DEB9F-3720-4A3B-A4D9-E3E6F53E5762}"/>
    <cellStyle name="S6 37" xfId="3875" xr:uid="{3AD59EA5-FB1C-4AA0-9C77-951A46CE1720}"/>
    <cellStyle name="S6 38" xfId="3876" xr:uid="{BBCBB2A5-6706-45B0-8843-D2DD174C5FD0}"/>
    <cellStyle name="S6 39" xfId="3877" xr:uid="{407F447B-66CC-42F9-8636-0B5EB5545F00}"/>
    <cellStyle name="S6 4" xfId="3878" xr:uid="{3125FF0B-D491-434B-A65C-F5317F6C18B3}"/>
    <cellStyle name="S6 40" xfId="3879" xr:uid="{020B5A92-1CC9-4E61-AE35-AD2D7B5031D8}"/>
    <cellStyle name="S6 41" xfId="3880" xr:uid="{67440915-B32C-447A-8CE5-7F8CF9250911}"/>
    <cellStyle name="S6 42" xfId="3881" xr:uid="{34CC137A-91FF-4552-A629-E40F00180695}"/>
    <cellStyle name="S6 43" xfId="3882" xr:uid="{FFDC6377-A614-4CFB-906A-511264558754}"/>
    <cellStyle name="S6 44" xfId="3883" xr:uid="{1F01A412-D4AB-485D-8840-3B2F87E2F696}"/>
    <cellStyle name="S6 45" xfId="3884" xr:uid="{6C78F340-978D-4CE2-A65D-D057B5F587C9}"/>
    <cellStyle name="S6 46" xfId="3885" xr:uid="{A9CF0137-495B-4E9E-906D-9E1AA979D17A}"/>
    <cellStyle name="S6 47" xfId="3886" xr:uid="{2E0163A1-0267-4DA4-B994-330D7FA1B6DA}"/>
    <cellStyle name="S6 48" xfId="3887" xr:uid="{5F202962-A114-4B7C-8560-97BC01B01678}"/>
    <cellStyle name="S6 49" xfId="3888" xr:uid="{28417EF8-0D7B-4BD3-9B6B-4BA391E41252}"/>
    <cellStyle name="S6 5" xfId="3889" xr:uid="{2AF76660-8F59-4882-8D3A-F3E8E9CC36EB}"/>
    <cellStyle name="S6 50" xfId="3890" xr:uid="{0B21A641-4BF6-4D5F-9A63-9A01A9CF2CE0}"/>
    <cellStyle name="S6 51" xfId="3891" xr:uid="{134A79DF-96A2-456F-8344-BDCAA5261047}"/>
    <cellStyle name="S6 52" xfId="3892" xr:uid="{E32DC465-4C7B-415C-A454-1E20EE88C144}"/>
    <cellStyle name="S6 53" xfId="3893" xr:uid="{8846591E-F707-4CC1-9381-53D6DA5D046C}"/>
    <cellStyle name="S6 54" xfId="3894" xr:uid="{5A8527C1-730A-4C0D-91ED-DC452C902810}"/>
    <cellStyle name="S6 55" xfId="3895" xr:uid="{8B2E2DAF-94AD-4E34-A936-0C1603D4DD78}"/>
    <cellStyle name="S6 56" xfId="3896" xr:uid="{F23BEA94-C938-44A8-BE55-E989A1EC7D18}"/>
    <cellStyle name="S6 57" xfId="3897" xr:uid="{F23260CD-6D32-4C3F-9633-4603966E07FD}"/>
    <cellStyle name="S6 58" xfId="3898" xr:uid="{2FCAA08F-DF0E-4033-956C-BDADF1ADD76F}"/>
    <cellStyle name="S6 59" xfId="3899" xr:uid="{C6B569F2-A6C7-448C-AC95-EB0C25C245E3}"/>
    <cellStyle name="S6 6" xfId="3900" xr:uid="{99BB8006-B163-45BF-ABFC-74A1B177D084}"/>
    <cellStyle name="S6 60" xfId="3901" xr:uid="{4217BD1A-CB5B-4E8C-8903-A1A028BFD39C}"/>
    <cellStyle name="S6 61" xfId="3902" xr:uid="{0573CC5A-1BE2-4E94-ACFD-42B7ECFF2614}"/>
    <cellStyle name="S6 62" xfId="3903" xr:uid="{EFF7B0D5-AF83-4544-99AC-9BFF2C86E15C}"/>
    <cellStyle name="S6 63" xfId="3904" xr:uid="{FAD02ED8-97C5-44C9-9E17-7CB1BA85DC56}"/>
    <cellStyle name="S6 64" xfId="3905" xr:uid="{DCF5876A-7B1B-488D-8996-C9C970A95ADE}"/>
    <cellStyle name="S6 65" xfId="3906" xr:uid="{730410E7-E670-440E-8797-99199105E814}"/>
    <cellStyle name="S6 66" xfId="3907" xr:uid="{266A7C79-0BEB-4483-8045-36BB8D181520}"/>
    <cellStyle name="S6 67" xfId="3908" xr:uid="{58C2962F-4500-4727-B101-58181945F4A0}"/>
    <cellStyle name="S6 68" xfId="3909" xr:uid="{A38647B0-C561-459E-A600-54E3E1BE78C5}"/>
    <cellStyle name="S6 69" xfId="3910" xr:uid="{1512EB38-D3A0-4E2F-A4A5-D8A1DF0F1B01}"/>
    <cellStyle name="S6 7" xfId="3911" xr:uid="{77A4678C-79D7-4F42-A0E4-7CC73890A118}"/>
    <cellStyle name="S6 70" xfId="3912" xr:uid="{C5BFFE00-A70D-4149-AE91-26B6BDD5EC0E}"/>
    <cellStyle name="S6 71" xfId="3913" xr:uid="{646AFDB4-EBF6-4983-9BA4-2B5AE3E1CC19}"/>
    <cellStyle name="S6 72" xfId="3914" xr:uid="{6E89D9AA-FCA3-4E19-B1CB-08F514DDB991}"/>
    <cellStyle name="S6 73" xfId="3915" xr:uid="{14F461D0-DF40-45DD-9581-BAC9A219BA1A}"/>
    <cellStyle name="S6 74" xfId="3916" xr:uid="{6AE3CB59-F1D7-4957-ACC7-CDCD620BE392}"/>
    <cellStyle name="S6 75" xfId="3917" xr:uid="{15946936-0115-4CE7-8410-25DF9E10102C}"/>
    <cellStyle name="S6 76" xfId="3918" xr:uid="{32A0E317-E613-41CF-8FE1-7D9CA7C658E2}"/>
    <cellStyle name="S6 77" xfId="3919" xr:uid="{B9FE9F59-3E8E-40A3-A259-1A8E43FB978D}"/>
    <cellStyle name="S6 78" xfId="3920" xr:uid="{E05ED8C2-4E65-4AE2-956B-55B08BD13072}"/>
    <cellStyle name="S6 79" xfId="3921" xr:uid="{70D1867E-1DBB-48F7-8085-ECDFEE579551}"/>
    <cellStyle name="S6 8" xfId="3922" xr:uid="{339C8774-0A21-4EC0-9EA8-2951E924C869}"/>
    <cellStyle name="S6 80" xfId="3923" xr:uid="{C3803547-8641-4FD5-B901-977B3334F2DD}"/>
    <cellStyle name="S6 81" xfId="3924" xr:uid="{E9D960B7-E300-4FC7-AFAB-8648EF88FB1D}"/>
    <cellStyle name="S6 82" xfId="3925" xr:uid="{8EF6BD1E-8061-4DE9-BE2A-52B2A4D075B4}"/>
    <cellStyle name="S6 83" xfId="3926" xr:uid="{ACB081DC-BD20-4355-ACBA-0AF358509739}"/>
    <cellStyle name="S6 84" xfId="3927" xr:uid="{140618EA-846C-490D-9A03-9444878DF4C5}"/>
    <cellStyle name="S6 85" xfId="3928" xr:uid="{E52B3552-F3FD-40E8-9BFB-C7D84D9ECA3E}"/>
    <cellStyle name="S6 86" xfId="3929" xr:uid="{E5BAF83F-DD76-4DFD-BB14-A717823E1B80}"/>
    <cellStyle name="S6 87" xfId="3930" xr:uid="{DB38A7CA-E39B-4D0C-A3A2-D1ACF67EE20B}"/>
    <cellStyle name="S6 88" xfId="3931" xr:uid="{3C529F41-0CEE-4DAE-9C93-F82F10DC88FF}"/>
    <cellStyle name="S6 89" xfId="3932" xr:uid="{4ADD625B-06B3-4800-862F-79BC7D1993F9}"/>
    <cellStyle name="S6 9" xfId="3933" xr:uid="{2331D8A0-A241-4F54-B062-23A0CF22278C}"/>
    <cellStyle name="S6 90" xfId="3934" xr:uid="{62ED89A0-1760-402E-A5E4-62A1F9C75ACA}"/>
    <cellStyle name="S6 91" xfId="3935" xr:uid="{8671F240-CA4A-456C-8E11-6807813A96E1}"/>
    <cellStyle name="S6 92" xfId="3936" xr:uid="{4A4D8BC3-512A-4720-9C9C-6770692ABC91}"/>
    <cellStyle name="S6 93" xfId="3937" xr:uid="{7D67FB0F-7D1B-40DE-8B3E-6FFDF97AA4C9}"/>
    <cellStyle name="S6 94" xfId="3938" xr:uid="{7DFD67DB-612C-470B-A355-C7B4B558E8D4}"/>
    <cellStyle name="S6 95" xfId="3939" xr:uid="{75FF4C98-1635-4B72-87FB-7C70A763DBE5}"/>
    <cellStyle name="S6 96" xfId="3940" xr:uid="{29F75CD9-0E91-4EDC-BD95-434B98B86EE7}"/>
    <cellStyle name="S6 97" xfId="3941" xr:uid="{7DED0530-7A16-4DF2-968A-93AA29429782}"/>
    <cellStyle name="S6 98" xfId="3942" xr:uid="{4940E25A-AFE5-4940-9074-861D584988AE}"/>
    <cellStyle name="S6 99" xfId="3943" xr:uid="{2DA50338-A7BD-46BE-9BD3-57FC683D0F76}"/>
    <cellStyle name="S6_Accounts report MP Jan-Jul '08 SSI-IV" xfId="3944" xr:uid="{40FB17E2-8B5F-4460-970C-29663C782DCA}"/>
    <cellStyle name="S7" xfId="3945" xr:uid="{9DEC9D89-A5F9-4ABE-9AFD-1AB62C8A8AEE}"/>
    <cellStyle name="S7 10" xfId="3946" xr:uid="{D7BBBE17-808C-4A48-BE45-2BC9D7CB8FBB}"/>
    <cellStyle name="S7 100" xfId="3947" xr:uid="{65E6BCB8-BF3F-42F9-A56C-22B000C6D802}"/>
    <cellStyle name="S7 101" xfId="3948" xr:uid="{DD7F01BC-7C8B-49EF-A20B-171AA87DBE78}"/>
    <cellStyle name="S7 102" xfId="3949" xr:uid="{6762D619-3486-4197-B525-9F89E17FADAD}"/>
    <cellStyle name="S7 103" xfId="3950" xr:uid="{BC38C44B-9AB6-4447-B8C1-22B45B5B9302}"/>
    <cellStyle name="S7 104" xfId="3951" xr:uid="{1DBB54F6-FA76-43FB-ADEC-DA2E5FB5DFA8}"/>
    <cellStyle name="S7 105" xfId="3952" xr:uid="{81079DEC-77A7-4435-AB5D-61C9688DBAB0}"/>
    <cellStyle name="S7 106" xfId="3953" xr:uid="{60737D83-FB51-41BB-88AE-828014527087}"/>
    <cellStyle name="S7 107" xfId="3954" xr:uid="{09EB8830-8A19-480A-810D-999DE65C8E4E}"/>
    <cellStyle name="S7 108" xfId="3955" xr:uid="{6A3D8EB8-A9EA-4FD2-B74C-4C1B9B91F87F}"/>
    <cellStyle name="S7 109" xfId="3956" xr:uid="{82574871-EBBF-482A-89BE-00A6AA0D0341}"/>
    <cellStyle name="S7 11" xfId="3957" xr:uid="{75E85AF6-A26B-4D91-B4B9-CE881F571CCE}"/>
    <cellStyle name="S7 110" xfId="3958" xr:uid="{AA2CDA65-3EA0-48AE-BEBC-7A91F29B50E6}"/>
    <cellStyle name="S7 111" xfId="3959" xr:uid="{FA9DDE63-E261-40C4-9043-CB1E8755A12A}"/>
    <cellStyle name="S7 112" xfId="3960" xr:uid="{B7C40979-6292-45DC-A91F-633348BCB0B1}"/>
    <cellStyle name="S7 113" xfId="3961" xr:uid="{789AD182-C5B3-4ABB-8B33-7D6711EA509C}"/>
    <cellStyle name="S7 114" xfId="3962" xr:uid="{8ABF727B-A4E3-46BA-A242-732711A39414}"/>
    <cellStyle name="S7 115" xfId="3963" xr:uid="{1E523777-6589-4679-977D-51C8ABDBE4FA}"/>
    <cellStyle name="S7 116" xfId="3964" xr:uid="{2A3EF9C8-CB62-4574-A5E7-A63BE27A34CB}"/>
    <cellStyle name="S7 117" xfId="3965" xr:uid="{C61800C7-FB9A-436D-B8C3-F4A7F9E6A846}"/>
    <cellStyle name="S7 118" xfId="3966" xr:uid="{4973C618-ADF9-42CB-9C01-906C464DFBFE}"/>
    <cellStyle name="S7 119" xfId="3967" xr:uid="{27A97C93-3D3C-4CB7-AC71-782BF749B502}"/>
    <cellStyle name="S7 12" xfId="3968" xr:uid="{4D7A6616-FF2B-4B81-B79D-37F05827F8DC}"/>
    <cellStyle name="S7 120" xfId="3969" xr:uid="{B21CA409-FCF5-4A39-B287-5F5BC9061DED}"/>
    <cellStyle name="S7 121" xfId="3970" xr:uid="{400A90CF-AD19-4B76-AF30-C03E000C7FB0}"/>
    <cellStyle name="S7 122" xfId="3971" xr:uid="{FBD35586-D0E3-40BF-8734-014135A35442}"/>
    <cellStyle name="S7 123" xfId="3972" xr:uid="{A89947AC-B800-47F4-A5E1-8752900FF17D}"/>
    <cellStyle name="S7 124" xfId="3973" xr:uid="{9BE6EB1D-6B19-4E6E-9BAE-8157B7F47CA8}"/>
    <cellStyle name="S7 125" xfId="3974" xr:uid="{F78B67D8-F1B7-4A0F-B8F9-A49CB9AAE09B}"/>
    <cellStyle name="S7 126" xfId="3975" xr:uid="{D7C7E15D-6C59-4E26-A0CC-0D45F81CD4ED}"/>
    <cellStyle name="S7 127" xfId="3976" xr:uid="{DB653B59-2F7B-48DC-9E08-88B0D25FF658}"/>
    <cellStyle name="S7 128" xfId="3977" xr:uid="{29BCA080-8FCB-4DCE-A2E4-402420361DB3}"/>
    <cellStyle name="S7 129" xfId="3978" xr:uid="{01B734B8-4FB9-48FE-8A70-B2B3B76F3E5F}"/>
    <cellStyle name="S7 13" xfId="3979" xr:uid="{1C95F66C-3314-41CD-AC01-1AB595939171}"/>
    <cellStyle name="S7 130" xfId="3980" xr:uid="{BF4DFBED-C41F-40D4-97DB-2E6456EA7504}"/>
    <cellStyle name="S7 131" xfId="3981" xr:uid="{B2AA8A67-B8DB-4C80-ACF4-1BECA05CE698}"/>
    <cellStyle name="S7 132" xfId="3982" xr:uid="{9E949ABD-7782-4FA7-8C94-1D2387F09D17}"/>
    <cellStyle name="S7 133" xfId="3983" xr:uid="{4366E620-55A2-4BF2-8644-5F9E7CB174D6}"/>
    <cellStyle name="S7 134" xfId="3984" xr:uid="{193C3A8B-3A32-4F38-A160-340E68D06050}"/>
    <cellStyle name="S7 135" xfId="3985" xr:uid="{AECF9A93-4051-4AC0-9916-25B0445B4C29}"/>
    <cellStyle name="S7 136" xfId="3986" xr:uid="{C8A17934-0783-4F75-9CBF-FF595B51CEAE}"/>
    <cellStyle name="S7 137" xfId="3987" xr:uid="{BEE4FE23-4B0C-4573-BECC-0ED758A02364}"/>
    <cellStyle name="S7 138" xfId="3988" xr:uid="{3D5B9512-57FC-47FC-AAC8-0FD299AED9AC}"/>
    <cellStyle name="S7 139" xfId="3989" xr:uid="{84EA8052-8BD2-460E-9807-DAFF66D9764F}"/>
    <cellStyle name="S7 14" xfId="3990" xr:uid="{E3EDF10A-3181-4B21-82A7-CB43DBC9CD97}"/>
    <cellStyle name="S7 140" xfId="3991" xr:uid="{CD66CCFB-E76E-4F86-8113-4B295A9ED05C}"/>
    <cellStyle name="S7 141" xfId="3992" xr:uid="{E9CC72C3-64B8-4028-828A-E40162F41ADB}"/>
    <cellStyle name="S7 142" xfId="3993" xr:uid="{0397C294-6968-49E0-8662-235507BA5CBB}"/>
    <cellStyle name="S7 143" xfId="3994" xr:uid="{67B88DAF-8B25-4CD6-9D59-0FC739298EAC}"/>
    <cellStyle name="S7 144" xfId="3995" xr:uid="{D61AFA62-D1D2-440C-99C0-2CA55A9C4010}"/>
    <cellStyle name="S7 145" xfId="3996" xr:uid="{BBDF64C0-4F87-48D2-9A6E-72AC0252B125}"/>
    <cellStyle name="S7 146" xfId="3997" xr:uid="{1620F5E5-8CFA-491D-BD9C-D18318DC4657}"/>
    <cellStyle name="S7 147" xfId="3998" xr:uid="{B03AF233-83DC-452D-AA49-DC49F0C458BF}"/>
    <cellStyle name="S7 148" xfId="3999" xr:uid="{4FDD7089-114F-4B31-BE12-CA7348693E82}"/>
    <cellStyle name="S7 149" xfId="4000" xr:uid="{6B50DB73-7009-4FBB-AFC8-E78FEB87AF65}"/>
    <cellStyle name="S7 15" xfId="4001" xr:uid="{4515594A-A822-4D38-BD57-3DE8063B0B60}"/>
    <cellStyle name="S7 150" xfId="4002" xr:uid="{1449DC2C-C729-40B2-97FC-2212FC7DE97E}"/>
    <cellStyle name="S7 151" xfId="4003" xr:uid="{E8145B88-AC2D-4D98-A431-30B03CBD4A44}"/>
    <cellStyle name="S7 152" xfId="4004" xr:uid="{0C916D87-CEB6-4FEA-8204-CA7373EACAC0}"/>
    <cellStyle name="S7 153" xfId="4005" xr:uid="{FA208BE1-2D0D-41AE-8AEF-8EA5E0599894}"/>
    <cellStyle name="S7 154" xfId="4006" xr:uid="{E9CB4685-BD04-453A-9FBF-5BEF00BDE6E9}"/>
    <cellStyle name="S7 155" xfId="4007" xr:uid="{F68B5C11-8385-45F1-80A3-528BAC773592}"/>
    <cellStyle name="S7 156" xfId="4008" xr:uid="{14C62CB9-1380-4BDB-B7EA-DF6A18BF55DE}"/>
    <cellStyle name="S7 157" xfId="4009" xr:uid="{916B9174-0A0F-4E8B-84F0-0E6487806B04}"/>
    <cellStyle name="S7 158" xfId="4010" xr:uid="{92CD02DD-AC04-4C07-AC5F-5329281A3487}"/>
    <cellStyle name="S7 159" xfId="4011" xr:uid="{270EB00F-99CD-4CF7-9AF8-D992E24E6F36}"/>
    <cellStyle name="S7 16" xfId="4012" xr:uid="{2921E9D4-8674-41DE-ADBA-9D350EAE2754}"/>
    <cellStyle name="S7 160" xfId="4013" xr:uid="{28F5B603-B69E-44A5-A76E-8EE087CDFA2D}"/>
    <cellStyle name="S7 161" xfId="4014" xr:uid="{D70ECAA0-BAC8-417B-AF20-1E6B9534412D}"/>
    <cellStyle name="S7 162" xfId="4015" xr:uid="{9A11F983-BA7C-4FFE-B5FD-54A8539688E7}"/>
    <cellStyle name="S7 163" xfId="4016" xr:uid="{17355E0C-F200-4AFC-A62E-A99759AB2F61}"/>
    <cellStyle name="S7 164" xfId="4017" xr:uid="{22608F64-7840-463D-BBA8-807A71F2F857}"/>
    <cellStyle name="S7 165" xfId="4018" xr:uid="{1B02D6DA-DABC-4D19-B399-8BBD7E742618}"/>
    <cellStyle name="S7 166" xfId="4019" xr:uid="{582687BC-B1BA-466E-B0F0-0E99B943135E}"/>
    <cellStyle name="S7 167" xfId="4020" xr:uid="{5EC32419-E053-485A-8DF1-421950E2E42E}"/>
    <cellStyle name="S7 168" xfId="4021" xr:uid="{3584F974-6EA6-4285-A59C-DCFCBEAEE4E0}"/>
    <cellStyle name="S7 169" xfId="4022" xr:uid="{6BC82EEC-046C-445B-A616-AD7C618D851C}"/>
    <cellStyle name="S7 17" xfId="4023" xr:uid="{566C3761-E832-4C62-ACEB-4E7959993FBD}"/>
    <cellStyle name="S7 170" xfId="4024" xr:uid="{EDB4EB15-35A4-4539-9D6B-88CA27E5993E}"/>
    <cellStyle name="S7 171" xfId="4025" xr:uid="{083ACB8B-6797-4C51-9D6C-927A26923182}"/>
    <cellStyle name="S7 172" xfId="4026" xr:uid="{530E41CC-DF35-452A-825F-7D74E1ECC2FD}"/>
    <cellStyle name="S7 173" xfId="4027" xr:uid="{F6A754C4-1E25-40D2-BB71-C23C4CCDB922}"/>
    <cellStyle name="S7 174" xfId="4028" xr:uid="{DBB28258-0F4D-472E-9832-E6EBBC55311D}"/>
    <cellStyle name="S7 175" xfId="4029" xr:uid="{4A7B3589-A5D2-4488-A5CB-C499E95134C5}"/>
    <cellStyle name="S7 176" xfId="4030" xr:uid="{41F90275-45B6-4F0A-848F-10C4EBE6217F}"/>
    <cellStyle name="S7 177" xfId="4031" xr:uid="{634FF3A4-A4E8-4A7C-AD80-A72304C1FDFE}"/>
    <cellStyle name="S7 178" xfId="4032" xr:uid="{9EE81D76-CA23-4B9A-8B2B-F67651F17D5E}"/>
    <cellStyle name="S7 179" xfId="4033" xr:uid="{72A8E21A-D653-46C8-9E25-A029A84853F7}"/>
    <cellStyle name="S7 18" xfId="4034" xr:uid="{30450286-141B-469A-B90E-582927BB981E}"/>
    <cellStyle name="S7 180" xfId="4035" xr:uid="{1C8BD801-21E3-4704-AA73-9D015CD28A70}"/>
    <cellStyle name="S7 181" xfId="4036" xr:uid="{C81891E9-6392-435B-A6D7-11CDA581132E}"/>
    <cellStyle name="S7 19" xfId="4037" xr:uid="{F6F1E9F4-52F7-436E-8623-6FABA62129A4}"/>
    <cellStyle name="S7 2" xfId="4038" xr:uid="{988B2EC5-B61E-41BB-B19F-A4455DE879FD}"/>
    <cellStyle name="S7 20" xfId="4039" xr:uid="{4244740B-7AD5-4F6E-ABDD-DB8DB8818811}"/>
    <cellStyle name="S7 21" xfId="4040" xr:uid="{8E13DC12-F106-40CD-B410-FB7B476D5275}"/>
    <cellStyle name="S7 22" xfId="4041" xr:uid="{4F6796C4-42E8-448D-90EA-E26293F07365}"/>
    <cellStyle name="S7 23" xfId="4042" xr:uid="{BA45BFFF-6095-49F6-B789-1839D43ACAFA}"/>
    <cellStyle name="S7 24" xfId="4043" xr:uid="{5CB6A54A-4359-459E-AA98-D6F83C670CD5}"/>
    <cellStyle name="S7 25" xfId="4044" xr:uid="{2A209D29-715C-4C7F-9178-CE084F3604EB}"/>
    <cellStyle name="S7 26" xfId="4045" xr:uid="{C6C36276-1343-4FB5-B8C7-834015975D7E}"/>
    <cellStyle name="S7 27" xfId="4046" xr:uid="{1D9A21B6-F501-45F6-B1AC-47CF2ECBB694}"/>
    <cellStyle name="S7 28" xfId="4047" xr:uid="{9CB1AE8E-ED00-437C-A80D-80BBA69F023E}"/>
    <cellStyle name="S7 29" xfId="4048" xr:uid="{51BCC0B9-0CDF-4137-A66C-59770ECBA989}"/>
    <cellStyle name="S7 3" xfId="4049" xr:uid="{ACEF8DA9-6BAB-4464-98EC-C8826977A6EC}"/>
    <cellStyle name="S7 30" xfId="4050" xr:uid="{65A81BE2-8C5B-4D5D-9B81-F47D223DB42D}"/>
    <cellStyle name="S7 31" xfId="4051" xr:uid="{64DDFAE1-B464-4D63-AD17-849D3F3CE65F}"/>
    <cellStyle name="S7 32" xfId="4052" xr:uid="{60238E2D-7D64-4A3B-B75A-D1FD0F73C152}"/>
    <cellStyle name="S7 33" xfId="4053" xr:uid="{9C3D309D-DBF2-4E73-B51B-C68DD0B97A12}"/>
    <cellStyle name="S7 34" xfId="4054" xr:uid="{8A44573F-B649-4198-9BB7-E91882D63EE8}"/>
    <cellStyle name="S7 35" xfId="4055" xr:uid="{51ED40B4-269B-45F2-B82F-12FE7D4B36F1}"/>
    <cellStyle name="S7 36" xfId="4056" xr:uid="{B5409AEB-869C-44D8-B828-8FD4F79C1FBF}"/>
    <cellStyle name="S7 37" xfId="4057" xr:uid="{6B5FCCFC-62B1-4581-B6F9-76ACB36CAF30}"/>
    <cellStyle name="S7 38" xfId="4058" xr:uid="{E4DD00FC-2B55-49DC-A1FD-A4699C449006}"/>
    <cellStyle name="S7 39" xfId="4059" xr:uid="{39C0A910-E3D6-4E96-AFE2-E221C37986E3}"/>
    <cellStyle name="S7 4" xfId="4060" xr:uid="{25D61827-DE88-49C1-9BEF-0CD57A6CBC71}"/>
    <cellStyle name="S7 40" xfId="4061" xr:uid="{77F9D537-2A9D-4795-82E2-5C2055B55A7B}"/>
    <cellStyle name="S7 41" xfId="4062" xr:uid="{D2DEEF16-1C19-49AB-A5FE-EC94E7217540}"/>
    <cellStyle name="S7 42" xfId="4063" xr:uid="{E396975B-D199-4B7F-A4E2-69AA441A43CF}"/>
    <cellStyle name="S7 43" xfId="4064" xr:uid="{44AD3AFC-7109-4452-9561-D0BEFE06C36C}"/>
    <cellStyle name="S7 44" xfId="4065" xr:uid="{04774899-130D-4310-9C2E-3B032B75CF2B}"/>
    <cellStyle name="S7 45" xfId="4066" xr:uid="{2118B84F-5623-4457-ACAE-DD23BDB7A34B}"/>
    <cellStyle name="S7 46" xfId="4067" xr:uid="{D98B1FEF-5D42-4F48-A527-537B02FCD230}"/>
    <cellStyle name="S7 47" xfId="4068" xr:uid="{1AAF71E7-FA8E-4F6C-8A9B-481CE53802C0}"/>
    <cellStyle name="S7 48" xfId="4069" xr:uid="{1E1C1E14-F33C-4DC5-A2EE-6AFE9CDE02AD}"/>
    <cellStyle name="S7 49" xfId="4070" xr:uid="{95F749D6-5AAF-444D-8C38-A328B594B8CB}"/>
    <cellStyle name="S7 5" xfId="4071" xr:uid="{82560FE6-B75C-47A2-9527-A4E2AB3BBAFE}"/>
    <cellStyle name="S7 50" xfId="4072" xr:uid="{23405CB9-01C1-4CA7-A51D-5A2200BA02E3}"/>
    <cellStyle name="S7 51" xfId="4073" xr:uid="{7B12BEA3-556E-4C02-87D8-557E62ADE220}"/>
    <cellStyle name="S7 52" xfId="4074" xr:uid="{3AF6E244-D9E5-415F-B843-46FBBC985AD1}"/>
    <cellStyle name="S7 53" xfId="4075" xr:uid="{24F09C22-8144-4559-A907-07C0B1028100}"/>
    <cellStyle name="S7 54" xfId="4076" xr:uid="{32DB77C4-FA09-4208-A344-3CE93FE76FA3}"/>
    <cellStyle name="S7 55" xfId="4077" xr:uid="{6B8FF9C3-07A1-4251-93A0-CBB4C0F4D6B0}"/>
    <cellStyle name="S7 56" xfId="4078" xr:uid="{E74439DF-3E49-48DE-9105-38BCA6452D77}"/>
    <cellStyle name="S7 57" xfId="4079" xr:uid="{4191460E-C781-4AC9-838B-6B27940E11B5}"/>
    <cellStyle name="S7 58" xfId="4080" xr:uid="{BEDAB0FC-56C2-4508-B2FF-2880DD98593D}"/>
    <cellStyle name="S7 59" xfId="4081" xr:uid="{FA63D87C-5FBD-4F91-A844-449823F964C3}"/>
    <cellStyle name="S7 6" xfId="4082" xr:uid="{1417DB6D-D1CF-4ACB-9B31-C6872DC843E2}"/>
    <cellStyle name="S7 60" xfId="4083" xr:uid="{FE0540E1-3B47-4C9A-88C3-92ED012318E0}"/>
    <cellStyle name="S7 61" xfId="4084" xr:uid="{CEE675AE-081D-403B-8DAA-880615F4DE54}"/>
    <cellStyle name="S7 62" xfId="4085" xr:uid="{C1F37173-70CB-4047-A97A-C98204147776}"/>
    <cellStyle name="S7 63" xfId="4086" xr:uid="{A36FA6A6-073B-458E-85D5-5ABA4DE12040}"/>
    <cellStyle name="S7 64" xfId="4087" xr:uid="{8A83ACE9-7E33-422F-867F-2BC4FF2A2C53}"/>
    <cellStyle name="S7 65" xfId="4088" xr:uid="{A90B5078-843D-40FF-AFD7-237B20878515}"/>
    <cellStyle name="S7 66" xfId="4089" xr:uid="{ADD8E55B-A545-4549-BB6B-F43732C4CC97}"/>
    <cellStyle name="S7 67" xfId="4090" xr:uid="{EF22D199-F8B1-415C-8BED-76D0D54CC41C}"/>
    <cellStyle name="S7 68" xfId="4091" xr:uid="{472C9F40-A80D-40A9-BA67-DC78657D61FE}"/>
    <cellStyle name="S7 69" xfId="4092" xr:uid="{ED144C05-9154-4BA4-B311-7263CCB82249}"/>
    <cellStyle name="S7 7" xfId="4093" xr:uid="{04983A49-6BD5-4DB4-8C85-EB3B4700BAD8}"/>
    <cellStyle name="S7 70" xfId="4094" xr:uid="{11451E5F-DDB6-4F5C-A585-7954D8D3E5C0}"/>
    <cellStyle name="S7 71" xfId="4095" xr:uid="{D2620F46-9F6C-466B-8835-15707A9502A2}"/>
    <cellStyle name="S7 72" xfId="4096" xr:uid="{6A65281F-5607-420C-B00F-01AFECF122D8}"/>
    <cellStyle name="S7 73" xfId="4097" xr:uid="{BDA5C52C-BFC6-478D-81E6-DD125B49FCF1}"/>
    <cellStyle name="S7 74" xfId="4098" xr:uid="{D62B2FDC-3405-4B24-9C3A-314DF8D322E9}"/>
    <cellStyle name="S7 75" xfId="4099" xr:uid="{D8863AE3-E086-42E3-B819-9D796F5B89A3}"/>
    <cellStyle name="S7 76" xfId="4100" xr:uid="{A6E1E0D1-A668-4F5E-B0D2-3E4251BF4DFF}"/>
    <cellStyle name="S7 77" xfId="4101" xr:uid="{60060E49-6B0E-4821-A1C0-CC5513EBFFE6}"/>
    <cellStyle name="S7 78" xfId="4102" xr:uid="{8E43BECE-3255-4013-80BD-0152A75A9D1D}"/>
    <cellStyle name="S7 79" xfId="4103" xr:uid="{5D40BE13-8E11-4CF4-A57C-3A19C11FE91B}"/>
    <cellStyle name="S7 8" xfId="4104" xr:uid="{A3181B33-EF5F-4FF2-99C4-B58C00453A6D}"/>
    <cellStyle name="S7 80" xfId="4105" xr:uid="{E22834E3-4C78-4952-AC85-B8868606285C}"/>
    <cellStyle name="S7 81" xfId="4106" xr:uid="{04420904-16B1-4138-94D2-E4E78CA2CB0F}"/>
    <cellStyle name="S7 82" xfId="4107" xr:uid="{B7EFA275-CBC0-43CF-B987-EB679D8CC8EE}"/>
    <cellStyle name="S7 83" xfId="4108" xr:uid="{1904D825-6973-460C-8B10-7A8A5D8A18EF}"/>
    <cellStyle name="S7 84" xfId="4109" xr:uid="{548A2FFD-D042-454E-A937-7DB73652CF35}"/>
    <cellStyle name="S7 85" xfId="4110" xr:uid="{2E2F9ACD-BD2C-45E0-9BE7-20699777836D}"/>
    <cellStyle name="S7 86" xfId="4111" xr:uid="{342381AD-4164-47C4-B6F6-62ABF5C27EF3}"/>
    <cellStyle name="S7 87" xfId="4112" xr:uid="{4851689B-122D-48BC-8B19-5105D2E028E4}"/>
    <cellStyle name="S7 88" xfId="4113" xr:uid="{B175D842-03D3-46EF-AEA1-4222AE4931AD}"/>
    <cellStyle name="S7 89" xfId="4114" xr:uid="{D3969A67-E0E9-4CE3-BCA5-2974C3639042}"/>
    <cellStyle name="S7 9" xfId="4115" xr:uid="{B9E16AAA-7F3F-453A-8B58-E4E5C4D38BAC}"/>
    <cellStyle name="S7 90" xfId="4116" xr:uid="{61EBE9A8-F791-447D-9E03-DA9FB8D0B59A}"/>
    <cellStyle name="S7 91" xfId="4117" xr:uid="{AD2951A8-9A9D-4F19-BB07-81C62A167CF6}"/>
    <cellStyle name="S7 92" xfId="4118" xr:uid="{810BAE6F-0E5C-4935-B386-02425C87361A}"/>
    <cellStyle name="S7 93" xfId="4119" xr:uid="{5E91A0D5-72F1-4FBB-9EDA-899AD22E13FE}"/>
    <cellStyle name="S7 94" xfId="4120" xr:uid="{FF11C912-86B7-4BA2-9D7B-1DF0F6BD2DBC}"/>
    <cellStyle name="S7 95" xfId="4121" xr:uid="{26ECFC21-6D73-4D0E-A024-6566BEE776DB}"/>
    <cellStyle name="S7 96" xfId="4122" xr:uid="{996F0EDB-1897-41E4-A536-0F61B8FAA97E}"/>
    <cellStyle name="S7 97" xfId="4123" xr:uid="{D7D321E8-A33D-465D-A3C6-51D26A7CBE11}"/>
    <cellStyle name="S7 98" xfId="4124" xr:uid="{3244A769-BDAB-4AAD-A8D3-32F08AE31FC3}"/>
    <cellStyle name="S7 99" xfId="4125" xr:uid="{4C4FE662-2098-422C-8A42-CBDE1815BED6}"/>
    <cellStyle name="S7_Accounts report MP Jan-Jul '08 SSI-IV" xfId="4126" xr:uid="{B42055D6-5C4F-494F-9D37-0886245909AD}"/>
    <cellStyle name="S8" xfId="4127" xr:uid="{5EAA6192-5CA0-42E2-AD47-DF06AC24FC5C}"/>
    <cellStyle name="S8 10" xfId="4128" xr:uid="{2CE6DE09-5F55-4295-9332-617AA7AFE8AB}"/>
    <cellStyle name="S8 100" xfId="4129" xr:uid="{1C91D7BF-2A1B-4515-B6BC-656C5FCF246B}"/>
    <cellStyle name="S8 101" xfId="4130" xr:uid="{010FE192-0D57-4056-B225-B4A366E99AF6}"/>
    <cellStyle name="S8 102" xfId="4131" xr:uid="{5C4E325C-0D2D-4014-80F5-FE556333CFE9}"/>
    <cellStyle name="S8 103" xfId="4132" xr:uid="{41E7B870-FA53-4DB4-BDF4-3185F2A19896}"/>
    <cellStyle name="S8 104" xfId="4133" xr:uid="{8FEB8D0E-BE13-4219-83C6-7B92779BB708}"/>
    <cellStyle name="S8 105" xfId="4134" xr:uid="{710BFA07-3806-43EA-9959-AED5612EEF65}"/>
    <cellStyle name="S8 106" xfId="4135" xr:uid="{21325B91-99A9-4AC9-B7DB-5D36F52E9B70}"/>
    <cellStyle name="S8 107" xfId="4136" xr:uid="{9471185A-CB3B-4798-9583-5DEECBBE0379}"/>
    <cellStyle name="S8 108" xfId="4137" xr:uid="{5C2586D2-4AAA-45E9-8001-AD99F8A27785}"/>
    <cellStyle name="S8 109" xfId="4138" xr:uid="{A9F6A86C-F63D-45BB-8EC9-61B666D89205}"/>
    <cellStyle name="S8 11" xfId="4139" xr:uid="{10DACD70-B9E6-4484-A3CC-7832C496ED01}"/>
    <cellStyle name="S8 110" xfId="4140" xr:uid="{05E2CE96-E968-4C3B-AA92-F61AF2843D28}"/>
    <cellStyle name="S8 111" xfId="4141" xr:uid="{F0961055-0540-4988-8AD0-FBEBA3DCB34F}"/>
    <cellStyle name="S8 112" xfId="4142" xr:uid="{A0E0FFCE-2C40-46E3-A51E-333C34F61F7B}"/>
    <cellStyle name="S8 113" xfId="4143" xr:uid="{8BE8F0B3-703D-4DA4-8647-15956A6C46E0}"/>
    <cellStyle name="S8 114" xfId="4144" xr:uid="{456B2E7F-5077-407B-A56A-2938414D24C2}"/>
    <cellStyle name="S8 115" xfId="4145" xr:uid="{75A9AF02-987F-4076-8A1A-B51C0D8A7C59}"/>
    <cellStyle name="S8 116" xfId="4146" xr:uid="{2FC0FEC5-9C9E-4963-969D-940B9F717ACD}"/>
    <cellStyle name="S8 117" xfId="4147" xr:uid="{B2C3A0F7-E3DE-49FC-9F88-E007E913B4D9}"/>
    <cellStyle name="S8 118" xfId="4148" xr:uid="{EDEE8823-66C7-4254-B5E3-6D615EB14DD0}"/>
    <cellStyle name="S8 119" xfId="4149" xr:uid="{2F2B5F0D-8BFF-4434-B0F5-5B713727E80E}"/>
    <cellStyle name="S8 12" xfId="4150" xr:uid="{300E8ACA-6392-4782-B6D2-4239737FE35C}"/>
    <cellStyle name="S8 120" xfId="4151" xr:uid="{400863D4-271E-4D3C-8E9B-5E97386B2816}"/>
    <cellStyle name="S8 121" xfId="4152" xr:uid="{8FD1B757-9E8A-4065-9040-8A108FA2DE93}"/>
    <cellStyle name="S8 122" xfId="4153" xr:uid="{1E4FA68F-3D55-49DE-8DE8-1E2C274B3AD7}"/>
    <cellStyle name="S8 123" xfId="4154" xr:uid="{090E7467-F487-4AD7-B120-65BD4A779522}"/>
    <cellStyle name="S8 124" xfId="4155" xr:uid="{8724CAD1-341E-4828-9763-34657970C29E}"/>
    <cellStyle name="S8 125" xfId="4156" xr:uid="{5E0F6F8D-07A0-4ABB-ADDA-7F46B2E0C362}"/>
    <cellStyle name="S8 126" xfId="4157" xr:uid="{81A392A5-C294-4081-8199-939D7EC67FFE}"/>
    <cellStyle name="S8 127" xfId="4158" xr:uid="{79BE3BC2-ABE6-4FCE-9C66-6BF37DEE3DD1}"/>
    <cellStyle name="S8 128" xfId="4159" xr:uid="{25C51C5D-5813-43E9-9B3D-905F30EDBEE8}"/>
    <cellStyle name="S8 129" xfId="4160" xr:uid="{7BF20F0C-EBF9-4A0E-9518-EA12BAD15573}"/>
    <cellStyle name="S8 13" xfId="4161" xr:uid="{0E63CE46-8568-4A61-9E6C-E1CC697A0A42}"/>
    <cellStyle name="S8 130" xfId="4162" xr:uid="{0770A885-9A46-4282-841B-9AE3412ED427}"/>
    <cellStyle name="S8 131" xfId="4163" xr:uid="{5C98C754-5087-4C0B-9BFC-8E8682A10A00}"/>
    <cellStyle name="S8 132" xfId="4164" xr:uid="{D9117A3B-BA23-4F1C-8EC2-27C78EA37D43}"/>
    <cellStyle name="S8 133" xfId="4165" xr:uid="{08AE1834-89C2-4A13-B1DE-8131955EFB87}"/>
    <cellStyle name="S8 134" xfId="4166" xr:uid="{9BA7D097-89F7-4825-8E0D-366B80EF7302}"/>
    <cellStyle name="S8 135" xfId="4167" xr:uid="{69DD17BA-A370-4F5A-ABD9-BE98114BD15B}"/>
    <cellStyle name="S8 136" xfId="4168" xr:uid="{E655E8BD-EB1A-4B29-A9FE-439A05FED4FF}"/>
    <cellStyle name="S8 137" xfId="4169" xr:uid="{6BF17130-3C3F-48CC-AA55-00FA38E725F9}"/>
    <cellStyle name="S8 138" xfId="4170" xr:uid="{6057AC4D-CF5E-4E10-8046-45BD85D48C09}"/>
    <cellStyle name="S8 139" xfId="4171" xr:uid="{80BE3AC2-0B5A-40CF-A10A-EA7D35388485}"/>
    <cellStyle name="S8 14" xfId="4172" xr:uid="{7C33281C-8D9A-4B70-8364-7CC07E243732}"/>
    <cellStyle name="S8 140" xfId="4173" xr:uid="{752415AA-6EF1-485A-8A30-F7510F13A19B}"/>
    <cellStyle name="S8 141" xfId="4174" xr:uid="{BAEB913E-CA5E-4FDA-AD7B-65834793F16C}"/>
    <cellStyle name="S8 142" xfId="4175" xr:uid="{BBB48F32-918E-47F6-8F5B-BB5AB09609AA}"/>
    <cellStyle name="S8 143" xfId="4176" xr:uid="{E20F322A-80BD-4370-97D1-1D2EB8AE9104}"/>
    <cellStyle name="S8 144" xfId="4177" xr:uid="{49E36D09-12F8-43E9-A694-66F8657C00F7}"/>
    <cellStyle name="S8 145" xfId="4178" xr:uid="{A54F8D30-26B7-4DE6-A3A6-8AA080315512}"/>
    <cellStyle name="S8 146" xfId="4179" xr:uid="{44978F35-9001-4874-8E01-E80AAE738E5A}"/>
    <cellStyle name="S8 147" xfId="4180" xr:uid="{2E821189-E22C-4FE0-9ADC-C2BD7C6751F8}"/>
    <cellStyle name="S8 148" xfId="4181" xr:uid="{D4302B49-9916-4A02-AF4D-754A325D19C9}"/>
    <cellStyle name="S8 149" xfId="4182" xr:uid="{CEE9FE58-3FE2-4C0D-AF16-FFFDF3BBD1EE}"/>
    <cellStyle name="S8 15" xfId="4183" xr:uid="{43B223E2-C2DC-4A74-A974-521250A487BC}"/>
    <cellStyle name="S8 150" xfId="4184" xr:uid="{502F25F8-75B1-4577-9A2C-5DCB84BF421F}"/>
    <cellStyle name="S8 151" xfId="4185" xr:uid="{CE590C40-3B32-49EB-AD4C-02E3F717A458}"/>
    <cellStyle name="S8 152" xfId="4186" xr:uid="{39AF22E5-8EDA-4CFD-B092-6B594150AB81}"/>
    <cellStyle name="S8 153" xfId="4187" xr:uid="{B9A54341-298C-4283-9571-52A36E8E4E27}"/>
    <cellStyle name="S8 154" xfId="4188" xr:uid="{93B86914-0354-4359-B520-A4E85F77915B}"/>
    <cellStyle name="S8 155" xfId="4189" xr:uid="{45E4A9E6-9114-44DF-966A-A224242C8602}"/>
    <cellStyle name="S8 156" xfId="4190" xr:uid="{10AF594D-D237-4CC8-951A-2704216740EA}"/>
    <cellStyle name="S8 157" xfId="4191" xr:uid="{B6CAE81F-8CD3-4CFC-865B-4E81DFAB71E9}"/>
    <cellStyle name="S8 158" xfId="4192" xr:uid="{7ED24F9B-63A2-4308-B9BB-6B3B68D351F4}"/>
    <cellStyle name="S8 159" xfId="4193" xr:uid="{0FDD926A-6289-4E7E-8D28-2B10DDC6EC71}"/>
    <cellStyle name="S8 16" xfId="4194" xr:uid="{3A864E98-2C42-46D4-8C92-4E30446563C4}"/>
    <cellStyle name="S8 160" xfId="4195" xr:uid="{0D50BA8C-668D-41E8-AA31-AF1D32A4BD97}"/>
    <cellStyle name="S8 161" xfId="4196" xr:uid="{47F592F4-343B-40FC-8E02-9635D3E00EC8}"/>
    <cellStyle name="S8 162" xfId="4197" xr:uid="{28B3BD12-7981-4585-98DF-ADC2BC726478}"/>
    <cellStyle name="S8 163" xfId="4198" xr:uid="{E6957BCC-33B0-4EF1-B839-696509D3F05B}"/>
    <cellStyle name="S8 164" xfId="4199" xr:uid="{6864A14D-D4D8-4440-A7C7-D635E46171EC}"/>
    <cellStyle name="S8 165" xfId="4200" xr:uid="{7E399423-C2F3-493B-A7FA-373354656DDC}"/>
    <cellStyle name="S8 166" xfId="4201" xr:uid="{48268280-4E5E-4F71-8FD6-872432388567}"/>
    <cellStyle name="S8 167" xfId="4202" xr:uid="{9822A514-2303-4297-9847-E76D0707E8BA}"/>
    <cellStyle name="S8 168" xfId="4203" xr:uid="{34813308-2B0E-4891-9C66-29E3896279E7}"/>
    <cellStyle name="S8 169" xfId="4204" xr:uid="{1D4AC0F9-302D-4A1E-B3B4-FDEB39BCF4A2}"/>
    <cellStyle name="S8 17" xfId="4205" xr:uid="{18353BAF-D8A3-40B4-8D75-5E4325DBB39D}"/>
    <cellStyle name="S8 170" xfId="4206" xr:uid="{42CE4949-DEFD-452B-9488-62F7457674FF}"/>
    <cellStyle name="S8 171" xfId="4207" xr:uid="{E0B8CA08-14BF-4795-B240-5C749F44DCD4}"/>
    <cellStyle name="S8 172" xfId="4208" xr:uid="{DBE249FE-646B-45F5-BFC6-6FE01B386D8B}"/>
    <cellStyle name="S8 173" xfId="4209" xr:uid="{1051DD84-21B7-4F00-8942-B477B92EB684}"/>
    <cellStyle name="S8 174" xfId="4210" xr:uid="{FB795F09-04A1-4DFE-A09C-E1E0A37F7B20}"/>
    <cellStyle name="S8 175" xfId="4211" xr:uid="{CA9F1566-A37A-47CA-BC36-7A2540AD57AF}"/>
    <cellStyle name="S8 176" xfId="4212" xr:uid="{EBB74B34-6394-40BD-AAA9-5F9745AB92E5}"/>
    <cellStyle name="S8 177" xfId="4213" xr:uid="{3C7090C3-BEDF-4D3F-8E39-22517F53C4A0}"/>
    <cellStyle name="S8 178" xfId="4214" xr:uid="{013ECF75-0DF7-44B1-9CA5-711EC96D78F6}"/>
    <cellStyle name="S8 179" xfId="4215" xr:uid="{AED9F3E0-20CE-43CF-B72A-CA645A618D66}"/>
    <cellStyle name="S8 18" xfId="4216" xr:uid="{4E02B5F9-9BD1-43BB-88DD-5B8A10419092}"/>
    <cellStyle name="S8 180" xfId="4217" xr:uid="{A77C25E3-DBE2-4E5E-97DF-CC76C103B563}"/>
    <cellStyle name="S8 181" xfId="4218" xr:uid="{DCC291BD-0401-42FC-927F-CA07F0C90807}"/>
    <cellStyle name="S8 19" xfId="4219" xr:uid="{2ECBD130-805C-4803-9D80-FCFAA5EC7AB3}"/>
    <cellStyle name="S8 2" xfId="4220" xr:uid="{77DB3AEC-A78D-4BBC-BBD5-7CA32962E985}"/>
    <cellStyle name="S8 20" xfId="4221" xr:uid="{A3B873AF-CC2C-4E59-8D6C-E624E76883E5}"/>
    <cellStyle name="S8 21" xfId="4222" xr:uid="{03A829E7-8A49-4939-8330-58B6CA812256}"/>
    <cellStyle name="S8 22" xfId="4223" xr:uid="{8F83582D-C0E9-40F7-B5A3-EFED5BE1E9D0}"/>
    <cellStyle name="S8 23" xfId="4224" xr:uid="{BF06757F-8B4C-4E87-AC14-289CC17E6197}"/>
    <cellStyle name="S8 24" xfId="4225" xr:uid="{6009088D-A6D5-4E2A-8A0D-45BBA2BF386C}"/>
    <cellStyle name="S8 25" xfId="4226" xr:uid="{2E073F08-57CF-4ED0-B0E2-96F0296A3815}"/>
    <cellStyle name="S8 26" xfId="4227" xr:uid="{5AF03B9F-AFF8-4B2D-8143-7C97998F54F3}"/>
    <cellStyle name="S8 27" xfId="4228" xr:uid="{EE68B1BE-1DBF-4D31-ABF1-B8626DB52A57}"/>
    <cellStyle name="S8 28" xfId="4229" xr:uid="{AE8FA13D-1749-4D53-8034-2693E15C6B6F}"/>
    <cellStyle name="S8 29" xfId="4230" xr:uid="{D83E5465-249B-4AA2-863D-D5E78FBDB49C}"/>
    <cellStyle name="S8 3" xfId="4231" xr:uid="{F46386A7-B890-4D4E-AC3B-CAC3C7543B1E}"/>
    <cellStyle name="S8 30" xfId="4232" xr:uid="{2E7319DF-9738-470D-90D5-E62A4E9DF34C}"/>
    <cellStyle name="S8 31" xfId="4233" xr:uid="{697BE5B8-8A89-4A97-88A2-C3EEA66B5DC6}"/>
    <cellStyle name="S8 32" xfId="4234" xr:uid="{B5F2A927-5C08-4349-83EE-152B93CA9526}"/>
    <cellStyle name="S8 33" xfId="4235" xr:uid="{D080B8A3-0DE6-4D25-82B7-0473AC463742}"/>
    <cellStyle name="S8 34" xfId="4236" xr:uid="{26DE0AB1-93D9-4507-83C9-C69B23A4D688}"/>
    <cellStyle name="S8 35" xfId="4237" xr:uid="{60BBAD0F-F04A-4B05-8508-722C376894E1}"/>
    <cellStyle name="S8 36" xfId="4238" xr:uid="{EDE94BDD-7795-4017-A64E-32D13955EC96}"/>
    <cellStyle name="S8 37" xfId="4239" xr:uid="{587A1F81-0E91-470D-A4A3-74FD620CD83E}"/>
    <cellStyle name="S8 38" xfId="4240" xr:uid="{8CCA4AAA-A920-434B-B6F6-40D36BEF2A2C}"/>
    <cellStyle name="S8 39" xfId="4241" xr:uid="{ED7BAB2C-0C1B-444B-B2A7-95E322A6A662}"/>
    <cellStyle name="S8 4" xfId="4242" xr:uid="{804DB474-084F-4A4E-A539-F0F030BBF5CC}"/>
    <cellStyle name="S8 40" xfId="4243" xr:uid="{D9B186BE-35A4-4741-A769-DC73FF410E38}"/>
    <cellStyle name="S8 41" xfId="4244" xr:uid="{CDCDD623-EB8B-4D5B-AF20-169E76477570}"/>
    <cellStyle name="S8 42" xfId="4245" xr:uid="{9BF319BA-6B8C-434A-9A46-9FA5FB781830}"/>
    <cellStyle name="S8 43" xfId="4246" xr:uid="{79DD8EF2-61F8-480E-BFAF-52C2AFB0AB16}"/>
    <cellStyle name="S8 44" xfId="4247" xr:uid="{877B6D1B-42A8-4F8A-971C-BEC26426AEBC}"/>
    <cellStyle name="S8 45" xfId="4248" xr:uid="{0E3EDA3E-B294-414F-91B8-D7DFFA620FBF}"/>
    <cellStyle name="S8 46" xfId="4249" xr:uid="{B68EB7EA-F156-4D11-8590-0DD247793ABC}"/>
    <cellStyle name="S8 47" xfId="4250" xr:uid="{A89E417C-3935-4EB1-B496-9B378695199B}"/>
    <cellStyle name="S8 48" xfId="4251" xr:uid="{8539BFEC-E97D-42E8-A890-B239D8D0AB5C}"/>
    <cellStyle name="S8 49" xfId="4252" xr:uid="{554F10E7-0516-425D-AC71-9FF9FB4546B2}"/>
    <cellStyle name="S8 5" xfId="4253" xr:uid="{5F00BB57-B315-4894-AEC2-635AB0E0AF3E}"/>
    <cellStyle name="S8 50" xfId="4254" xr:uid="{A08FBED6-4A95-4DE5-88CD-90A854229FA9}"/>
    <cellStyle name="S8 51" xfId="4255" xr:uid="{E3D4DBFC-8FD2-4E65-BFBC-48A240B165FD}"/>
    <cellStyle name="S8 52" xfId="4256" xr:uid="{342F1D27-A553-430C-AF45-711CC9FC0600}"/>
    <cellStyle name="S8 53" xfId="4257" xr:uid="{9F310E38-8289-48A0-8590-5305D59670C0}"/>
    <cellStyle name="S8 54" xfId="4258" xr:uid="{E6F47C26-4936-4F14-8C98-3F2E920D2991}"/>
    <cellStyle name="S8 55" xfId="4259" xr:uid="{D9C659D8-CC90-4087-B882-13A3BC77743E}"/>
    <cellStyle name="S8 56" xfId="4260" xr:uid="{28F8A219-A11D-4458-A55B-17D2F30388B9}"/>
    <cellStyle name="S8 57" xfId="4261" xr:uid="{1D67DC72-1059-48D3-A0A8-EEB5E04845E9}"/>
    <cellStyle name="S8 58" xfId="4262" xr:uid="{AC7A1C8E-6CD8-4DA9-81AB-70B6C0904371}"/>
    <cellStyle name="S8 59" xfId="4263" xr:uid="{7F8D15F1-AC39-4C1F-8E03-BA0D4F4E889B}"/>
    <cellStyle name="S8 6" xfId="4264" xr:uid="{DE669A6B-681B-4494-B277-9C3D48C160DC}"/>
    <cellStyle name="S8 60" xfId="4265" xr:uid="{ED5165C8-D556-4562-AF1A-75D1392521F5}"/>
    <cellStyle name="S8 61" xfId="4266" xr:uid="{761C8415-6455-42EE-854A-0F38B399C24B}"/>
    <cellStyle name="S8 62" xfId="4267" xr:uid="{701E2496-E43F-4941-9998-7A3AFCE8480A}"/>
    <cellStyle name="S8 63" xfId="4268" xr:uid="{584C9D30-FB2C-4904-82F0-A43745882E59}"/>
    <cellStyle name="S8 64" xfId="4269" xr:uid="{792E79C9-8F5D-43F1-AFDB-C28C3EE71388}"/>
    <cellStyle name="S8 65" xfId="4270" xr:uid="{584770CF-013E-4197-A872-AB861051CEE1}"/>
    <cellStyle name="S8 66" xfId="4271" xr:uid="{4C42C789-B38C-4C38-9136-3897355B6BC6}"/>
    <cellStyle name="S8 67" xfId="4272" xr:uid="{9914D673-7B7D-430C-ADD5-57B4F29028CC}"/>
    <cellStyle name="S8 68" xfId="4273" xr:uid="{8EB9F8CD-93E9-4120-91FD-5D5B399F9E5E}"/>
    <cellStyle name="S8 69" xfId="4274" xr:uid="{44935196-1AFA-4668-827B-BA345A777FEA}"/>
    <cellStyle name="S8 7" xfId="4275" xr:uid="{1B76B286-0BE5-4706-A663-BC68914A551C}"/>
    <cellStyle name="S8 70" xfId="4276" xr:uid="{D06C8533-4A03-4860-9750-23BA2AEF93E5}"/>
    <cellStyle name="S8 71" xfId="4277" xr:uid="{F2D6F4D1-8A5E-481B-A5E8-DC3F995EAC57}"/>
    <cellStyle name="S8 72" xfId="4278" xr:uid="{A7AD57E1-2203-4677-9559-2D22052B2B72}"/>
    <cellStyle name="S8 73" xfId="4279" xr:uid="{701A9205-875E-4176-B95D-39BFE2087ED0}"/>
    <cellStyle name="S8 74" xfId="4280" xr:uid="{A729918E-4E6E-4004-864D-0530C5A0F2C4}"/>
    <cellStyle name="S8 75" xfId="4281" xr:uid="{6E87274E-DFF3-49C8-959D-F18B922F99A3}"/>
    <cellStyle name="S8 76" xfId="4282" xr:uid="{02E2DF80-2192-46B2-A811-9C2EA4B62F78}"/>
    <cellStyle name="S8 77" xfId="4283" xr:uid="{B1DFCCB2-3080-4636-9F79-0D8C415BCCA2}"/>
    <cellStyle name="S8 78" xfId="4284" xr:uid="{7F818559-007B-4D12-B6F6-77243D1AF737}"/>
    <cellStyle name="S8 79" xfId="4285" xr:uid="{9B32B0D4-5609-4032-A9B8-3190485DF482}"/>
    <cellStyle name="S8 8" xfId="4286" xr:uid="{0390E50B-727D-49AA-B40A-6F58C76CB72E}"/>
    <cellStyle name="S8 80" xfId="4287" xr:uid="{A6BA0D63-415A-41DC-858E-31302E2658A5}"/>
    <cellStyle name="S8 81" xfId="4288" xr:uid="{3E01E4FD-AC35-4761-8970-348EC4C11BCD}"/>
    <cellStyle name="S8 82" xfId="4289" xr:uid="{7E0DB9EB-9855-4851-AF7F-BB6EE6E0F114}"/>
    <cellStyle name="S8 83" xfId="4290" xr:uid="{EF9AC50C-5FF4-4EC3-81C8-17D2F10CAE69}"/>
    <cellStyle name="S8 84" xfId="4291" xr:uid="{27EA08E0-A6E5-4963-9EC5-EAADABB0B9AE}"/>
    <cellStyle name="S8 85" xfId="4292" xr:uid="{E0F02DB2-DF41-4D2F-9C49-D5E1D1E64F1D}"/>
    <cellStyle name="S8 86" xfId="4293" xr:uid="{B3D4084D-92E8-4358-B583-82E02A93C665}"/>
    <cellStyle name="S8 87" xfId="4294" xr:uid="{BFDC43FD-5F64-49EB-855D-8F80E8719385}"/>
    <cellStyle name="S8 88" xfId="4295" xr:uid="{A051E8E9-4479-46A1-81C5-C12120D9A885}"/>
    <cellStyle name="S8 89" xfId="4296" xr:uid="{DDA13C78-1C0C-4391-82B6-793C1A50496E}"/>
    <cellStyle name="S8 9" xfId="4297" xr:uid="{EB4122CF-91F9-40CB-B50C-027D4C45765A}"/>
    <cellStyle name="S8 90" xfId="4298" xr:uid="{F9A953E1-7536-4950-A999-85D669F2F4C2}"/>
    <cellStyle name="S8 91" xfId="4299" xr:uid="{220E3160-F6EE-4347-8909-2F794D4A8D33}"/>
    <cellStyle name="S8 92" xfId="4300" xr:uid="{B96DD7AD-A6A2-42C6-9550-994D2627F2C7}"/>
    <cellStyle name="S8 93" xfId="4301" xr:uid="{4E3888E6-57CE-47AB-B908-851C9765526A}"/>
    <cellStyle name="S8 94" xfId="4302" xr:uid="{4613D4BC-A0EC-4B4A-A850-9C8446623624}"/>
    <cellStyle name="S8 95" xfId="4303" xr:uid="{F8099E18-A5C2-4C7A-9BF6-7FB39FEEFC0B}"/>
    <cellStyle name="S8 96" xfId="4304" xr:uid="{71387DBE-154F-4A64-A735-112F09EC5C00}"/>
    <cellStyle name="S8 97" xfId="4305" xr:uid="{0AC0FB1B-6C90-41C5-A235-989CDD5399FB}"/>
    <cellStyle name="S8 98" xfId="4306" xr:uid="{7291B57A-F179-4DC6-981F-9B0597597835}"/>
    <cellStyle name="S8 99" xfId="4307" xr:uid="{1A94C801-6CE4-4798-92C8-1BBA7F41B480}"/>
    <cellStyle name="S8_2.KK-AP" xfId="4308" xr:uid="{51EA8EA1-6F7C-4BF8-9D8D-F2F1D8EA8AB7}"/>
    <cellStyle name="S9" xfId="4309" xr:uid="{213F72E7-5555-4EE0-8283-F2CA323255E8}"/>
    <cellStyle name="S9 10" xfId="4310" xr:uid="{1AF95EE7-0BC1-4E23-90F2-E88A53DD9FDE}"/>
    <cellStyle name="S9 100" xfId="4311" xr:uid="{4F3219B1-7816-4999-99FA-F378537E9C38}"/>
    <cellStyle name="S9 101" xfId="4312" xr:uid="{5D1ABAB4-4688-451C-BD78-BBEB01C67B97}"/>
    <cellStyle name="S9 102" xfId="4313" xr:uid="{B781CE09-A3DE-4959-AFE2-F7031EB6E9FC}"/>
    <cellStyle name="S9 103" xfId="4314" xr:uid="{E66D3695-856C-40BA-87AE-2C3DF30D65B8}"/>
    <cellStyle name="S9 104" xfId="4315" xr:uid="{C7BAF172-C54E-423D-A56A-BE112E9866E0}"/>
    <cellStyle name="S9 105" xfId="4316" xr:uid="{9C175C73-7DE0-42A0-B3BA-6499D15D0FA3}"/>
    <cellStyle name="S9 106" xfId="4317" xr:uid="{4A7190EA-8A25-483B-B8EF-B3AA9AE1BABF}"/>
    <cellStyle name="S9 107" xfId="4318" xr:uid="{ADE1C0CC-3C2B-4289-900E-85AA25E08CCC}"/>
    <cellStyle name="S9 108" xfId="4319" xr:uid="{88A0B4C3-7E25-46E8-82E1-2DBFC82D7D1F}"/>
    <cellStyle name="S9 109" xfId="4320" xr:uid="{A8840FF7-6F13-42C9-8C7C-3EA970B0BB9F}"/>
    <cellStyle name="S9 11" xfId="4321" xr:uid="{A62BAB9E-5378-412F-8E49-2A7000FAA40A}"/>
    <cellStyle name="S9 110" xfId="4322" xr:uid="{6E9B9589-2F0B-4DB9-B513-37AAFD96C756}"/>
    <cellStyle name="S9 111" xfId="4323" xr:uid="{100B9522-DBB4-47B6-AD35-759913FDA798}"/>
    <cellStyle name="S9 112" xfId="4324" xr:uid="{A9693512-9E0F-4195-9A74-899B7717C561}"/>
    <cellStyle name="S9 113" xfId="4325" xr:uid="{A68F1C96-8D6B-4A8C-873E-CAABDCCC238E}"/>
    <cellStyle name="S9 114" xfId="4326" xr:uid="{2822DD73-1ADD-4EB6-92AD-7F43328ACE67}"/>
    <cellStyle name="S9 115" xfId="4327" xr:uid="{3E99EC86-B6CB-438F-BA71-D086EB8A8086}"/>
    <cellStyle name="S9 116" xfId="4328" xr:uid="{C70108ED-2739-4F86-BFD7-2C1BE6692A36}"/>
    <cellStyle name="S9 117" xfId="4329" xr:uid="{F14D01F4-A161-48AB-898E-8E1126A837C8}"/>
    <cellStyle name="S9 118" xfId="4330" xr:uid="{A892671F-3EBE-429B-B27A-2D0C4BC19400}"/>
    <cellStyle name="S9 119" xfId="4331" xr:uid="{EACA75B0-34AA-4BB4-9B06-2762FE864743}"/>
    <cellStyle name="S9 12" xfId="4332" xr:uid="{8DF7831B-5EEB-41EC-A1D9-5851BB5A1475}"/>
    <cellStyle name="S9 120" xfId="4333" xr:uid="{9420B351-424D-4BFB-8E49-AF316DBE858B}"/>
    <cellStyle name="S9 121" xfId="4334" xr:uid="{D2E4CC95-10F7-4DD9-AC46-D624276F1880}"/>
    <cellStyle name="S9 122" xfId="4335" xr:uid="{380C11D0-E266-480F-B203-1054B5CFF763}"/>
    <cellStyle name="S9 123" xfId="4336" xr:uid="{F6BA6C10-081F-49CA-9CE1-A74E69A4312D}"/>
    <cellStyle name="S9 124" xfId="4337" xr:uid="{47756A71-F567-42D6-96FB-0A53FBD592EE}"/>
    <cellStyle name="S9 125" xfId="4338" xr:uid="{558D6184-798D-4A4F-984F-CD4D03DD03A0}"/>
    <cellStyle name="S9 126" xfId="4339" xr:uid="{383DE005-9A90-4CF0-98BA-695F3F7707A4}"/>
    <cellStyle name="S9 127" xfId="4340" xr:uid="{B8FA1828-4E5A-42FC-B251-11C5D9D30598}"/>
    <cellStyle name="S9 128" xfId="4341" xr:uid="{76D26363-4854-4AD6-BE37-8C9FB7E1EE1D}"/>
    <cellStyle name="S9 129" xfId="4342" xr:uid="{D7C9810D-EE07-471A-BB01-11AEE6292B0C}"/>
    <cellStyle name="S9 13" xfId="4343" xr:uid="{97232D55-1001-4FBC-BC1C-1A4EB06891C2}"/>
    <cellStyle name="S9 130" xfId="4344" xr:uid="{022C9C18-6268-4F69-9A89-1AF976E7311F}"/>
    <cellStyle name="S9 131" xfId="4345" xr:uid="{C80F1882-4515-44BD-9206-2BD0DC3E2511}"/>
    <cellStyle name="S9 132" xfId="4346" xr:uid="{BB893EAE-345D-4AAF-BA03-8073EEFC5A8D}"/>
    <cellStyle name="S9 133" xfId="4347" xr:uid="{B646F87C-F780-45C5-AE17-E80300089A77}"/>
    <cellStyle name="S9 134" xfId="4348" xr:uid="{600F9FB4-48C6-4A21-96B8-506275A788AD}"/>
    <cellStyle name="S9 135" xfId="4349" xr:uid="{B12CDC99-C96A-48B1-88BB-D6D1B81AB107}"/>
    <cellStyle name="S9 136" xfId="4350" xr:uid="{A9424D5E-5BDD-4EB8-9F49-7D69B9C17BFC}"/>
    <cellStyle name="S9 137" xfId="4351" xr:uid="{04AA6C70-E741-4C96-A5E3-0D6DB61AA618}"/>
    <cellStyle name="S9 138" xfId="4352" xr:uid="{9B9DDA90-0FDB-47CD-8006-EC914D8E7484}"/>
    <cellStyle name="S9 139" xfId="4353" xr:uid="{B448B8C0-CA85-4EB1-90D9-ACE669E1DEAA}"/>
    <cellStyle name="S9 14" xfId="4354" xr:uid="{0FAB11A2-A66A-4A39-8F9D-EDB1272064C4}"/>
    <cellStyle name="S9 140" xfId="4355" xr:uid="{D1FDDDEF-1358-464B-9AB6-74C7D8BB48F4}"/>
    <cellStyle name="S9 141" xfId="4356" xr:uid="{33FC02D3-B24D-448B-B70E-F1E04E7E2588}"/>
    <cellStyle name="S9 142" xfId="4357" xr:uid="{CD31634F-7B0D-4284-86C7-D5AD83B60F7B}"/>
    <cellStyle name="S9 143" xfId="4358" xr:uid="{81A99BD4-8202-4482-9EBD-5B51181AF357}"/>
    <cellStyle name="S9 144" xfId="4359" xr:uid="{18CC307E-9AB5-4252-9D60-A939FF86525B}"/>
    <cellStyle name="S9 145" xfId="4360" xr:uid="{6616F583-05BC-484B-8AB9-15CAE6A17D90}"/>
    <cellStyle name="S9 146" xfId="4361" xr:uid="{22068892-8C71-426E-9681-B349EAD4BC51}"/>
    <cellStyle name="S9 147" xfId="4362" xr:uid="{90C3FED1-FB42-4108-8D51-412DE841A804}"/>
    <cellStyle name="S9 148" xfId="4363" xr:uid="{DA3E9035-B781-4C2C-A7D2-2B13AF826097}"/>
    <cellStyle name="S9 149" xfId="4364" xr:uid="{610CC656-B19D-4F87-823F-2E8C50F8BCFA}"/>
    <cellStyle name="S9 15" xfId="4365" xr:uid="{CC2CAB12-157D-4072-A3C9-F1477442ACF7}"/>
    <cellStyle name="S9 150" xfId="4366" xr:uid="{0B1D0CA8-3E77-44FB-AB2B-F39F3DD58FC0}"/>
    <cellStyle name="S9 151" xfId="4367" xr:uid="{A281C68D-8513-4BC7-96BD-0B07C58691B4}"/>
    <cellStyle name="S9 152" xfId="4368" xr:uid="{E474DD71-73A6-4CED-B9EB-304F6E22DAF3}"/>
    <cellStyle name="S9 153" xfId="4369" xr:uid="{A1852A10-516C-4496-B6CB-DE0DBE8EFAAC}"/>
    <cellStyle name="S9 154" xfId="4370" xr:uid="{EE6CBFD3-5E32-448F-B27E-7AF7F3492BB3}"/>
    <cellStyle name="S9 155" xfId="4371" xr:uid="{16E2AB11-2CE6-4CC0-A888-FC2FB1BAC472}"/>
    <cellStyle name="S9 156" xfId="4372" xr:uid="{AB429D2E-762E-46CA-94E6-60ABC2CF1D7A}"/>
    <cellStyle name="S9 157" xfId="4373" xr:uid="{77B129C1-4E34-43DF-B42C-9667648F47CF}"/>
    <cellStyle name="S9 158" xfId="4374" xr:uid="{E37C9740-BB07-4D1B-B812-4DBECAAFF16E}"/>
    <cellStyle name="S9 159" xfId="4375" xr:uid="{31DB50FA-5D3E-4C05-AD15-72702D79082D}"/>
    <cellStyle name="S9 16" xfId="4376" xr:uid="{329581A3-FB1B-4E0A-989B-2B2DDFD6477C}"/>
    <cellStyle name="S9 160" xfId="4377" xr:uid="{10E5A0E9-7E85-43D9-9E9D-29540F5489F8}"/>
    <cellStyle name="S9 161" xfId="4378" xr:uid="{5DE9D9E2-9317-42B8-8344-07B77D54E3DC}"/>
    <cellStyle name="S9 162" xfId="4379" xr:uid="{74A4F23E-6D71-4425-BB6E-3EDDA95849CB}"/>
    <cellStyle name="S9 163" xfId="4380" xr:uid="{44BC4566-B6F9-4DA7-9E72-4D422B003351}"/>
    <cellStyle name="S9 164" xfId="4381" xr:uid="{71FCCEF3-F16C-4F63-A933-666971F79069}"/>
    <cellStyle name="S9 165" xfId="4382" xr:uid="{85AA6373-C035-4965-8878-256601C21FD4}"/>
    <cellStyle name="S9 166" xfId="4383" xr:uid="{50EBC005-00B2-4311-83A2-BA910DD4CEA2}"/>
    <cellStyle name="S9 167" xfId="4384" xr:uid="{5229AC12-8A50-418A-A7AA-28F5D67D3FD5}"/>
    <cellStyle name="S9 168" xfId="4385" xr:uid="{1758236E-44B0-4ED3-8AD0-1EFD009004DB}"/>
    <cellStyle name="S9 169" xfId="4386" xr:uid="{3E1CAB17-A57D-4344-BD3E-9C312D0363DE}"/>
    <cellStyle name="S9 17" xfId="4387" xr:uid="{022BB312-EC96-4959-BBCC-D6D6630A22D7}"/>
    <cellStyle name="S9 170" xfId="4388" xr:uid="{6A586628-3303-4B93-8E3A-50B4A079072C}"/>
    <cellStyle name="S9 171" xfId="4389" xr:uid="{2A28FE19-38F0-4AE4-8242-0FBB8CCA4ED4}"/>
    <cellStyle name="S9 172" xfId="4390" xr:uid="{7343CD81-FFD6-4324-865A-F297C76A5BB9}"/>
    <cellStyle name="S9 173" xfId="4391" xr:uid="{DC9A2221-7B90-4F95-82B9-02968D882AD7}"/>
    <cellStyle name="S9 174" xfId="4392" xr:uid="{F5BA5EA4-491D-47BB-AB5D-2875A7494CFF}"/>
    <cellStyle name="S9 175" xfId="4393" xr:uid="{D13EB8CC-F4A1-4303-B58A-44A76BDC45AF}"/>
    <cellStyle name="S9 176" xfId="4394" xr:uid="{69CEA4AE-74B2-412C-B01C-C7593C0D5F97}"/>
    <cellStyle name="S9 177" xfId="4395" xr:uid="{836C8425-B09A-42E5-ABF8-92BE08C971EA}"/>
    <cellStyle name="S9 178" xfId="4396" xr:uid="{6F1D590B-5539-46F8-A86D-119F6BC2A7EA}"/>
    <cellStyle name="S9 179" xfId="4397" xr:uid="{4ACA6979-8E39-46BE-A79E-96C3CE8B8653}"/>
    <cellStyle name="S9 18" xfId="4398" xr:uid="{C105CACE-0DEE-40D4-B02D-BFBA123C399A}"/>
    <cellStyle name="S9 180" xfId="4399" xr:uid="{DA75A3A1-D701-447F-9695-B0D6DE2BBDE2}"/>
    <cellStyle name="S9 181" xfId="4400" xr:uid="{35F6AB34-83A4-4DA0-B496-7ABB9A998A54}"/>
    <cellStyle name="S9 19" xfId="4401" xr:uid="{D345BE7C-DDD5-433C-BBB3-2A487C86BF78}"/>
    <cellStyle name="S9 2" xfId="4402" xr:uid="{04253217-C250-460E-8642-F55FA763F2EC}"/>
    <cellStyle name="S9 20" xfId="4403" xr:uid="{639B5FAB-E442-4F4E-974E-57BF10C0741C}"/>
    <cellStyle name="S9 21" xfId="4404" xr:uid="{92D83D25-4145-4048-A7A2-290C9B32E481}"/>
    <cellStyle name="S9 22" xfId="4405" xr:uid="{510E228E-5AFC-41D1-8642-4C214C2DEA2F}"/>
    <cellStyle name="S9 23" xfId="4406" xr:uid="{E98892BF-9330-43C7-A8CE-491CDF24F662}"/>
    <cellStyle name="S9 24" xfId="4407" xr:uid="{48DF2E9D-DA34-44E0-80C5-91BDA246E3A4}"/>
    <cellStyle name="S9 25" xfId="4408" xr:uid="{3FA179A1-2959-448A-8962-FFC4445D6B8A}"/>
    <cellStyle name="S9 26" xfId="4409" xr:uid="{CBA7C027-DAC0-4FD3-922E-1984344284B3}"/>
    <cellStyle name="S9 27" xfId="4410" xr:uid="{C8898787-BE6D-40A9-BF14-2262C81442A7}"/>
    <cellStyle name="S9 28" xfId="4411" xr:uid="{A84F35DA-AB57-41B9-A324-39E64CE9FD74}"/>
    <cellStyle name="S9 29" xfId="4412" xr:uid="{D49A917B-D5D0-46CA-9E17-DBBC75080B65}"/>
    <cellStyle name="S9 3" xfId="4413" xr:uid="{4DF0259C-4069-4502-BBF1-FEF5422665C5}"/>
    <cellStyle name="S9 30" xfId="4414" xr:uid="{FA5DC1B9-B436-4F87-BC82-1D2B04DB7A32}"/>
    <cellStyle name="S9 31" xfId="4415" xr:uid="{1A5A3744-0ABD-417F-AFF9-B6BCF3F1DDDC}"/>
    <cellStyle name="S9 32" xfId="4416" xr:uid="{8BC52065-73C1-4DEB-9793-898465683A85}"/>
    <cellStyle name="S9 33" xfId="4417" xr:uid="{864C3FE2-0A10-457A-AC8D-DB26E9E30E9B}"/>
    <cellStyle name="S9 34" xfId="4418" xr:uid="{CB2529B8-1DED-4541-97E3-23416B6DB176}"/>
    <cellStyle name="S9 35" xfId="4419" xr:uid="{FDCC7442-E346-44FF-8DC8-8CA78DFDDF89}"/>
    <cellStyle name="S9 36" xfId="4420" xr:uid="{C0416D26-0985-48D9-963D-B8882440B6AA}"/>
    <cellStyle name="S9 37" xfId="4421" xr:uid="{C3697FA6-394E-44E2-93F1-A66E38F9EDB7}"/>
    <cellStyle name="S9 38" xfId="4422" xr:uid="{6D2E9DDC-190F-4864-A032-56C1CEB76C35}"/>
    <cellStyle name="S9 39" xfId="4423" xr:uid="{ADE2C30D-94CD-4522-AFA0-483F68A0C473}"/>
    <cellStyle name="S9 4" xfId="4424" xr:uid="{7051D6EC-1C4F-4CFD-BE0F-E6ECBAB9C546}"/>
    <cellStyle name="S9 40" xfId="4425" xr:uid="{BBD51869-ADA9-4810-81D5-6C0546DDB145}"/>
    <cellStyle name="S9 41" xfId="4426" xr:uid="{16211818-EE73-4C03-8EF9-FAF6916412C0}"/>
    <cellStyle name="S9 42" xfId="4427" xr:uid="{F6D01306-2D45-438B-A7CF-6C359A5DD6CB}"/>
    <cellStyle name="S9 43" xfId="4428" xr:uid="{3F0ED3AD-FD74-4B1F-9432-79CEC8C02F0C}"/>
    <cellStyle name="S9 44" xfId="4429" xr:uid="{3C5F2EE6-87D2-4651-8165-E569FCF33FA1}"/>
    <cellStyle name="S9 45" xfId="4430" xr:uid="{C6812D12-50BC-4D04-9E2A-8A7CCF37CB94}"/>
    <cellStyle name="S9 46" xfId="4431" xr:uid="{6985FBC3-F924-4534-809F-66346094566F}"/>
    <cellStyle name="S9 47" xfId="4432" xr:uid="{4C5DA688-ADDE-40E5-B177-D6DFA7F11FB1}"/>
    <cellStyle name="S9 48" xfId="4433" xr:uid="{E04E1E14-1FE3-42AB-BC05-F635717F3A7D}"/>
    <cellStyle name="S9 49" xfId="4434" xr:uid="{1E034614-16DC-4E41-B88B-AF774113F034}"/>
    <cellStyle name="S9 5" xfId="4435" xr:uid="{18A3AB80-772E-4071-B677-31D66116E2AA}"/>
    <cellStyle name="S9 50" xfId="4436" xr:uid="{E7007F07-C7FE-4526-AD3D-454B4FA44F49}"/>
    <cellStyle name="S9 51" xfId="4437" xr:uid="{2ACE55A5-EAF0-4E3F-A91E-0516858FF9A4}"/>
    <cellStyle name="S9 52" xfId="4438" xr:uid="{0BF245BC-CD0F-40D9-B8F8-90C726C7CB84}"/>
    <cellStyle name="S9 53" xfId="4439" xr:uid="{C22E498F-B632-406D-B9B3-E0449D437A27}"/>
    <cellStyle name="S9 54" xfId="4440" xr:uid="{4D1C1430-8359-4470-B5B4-1C1A202BCC38}"/>
    <cellStyle name="S9 55" xfId="4441" xr:uid="{6123A94A-E078-4D36-9DF5-6334EABC2C89}"/>
    <cellStyle name="S9 56" xfId="4442" xr:uid="{47242BB9-02B2-400F-BFCA-AD8C71F0A736}"/>
    <cellStyle name="S9 57" xfId="4443" xr:uid="{A1FFE9C4-FEFC-4272-9D7F-F67B91547E5D}"/>
    <cellStyle name="S9 58" xfId="4444" xr:uid="{76A0F9F2-E8D7-4AE6-B804-52350DB55336}"/>
    <cellStyle name="S9 59" xfId="4445" xr:uid="{AE124413-D0C1-4DF4-B486-0DAB91B2B47D}"/>
    <cellStyle name="S9 6" xfId="4446" xr:uid="{3E4EFFA5-621D-4584-961C-46657CF7AA17}"/>
    <cellStyle name="S9 60" xfId="4447" xr:uid="{3E4D4AF7-066A-496C-9B7C-15F2764776F9}"/>
    <cellStyle name="S9 61" xfId="4448" xr:uid="{9632D913-53F1-4AEA-AA05-319A71A63A21}"/>
    <cellStyle name="S9 62" xfId="4449" xr:uid="{61627937-F3E3-4A9D-9DF0-92484EE2A19E}"/>
    <cellStyle name="S9 63" xfId="4450" xr:uid="{00EE569E-6618-4E41-B6ED-43D7415289BA}"/>
    <cellStyle name="S9 64" xfId="4451" xr:uid="{D0399EB2-21E1-4511-BA2E-D0C1950650E0}"/>
    <cellStyle name="S9 65" xfId="4452" xr:uid="{B5B0700B-E738-4615-BEC1-950D2D95DB46}"/>
    <cellStyle name="S9 66" xfId="4453" xr:uid="{EA3CD36A-C46D-414E-B864-307ADF1F131A}"/>
    <cellStyle name="S9 67" xfId="4454" xr:uid="{22B07428-6CD1-4C3F-AA5E-A426603AED3E}"/>
    <cellStyle name="S9 68" xfId="4455" xr:uid="{0AA87EE3-C65B-4074-B079-157D76FF554B}"/>
    <cellStyle name="S9 69" xfId="4456" xr:uid="{DB29DBA1-98D3-4090-A33C-22BAD12D098C}"/>
    <cellStyle name="S9 7" xfId="4457" xr:uid="{F91046CB-CD1A-4465-90BA-4AFE68F9AEED}"/>
    <cellStyle name="S9 70" xfId="4458" xr:uid="{3AE71839-17F9-47E9-AF34-CD808D7B78F1}"/>
    <cellStyle name="S9 71" xfId="4459" xr:uid="{08D48377-286B-40C1-A50E-92883C3BD3E4}"/>
    <cellStyle name="S9 72" xfId="4460" xr:uid="{ED26C109-BFFA-4174-BE8F-EF28D7F7B460}"/>
    <cellStyle name="S9 73" xfId="4461" xr:uid="{9670A89C-5B06-45DC-8F85-F1C3E673D084}"/>
    <cellStyle name="S9 74" xfId="4462" xr:uid="{101C95C8-300E-4167-B046-A809C70FEC7E}"/>
    <cellStyle name="S9 75" xfId="4463" xr:uid="{9E5670A0-50E6-4030-8EFF-04EF2B51CE02}"/>
    <cellStyle name="S9 76" xfId="4464" xr:uid="{A94488B4-1B9A-4FAD-8EFA-0FBC09148E3B}"/>
    <cellStyle name="S9 77" xfId="4465" xr:uid="{920869C3-5D30-47B8-B145-162B41D769B4}"/>
    <cellStyle name="S9 78" xfId="4466" xr:uid="{FF74BCA8-9CD4-41D3-B5F9-3EEE9C68A9BA}"/>
    <cellStyle name="S9 79" xfId="4467" xr:uid="{D68A8DE0-D00F-47F6-9C71-1262FC883AEC}"/>
    <cellStyle name="S9 8" xfId="4468" xr:uid="{214F8D46-BAEA-45E3-B7D1-605DAA643D60}"/>
    <cellStyle name="S9 80" xfId="4469" xr:uid="{89D3B065-8BC9-4CB6-A704-73D48B4F7859}"/>
    <cellStyle name="S9 81" xfId="4470" xr:uid="{ECE0B3D2-3967-42C0-862B-794C9F3097B5}"/>
    <cellStyle name="S9 82" xfId="4471" xr:uid="{7F14314E-09E4-4171-B870-77739E976121}"/>
    <cellStyle name="S9 83" xfId="4472" xr:uid="{10E5D852-0D73-4B99-AABB-DC6B216D8EDC}"/>
    <cellStyle name="S9 84" xfId="4473" xr:uid="{8C1B1DE0-2DD4-482D-8245-A09D2EB25B69}"/>
    <cellStyle name="S9 85" xfId="4474" xr:uid="{A0547F5E-85C9-4216-A23B-4C80505476B3}"/>
    <cellStyle name="S9 86" xfId="4475" xr:uid="{E86E14FC-098B-4AFD-A44B-111B72AC6C83}"/>
    <cellStyle name="S9 87" xfId="4476" xr:uid="{38CCFFE6-43BA-4958-8628-1E861631FE1A}"/>
    <cellStyle name="S9 88" xfId="4477" xr:uid="{2542C4E7-3133-46B6-B4CB-02CE96635863}"/>
    <cellStyle name="S9 89" xfId="4478" xr:uid="{04B78766-5754-45AC-A9A9-D3B2F800B368}"/>
    <cellStyle name="S9 9" xfId="4479" xr:uid="{B4767585-78D8-4A69-8565-D387FBAA5423}"/>
    <cellStyle name="S9 90" xfId="4480" xr:uid="{123883B4-61F1-4D27-B685-298A528C1A0D}"/>
    <cellStyle name="S9 91" xfId="4481" xr:uid="{CC767054-0A0F-479A-A68A-0CE275E2C44E}"/>
    <cellStyle name="S9 92" xfId="4482" xr:uid="{D706F1B8-6E6E-4A74-A050-902ACA7E798A}"/>
    <cellStyle name="S9 93" xfId="4483" xr:uid="{46ABF426-3AAC-46A7-BA08-1833A856CCC0}"/>
    <cellStyle name="S9 94" xfId="4484" xr:uid="{07574584-9751-45B5-825B-5BCEFDF6A1F7}"/>
    <cellStyle name="S9 95" xfId="4485" xr:uid="{4351209D-F23C-4A04-B331-D0D7125F36CF}"/>
    <cellStyle name="S9 96" xfId="4486" xr:uid="{2CE75EF4-823D-41E2-899F-B3D70C4776E3}"/>
    <cellStyle name="S9 97" xfId="4487" xr:uid="{278D7779-CE20-41E3-965C-0BE0F2E63B04}"/>
    <cellStyle name="S9 98" xfId="4488" xr:uid="{CCE06194-960E-4B6D-86F4-BD66F4212F40}"/>
    <cellStyle name="S9 99" xfId="4489" xr:uid="{49D20869-637B-4B56-A087-08890386D9A9}"/>
    <cellStyle name="S9_2.KK-AP" xfId="4490" xr:uid="{F005A036-0C45-46A0-B880-1DABED577A62}"/>
    <cellStyle name="Salomon Logo" xfId="4491" xr:uid="{A1F3B669-CF99-4487-BC3A-ED28850DBB22}"/>
    <cellStyle name="SAPBEXaggData" xfId="4492" xr:uid="{68BAF3D2-819F-47BB-A827-DA380A30C0AE}"/>
    <cellStyle name="SAPBEXaggDataEmph" xfId="4493" xr:uid="{699E384A-038B-4BCD-8DCF-577CF092542D}"/>
    <cellStyle name="SAPBEXaggItem" xfId="4494" xr:uid="{DB25C97E-1FE5-4FAD-AAD1-4046FDB6469D}"/>
    <cellStyle name="SAPBEXaggItemX" xfId="4495" xr:uid="{C158BF76-3D3B-4649-A4B3-0C5D782FCA55}"/>
    <cellStyle name="SAPBEXchaText" xfId="4496" xr:uid="{1FD15F59-2F27-4E95-9E41-A2A59403B9EE}"/>
    <cellStyle name="SAPBEXexcBad7" xfId="4497" xr:uid="{40CF9D18-F189-4187-ADFF-7D6A00C7A1BD}"/>
    <cellStyle name="SAPBEXexcBad8" xfId="4498" xr:uid="{345A76A2-23BA-4084-9E7E-17D2D89DD8A0}"/>
    <cellStyle name="SAPBEXexcBad9" xfId="4499" xr:uid="{40821CB6-224D-40EB-A46B-478BB8A036C8}"/>
    <cellStyle name="SAPBEXexcCritical4" xfId="4500" xr:uid="{39B28D64-23C3-42DB-8957-556991654F03}"/>
    <cellStyle name="SAPBEXexcCritical5" xfId="4501" xr:uid="{CF1A2B92-0CBB-4F0F-B130-3659D53E2636}"/>
    <cellStyle name="SAPBEXexcCritical6" xfId="4502" xr:uid="{731D1B3E-3127-4B85-8519-154B4CEBA541}"/>
    <cellStyle name="SAPBEXexcGood1" xfId="4503" xr:uid="{EF170B0C-5DDE-4075-8FFB-08FDFEC1C0ED}"/>
    <cellStyle name="SAPBEXexcGood2" xfId="4504" xr:uid="{534667F8-2298-41AE-BD4E-8C48DB87EF09}"/>
    <cellStyle name="SAPBEXexcGood3" xfId="4505" xr:uid="{47B4F927-6BE5-4586-9CA5-78A0B49C5461}"/>
    <cellStyle name="SAPBEXfilterDrill" xfId="4506" xr:uid="{EE005756-3970-4DE9-94B8-78E56B2B3EB8}"/>
    <cellStyle name="SAPBEXfilterItem" xfId="4507" xr:uid="{CD912700-3870-4F8D-A5FE-05B81C8E5DB8}"/>
    <cellStyle name="SAPBEXfilterText" xfId="4508" xr:uid="{271CF2D5-C341-4E24-A8CC-CDC0A1002806}"/>
    <cellStyle name="SAPBEXformats" xfId="4509" xr:uid="{00A3784D-120D-437D-AD41-2F54BAA78F03}"/>
    <cellStyle name="SAPBEXheaderItem" xfId="4510" xr:uid="{7C139718-B66E-4179-9888-4E0640F1ED74}"/>
    <cellStyle name="SAPBEXheaderText" xfId="4511" xr:uid="{D1A5E1AF-07E3-4ED6-9EB0-1A59A2AB076D}"/>
    <cellStyle name="SAPBEXHLevel0" xfId="4512" xr:uid="{8A2D4F56-D8E3-4B08-810B-7E2A31393F99}"/>
    <cellStyle name="SAPBEXHLevel0X" xfId="4513" xr:uid="{AC2BC524-E25D-4869-AC22-E7C5FD021C86}"/>
    <cellStyle name="SAPBEXHLevel1" xfId="4514" xr:uid="{79FBC3D3-88F5-44B4-B1FA-D911FB5C05EE}"/>
    <cellStyle name="SAPBEXHLevel1X" xfId="4515" xr:uid="{2586215F-A48D-4C68-B367-23F0F76A3A33}"/>
    <cellStyle name="SAPBEXHLevel2" xfId="4516" xr:uid="{EF88FAC2-1962-4F55-B75B-559F8F5E5E22}"/>
    <cellStyle name="SAPBEXHLevel2X" xfId="4517" xr:uid="{AB806CF4-636B-4D54-90E7-164FE23C9C9E}"/>
    <cellStyle name="SAPBEXHLevel3" xfId="4518" xr:uid="{000A7210-7385-4A5D-8BD4-21750765DB4C}"/>
    <cellStyle name="SAPBEXHLevel3X" xfId="4519" xr:uid="{EF4EC4E3-A7C9-4136-BD8E-03C8B325FF6F}"/>
    <cellStyle name="SAPBEXresData" xfId="4520" xr:uid="{074786F0-4D6E-4CEE-B245-79A66B0FE77F}"/>
    <cellStyle name="SAPBEXresDataEmph" xfId="4521" xr:uid="{DC7765E8-B7BF-4BB5-8B57-674E6E24CD85}"/>
    <cellStyle name="SAPBEXresItem" xfId="4522" xr:uid="{725D6E12-E8E2-44FF-A03F-4628144356B0}"/>
    <cellStyle name="SAPBEXresItemX" xfId="4523" xr:uid="{61FBB89A-5AA4-4737-96AE-A6B10C1F6897}"/>
    <cellStyle name="SAPBEXstdData" xfId="4524" xr:uid="{399401F2-E31C-46F3-810C-422876CD6043}"/>
    <cellStyle name="SAPBEXstdDataEmph" xfId="4525" xr:uid="{50F97FDB-BFB8-40FF-AA74-0ABB40AC796F}"/>
    <cellStyle name="SAPBEXstdItem" xfId="4526" xr:uid="{C1E2593B-3DF8-4410-95FF-E2B30F0FFA9D}"/>
    <cellStyle name="SAPBEXstdItem 2" xfId="4527" xr:uid="{6ECC1CC6-90C4-4890-A0D2-33AB9944B4D9}"/>
    <cellStyle name="SAPBEXstdItemX" xfId="4528" xr:uid="{25D50E2F-58BB-463D-A570-B2A21F1EC660}"/>
    <cellStyle name="SAPBEXtitle" xfId="4529" xr:uid="{401A8185-525F-4F12-8D91-7E1E60072EB6}"/>
    <cellStyle name="SAPBEXundefined" xfId="4530" xr:uid="{BA750148-501A-4301-90EF-75FABEB29071}"/>
    <cellStyle name="SCH1" xfId="4531" xr:uid="{E661FBD6-79BC-45E5-9BCC-AA99A7245072}"/>
    <cellStyle name="Schlecht" xfId="4532" xr:uid="{B2288991-0062-4BB0-AF33-14C5C685DF46}"/>
    <cellStyle name="section" xfId="4533" xr:uid="{76845553-0A97-4273-AAEA-48D7B0EE983D}"/>
    <cellStyle name="section head" xfId="4534" xr:uid="{DFC87613-C270-4C16-BCF2-BC293EA5FBFF}"/>
    <cellStyle name="SHADEDSTORES" xfId="4535" xr:uid="{1363510A-7790-4CC2-8AFC-7B081DD7AA67}"/>
    <cellStyle name="small border line" xfId="4536" xr:uid="{8940ECCA-59C3-4E41-85E9-022C7F0999E4}"/>
    <cellStyle name="specstores" xfId="4537" xr:uid="{7960D8B3-3AF3-46D3-B5D5-B10225B5C80E}"/>
    <cellStyle name="SPOl" xfId="4538" xr:uid="{D8560FC2-53D8-43A8-8F6B-28FCDB2909C1}"/>
    <cellStyle name="Standard" xfId="4539" xr:uid="{5C02DF42-4AE4-4AED-A1B1-D1C0573B0858}"/>
    <cellStyle name="Style 1" xfId="4540" xr:uid="{C6FCC830-9D25-4C1C-B6FB-50119D5C3DE0}"/>
    <cellStyle name="Style 1 2" xfId="4541" xr:uid="{243C86CA-5022-4CCC-A9B1-7289050337AC}"/>
    <cellStyle name="Style 1 3" xfId="4542" xr:uid="{3B57C11C-8BA9-4247-900D-FFE99F7F6885}"/>
    <cellStyle name="Style 1_2010- RM Budget-RTDM WKTN- 08 12 09" xfId="4543" xr:uid="{1F8B79B4-BCEE-4393-B8CF-A9A3149BDD91}"/>
    <cellStyle name="Style 2" xfId="4544" xr:uid="{D8353A0B-E2AF-47E2-A4BF-0FDE4190E2C6}"/>
    <cellStyle name="Style 21" xfId="4545" xr:uid="{F0AA8E7E-18A1-496F-978A-70F6CB95A56D}"/>
    <cellStyle name="Style 22" xfId="4546" xr:uid="{1FA6AEEE-A422-40FD-9A9A-49ED71340C8E}"/>
    <cellStyle name="Style 23" xfId="4547" xr:uid="{5A3B0DE0-20D6-4482-8E09-FFC97F5854A5}"/>
    <cellStyle name="Style 24" xfId="4548" xr:uid="{C1999748-F0E5-47F2-970A-F1B6DE71F6ED}"/>
    <cellStyle name="Style 25" xfId="4549" xr:uid="{7550B42A-7967-4419-9C26-10A0F834A196}"/>
    <cellStyle name="Style 26" xfId="4550" xr:uid="{0EE089D0-ABA3-40DA-A890-3E764AE19518}"/>
    <cellStyle name="Style 27" xfId="4551" xr:uid="{67F886F6-BE53-4AC6-85CC-4921BB663D28}"/>
    <cellStyle name="Style 28" xfId="4552" xr:uid="{05BF6DB0-BEC5-4A4D-BE83-8B2F82B1DDB9}"/>
    <cellStyle name="Style 29" xfId="4553" xr:uid="{3428A152-B8D2-4AAF-B7C8-594ECAF8BC2E}"/>
    <cellStyle name="Style 30" xfId="4554" xr:uid="{B25ABB3A-9F4B-46D5-91E3-F81BA1F40A24}"/>
    <cellStyle name="Style 31" xfId="4555" xr:uid="{C4ED327C-2187-4F09-BE48-1178BEB9A209}"/>
    <cellStyle name="style1" xfId="4556" xr:uid="{92DEADF0-09C2-4F6C-8165-D704BFE5EF49}"/>
    <cellStyle name="STYLE2" xfId="4557" xr:uid="{CB04E3FC-56B6-4EC6-9955-4F760BDF088C}"/>
    <cellStyle name="STYLE3" xfId="4558" xr:uid="{1D117CBB-E969-4E8F-9924-DD204F51F2AA}"/>
    <cellStyle name="STYLE4" xfId="4559" xr:uid="{0F9FC6A9-6CEF-4A3A-851A-48E9DBF68EE4}"/>
    <cellStyle name="STYLE5" xfId="4560" xr:uid="{38132924-F1CB-4270-AC07-AC8496551170}"/>
    <cellStyle name="STYLE6" xfId="4561" xr:uid="{A0FA1CAC-E25A-45CE-A998-0F710FB24F28}"/>
    <cellStyle name="STYLE7" xfId="4562" xr:uid="{CA399DD2-7732-411A-A8E1-CE59EC457F37}"/>
    <cellStyle name="STYLE8" xfId="4563" xr:uid="{D13B88BC-87BF-4B8E-8B9C-F409E0E87631}"/>
    <cellStyle name="subhead" xfId="4564" xr:uid="{BB954A08-4EF2-40CB-9A56-492969742945}"/>
    <cellStyle name="subhead 2" xfId="4848" xr:uid="{23908D09-476E-4CE0-9E44-AB3AA23ABDE8}"/>
    <cellStyle name="SubHeading" xfId="4565" xr:uid="{FC8DF4A3-322E-4D0F-A294-C788B17FC2E2}"/>
    <cellStyle name="Subtotal" xfId="4566" xr:uid="{AB61C7AF-D6A3-4F57-BCAD-639F13488283}"/>
    <cellStyle name="Tabelle Text 10" xfId="4567" xr:uid="{265BA6B4-00C6-4272-9F6C-147DFA19EC07}"/>
    <cellStyle name="Tabelle Zahl 2 10" xfId="4568" xr:uid="{2FBE7114-11F8-4BF9-9835-22E93654CF6A}"/>
    <cellStyle name="Table  - Style6" xfId="4569" xr:uid="{E4B170B0-2517-44E8-8D66-ACD806CC8EA0}"/>
    <cellStyle name="Table Head" xfId="4570" xr:uid="{A08CC7C4-E67B-489F-8091-3BD9423FC4C8}"/>
    <cellStyle name="Table Source" xfId="4571" xr:uid="{D254E5ED-FC8D-40F6-831F-7D63D03FB3C9}"/>
    <cellStyle name="Table Text" xfId="4572" xr:uid="{C9A80495-3BF7-4D8E-9A77-C8AE267A1AC8}"/>
    <cellStyle name="Table Title" xfId="4573" xr:uid="{DCBB0B07-296E-420C-852B-240A6BBE3E6D}"/>
    <cellStyle name="Table Units" xfId="4574" xr:uid="{5A51BA61-86F7-42FD-BA31-05190E3AA4AA}"/>
    <cellStyle name="TB" xfId="4575" xr:uid="{95BA0729-8F78-4AAB-B45A-59C5661D9531}"/>
    <cellStyle name="TED STANDARD" xfId="4576" xr:uid="{0639EE16-B6B8-420C-A5D3-BD9821545E67}"/>
    <cellStyle name="Testo avviso" xfId="4577" xr:uid="{F581A3EB-88C7-4E65-8781-BF2B5ED907B2}"/>
    <cellStyle name="Testo descrittivo" xfId="4578" xr:uid="{05968E17-798E-44A1-B2AB-5E2824E4543A}"/>
    <cellStyle name="Text" xfId="4579" xr:uid="{11DA97F8-4F92-4E8D-B741-A60D0CE842F0}"/>
    <cellStyle name="Text 1" xfId="4580" xr:uid="{C4D28675-3BED-4952-AA2C-A7CD63B9AA3C}"/>
    <cellStyle name="Text 2" xfId="4581" xr:uid="{628FE461-E626-415E-B8D7-FABBFBBD8898}"/>
    <cellStyle name="Text 3" xfId="4582" xr:uid="{724BA55E-DFA5-4AA3-A56C-F186154C85C1}"/>
    <cellStyle name="Text Head 1" xfId="4583" xr:uid="{5D689EE9-FCC7-4B7E-A103-D3B06B0C49D8}"/>
    <cellStyle name="Text Head 2" xfId="4584" xr:uid="{FD568566-DF29-4E58-B787-FD3B0EF5C5A2}"/>
    <cellStyle name="Text Indent 1" xfId="4585" xr:uid="{654B917D-C19C-47B6-A3EB-3B7C82EDE013}"/>
    <cellStyle name="Text Indent 2" xfId="4586" xr:uid="{CF506201-BCCA-426B-B357-9426D146516D}"/>
    <cellStyle name="Text Indent A" xfId="4587" xr:uid="{51D8B9C9-1A55-4859-A7DC-F8A20CD1CE25}"/>
    <cellStyle name="Text Indent B" xfId="4588" xr:uid="{3416F5A8-2A61-4294-9219-0D401BF09D41}"/>
    <cellStyle name="Text Indent B 2" xfId="4589" xr:uid="{522994FE-2423-46CB-A233-C035FDBC2386}"/>
    <cellStyle name="Text Indent C" xfId="4590" xr:uid="{3EF2DA3E-D61A-4FFE-B846-EE39AA5845C2}"/>
    <cellStyle name="Text Indent C 2" xfId="4591" xr:uid="{E4C186DD-BB24-4EA5-9D31-521866135D1E}"/>
    <cellStyle name="Text Indent C 3" xfId="4592" xr:uid="{D234658C-6F78-456F-BBA8-62453C3240D6}"/>
    <cellStyle name="þ_x001d_ðK&amp;‚ý»&amp;{ý_x000b__x0008_n_x0008_B_x0009__x0007__x0001__x0001_" xfId="4593" xr:uid="{7D5A125F-1DAE-4C08-9E08-A97D2B8E74B2}"/>
    <cellStyle name="Tickmark" xfId="4594" xr:uid="{9D41B9CB-0657-404D-B708-2B97B4540E53}"/>
    <cellStyle name="Titel" xfId="4595" xr:uid="{EF70BBF7-51B9-411F-B0B6-B432E22C49DE}"/>
    <cellStyle name="Title  - Style1" xfId="4596" xr:uid="{54F2E26F-5FE8-4735-B790-930680CD05D2}"/>
    <cellStyle name="Title 1" xfId="4597" xr:uid="{1FB155E1-EBF8-4E31-B223-8BADE9C3F776}"/>
    <cellStyle name="Title 2" xfId="4598" xr:uid="{B6B57B46-5F01-492D-8BAD-53415205B062}"/>
    <cellStyle name="Title 3" xfId="4599" xr:uid="{2FA042C2-7291-418A-A1AF-E637EBF958AA}"/>
    <cellStyle name="Title 4" xfId="4600" xr:uid="{6C0E33DE-D0B2-446B-A5B5-07730EFB14CE}"/>
    <cellStyle name="Title 5" xfId="4601" xr:uid="{7E78CED0-FBEB-4FAE-B993-E730A7EC3FD7}"/>
    <cellStyle name="Title 6" xfId="4602" xr:uid="{BB2C724B-592D-44A3-B122-80699BA1558A}"/>
    <cellStyle name="Titolo" xfId="4603" xr:uid="{41E40FD9-E512-4CE2-BA67-4DBFE86E816B}"/>
    <cellStyle name="Titolo 1" xfId="4604" xr:uid="{C426B68A-558D-4C40-B834-192289C9DAE3}"/>
    <cellStyle name="Titolo 2" xfId="4605" xr:uid="{31BCE49D-C8B1-4036-8BC7-9E437CEA8C99}"/>
    <cellStyle name="Titolo 3" xfId="4606" xr:uid="{4D10BE52-289A-411D-A10E-CC259ED17FC4}"/>
    <cellStyle name="Titolo 4" xfId="4607" xr:uid="{2660012A-52E4-4947-AEE2-7C4B25698334}"/>
    <cellStyle name="TOC 1" xfId="4608" xr:uid="{3A3BF533-2832-402C-AFA7-66AFA4E10C94}"/>
    <cellStyle name="TOC 2" xfId="4609" xr:uid="{13060B6D-6D37-45EE-89AA-96C394E4B8EC}"/>
    <cellStyle name="Totaal" xfId="4610" xr:uid="{EEE3A0A1-740D-4F09-86B7-4C32ADA7638A}"/>
    <cellStyle name="Total 1" xfId="4611" xr:uid="{65EABBE6-46C1-410B-AF12-58CBDE9C0494}"/>
    <cellStyle name="Total 2" xfId="4612" xr:uid="{4CD3DFD4-BF47-46FD-931B-E8F189A4C884}"/>
    <cellStyle name="Total 3" xfId="4613" xr:uid="{D8C23471-19CD-4FB9-84CF-67C301BB3881}"/>
    <cellStyle name="Total 4" xfId="4614" xr:uid="{11099595-B1BE-415E-9905-2BBF152AD79E}"/>
    <cellStyle name="Total 5" xfId="4615" xr:uid="{6806F17F-1616-47D8-9909-768040DEAAEF}"/>
    <cellStyle name="Total 6" xfId="4616" xr:uid="{9106BB47-1CC6-4D3E-9E7D-533236CBB7ED}"/>
    <cellStyle name="Totale" xfId="4617" xr:uid="{AF920993-4FCD-4CDA-B5E3-4CB5927D0058}"/>
    <cellStyle name="totalmarch" xfId="4618" xr:uid="{EA2CDDE3-B1CF-48C2-80B1-5D29AE1FEC90}"/>
    <cellStyle name="TotCol - Style5" xfId="4619" xr:uid="{2F8D6048-F0E6-40EB-B2CC-E5F6A7C783D6}"/>
    <cellStyle name="TotRow - Style4" xfId="4620" xr:uid="{6A5E054C-88A6-4205-8832-EC1D8C4DD439}"/>
    <cellStyle name="turns the number of whole workdays between two dateœ" xfId="4621" xr:uid="{242A1A5A-4B99-461A-B682-900D999F9EBE}"/>
    <cellStyle name="Tusental (0)_laroux" xfId="4622" xr:uid="{3CE7394C-A1CB-4825-9C22-924D2F1EE38B}"/>
    <cellStyle name="Tusental_laroux" xfId="4623" xr:uid="{5AD985C4-DE85-441C-8961-B83D432AA612}"/>
    <cellStyle name="Überschrift" xfId="4624" xr:uid="{44C539E2-FC92-47D8-AF80-9FBFF3B0250E}"/>
    <cellStyle name="Überschrift 1" xfId="4625" xr:uid="{A371D692-17A9-4C75-A9B3-2E3F5181E240}"/>
    <cellStyle name="Überschrift 2" xfId="4626" xr:uid="{D5BFB50D-4825-452D-91A2-8D9A8AD53212}"/>
    <cellStyle name="Überschrift 3" xfId="4627" xr:uid="{99325309-0C11-4564-BB79-E61762C14C58}"/>
    <cellStyle name="Überschrift 4" xfId="4628" xr:uid="{A974D44E-5EB5-4072-A152-35CE91BCBC32}"/>
    <cellStyle name="Überschrift_Abraham verbl. OR 31.12.2011" xfId="4629" xr:uid="{7B4471DF-2E3E-4D35-98F9-D473BAC8EB35}"/>
    <cellStyle name="Uitvoer" xfId="4630" xr:uid="{6A3EADB6-F11F-4A07-92D2-EE12D040E07B}"/>
    <cellStyle name="Unprot" xfId="4631" xr:uid="{8A9919A3-7FD1-4EC0-BB77-1969506028BB}"/>
    <cellStyle name="Unprot$" xfId="4632" xr:uid="{1D6B53C5-2243-4665-997E-D77434ED44FF}"/>
    <cellStyle name="Unprotect" xfId="4633" xr:uid="{202D4843-DD4A-4071-B1EA-DBF500A9F72F}"/>
    <cellStyle name="UR" xfId="4634" xr:uid="{F408F3FE-2036-43EE-9A2C-207163B00B2F}"/>
    <cellStyle name="Valore non valido" xfId="4635" xr:uid="{1FA6F021-587A-4BE8-8789-8C7B442A145B}"/>
    <cellStyle name="Valore valido" xfId="4636" xr:uid="{98471E88-57AE-465C-8DB8-648E9AD19B9E}"/>
    <cellStyle name="Valuta (0)" xfId="4637" xr:uid="{7B627446-FCD8-4E94-B3E1-A207670C8D78}"/>
    <cellStyle name="Valuta_laroux" xfId="4638" xr:uid="{6C719E1F-9688-42A7-BD89-268AA18C1145}"/>
    <cellStyle name="Verklarende tekst" xfId="4639" xr:uid="{DE1509D7-28DE-4C7B-A63C-F097DF608D17}"/>
    <cellStyle name="Verknüpfte Zelle" xfId="4640" xr:uid="{10F2105E-D261-4C51-A44E-200748125ACB}"/>
    <cellStyle name="W" xfId="4641" xr:uid="{45472F91-2753-4E08-94BD-5C6A598EEB52}"/>
    <cellStyle name="W 2" xfId="4642" xr:uid="{14B25475-7DD4-4E5D-901A-EB38A883526A}"/>
    <cellStyle name="W_20-2 NAN" xfId="4643" xr:uid="{92F1A587-962D-4039-B962-1F46DAC5ECF0}"/>
    <cellStyle name="W_B &amp; Z" xfId="4644" xr:uid="{801C63E9-5B38-4341-A5BC-FCBC46139E24}"/>
    <cellStyle name="W_F123" xfId="4645" xr:uid="{1E8AE0BE-862E-4DDB-A9AA-9416A991BA75}"/>
    <cellStyle name="W_Inventory and cost TAK08" xfId="4646" xr:uid="{27234869-E62B-453A-92E0-8B85F12F37C9}"/>
    <cellStyle name="W_L" xfId="4647" xr:uid="{AD9F1889-7D4B-4016-9FB2-647CA1F2EEEF}"/>
    <cellStyle name="W_Salary_09.30.04" xfId="4648" xr:uid="{9DA3EE99-CE92-4D03-B085-CB1073AA471A}"/>
    <cellStyle name="W_Test cost NSA 08" xfId="4649" xr:uid="{1D3846EA-55D1-41AB-8699-9351894B57C8}"/>
    <cellStyle name="W_Tic Sale (Revised)" xfId="4650" xr:uid="{6F13716E-06DC-468A-B31B-ACF3EAFDD8E9}"/>
    <cellStyle name="W_Top F123" xfId="4651" xr:uid="{07367D57-C52E-4BF9-BC3D-18FF8ECA9CA0}"/>
    <cellStyle name="W_WT" xfId="4652" xr:uid="{E42AE5EF-CA55-49F1-86E0-53E4CC09A1CB}"/>
    <cellStyle name="Waarschuwingstekst" xfId="4653" xr:uid="{C58C6548-4591-427E-9534-795937E706E3}"/>
    <cellStyle name="Währung [0]_Tabelle1" xfId="4654" xr:uid="{2DE7BFED-4051-4FCD-98EE-3021CD895FD9}"/>
    <cellStyle name="Währung_Tabelle1" xfId="4655" xr:uid="{815149C7-B48E-4089-A533-B4DE97AB5FA4}"/>
    <cellStyle name="Warnender Text" xfId="4656" xr:uid="{3C150BDD-4345-4EF2-A417-C7A9C9D74CF3}"/>
    <cellStyle name="Warning Text 1" xfId="4657" xr:uid="{FF832291-A6D7-4FBD-B9B2-97F53496BBD5}"/>
    <cellStyle name="Warning Text 2" xfId="4658" xr:uid="{DB80BF90-0DCD-403D-AFA3-BAF7828A8F7C}"/>
    <cellStyle name="Warning Text 3" xfId="4659" xr:uid="{4F0C4BAB-FBA5-4E2B-BC13-639AEF72BD9F}"/>
    <cellStyle name="Warning Text 4" xfId="4660" xr:uid="{44736EBE-0A6A-4DB5-AD71-329BFD6930B4}"/>
    <cellStyle name="Warning Text 5" xfId="4661" xr:uid="{37A3E308-23F5-4AC5-87A5-C3F938EC6E00}"/>
    <cellStyle name="Work in progress" xfId="4662" xr:uid="{3B2D0B57-ED12-4F0A-895C-ABC66B31455F}"/>
    <cellStyle name="wrap" xfId="4663" xr:uid="{5D72F188-5442-411E-84C1-1080CE51DDA0}"/>
    <cellStyle name="Wไhrung [0]_35ERI8T2gbIEMixb4v26icuOo" xfId="4664" xr:uid="{F0E58DF1-5765-405E-AC29-9165FC97842D}"/>
    <cellStyle name="Wไhrung_35ERI8T2gbIEMixb4v26icuOo" xfId="4665" xr:uid="{2B45136B-51F9-48C8-9AD5-CB8E671C255A}"/>
    <cellStyle name="W臧rung [0]_pldt" xfId="4666" xr:uid="{21D3CA73-9C15-458A-9A33-DACACD8B26B7}"/>
    <cellStyle name="W臧rung_pldt" xfId="4667" xr:uid="{687C45AF-F68D-4B69-A28C-FDA6DD75B45D}"/>
    <cellStyle name="Year" xfId="4668" xr:uid="{4D89DA21-EF64-4EA7-8EA5-4DACBCC7C9A2}"/>
    <cellStyle name="Zelle überprüfen" xfId="4669" xr:uid="{E2DD08B9-E121-4FDF-8CF5-13811BB69EB1}"/>
    <cellStyle name="ZSAPBEXsubtitle" xfId="4670" xr:uid="{FF35A0AD-505A-48A1-AC36-26D785CFF19A}"/>
    <cellStyle name="ｵﾒﾁ｡ﾒﾃ爼ﾗ靉ﾁ篦ｧﾋﾅﾒﾂﾁﾔｵﾔ" xfId="4671" xr:uid="{10816EFB-5741-48FA-8F85-FADE05A5ACDE}"/>
    <cellStyle name="パーセント()" xfId="4672" xr:uid="{8F28D581-41C8-4E91-B403-675E172CF02C}"/>
    <cellStyle name="パーセント(0.00)" xfId="4673" xr:uid="{2B2B7C21-A80A-4BD9-B3C8-322A2A32A456}"/>
    <cellStyle name="パーセント[0.00]" xfId="4674" xr:uid="{B3C93121-83DF-40C3-8092-5EFBC4337D67}"/>
    <cellStyle name="ハイパーリンク_管理BSPL_WK" xfId="4675" xr:uid="{04EABDC1-5A55-45A3-954B-A7D9AB8FD780}"/>
    <cellStyle name="การคำนวณ" xfId="4700" xr:uid="{F00A3678-BBDC-478B-9725-078F3F6EE551}"/>
    <cellStyle name="ข้อความเตือน" xfId="4701" xr:uid="{EB82F940-0CA1-448D-9907-21E68DB46595}"/>
    <cellStyle name="ข้อความอธิบาย" xfId="4702" xr:uid="{4DD82DD6-F86C-4795-8AA1-1640C53B3553}"/>
    <cellStyle name="ค@ฏ๋_1111D2111DQ2" xfId="4703" xr:uid="{1BE8CAEA-37D3-4316-82A8-72730A7A9718}"/>
    <cellStyle name="คdคภฆ์[0]_1111D2111DQ2" xfId="4704" xr:uid="{B0674A4B-4199-4599-890E-9447E4DF7E48}"/>
    <cellStyle name="คdคภฆ์_1111D2111DQ1" xfId="4705" xr:uid="{160135BB-DA95-4AD0-B922-8D56D14224A2}"/>
    <cellStyle name="เครื่องหมายจุลภาค" xfId="4677" xr:uid="{00463798-AE01-40E8-9FAD-4C1B8C99195D}"/>
    <cellStyle name="เครื่องหมายจุลภาค [0]" xfId="4678" xr:uid="{FD8F620F-3B83-44EF-806A-F3C77A998600}"/>
    <cellStyle name="เครื่องหมายจุลภาค [0] 2" xfId="4679" xr:uid="{86C6147C-B13B-409E-96CC-3EE54378EBD0}"/>
    <cellStyle name="เครื่องหมายจุลภาค [0]_44YA252 Sanys Kabinburiประเมินอาคาร" xfId="4680" xr:uid="{07DA12C1-063F-4BAF-AF91-55745D0FAAA3}"/>
    <cellStyle name="เครื่องหมายจุลภาค 2" xfId="4681" xr:uid="{A4D08A60-8984-4A1D-8DBC-819A5185A48D}"/>
    <cellStyle name="เครื่องหมายจุลภาค 2 2" xfId="4682" xr:uid="{5A6F857E-6882-4860-9FA6-E81A12CA14A3}"/>
    <cellStyle name="เครื่องหมายจุลภาค 2 3" xfId="4683" xr:uid="{9619BE3D-A7B9-46E6-8618-03463C1CF1A7}"/>
    <cellStyle name="เครื่องหมายจุลภาค 2 4" xfId="4840" xr:uid="{3FF4A531-5A5F-4AAD-A42B-393C22CBE196}"/>
    <cellStyle name="เครื่องหมายจุลภาค 2 5" xfId="4849" xr:uid="{DE493D85-AFA8-408E-A874-A8C9E76D22B7}"/>
    <cellStyle name="เครื่องหมายจุลภาค 3" xfId="4684" xr:uid="{9C81E0DC-739B-403A-A16E-C167B4BF5F1F}"/>
    <cellStyle name="เครื่องหมายจุลภาค 4" xfId="4685" xr:uid="{E077194F-C40F-4708-87BB-A77E7AAF21D6}"/>
    <cellStyle name="เครื่องหมายจุลภาค_~0391937" xfId="4686" xr:uid="{1FADB52E-D022-441B-A0C6-81869C3321AE}"/>
    <cellStyle name="เครื่องหมายเปอร์เซ็นต์" xfId="4676" xr:uid="{B13B3325-BE42-4AF6-8BCF-5B61BF67C121}"/>
    <cellStyle name="เครื่องหมายสกุลเงิน" xfId="4687" xr:uid="{1C5B2FA7-FE96-460A-8030-6D2F4A853533}"/>
    <cellStyle name="เครื่องหมายสกุลเงิน [0]" xfId="4688" xr:uid="{18ECAAEE-4BF5-4C8D-8287-BC3E397330A6}"/>
    <cellStyle name="เครื่องหมายสกุลเงิน_~0391937" xfId="4689" xr:uid="{03F1A47F-9F7A-4EEA-ACCD-A683BDE74710}"/>
    <cellStyle name="ชื่อเรื่อง" xfId="4706" xr:uid="{96E1E67E-89ED-4922-8A51-59EF2CBCE18A}"/>
    <cellStyle name="เชื่อมโยงหลายมิติ" xfId="4690" xr:uid="{F99BE6FD-F9E6-4E95-8AEE-278ADE10B90A}"/>
    <cellStyle name="เซลล์ตรวจสอบ" xfId="4691" xr:uid="{134F2CB7-44C7-4C2D-A156-ED08A209A0D5}"/>
    <cellStyle name="เซลล์ที่มีการเชื่อมโยง" xfId="4692" xr:uid="{44B57C08-81C4-4EAA-B708-7AF3989F7E92}"/>
    <cellStyle name="ณfน๔ [0]_Book1" xfId="4707" xr:uid="{771D3B2B-B3FE-4A6C-B3AC-EFF580FBE015}"/>
    <cellStyle name="ณfน๔_Book1" xfId="4708" xr:uid="{12C5781F-A13B-4BBC-B886-98E3A4C7AD0D}"/>
    <cellStyle name="ดี" xfId="4709" xr:uid="{7B93C1E1-D0F9-49E9-8CEC-1F9FC78EF5A4}"/>
    <cellStyle name="ตามการเชื่อมโยงหลายมิติ" xfId="4710" xr:uid="{69FA3205-A9D9-4F7B-B1B1-D5E3E4EF1FE4}"/>
    <cellStyle name="น้บะภฒ_95" xfId="4711" xr:uid="{9203A213-21EE-480F-9E22-9F3AE47956C8}"/>
    <cellStyle name="ปกติ 2" xfId="4712" xr:uid="{CAF20C9B-6745-4901-A518-85A9473A2E47}"/>
    <cellStyle name="ปกติ 2 2" xfId="4713" xr:uid="{23A2E61F-0CEB-44BA-942B-F7F4D419C216}"/>
    <cellStyle name="ปกติ 2 3" xfId="4714" xr:uid="{C2AB9285-89CE-4DE3-ADC1-8082D866FD8E}"/>
    <cellStyle name="ปกติ 2 4" xfId="4715" xr:uid="{922DBAA6-EDBF-4901-A2C5-251AD8B997FA}"/>
    <cellStyle name="ปกติ 2 5" xfId="4716" xr:uid="{D7548820-8A6F-4DC0-AD11-0C7551EEAF9D}"/>
    <cellStyle name="ปกติ 2 6" xfId="4717" xr:uid="{C4370A7F-E13B-4BE5-B90C-76E3BBE4B61A}"/>
    <cellStyle name="ปกติ 2 7" xfId="4850" xr:uid="{47CF66B4-A127-4CA3-9B50-A51CE012C85B}"/>
    <cellStyle name="ปกติ 2_Copy of PWB_Aging" xfId="4718" xr:uid="{64F2F6D2-E167-41E4-920B-DD2A9B35177E}"/>
    <cellStyle name="ปกติ 3" xfId="4719" xr:uid="{5226EB87-A9A9-44DE-A25B-B8EE0C32B10A}"/>
    <cellStyle name="ปกติ 3 2" xfId="4720" xr:uid="{ACE74673-55A8-4A1F-A4B4-8D3D225F2F4B}"/>
    <cellStyle name="ปกติ 3 2 2" xfId="4721" xr:uid="{FBF2B96E-F6DC-4D91-B3FC-40F5A75AF3C4}"/>
    <cellStyle name="ปกติ 3 2 2 2" xfId="4722" xr:uid="{A17EBDB8-CBB0-47BB-8519-036BC7343675}"/>
    <cellStyle name="ปกติ 3 2 2 3" xfId="4723" xr:uid="{814FC96C-D7D2-4AEB-9551-8C395DC74864}"/>
    <cellStyle name="ปกติ 3 2 2 4" xfId="4724" xr:uid="{1FFE91A5-942B-4440-B932-60C8EF43A87D}"/>
    <cellStyle name="ปกติ 4" xfId="4725" xr:uid="{C3F474A7-7A63-420F-B95E-201855D2E157}"/>
    <cellStyle name="ปกติ 4 2" xfId="4726" xr:uid="{0483D0C6-F6D7-450B-8024-4566E952D99A}"/>
    <cellStyle name="ปกติ 4 3" xfId="4727" xr:uid="{7CC8E56D-9614-4FEB-A67A-55BACFCDB8AB}"/>
    <cellStyle name="ปกติ 4 4" xfId="4728" xr:uid="{E5E96CC2-A38A-49BB-88BA-26E8EBC2F8D9}"/>
    <cellStyle name="ปกติ_ VAT UNDUE" xfId="4729" xr:uid="{B7D716EF-A4C6-46AB-ABE1-66EFF6837CBE}"/>
    <cellStyle name="ป้อนค่า" xfId="4730" xr:uid="{6623224D-E889-4118-A940-E1423A6AB739}"/>
    <cellStyle name="ปานกลาง" xfId="4731" xr:uid="{6AB937A5-80FD-4148-8843-FB6DF660D00B}"/>
    <cellStyle name="เปอร์เซ็นต์ 2" xfId="4693" xr:uid="{2497A7B2-E85C-48FF-8171-EC6438CCD7AB}"/>
    <cellStyle name="เปอร์เซ็นต์ 2 2" xfId="4694" xr:uid="{61B0EDB2-A4DA-49A7-B049-FFEE7A39A214}"/>
    <cellStyle name="เปอร์เซ็นต์ 3" xfId="4695" xr:uid="{92E3A23A-2E05-471F-81BA-F064BFFB0180}"/>
    <cellStyle name="เปอร์เซ็นต์ 4" xfId="4696" xr:uid="{0BBB7AEA-300C-4FE0-9355-6DF29D7BC367}"/>
    <cellStyle name="ผลรวม" xfId="4732" xr:uid="{0FE599CD-34E7-4084-BCE8-6C4AAE44CCA2}"/>
    <cellStyle name="แย่" xfId="4698" xr:uid="{41C092F1-C0F2-4242-9A5B-BF47AB0C9F57}"/>
    <cellStyle name="ฤ?ธถ [0]_95" xfId="4733" xr:uid="{1BC4751E-BBD5-4FD8-A9D9-53EAB94BF866}"/>
    <cellStyle name="ฤ?ธถ_95" xfId="4734" xr:uid="{EB1582A9-C51A-4A20-A845-A8524D6AD50E}"/>
    <cellStyle name="ฤธถ [0]_0e82ylkxXsZu0YORaMwizTk2E" xfId="4735" xr:uid="{EF67970A-BA9A-4139-9C85-44AAD0EF9B20}"/>
    <cellStyle name="ฤธถ_0e82ylkxXsZu0YORaMwizTk2E" xfId="4736" xr:uid="{50B5835A-8B18-4F07-942D-85B988A9410E}"/>
    <cellStyle name="ล_x000b_ศญ_ฝลฐๆฟตม๖วฅ" xfId="4737" xr:uid="{FC7B2ABF-6C16-4F0B-8FC4-0A87246080FB}"/>
    <cellStyle name="ลEญ [0]_laroux" xfId="4738" xr:uid="{793DA5E3-3B5A-42E8-82DB-4ED6281267E6}"/>
    <cellStyle name="ลEญ_laroux" xfId="4739" xr:uid="{7E6438D7-D468-462D-B504-13C8EEF66BFC}"/>
    <cellStyle name="ลวดลาย" xfId="4740" xr:uid="{DB0A561D-AD3A-45AD-A2AA-2E876058775A}"/>
    <cellStyle name="ล๋ศญ [0]_0e82ylkxXsZu0YORaMwizTk2E" xfId="4741" xr:uid="{3119F736-20EC-4A8C-B9B7-DA4DFC5E14C0}"/>
    <cellStyle name="ล๋ศญ_0e82ylkxXsZu0YORaMwizTk2E" xfId="4742" xr:uid="{17295F2D-1F86-4071-968F-02C24D4F0806}"/>
    <cellStyle name="ลักษณะ 1" xfId="4743" xr:uid="{81407494-DBF7-417A-B212-B9A678C7A74A}"/>
    <cellStyle name="วฅมุ_#2(M17)_1" xfId="4744" xr:uid="{D2C9D9B9-FF31-4C35-A35C-BDE6F3CDF731}"/>
    <cellStyle name="ส่วนที่ถูกเน้น1" xfId="4745" xr:uid="{AFAC4345-FBDD-4A6D-BC48-5D48774F03F8}"/>
    <cellStyle name="ส่วนที่ถูกเน้น2" xfId="4746" xr:uid="{120A628F-733B-4683-A26C-253D852D64A2}"/>
    <cellStyle name="ส่วนที่ถูกเน้น3" xfId="4747" xr:uid="{12C43035-B681-4F1A-A10A-993B413F62A7}"/>
    <cellStyle name="ส่วนที่ถูกเน้น4" xfId="4748" xr:uid="{D9C308DA-F8FC-421D-AAD3-53D5B2A9A6D8}"/>
    <cellStyle name="ส่วนที่ถูกเน้น5" xfId="4749" xr:uid="{5B1A3FAA-F17A-4153-A6F8-B8BD54D60BFC}"/>
    <cellStyle name="ส่วนที่ถูกเน้น6" xfId="4750" xr:uid="{56ADA14C-807C-46DE-918A-5DA22EEAD675}"/>
    <cellStyle name="เส้นขอบขวา" xfId="4697" xr:uid="{0AF01A74-13EF-4763-B29A-A1DB54BFAED7}"/>
    <cellStyle name="แสดงผล" xfId="4699" xr:uid="{45BB9102-B1FD-4375-965F-E42F0420D192}"/>
    <cellStyle name="หมายเหตุ" xfId="4751" xr:uid="{182A1868-9E68-4218-AB12-1E9C2ED6FADE}"/>
    <cellStyle name="หมายเหตุ 2" xfId="4752" xr:uid="{66EA175B-3157-4D03-8738-C050ACA6C62F}"/>
    <cellStyle name="หมายเหตุ_Sheet3" xfId="4753" xr:uid="{02A24C50-2AA6-40B1-8310-276B03C95ABB}"/>
    <cellStyle name="หัวเรื่อง 1" xfId="4754" xr:uid="{A4B9F44A-A903-4CA2-B106-2C0C446F915A}"/>
    <cellStyle name="หัวเรื่อง 2" xfId="4755" xr:uid="{8AD34236-C2CA-4A9F-8845-4F209C341FAE}"/>
    <cellStyle name="หัวเรื่อง 3" xfId="4756" xr:uid="{0EBBEEDF-51EA-4D97-BBC2-9C4552DAAE15}"/>
    <cellStyle name="หัวเรื่อง 4" xfId="4757" xr:uid="{F7E8E2EB-5FD6-4584-8840-702DF688A636}"/>
    <cellStyle name="ơ᪒＀＀＀＀＀＀＀＀＀＀＀＀＀＀＀＀＀＀＀＀＀＀＀＀＀＀＀＀ma_QTR94_95_1ฟ๙ศธบ๑ณปฟช (2)" xfId="4758" xr:uid="{E06904AA-C4C6-43DD-91BA-CE41F30B3225}"/>
    <cellStyle name="…_x000e__x000a_ธ๎_x000c_U_x0001_ฅ_x0005_ด_x000a__x0007__x0001__x0001_" xfId="4759" xr:uid="{927C8DC9-D3DA-4B61-823B-BEB57BF32BC7}"/>
    <cellStyle name="_x001d_๐&quot;_x000c_์๒_x000c_฿U_x0001_ญ_x0005_J_x000f__x0007__x0001__x0001_" xfId="4760" xr:uid="{19AD8E8E-5630-473B-93C8-CD198E213D12}"/>
    <cellStyle name="_x001d_๐'&amp;O—&amp;H_x000b__x0008_4_x0018__x0005__x0019__x000f__x0001__x0001_" xfId="4761" xr:uid="{F550ACA1-5900-4BE3-92A7-33EED0361FDF}"/>
    <cellStyle name="_x001d_๐'&amp;O—&amp;Hx_x0001_ํ_x0007__x0016__x0011__x0007__x0001__x0001_" xfId="4762" xr:uid="{1A89C18D-076E-4D70-89E8-B6D8CD3303B6}"/>
    <cellStyle name="_x001d_๐7_x000c_๎_x0017__x000d_เU_x0001_า_x0006_|!_x0007__x0001__x0001_" xfId="4763" xr:uid="{74ECD810-F7C7-4738-BD23-9FE9FD4C2ABD}"/>
    <cellStyle name="_x001d_๐7_x000c_๎_x0017__x000d_เU_x0001_า_x0006_!_x0007__x0001__x0001_" xfId="4764" xr:uid="{E5FE5E5E-652A-421B-BA0A-B0F38500F157}"/>
    <cellStyle name="_x001d_๐๏%$ฟ&amp;_x0017__x000b__x0008_ศ_x001c__x001d__x0007__x0001__x0001_" xfId="4765" xr:uid="{2E57F41D-24D2-456B-B3EC-5C463B0FE645}"/>
    <cellStyle name="_xddb0_̟ᩒb_xdddc_̟ᩢb_xde1c_̟ᩲbơ᪂bơ᪒＀＀＀＀＀＀＀＀＀＀＀＀＀＀＀＀＀＀＀＀＀＀＀＀＀＀＀＀ma_QTR94_95_1ฟ๙ศธบ๑ณปฟช (2)" xfId="4766" xr:uid="{BDE2D456-01F5-440B-ACB4-6BEB7D5EEC54}"/>
    <cellStyle name="백분율_95" xfId="4767" xr:uid="{CF04590D-C4D5-40AC-BD45-E608BBDD0147}"/>
    <cellStyle name="쉼표 [0]_Doa_FS_2001" xfId="4768" xr:uid="{3F8E90E0-4A57-4288-B0A4-B66C1C76B192}"/>
    <cellStyle name="콤마 [0]_~0061716" xfId="4769" xr:uid="{FB72CB3C-A075-4A72-88B1-A66519F82778}"/>
    <cellStyle name="콤마_~0061716" xfId="4770" xr:uid="{C4969501-7EE2-401D-8DB0-94EF86E05126}"/>
    <cellStyle name="통화 [0]_12월" xfId="4771" xr:uid="{5689380A-0397-4374-8EAB-BE17A06AE597}"/>
    <cellStyle name="통화_12월" xfId="4772" xr:uid="{3BEB856C-9FB2-4478-8B87-336114B7C617}"/>
    <cellStyle name="표준_1.6GB" xfId="4773" xr:uid="{E0110DB6-43BA-43DC-8F10-55FCA795697E}"/>
    <cellStyle name="一般_~4664860" xfId="4774" xr:uid="{5C2E8A84-BBB3-4BDC-8E27-502AECC7491F}"/>
    <cellStyle name="千位分隔[0]_~ME00002" xfId="4775" xr:uid="{0461944F-AB63-4A25-BB20-10098A98EA03}"/>
    <cellStyle name="千位分隔_~ME00002" xfId="4776" xr:uid="{0A0C1BD5-EB56-4FC4-B176-36548331FEB4}"/>
    <cellStyle name="千分位[0]_Book2" xfId="4777" xr:uid="{3F503864-4C4F-4F3D-B509-89197EAD0BA2}"/>
    <cellStyle name="千分位_AAM" xfId="4778" xr:uid="{2D50A383-B81F-46E4-873B-92693531F813}"/>
    <cellStyle name="后继超级链接" xfId="4779" xr:uid="{9A74C260-2FAC-48A5-BC65-88203E67E848}"/>
    <cellStyle name="好" xfId="4780" xr:uid="{50E3E70B-3F30-4852-946F-8AA646993B6E}"/>
    <cellStyle name="差" xfId="4781" xr:uid="{A86578DA-1827-4B21-AA39-E7461D1223BA}"/>
    <cellStyle name="常规_~ME00002" xfId="4782" xr:uid="{4CEE97D1-35F0-4532-B387-4B4B01EAAB80}"/>
    <cellStyle name="强调文字颜色 1" xfId="4783" xr:uid="{F5FED220-016C-495E-9B71-FB6ACCDC9496}"/>
    <cellStyle name="强调文字颜色 2" xfId="4784" xr:uid="{21D5F2B0-C479-4C5D-817E-69D8CFBF50B5}"/>
    <cellStyle name="强调文字颜色 3" xfId="4785" xr:uid="{0D5C9C14-DBFC-4F38-AFF7-50BD78CC3459}"/>
    <cellStyle name="强调文字颜色 4" xfId="4786" xr:uid="{1CC9C8BE-B272-430F-BA30-138F5819E2A0}"/>
    <cellStyle name="强调文字颜色 5" xfId="4787" xr:uid="{D0847DD2-3742-4410-8F78-EF4B232F1CBB}"/>
    <cellStyle name="强调文字颜色 6" xfId="4788" xr:uid="{4254118E-E6CD-433D-98DF-935AA9BE2795}"/>
    <cellStyle name="折り返し" xfId="4789" xr:uid="{4C74F83A-E768-45E2-9E04-BE49A51E46D2}"/>
    <cellStyle name="普通_9409GZST" xfId="4790" xr:uid="{9BA8B51D-D542-4870-8F4E-2E171918D523}"/>
    <cellStyle name="未定義" xfId="4791" xr:uid="{95CA172D-BFC2-4839-AC1E-EA1AEAEB8B50}"/>
    <cellStyle name="标题" xfId="4792" xr:uid="{565FB7D1-CF80-439F-80CD-12FF74E19C1E}"/>
    <cellStyle name="标题 1" xfId="4793" xr:uid="{2320886A-DF28-4B76-A199-25DB71201283}"/>
    <cellStyle name="标题 2" xfId="4794" xr:uid="{4E849031-3494-4915-BB2D-BC9E0752DEB0}"/>
    <cellStyle name="标题 3" xfId="4795" xr:uid="{8081D9F8-CF0A-4F93-9D70-897A30DB05A7}"/>
    <cellStyle name="标题 4" xfId="4796" xr:uid="{CFDED388-34C3-4045-9970-603B3BA79173}"/>
    <cellStyle name="桁区切り [0.00]_（ＴＰＴ）05金型投資計画見直し050514" xfId="4797" xr:uid="{C672FD38-7F7B-4C7B-A9EB-1C3C3BDCF4F0}"/>
    <cellStyle name="桁区切り_（ＴＰＴ）05金型投資計画見直し050514" xfId="4798" xr:uid="{6C16221D-A314-4088-8D2D-C8958B7C7695}"/>
    <cellStyle name="检查单元格" xfId="4799" xr:uid="{9DD26B98-C370-4896-9408-1BC09487D9E4}"/>
    <cellStyle name="標準_(3)売掛金" xfId="4800" xr:uid="{B442EBE5-0CAF-44E8-915C-9C86F76DF75B}"/>
    <cellStyle name="汇总" xfId="4801" xr:uid="{22D53317-C10F-4AD5-A7E6-147B172F53CC}"/>
    <cellStyle name="注释" xfId="4802" xr:uid="{216860E0-3262-4A6C-A8DF-4B817A7BE5A9}"/>
    <cellStyle name="爼ﾗ靉ﾁ篦ｧﾋﾅﾒﾂﾁﾔｵﾔ" xfId="4803" xr:uid="{A8FFDF33-177D-427E-BDCF-DAD5D2594170}"/>
    <cellStyle name="磨葬e義" xfId="4804" xr:uid="{14A32750-6710-466F-BC88-393525C5AFB3}"/>
    <cellStyle name="見出し１" xfId="4805" xr:uid="{3BB0D59C-AA16-4E4E-84BF-39B7FFC6DAC4}"/>
    <cellStyle name="解释性文本" xfId="4806" xr:uid="{CBDE7A56-E2F4-4165-B2E1-31382F813429}"/>
    <cellStyle name="警告文本" xfId="4807" xr:uid="{D3612AEA-2F8E-4286-A563-0D969AE6D444}"/>
    <cellStyle name="计算" xfId="4808" xr:uid="{2C0B687F-067F-43BC-858C-3EBD557CA43E}"/>
    <cellStyle name="貨幣 [0]_Book2" xfId="4809" xr:uid="{A8558C30-66C0-415C-9BB3-ED055FC5CB9A}"/>
    <cellStyle name="貨幣[0]_LC (2)" xfId="4810" xr:uid="{E1A5AA4E-C03D-4A44-9A60-7F8EED11809F}"/>
    <cellStyle name="貨幣_AAM" xfId="4811" xr:uid="{716DAA26-BC24-4643-BA55-9352F7F4FFE3}"/>
    <cellStyle name="货币[0]_ INVOICE" xfId="4812" xr:uid="{5226B968-CDD2-4665-911D-7CE4E9915F15}"/>
    <cellStyle name="货币_ INVOICE" xfId="4813" xr:uid="{89A3F34E-AE56-40B5-8C03-A3280BCAD9E1}"/>
    <cellStyle name="超级链接" xfId="4814" xr:uid="{A7F85C6A-1F3B-4735-83B2-AC869EC5505E}"/>
    <cellStyle name="输入" xfId="4815" xr:uid="{6E8F48F5-6E49-4655-90A5-A3AD125419A6}"/>
    <cellStyle name="输出" xfId="4816" xr:uid="{57539A30-28EB-4FF1-8FE2-2D3EA0893AAC}"/>
    <cellStyle name="适中" xfId="4817" xr:uid="{B44281B9-79BD-444C-AD39-E24227ABF2B3}"/>
    <cellStyle name="通貨 [0.00]_BI(A)" xfId="4818" xr:uid="{5D3B2A91-C760-4733-A360-696B0D604FC2}"/>
    <cellStyle name="通貨_BI(A)" xfId="4819" xr:uid="{3C30981F-6E70-4676-AE19-618B784107D7}"/>
    <cellStyle name="链接单元格" xfId="4820" xr:uid="{F305B3E1-4C16-47F4-8A6C-6E8794EBA23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wongtangton\Desktop\ICC\FS%20Q1'14\Eng\icc001a141b-03e-1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1"/>
      <sheetName val="SH2"/>
      <sheetName val="SH3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N100"/>
  <sheetViews>
    <sheetView tabSelected="1" zoomScaleNormal="100" zoomScaleSheetLayoutView="80" workbookViewId="0">
      <selection activeCell="N98" sqref="N98"/>
    </sheetView>
  </sheetViews>
  <sheetFormatPr defaultColWidth="9.77734375" defaultRowHeight="20.25" customHeight="1"/>
  <cols>
    <col min="1" max="1" width="38.5546875" style="137" customWidth="1"/>
    <col min="2" max="2" width="7.5546875" style="179" customWidth="1"/>
    <col min="3" max="3" width="0.77734375" style="179" customWidth="1"/>
    <col min="4" max="4" width="17" style="139" bestFit="1" customWidth="1"/>
    <col min="5" max="5" width="1" style="137" customWidth="1"/>
    <col min="6" max="6" width="16" style="139" customWidth="1"/>
    <col min="7" max="7" width="0.77734375" style="137" customWidth="1"/>
    <col min="8" max="8" width="16.21875" style="139" customWidth="1"/>
    <col min="9" max="9" width="0.77734375" style="137" customWidth="1"/>
    <col min="10" max="10" width="16" style="139" customWidth="1"/>
    <col min="11" max="11" width="9.77734375" style="137"/>
    <col min="12" max="12" width="16.21875" style="137" bestFit="1" customWidth="1"/>
    <col min="13" max="13" width="15.21875" style="137" bestFit="1" customWidth="1"/>
    <col min="14" max="14" width="16.21875" style="137" bestFit="1" customWidth="1"/>
    <col min="15" max="16384" width="9.77734375" style="137"/>
  </cols>
  <sheetData>
    <row r="1" spans="1:10" ht="20.25" customHeight="1">
      <c r="A1" s="186" t="s">
        <v>69</v>
      </c>
      <c r="B1" s="131"/>
      <c r="C1" s="131"/>
      <c r="D1" s="131"/>
      <c r="E1" s="131"/>
      <c r="F1" s="131"/>
      <c r="H1" s="137"/>
      <c r="J1" s="137"/>
    </row>
    <row r="2" spans="1:10" ht="20.25" customHeight="1">
      <c r="A2" s="187" t="s">
        <v>56</v>
      </c>
      <c r="B2" s="188"/>
      <c r="C2" s="188"/>
      <c r="D2" s="153"/>
      <c r="E2" s="154"/>
      <c r="F2" s="153"/>
      <c r="H2" s="153"/>
      <c r="I2" s="154"/>
      <c r="J2" s="153"/>
    </row>
    <row r="3" spans="1:10" ht="20.25" customHeight="1">
      <c r="A3" s="367"/>
      <c r="B3" s="368"/>
      <c r="C3" s="368"/>
      <c r="D3" s="368"/>
      <c r="E3" s="368"/>
      <c r="F3" s="368"/>
      <c r="H3" s="137"/>
      <c r="J3" s="137"/>
    </row>
    <row r="4" spans="1:10" ht="20.25" customHeight="1">
      <c r="A4" s="154"/>
      <c r="B4" s="189"/>
      <c r="C4" s="189"/>
      <c r="D4" s="366" t="s">
        <v>67</v>
      </c>
      <c r="E4" s="366"/>
      <c r="F4" s="366"/>
      <c r="G4" s="180"/>
      <c r="H4" s="366" t="s">
        <v>82</v>
      </c>
      <c r="I4" s="366"/>
      <c r="J4" s="366"/>
    </row>
    <row r="5" spans="1:10" ht="20.25" customHeight="1">
      <c r="A5" s="154"/>
      <c r="B5" s="189"/>
      <c r="C5" s="189"/>
      <c r="D5" s="366" t="s">
        <v>83</v>
      </c>
      <c r="E5" s="366"/>
      <c r="F5" s="366"/>
      <c r="G5" s="180"/>
      <c r="H5" s="366" t="s">
        <v>83</v>
      </c>
      <c r="I5" s="366"/>
      <c r="J5" s="366"/>
    </row>
    <row r="6" spans="1:10" ht="20.25" customHeight="1">
      <c r="A6" s="154"/>
      <c r="D6" s="364" t="s">
        <v>32</v>
      </c>
      <c r="E6" s="364"/>
      <c r="F6" s="364"/>
      <c r="H6" s="364" t="s">
        <v>32</v>
      </c>
      <c r="I6" s="364"/>
      <c r="J6" s="364"/>
    </row>
    <row r="7" spans="1:10" ht="20.25" customHeight="1">
      <c r="A7" s="131" t="s">
        <v>6</v>
      </c>
      <c r="B7" s="179" t="s">
        <v>24</v>
      </c>
      <c r="D7" s="155" t="s">
        <v>228</v>
      </c>
      <c r="E7" s="156"/>
      <c r="F7" s="155" t="s">
        <v>220</v>
      </c>
      <c r="G7" s="156"/>
      <c r="H7" s="155" t="s">
        <v>228</v>
      </c>
      <c r="I7" s="156"/>
      <c r="J7" s="155" t="s">
        <v>220</v>
      </c>
    </row>
    <row r="8" spans="1:10" ht="20.100000000000001" customHeight="1">
      <c r="A8" s="131"/>
      <c r="D8" s="365" t="s">
        <v>57</v>
      </c>
      <c r="E8" s="365"/>
      <c r="F8" s="365"/>
      <c r="G8" s="365"/>
      <c r="H8" s="365"/>
      <c r="I8" s="365"/>
      <c r="J8" s="365"/>
    </row>
    <row r="9" spans="1:10" ht="20.25" customHeight="1">
      <c r="A9" s="190" t="s">
        <v>7</v>
      </c>
    </row>
    <row r="10" spans="1:10" ht="20.25" customHeight="1">
      <c r="A10" s="191" t="s">
        <v>31</v>
      </c>
      <c r="B10" s="179">
        <v>7</v>
      </c>
      <c r="D10" s="140">
        <v>1255088086</v>
      </c>
      <c r="E10" s="141"/>
      <c r="F10" s="140">
        <v>900151156</v>
      </c>
      <c r="G10" s="142"/>
      <c r="H10" s="140">
        <v>968056647</v>
      </c>
      <c r="I10" s="142"/>
      <c r="J10" s="140">
        <v>851454870</v>
      </c>
    </row>
    <row r="11" spans="1:10" ht="20.25" customHeight="1">
      <c r="A11" s="191" t="s">
        <v>239</v>
      </c>
      <c r="B11" s="179">
        <v>24</v>
      </c>
      <c r="D11" s="140">
        <v>938863026</v>
      </c>
      <c r="E11" s="141"/>
      <c r="F11" s="140">
        <v>1479203775</v>
      </c>
      <c r="G11" s="142"/>
      <c r="H11" s="140">
        <v>817421917</v>
      </c>
      <c r="I11" s="142"/>
      <c r="J11" s="140">
        <v>1479203775</v>
      </c>
    </row>
    <row r="12" spans="1:10" ht="20.25" customHeight="1">
      <c r="A12" s="191" t="s">
        <v>197</v>
      </c>
      <c r="B12" s="179" t="s">
        <v>237</v>
      </c>
      <c r="D12" s="140">
        <v>1235216956</v>
      </c>
      <c r="E12" s="141"/>
      <c r="F12" s="140">
        <v>1193470313</v>
      </c>
      <c r="G12" s="142"/>
      <c r="H12" s="140">
        <v>1197133568</v>
      </c>
      <c r="I12" s="142"/>
      <c r="J12" s="140">
        <v>1163007074</v>
      </c>
    </row>
    <row r="13" spans="1:10" ht="20.25" customHeight="1">
      <c r="A13" s="191" t="s">
        <v>151</v>
      </c>
      <c r="B13" s="179">
        <v>6</v>
      </c>
      <c r="D13" s="140">
        <v>191736387</v>
      </c>
      <c r="E13" s="141"/>
      <c r="F13" s="140">
        <v>218099079</v>
      </c>
      <c r="G13" s="142"/>
      <c r="H13" s="140">
        <v>141773532</v>
      </c>
      <c r="I13" s="142"/>
      <c r="J13" s="140">
        <v>185437899</v>
      </c>
    </row>
    <row r="14" spans="1:10" ht="20.25" customHeight="1">
      <c r="A14" s="191" t="s">
        <v>135</v>
      </c>
      <c r="B14" s="179">
        <v>6</v>
      </c>
      <c r="D14" s="140">
        <v>20000000</v>
      </c>
      <c r="E14" s="141"/>
      <c r="F14" s="140">
        <v>20000000</v>
      </c>
      <c r="G14" s="142"/>
      <c r="H14" s="140">
        <v>20000000</v>
      </c>
      <c r="I14" s="142"/>
      <c r="J14" s="140">
        <v>119000000</v>
      </c>
    </row>
    <row r="15" spans="1:10" ht="20.25" customHeight="1">
      <c r="A15" s="191" t="s">
        <v>188</v>
      </c>
      <c r="D15" s="140">
        <v>3550000</v>
      </c>
      <c r="E15" s="141"/>
      <c r="F15" s="140">
        <v>3550000</v>
      </c>
      <c r="G15" s="142"/>
      <c r="H15" s="140">
        <v>3550000</v>
      </c>
      <c r="I15" s="142"/>
      <c r="J15" s="140">
        <v>3550000</v>
      </c>
    </row>
    <row r="16" spans="1:10" ht="20.25" customHeight="1">
      <c r="A16" s="191" t="s">
        <v>18</v>
      </c>
      <c r="B16" s="179">
        <v>9</v>
      </c>
      <c r="D16" s="140">
        <v>3034262663</v>
      </c>
      <c r="E16" s="141"/>
      <c r="F16" s="140">
        <v>2686329788</v>
      </c>
      <c r="G16" s="142"/>
      <c r="H16" s="140">
        <v>2842183185</v>
      </c>
      <c r="I16" s="142"/>
      <c r="J16" s="140">
        <v>2662878147</v>
      </c>
    </row>
    <row r="17" spans="1:13" ht="20.25" customHeight="1">
      <c r="A17" s="192" t="s">
        <v>80</v>
      </c>
      <c r="D17" s="193">
        <v>0</v>
      </c>
      <c r="E17" s="141"/>
      <c r="F17" s="140">
        <v>65691807</v>
      </c>
      <c r="G17" s="142"/>
      <c r="H17" s="103">
        <v>0</v>
      </c>
      <c r="I17" s="142"/>
      <c r="J17" s="143">
        <v>0</v>
      </c>
    </row>
    <row r="18" spans="1:13" ht="20.25" customHeight="1">
      <c r="A18" s="137" t="s">
        <v>128</v>
      </c>
      <c r="D18" s="140">
        <v>196274095</v>
      </c>
      <c r="E18" s="141"/>
      <c r="F18" s="140">
        <v>184270170</v>
      </c>
      <c r="G18" s="142"/>
      <c r="H18" s="140">
        <v>196274095</v>
      </c>
      <c r="I18" s="142"/>
      <c r="J18" s="140">
        <v>184270170</v>
      </c>
    </row>
    <row r="19" spans="1:13" ht="20.25" customHeight="1">
      <c r="A19" s="137" t="s">
        <v>0</v>
      </c>
      <c r="D19" s="140">
        <v>15123504</v>
      </c>
      <c r="E19" s="141"/>
      <c r="F19" s="140">
        <v>11664102</v>
      </c>
      <c r="G19" s="142"/>
      <c r="H19" s="140">
        <v>8200970</v>
      </c>
      <c r="I19" s="142"/>
      <c r="J19" s="140">
        <v>9223971</v>
      </c>
    </row>
    <row r="20" spans="1:13" s="131" customFormat="1" ht="20.25" customHeight="1">
      <c r="A20" s="131" t="s">
        <v>8</v>
      </c>
      <c r="B20" s="188"/>
      <c r="C20" s="188"/>
      <c r="D20" s="145">
        <f>SUM(D10:D19)</f>
        <v>6890114717</v>
      </c>
      <c r="E20" s="144"/>
      <c r="F20" s="145">
        <f>SUM(F10:F19)</f>
        <v>6762430190</v>
      </c>
      <c r="G20" s="144"/>
      <c r="H20" s="145">
        <f>SUM(H10:H19)</f>
        <v>6194593914</v>
      </c>
      <c r="I20" s="144"/>
      <c r="J20" s="145">
        <f>SUM(J10:J19)</f>
        <v>6658025906</v>
      </c>
      <c r="M20" s="194"/>
    </row>
    <row r="21" spans="1:13" ht="15" customHeight="1">
      <c r="A21" s="131"/>
      <c r="D21" s="129" t="s">
        <v>90</v>
      </c>
      <c r="E21" s="129"/>
      <c r="F21" s="129" t="s">
        <v>90</v>
      </c>
      <c r="G21" s="129"/>
      <c r="H21" s="129"/>
      <c r="I21" s="129"/>
      <c r="J21" s="129"/>
      <c r="L21" s="195"/>
    </row>
    <row r="22" spans="1:13" ht="20.25" customHeight="1">
      <c r="A22" s="190" t="s">
        <v>20</v>
      </c>
      <c r="D22" s="129"/>
      <c r="E22" s="129"/>
      <c r="F22" s="129"/>
      <c r="G22" s="129"/>
      <c r="H22" s="129"/>
      <c r="I22" s="129"/>
      <c r="J22" s="129"/>
    </row>
    <row r="23" spans="1:13" ht="20.25" customHeight="1">
      <c r="A23" s="137" t="s">
        <v>89</v>
      </c>
      <c r="D23" s="146">
        <v>35000000</v>
      </c>
      <c r="E23" s="147"/>
      <c r="F23" s="146">
        <v>37948839</v>
      </c>
      <c r="G23" s="148"/>
      <c r="H23" s="114">
        <v>0</v>
      </c>
      <c r="I23" s="148"/>
      <c r="J23" s="114">
        <v>0</v>
      </c>
    </row>
    <row r="24" spans="1:13" ht="20.25" customHeight="1">
      <c r="A24" s="137" t="s">
        <v>136</v>
      </c>
      <c r="B24" s="179">
        <v>24</v>
      </c>
      <c r="D24" s="113">
        <v>21668490860</v>
      </c>
      <c r="E24" s="147"/>
      <c r="F24" s="113">
        <v>21855870728</v>
      </c>
      <c r="G24" s="148"/>
      <c r="H24" s="113">
        <v>21656305302</v>
      </c>
      <c r="I24" s="148"/>
      <c r="J24" s="113">
        <v>21849479208</v>
      </c>
    </row>
    <row r="25" spans="1:13" ht="20.25" customHeight="1">
      <c r="A25" s="137" t="s">
        <v>39</v>
      </c>
      <c r="B25" s="179">
        <v>10</v>
      </c>
      <c r="D25" s="146">
        <v>1367451273</v>
      </c>
      <c r="E25" s="148"/>
      <c r="F25" s="146">
        <v>1043083234</v>
      </c>
      <c r="G25" s="148"/>
      <c r="H25" s="148">
        <v>1143912210</v>
      </c>
      <c r="I25" s="148"/>
      <c r="J25" s="148">
        <v>855383061</v>
      </c>
    </row>
    <row r="26" spans="1:13" ht="20.25" customHeight="1">
      <c r="A26" s="137" t="s">
        <v>70</v>
      </c>
      <c r="B26" s="179">
        <v>11</v>
      </c>
      <c r="D26" s="33">
        <v>0</v>
      </c>
      <c r="E26" s="148"/>
      <c r="F26" s="33">
        <v>0</v>
      </c>
      <c r="G26" s="148"/>
      <c r="H26" s="148">
        <v>534308885</v>
      </c>
      <c r="I26" s="148"/>
      <c r="J26" s="148">
        <v>65621068</v>
      </c>
    </row>
    <row r="27" spans="1:13" ht="20.25" customHeight="1">
      <c r="A27" s="196" t="s">
        <v>232</v>
      </c>
      <c r="B27" s="179">
        <v>6</v>
      </c>
      <c r="D27" s="96">
        <v>542500000</v>
      </c>
      <c r="E27" s="148"/>
      <c r="F27" s="96">
        <v>500000000</v>
      </c>
      <c r="G27" s="148"/>
      <c r="H27" s="148">
        <v>542500000</v>
      </c>
      <c r="I27" s="148"/>
      <c r="J27" s="96">
        <v>500000000</v>
      </c>
    </row>
    <row r="28" spans="1:13" ht="20.25" customHeight="1">
      <c r="A28" s="137" t="s">
        <v>40</v>
      </c>
      <c r="B28" s="179">
        <v>12</v>
      </c>
      <c r="D28" s="146">
        <v>1207372369</v>
      </c>
      <c r="E28" s="148"/>
      <c r="F28" s="146">
        <v>1214179105</v>
      </c>
      <c r="G28" s="148"/>
      <c r="H28" s="148">
        <v>1270512369</v>
      </c>
      <c r="I28" s="148"/>
      <c r="J28" s="148">
        <v>1277319105</v>
      </c>
    </row>
    <row r="29" spans="1:13" ht="20.25" customHeight="1">
      <c r="A29" s="137" t="s">
        <v>27</v>
      </c>
      <c r="B29" s="179">
        <v>13</v>
      </c>
      <c r="D29" s="146">
        <v>2410249650</v>
      </c>
      <c r="E29" s="148"/>
      <c r="F29" s="146">
        <v>2295961150</v>
      </c>
      <c r="G29" s="148"/>
      <c r="H29" s="148">
        <v>2233339616</v>
      </c>
      <c r="I29" s="148"/>
      <c r="J29" s="148">
        <v>2187316143</v>
      </c>
    </row>
    <row r="30" spans="1:13" ht="20.25" customHeight="1">
      <c r="A30" s="137" t="s">
        <v>137</v>
      </c>
      <c r="B30" s="179">
        <v>14</v>
      </c>
      <c r="D30" s="146">
        <v>697334872</v>
      </c>
      <c r="E30" s="148"/>
      <c r="F30" s="146">
        <v>536941539</v>
      </c>
      <c r="G30" s="148"/>
      <c r="H30" s="148">
        <v>403496756</v>
      </c>
      <c r="I30" s="148"/>
      <c r="J30" s="148">
        <v>454451551</v>
      </c>
    </row>
    <row r="31" spans="1:13" ht="20.25" customHeight="1">
      <c r="A31" s="137" t="s">
        <v>124</v>
      </c>
      <c r="D31" s="113">
        <v>105713063</v>
      </c>
      <c r="E31" s="148"/>
      <c r="F31" s="113">
        <v>73215515</v>
      </c>
      <c r="G31" s="148"/>
      <c r="H31" s="113">
        <v>52714558</v>
      </c>
      <c r="I31" s="149"/>
      <c r="J31" s="113">
        <v>60704355</v>
      </c>
    </row>
    <row r="32" spans="1:13" ht="20.25" customHeight="1">
      <c r="A32" s="137" t="s">
        <v>240</v>
      </c>
      <c r="B32" s="179">
        <v>21</v>
      </c>
      <c r="D32" s="113">
        <v>34995857</v>
      </c>
      <c r="E32" s="148"/>
      <c r="F32" s="193">
        <v>0</v>
      </c>
      <c r="G32" s="142"/>
      <c r="H32" s="197">
        <v>0</v>
      </c>
      <c r="I32" s="142"/>
      <c r="J32" s="197">
        <v>0</v>
      </c>
    </row>
    <row r="33" spans="1:14" ht="20.25" customHeight="1">
      <c r="A33" s="137" t="s">
        <v>2</v>
      </c>
      <c r="B33" s="179">
        <v>15</v>
      </c>
      <c r="D33" s="150">
        <v>563101305</v>
      </c>
      <c r="E33" s="148"/>
      <c r="F33" s="150">
        <v>496680904</v>
      </c>
      <c r="G33" s="148"/>
      <c r="H33" s="150">
        <v>532021755</v>
      </c>
      <c r="I33" s="148"/>
      <c r="J33" s="151">
        <v>478385743</v>
      </c>
    </row>
    <row r="34" spans="1:14" s="131" customFormat="1" ht="20.25" customHeight="1">
      <c r="A34" s="131" t="s">
        <v>9</v>
      </c>
      <c r="B34" s="188"/>
      <c r="C34" s="188"/>
      <c r="D34" s="120">
        <f>SUM(D23:D33)</f>
        <v>28632209249</v>
      </c>
      <c r="E34" s="144"/>
      <c r="F34" s="120">
        <f>SUM(F23:F33)</f>
        <v>28053881014</v>
      </c>
      <c r="G34" s="144"/>
      <c r="H34" s="120">
        <f>SUM(H23:H33)</f>
        <v>28369111451</v>
      </c>
      <c r="I34" s="144"/>
      <c r="J34" s="120">
        <f>SUM(J23:J33)</f>
        <v>27728660234</v>
      </c>
      <c r="L34" s="194"/>
      <c r="N34" s="194"/>
    </row>
    <row r="35" spans="1:14" ht="13.5" customHeight="1">
      <c r="D35" s="129"/>
      <c r="E35" s="129"/>
      <c r="F35" s="129"/>
      <c r="G35" s="129"/>
      <c r="H35" s="129"/>
      <c r="I35" s="129"/>
      <c r="J35" s="129"/>
    </row>
    <row r="36" spans="1:14" s="131" customFormat="1" ht="20.25" customHeight="1" thickBot="1">
      <c r="A36" s="131" t="s">
        <v>10</v>
      </c>
      <c r="B36" s="188"/>
      <c r="C36" s="188"/>
      <c r="D36" s="121">
        <f>SUM(D20,D34)</f>
        <v>35522323966</v>
      </c>
      <c r="E36" s="144"/>
      <c r="F36" s="152">
        <f>SUM(F20,F34)</f>
        <v>34816311204</v>
      </c>
      <c r="G36" s="144"/>
      <c r="H36" s="152">
        <f>SUM(H20,H34)</f>
        <v>34563705365</v>
      </c>
      <c r="I36" s="144"/>
      <c r="J36" s="152">
        <f>SUM(J20,J34)</f>
        <v>34386686140</v>
      </c>
    </row>
    <row r="37" spans="1:14" ht="11.55" customHeight="1" thickTop="1">
      <c r="L37" s="195"/>
    </row>
    <row r="38" spans="1:14" ht="20.25" customHeight="1">
      <c r="A38" s="186" t="s">
        <v>69</v>
      </c>
      <c r="B38" s="131"/>
      <c r="C38" s="131"/>
      <c r="D38" s="131"/>
      <c r="E38" s="131"/>
      <c r="F38" s="131"/>
      <c r="H38" s="137"/>
      <c r="J38" s="137"/>
    </row>
    <row r="39" spans="1:14" ht="20.25" customHeight="1">
      <c r="A39" s="187" t="s">
        <v>56</v>
      </c>
      <c r="B39" s="188"/>
      <c r="C39" s="188"/>
      <c r="D39" s="153"/>
      <c r="E39" s="154"/>
      <c r="F39" s="153"/>
      <c r="H39" s="153"/>
      <c r="I39" s="154"/>
      <c r="J39" s="153"/>
    </row>
    <row r="40" spans="1:14" ht="20.25" customHeight="1">
      <c r="A40" s="154"/>
      <c r="B40" s="188"/>
      <c r="C40" s="188"/>
      <c r="D40" s="153"/>
      <c r="E40" s="154"/>
      <c r="F40" s="153"/>
      <c r="H40" s="153"/>
      <c r="I40" s="154"/>
      <c r="J40" s="153"/>
    </row>
    <row r="41" spans="1:14" ht="20.25" customHeight="1">
      <c r="A41" s="154"/>
      <c r="B41" s="189"/>
      <c r="C41" s="189"/>
      <c r="D41" s="366" t="s">
        <v>67</v>
      </c>
      <c r="E41" s="366"/>
      <c r="F41" s="366"/>
      <c r="G41" s="180"/>
      <c r="H41" s="366" t="s">
        <v>82</v>
      </c>
      <c r="I41" s="366"/>
      <c r="J41" s="366"/>
    </row>
    <row r="42" spans="1:14" ht="20.25" customHeight="1">
      <c r="A42" s="154"/>
      <c r="D42" s="366" t="s">
        <v>83</v>
      </c>
      <c r="E42" s="366"/>
      <c r="F42" s="366"/>
      <c r="G42" s="180"/>
      <c r="H42" s="366" t="s">
        <v>83</v>
      </c>
      <c r="I42" s="366"/>
      <c r="J42" s="366"/>
    </row>
    <row r="43" spans="1:14" ht="20.25" customHeight="1">
      <c r="A43" s="154"/>
      <c r="D43" s="364" t="s">
        <v>32</v>
      </c>
      <c r="E43" s="364"/>
      <c r="F43" s="364"/>
      <c r="H43" s="364" t="s">
        <v>32</v>
      </c>
      <c r="I43" s="364"/>
      <c r="J43" s="364"/>
    </row>
    <row r="44" spans="1:14" ht="20.25" customHeight="1">
      <c r="A44" s="131" t="s">
        <v>28</v>
      </c>
      <c r="B44" s="179" t="s">
        <v>24</v>
      </c>
      <c r="D44" s="155" t="s">
        <v>228</v>
      </c>
      <c r="E44" s="156"/>
      <c r="F44" s="155" t="s">
        <v>220</v>
      </c>
      <c r="G44" s="156"/>
      <c r="H44" s="155" t="s">
        <v>228</v>
      </c>
      <c r="I44" s="156"/>
      <c r="J44" s="155" t="s">
        <v>220</v>
      </c>
    </row>
    <row r="45" spans="1:14" ht="20.25" customHeight="1">
      <c r="A45" s="131"/>
      <c r="D45" s="365" t="s">
        <v>57</v>
      </c>
      <c r="E45" s="365"/>
      <c r="F45" s="365"/>
      <c r="G45" s="365"/>
      <c r="H45" s="365"/>
      <c r="I45" s="365"/>
      <c r="J45" s="365"/>
    </row>
    <row r="46" spans="1:14" ht="20.25" customHeight="1">
      <c r="A46" s="190" t="s">
        <v>11</v>
      </c>
    </row>
    <row r="47" spans="1:14" ht="20.25" customHeight="1">
      <c r="A47" s="137" t="s">
        <v>165</v>
      </c>
    </row>
    <row r="48" spans="1:14" ht="20.25" customHeight="1">
      <c r="A48" s="196" t="s">
        <v>127</v>
      </c>
      <c r="D48" s="157">
        <v>26687788</v>
      </c>
      <c r="E48" s="157"/>
      <c r="F48" s="157">
        <v>16650708</v>
      </c>
      <c r="G48" s="157"/>
      <c r="H48" s="104">
        <v>0</v>
      </c>
      <c r="I48" s="157"/>
      <c r="J48" s="104">
        <v>0</v>
      </c>
    </row>
    <row r="49" spans="1:13" ht="20.25" customHeight="1">
      <c r="A49" s="196" t="s">
        <v>198</v>
      </c>
      <c r="B49" s="179" t="s">
        <v>238</v>
      </c>
      <c r="D49" s="105">
        <v>1007270503</v>
      </c>
      <c r="E49" s="157"/>
      <c r="F49" s="105">
        <v>1070474764</v>
      </c>
      <c r="G49" s="157"/>
      <c r="H49" s="158">
        <v>1091947054</v>
      </c>
      <c r="I49" s="157"/>
      <c r="J49" s="158">
        <v>1045602717</v>
      </c>
      <c r="M49" s="194"/>
    </row>
    <row r="50" spans="1:13" ht="20.25" customHeight="1">
      <c r="A50" s="137" t="s">
        <v>105</v>
      </c>
      <c r="B50" s="179" t="s">
        <v>238</v>
      </c>
      <c r="D50" s="105">
        <v>561126123</v>
      </c>
      <c r="E50" s="157"/>
      <c r="F50" s="105">
        <v>421655267</v>
      </c>
      <c r="G50" s="157"/>
      <c r="H50" s="106">
        <v>477978285</v>
      </c>
      <c r="I50" s="157"/>
      <c r="J50" s="106">
        <v>425249152</v>
      </c>
      <c r="M50" s="194"/>
    </row>
    <row r="51" spans="1:13" ht="20.25" customHeight="1">
      <c r="A51" s="137" t="s">
        <v>138</v>
      </c>
      <c r="B51" s="179" t="s">
        <v>238</v>
      </c>
      <c r="D51" s="159">
        <v>308632827</v>
      </c>
      <c r="E51" s="159"/>
      <c r="F51" s="112">
        <v>319858298</v>
      </c>
      <c r="G51" s="159"/>
      <c r="H51" s="111">
        <v>206459435</v>
      </c>
      <c r="I51" s="159"/>
      <c r="J51" s="111">
        <v>238124526</v>
      </c>
      <c r="M51" s="194"/>
    </row>
    <row r="52" spans="1:13" ht="20.25" customHeight="1">
      <c r="A52" s="196" t="s">
        <v>177</v>
      </c>
      <c r="B52" s="179" t="s">
        <v>238</v>
      </c>
      <c r="D52" s="198">
        <v>45000000</v>
      </c>
      <c r="E52" s="159"/>
      <c r="F52" s="159">
        <v>45000000</v>
      </c>
      <c r="G52" s="159"/>
      <c r="H52" s="110">
        <v>0</v>
      </c>
      <c r="I52" s="159"/>
      <c r="J52" s="110">
        <v>0</v>
      </c>
    </row>
    <row r="53" spans="1:13" ht="20.25" customHeight="1">
      <c r="A53" s="196" t="s">
        <v>163</v>
      </c>
      <c r="B53" s="137"/>
      <c r="C53" s="137"/>
      <c r="D53" s="199"/>
      <c r="E53" s="159"/>
      <c r="F53" s="199"/>
      <c r="G53" s="159"/>
      <c r="H53" s="199"/>
      <c r="I53" s="159"/>
      <c r="J53" s="199"/>
    </row>
    <row r="54" spans="1:13" ht="20.25" customHeight="1">
      <c r="A54" s="196" t="s">
        <v>164</v>
      </c>
      <c r="D54" s="112">
        <v>5090114</v>
      </c>
      <c r="E54" s="159"/>
      <c r="F54" s="112">
        <v>6680661</v>
      </c>
      <c r="G54" s="159"/>
      <c r="H54" s="160">
        <v>5090114</v>
      </c>
      <c r="I54" s="159"/>
      <c r="J54" s="160">
        <v>6680661</v>
      </c>
    </row>
    <row r="55" spans="1:13" ht="20.25" hidden="1" customHeight="1">
      <c r="A55" s="196" t="s">
        <v>233</v>
      </c>
      <c r="D55" s="199">
        <v>0</v>
      </c>
      <c r="E55" s="159"/>
      <c r="F55" s="110">
        <v>0</v>
      </c>
      <c r="G55" s="159"/>
      <c r="H55" s="199">
        <v>0</v>
      </c>
      <c r="I55" s="159"/>
      <c r="J55" s="110">
        <v>0</v>
      </c>
    </row>
    <row r="56" spans="1:13" ht="20.25" hidden="1" customHeight="1">
      <c r="A56" s="196" t="s">
        <v>234</v>
      </c>
      <c r="D56" s="199">
        <v>0</v>
      </c>
      <c r="E56" s="159"/>
      <c r="F56" s="110">
        <v>0</v>
      </c>
      <c r="G56" s="159"/>
      <c r="H56" s="199">
        <v>0</v>
      </c>
      <c r="I56" s="159"/>
      <c r="J56" s="110">
        <v>0</v>
      </c>
    </row>
    <row r="57" spans="1:13" s="131" customFormat="1" ht="20.25" customHeight="1">
      <c r="A57" s="131" t="s">
        <v>17</v>
      </c>
      <c r="B57" s="188"/>
      <c r="C57" s="188"/>
      <c r="D57" s="120">
        <f>SUM(D48:D54)</f>
        <v>1953807355</v>
      </c>
      <c r="E57" s="132"/>
      <c r="F57" s="134">
        <f>SUM(F48:F54)</f>
        <v>1880319698</v>
      </c>
      <c r="G57" s="132"/>
      <c r="H57" s="120">
        <f>SUM(H48:H54)</f>
        <v>1781474888</v>
      </c>
      <c r="I57" s="132"/>
      <c r="J57" s="134">
        <f>SUM(J48:J54)</f>
        <v>1715657056</v>
      </c>
      <c r="M57" s="194"/>
    </row>
    <row r="58" spans="1:13" ht="20.25" customHeight="1">
      <c r="D58" s="136"/>
      <c r="E58" s="136"/>
      <c r="F58" s="136"/>
      <c r="G58" s="136"/>
      <c r="H58" s="136"/>
      <c r="I58" s="136"/>
      <c r="J58" s="136"/>
    </row>
    <row r="59" spans="1:13" ht="20.25" customHeight="1">
      <c r="A59" s="190" t="s">
        <v>48</v>
      </c>
      <c r="D59" s="136"/>
      <c r="E59" s="136"/>
      <c r="F59" s="136"/>
      <c r="G59" s="136"/>
      <c r="H59" s="136"/>
      <c r="I59" s="136"/>
      <c r="J59" s="136"/>
    </row>
    <row r="60" spans="1:13" ht="20.25" customHeight="1">
      <c r="A60" s="137" t="s">
        <v>139</v>
      </c>
      <c r="B60" s="179">
        <v>6</v>
      </c>
      <c r="D60" s="118">
        <v>395799936</v>
      </c>
      <c r="E60" s="161"/>
      <c r="F60" s="162">
        <v>221781770</v>
      </c>
      <c r="G60" s="161"/>
      <c r="H60" s="163">
        <v>202547104</v>
      </c>
      <c r="I60" s="161"/>
      <c r="J60" s="163">
        <v>220030347</v>
      </c>
      <c r="M60" s="195"/>
    </row>
    <row r="61" spans="1:13" ht="20.25" customHeight="1">
      <c r="A61" s="137" t="s">
        <v>66</v>
      </c>
      <c r="B61" s="179">
        <v>21</v>
      </c>
      <c r="D61" s="162">
        <v>2712281679</v>
      </c>
      <c r="E61" s="161"/>
      <c r="F61" s="162">
        <v>2800113338</v>
      </c>
      <c r="G61" s="161"/>
      <c r="H61" s="162">
        <v>2695641259</v>
      </c>
      <c r="I61" s="161"/>
      <c r="J61" s="162">
        <v>2783734877</v>
      </c>
      <c r="M61" s="195"/>
    </row>
    <row r="62" spans="1:13" ht="20.25" customHeight="1">
      <c r="A62" s="137" t="s">
        <v>183</v>
      </c>
      <c r="B62" s="179">
        <v>16</v>
      </c>
      <c r="D62" s="163">
        <v>476247770</v>
      </c>
      <c r="E62" s="161"/>
      <c r="F62" s="163">
        <v>408411766</v>
      </c>
      <c r="G62" s="161"/>
      <c r="H62" s="163">
        <v>301104032</v>
      </c>
      <c r="I62" s="161"/>
      <c r="J62" s="163">
        <v>360551169</v>
      </c>
      <c r="M62" s="195"/>
    </row>
    <row r="63" spans="1:13" ht="20.25" customHeight="1">
      <c r="A63" s="137" t="s">
        <v>140</v>
      </c>
      <c r="D63" s="163">
        <v>169626576</v>
      </c>
      <c r="E63" s="161"/>
      <c r="F63" s="163">
        <v>171269508</v>
      </c>
      <c r="G63" s="161"/>
      <c r="H63" s="163">
        <v>169626576</v>
      </c>
      <c r="I63" s="161"/>
      <c r="J63" s="163">
        <v>171269508</v>
      </c>
      <c r="M63" s="195"/>
    </row>
    <row r="64" spans="1:13" ht="20.25" customHeight="1">
      <c r="A64" s="137" t="s">
        <v>41</v>
      </c>
      <c r="D64" s="164">
        <v>85820566</v>
      </c>
      <c r="E64" s="161"/>
      <c r="F64" s="164">
        <v>82839016</v>
      </c>
      <c r="G64" s="161"/>
      <c r="H64" s="164">
        <v>73825506</v>
      </c>
      <c r="I64" s="161"/>
      <c r="J64" s="164">
        <v>79638260</v>
      </c>
      <c r="M64" s="195"/>
    </row>
    <row r="65" spans="1:13" s="131" customFormat="1" ht="20.25" customHeight="1">
      <c r="A65" s="131" t="s">
        <v>42</v>
      </c>
      <c r="B65" s="188"/>
      <c r="C65" s="188"/>
      <c r="D65" s="120">
        <f>SUM(D60:D64)</f>
        <v>3839776527</v>
      </c>
      <c r="E65" s="132"/>
      <c r="F65" s="132">
        <f>SUM(F60:F64)</f>
        <v>3684415398</v>
      </c>
      <c r="G65" s="132"/>
      <c r="H65" s="120">
        <f>SUM(H60:H64)</f>
        <v>3442744477</v>
      </c>
      <c r="I65" s="132"/>
      <c r="J65" s="132">
        <f>SUM(J60:J64)</f>
        <v>3615224161</v>
      </c>
      <c r="L65" s="137"/>
      <c r="M65" s="195"/>
    </row>
    <row r="66" spans="1:13" s="131" customFormat="1" ht="20.25" customHeight="1">
      <c r="B66" s="188"/>
      <c r="C66" s="188"/>
      <c r="D66" s="165"/>
      <c r="E66" s="132"/>
      <c r="F66" s="165"/>
      <c r="G66" s="132"/>
      <c r="H66" s="165"/>
      <c r="I66" s="132"/>
      <c r="J66" s="165"/>
    </row>
    <row r="67" spans="1:13" ht="20.25" customHeight="1">
      <c r="A67" s="131" t="s">
        <v>26</v>
      </c>
      <c r="D67" s="122">
        <f>D57+D65</f>
        <v>5793583882</v>
      </c>
      <c r="E67" s="132"/>
      <c r="F67" s="135">
        <f>F57+F65</f>
        <v>5564735096</v>
      </c>
      <c r="G67" s="132"/>
      <c r="H67" s="122">
        <f>H57+H65</f>
        <v>5224219365</v>
      </c>
      <c r="I67" s="132"/>
      <c r="J67" s="135">
        <f>J57+J65</f>
        <v>5330881217</v>
      </c>
      <c r="M67" s="195"/>
    </row>
    <row r="68" spans="1:13" ht="11.55" customHeight="1">
      <c r="A68" s="131"/>
      <c r="D68" s="136"/>
      <c r="E68" s="136"/>
      <c r="F68" s="136"/>
      <c r="G68" s="136"/>
      <c r="H68" s="136"/>
      <c r="I68" s="136"/>
      <c r="J68" s="136"/>
    </row>
    <row r="69" spans="1:13" ht="20.25" customHeight="1">
      <c r="A69" s="186" t="s">
        <v>69</v>
      </c>
      <c r="B69" s="131"/>
      <c r="C69" s="131"/>
      <c r="D69" s="131"/>
      <c r="E69" s="131"/>
      <c r="F69" s="131"/>
      <c r="H69" s="137"/>
      <c r="J69" s="137"/>
    </row>
    <row r="70" spans="1:13" ht="20.25" customHeight="1">
      <c r="A70" s="187" t="s">
        <v>56</v>
      </c>
      <c r="B70" s="188"/>
      <c r="C70" s="188"/>
      <c r="D70" s="153"/>
      <c r="E70" s="154"/>
      <c r="F70" s="153"/>
      <c r="H70" s="153"/>
      <c r="I70" s="154"/>
      <c r="J70" s="153"/>
    </row>
    <row r="71" spans="1:13" ht="20.25" customHeight="1">
      <c r="A71" s="154"/>
      <c r="B71" s="188"/>
      <c r="C71" s="188"/>
      <c r="D71" s="153"/>
      <c r="E71" s="154"/>
      <c r="F71" s="153"/>
      <c r="H71" s="153"/>
      <c r="I71" s="154"/>
      <c r="J71" s="153"/>
    </row>
    <row r="72" spans="1:13" ht="20.25" customHeight="1">
      <c r="A72" s="154"/>
      <c r="B72" s="189"/>
      <c r="C72" s="189"/>
      <c r="D72" s="366" t="s">
        <v>67</v>
      </c>
      <c r="E72" s="366"/>
      <c r="F72" s="366"/>
      <c r="G72" s="180"/>
      <c r="H72" s="366" t="s">
        <v>82</v>
      </c>
      <c r="I72" s="366"/>
      <c r="J72" s="366"/>
    </row>
    <row r="73" spans="1:13" ht="20.25" customHeight="1">
      <c r="A73" s="154"/>
      <c r="D73" s="366" t="s">
        <v>83</v>
      </c>
      <c r="E73" s="366"/>
      <c r="F73" s="366"/>
      <c r="G73" s="180"/>
      <c r="H73" s="366" t="s">
        <v>83</v>
      </c>
      <c r="I73" s="366"/>
      <c r="J73" s="366"/>
    </row>
    <row r="74" spans="1:13" ht="20.25" customHeight="1">
      <c r="A74" s="154"/>
      <c r="D74" s="364" t="s">
        <v>32</v>
      </c>
      <c r="E74" s="364"/>
      <c r="F74" s="364"/>
      <c r="H74" s="364" t="s">
        <v>32</v>
      </c>
      <c r="I74" s="364"/>
      <c r="J74" s="364"/>
    </row>
    <row r="75" spans="1:13" ht="20.25" customHeight="1">
      <c r="A75" s="131" t="s">
        <v>28</v>
      </c>
      <c r="B75" s="179" t="s">
        <v>24</v>
      </c>
      <c r="D75" s="155" t="s">
        <v>228</v>
      </c>
      <c r="E75" s="156"/>
      <c r="F75" s="155" t="s">
        <v>220</v>
      </c>
      <c r="G75" s="156"/>
      <c r="H75" s="155" t="s">
        <v>228</v>
      </c>
      <c r="I75" s="156"/>
      <c r="J75" s="155" t="s">
        <v>220</v>
      </c>
    </row>
    <row r="76" spans="1:13" ht="20.25" customHeight="1">
      <c r="A76" s="131"/>
      <c r="D76" s="365" t="s">
        <v>57</v>
      </c>
      <c r="E76" s="365"/>
      <c r="F76" s="365"/>
      <c r="G76" s="365"/>
      <c r="H76" s="365"/>
      <c r="I76" s="365"/>
      <c r="J76" s="365"/>
    </row>
    <row r="77" spans="1:13" ht="20.25" customHeight="1">
      <c r="A77" s="190" t="s">
        <v>29</v>
      </c>
      <c r="D77" s="136"/>
      <c r="E77" s="136"/>
      <c r="F77" s="136"/>
      <c r="G77" s="136"/>
      <c r="H77" s="136"/>
      <c r="I77" s="136"/>
      <c r="J77" s="136"/>
    </row>
    <row r="78" spans="1:13" ht="20.25" customHeight="1">
      <c r="A78" s="137" t="s">
        <v>38</v>
      </c>
      <c r="B78" s="179">
        <v>17</v>
      </c>
      <c r="D78" s="136"/>
      <c r="E78" s="136"/>
      <c r="F78" s="136"/>
      <c r="G78" s="136"/>
      <c r="H78" s="136"/>
      <c r="I78" s="136"/>
      <c r="J78" s="136"/>
    </row>
    <row r="79" spans="1:13" ht="20.25" customHeight="1" thickBot="1">
      <c r="A79" s="137" t="s">
        <v>129</v>
      </c>
      <c r="D79" s="200">
        <v>365000000</v>
      </c>
      <c r="E79" s="129"/>
      <c r="F79" s="200">
        <v>500000000</v>
      </c>
      <c r="G79" s="129"/>
      <c r="H79" s="200">
        <v>365000000</v>
      </c>
      <c r="I79" s="129"/>
      <c r="J79" s="200">
        <v>500000000</v>
      </c>
    </row>
    <row r="80" spans="1:13" ht="20.25" customHeight="1" thickTop="1">
      <c r="A80" s="137" t="s">
        <v>184</v>
      </c>
      <c r="D80" s="128">
        <v>365000000</v>
      </c>
      <c r="E80" s="129"/>
      <c r="F80" s="128">
        <v>290633730</v>
      </c>
      <c r="G80" s="129"/>
      <c r="H80" s="128">
        <v>365000000</v>
      </c>
      <c r="I80" s="129"/>
      <c r="J80" s="128">
        <v>290633730</v>
      </c>
    </row>
    <row r="81" spans="1:13" ht="20.25" customHeight="1">
      <c r="A81" s="201" t="s">
        <v>130</v>
      </c>
      <c r="D81" s="136"/>
      <c r="E81" s="136"/>
      <c r="F81" s="136"/>
      <c r="G81" s="136"/>
      <c r="H81" s="136"/>
      <c r="I81" s="136"/>
      <c r="J81" s="136"/>
    </row>
    <row r="82" spans="1:13" ht="20.25" customHeight="1">
      <c r="A82" t="s">
        <v>125</v>
      </c>
      <c r="D82" s="166">
        <v>1487187350</v>
      </c>
      <c r="E82" s="129"/>
      <c r="F82" s="129">
        <v>1487143830</v>
      </c>
      <c r="G82" s="129"/>
      <c r="H82" s="166">
        <v>1487187350</v>
      </c>
      <c r="I82" s="129"/>
      <c r="J82" s="129">
        <v>1487143830</v>
      </c>
    </row>
    <row r="83" spans="1:13" ht="20.25" customHeight="1">
      <c r="A83" s="137" t="s">
        <v>131</v>
      </c>
      <c r="D83" s="166">
        <v>51433146</v>
      </c>
      <c r="E83" s="129"/>
      <c r="F83" s="129">
        <v>51433146</v>
      </c>
      <c r="G83" s="129"/>
      <c r="H83" s="166">
        <v>51433146</v>
      </c>
      <c r="I83" s="129"/>
      <c r="J83" s="129">
        <v>51433146</v>
      </c>
    </row>
    <row r="84" spans="1:13" ht="20.25" customHeight="1">
      <c r="A84" s="202" t="s">
        <v>91</v>
      </c>
      <c r="D84" s="136"/>
      <c r="E84" s="136"/>
      <c r="F84" s="136"/>
      <c r="G84" s="136"/>
      <c r="H84" s="136"/>
      <c r="I84" s="136"/>
      <c r="J84" s="136"/>
    </row>
    <row r="85" spans="1:13" ht="20.25" customHeight="1">
      <c r="A85" s="137" t="s">
        <v>12</v>
      </c>
      <c r="D85" s="136"/>
      <c r="E85" s="136"/>
      <c r="F85" s="136"/>
      <c r="G85" s="136"/>
      <c r="H85" s="136"/>
      <c r="I85" s="136"/>
      <c r="J85" s="136"/>
    </row>
    <row r="86" spans="1:13" ht="20.25" customHeight="1">
      <c r="A86" s="137" t="s">
        <v>21</v>
      </c>
      <c r="B86" s="179">
        <v>18</v>
      </c>
      <c r="D86" s="167">
        <v>50000000</v>
      </c>
      <c r="E86" s="167"/>
      <c r="F86" s="167">
        <v>50000000</v>
      </c>
      <c r="G86" s="167"/>
      <c r="H86" s="109">
        <v>50000000</v>
      </c>
      <c r="I86" s="167"/>
      <c r="J86" s="167">
        <v>50000000</v>
      </c>
    </row>
    <row r="87" spans="1:13" ht="20.25" customHeight="1">
      <c r="A87" s="137" t="s">
        <v>54</v>
      </c>
      <c r="B87" s="179">
        <v>18</v>
      </c>
      <c r="D87" s="109">
        <v>2191543475</v>
      </c>
      <c r="E87" s="167"/>
      <c r="F87" s="109">
        <v>2100010377</v>
      </c>
      <c r="G87" s="167"/>
      <c r="H87" s="109">
        <v>2191543475</v>
      </c>
      <c r="I87" s="167"/>
      <c r="J87" s="109">
        <v>2100010377</v>
      </c>
    </row>
    <row r="88" spans="1:13" ht="20.25" customHeight="1">
      <c r="A88" s="137" t="s">
        <v>22</v>
      </c>
      <c r="D88" s="167">
        <v>13353889340</v>
      </c>
      <c r="E88" s="167"/>
      <c r="F88" s="167">
        <v>12873433802</v>
      </c>
      <c r="G88" s="167"/>
      <c r="H88" s="109">
        <v>13258988708</v>
      </c>
      <c r="I88" s="167"/>
      <c r="J88" s="109">
        <v>12751399089</v>
      </c>
    </row>
    <row r="89" spans="1:13" ht="20.25" customHeight="1">
      <c r="A89" s="137" t="s">
        <v>109</v>
      </c>
      <c r="D89" s="168">
        <v>11937725235</v>
      </c>
      <c r="E89" s="167"/>
      <c r="F89" s="168">
        <v>12327700984</v>
      </c>
      <c r="G89" s="167"/>
      <c r="H89" s="172">
        <v>11935333321</v>
      </c>
      <c r="I89" s="167"/>
      <c r="J89" s="169">
        <v>12325184751</v>
      </c>
    </row>
    <row r="90" spans="1:13" ht="20.25" customHeight="1">
      <c r="A90" s="131" t="s">
        <v>132</v>
      </c>
      <c r="D90" s="123">
        <f>SUM(D80:D89)</f>
        <v>29436778546</v>
      </c>
      <c r="E90" s="203"/>
      <c r="F90" s="203">
        <f>SUM(F80:F89)</f>
        <v>29180355869</v>
      </c>
      <c r="G90" s="203"/>
      <c r="H90" s="123">
        <f>SUM(H80:H89)</f>
        <v>29339486000</v>
      </c>
      <c r="I90" s="203"/>
      <c r="J90" s="203">
        <f>SUM(J80:J89)</f>
        <v>29055804923</v>
      </c>
    </row>
    <row r="91" spans="1:13" ht="20.25" customHeight="1">
      <c r="A91" s="137" t="s">
        <v>71</v>
      </c>
      <c r="D91" s="168">
        <v>291961538</v>
      </c>
      <c r="E91" s="167"/>
      <c r="F91" s="168">
        <v>71220239</v>
      </c>
      <c r="G91" s="167"/>
      <c r="H91" s="110">
        <v>0</v>
      </c>
      <c r="I91" s="159"/>
      <c r="J91" s="110">
        <v>0</v>
      </c>
    </row>
    <row r="92" spans="1:13" s="131" customFormat="1" ht="20.25" customHeight="1">
      <c r="A92" s="204" t="s">
        <v>110</v>
      </c>
      <c r="B92" s="188"/>
      <c r="C92" s="188"/>
      <c r="D92" s="120">
        <f>SUM(D90:D91)</f>
        <v>29728740084</v>
      </c>
      <c r="E92" s="133"/>
      <c r="F92" s="130">
        <f>SUM(F90:F91)</f>
        <v>29251576108</v>
      </c>
      <c r="G92" s="133"/>
      <c r="H92" s="120">
        <f>SUM(H90:H91)</f>
        <v>29339486000</v>
      </c>
      <c r="I92" s="133"/>
      <c r="J92" s="130">
        <f>SUM(J90:J91)</f>
        <v>29055804923</v>
      </c>
      <c r="M92" s="194"/>
    </row>
    <row r="93" spans="1:13" s="131" customFormat="1" ht="20.25" customHeight="1">
      <c r="A93" s="204"/>
      <c r="B93" s="188"/>
      <c r="C93" s="188"/>
      <c r="D93" s="133"/>
      <c r="E93" s="133"/>
      <c r="F93" s="133"/>
      <c r="G93" s="133"/>
      <c r="H93" s="133"/>
      <c r="I93" s="133"/>
      <c r="J93" s="133"/>
    </row>
    <row r="94" spans="1:13" s="131" customFormat="1" ht="20.25" customHeight="1" thickBot="1">
      <c r="A94" s="131" t="s">
        <v>111</v>
      </c>
      <c r="B94" s="188"/>
      <c r="C94" s="188"/>
      <c r="D94" s="121">
        <f>D67+D92</f>
        <v>35522323966</v>
      </c>
      <c r="E94" s="133"/>
      <c r="F94" s="205">
        <f>F67+F92</f>
        <v>34816311204</v>
      </c>
      <c r="G94" s="133"/>
      <c r="H94" s="121">
        <f>H67+H92</f>
        <v>34563705365</v>
      </c>
      <c r="I94" s="133"/>
      <c r="J94" s="205">
        <f>J67+J92</f>
        <v>34386686140</v>
      </c>
    </row>
    <row r="95" spans="1:13" ht="20.25" customHeight="1" thickTop="1">
      <c r="D95" s="98"/>
      <c r="E95" s="98"/>
      <c r="F95" s="98"/>
      <c r="G95" s="98"/>
      <c r="H95" s="98"/>
      <c r="I95" s="98"/>
      <c r="J95" s="98"/>
      <c r="K95" s="98"/>
      <c r="L95" s="98"/>
      <c r="M95" s="98"/>
    </row>
    <row r="96" spans="1:13" ht="20.25" customHeight="1">
      <c r="D96" s="359">
        <f>D94-D36</f>
        <v>0</v>
      </c>
      <c r="E96" s="360"/>
      <c r="F96" s="359">
        <f>F94-F36</f>
        <v>0</v>
      </c>
      <c r="G96" s="360"/>
      <c r="H96" s="361">
        <f>H94-H36</f>
        <v>0</v>
      </c>
      <c r="I96" s="360"/>
      <c r="J96" s="359">
        <f>J94-J36</f>
        <v>0</v>
      </c>
      <c r="K96" s="98"/>
      <c r="L96" s="98"/>
      <c r="M96" s="98"/>
    </row>
    <row r="97" spans="4:13" ht="20.25" customHeight="1">
      <c r="D97" s="98"/>
      <c r="E97" s="98"/>
      <c r="F97" s="98"/>
      <c r="G97" s="98"/>
      <c r="H97" s="98"/>
      <c r="I97" s="98"/>
      <c r="J97" s="98"/>
      <c r="K97" s="98"/>
      <c r="L97" s="98"/>
      <c r="M97" s="98"/>
    </row>
    <row r="98" spans="4:13" ht="20.25" customHeight="1">
      <c r="D98" s="98"/>
      <c r="E98" s="98"/>
      <c r="F98" s="98"/>
      <c r="G98" s="98"/>
      <c r="H98" s="98"/>
      <c r="I98" s="98"/>
      <c r="J98" s="98"/>
      <c r="K98" s="98"/>
    </row>
    <row r="99" spans="4:13" ht="20.25" customHeight="1">
      <c r="D99" s="98"/>
      <c r="E99" s="98"/>
      <c r="F99" s="98"/>
      <c r="G99" s="98"/>
      <c r="H99" s="98"/>
      <c r="I99" s="98"/>
      <c r="J99" s="98"/>
      <c r="K99" s="98"/>
    </row>
    <row r="100" spans="4:13" ht="20.25" customHeight="1">
      <c r="D100" s="98"/>
      <c r="E100" s="98"/>
      <c r="F100" s="98"/>
      <c r="G100" s="98"/>
      <c r="H100" s="98"/>
      <c r="I100" s="98"/>
      <c r="J100" s="98"/>
      <c r="K100" s="98"/>
    </row>
  </sheetData>
  <mergeCells count="22">
    <mergeCell ref="D76:J76"/>
    <mergeCell ref="D72:F72"/>
    <mergeCell ref="H72:J72"/>
    <mergeCell ref="D73:F73"/>
    <mergeCell ref="H73:J73"/>
    <mergeCell ref="D74:F74"/>
    <mergeCell ref="H74:J74"/>
    <mergeCell ref="A3:F3"/>
    <mergeCell ref="H4:J4"/>
    <mergeCell ref="H5:J5"/>
    <mergeCell ref="H41:J41"/>
    <mergeCell ref="D8:J8"/>
    <mergeCell ref="D6:F6"/>
    <mergeCell ref="H6:J6"/>
    <mergeCell ref="D4:F4"/>
    <mergeCell ref="D5:F5"/>
    <mergeCell ref="D41:F41"/>
    <mergeCell ref="D43:F43"/>
    <mergeCell ref="H43:J43"/>
    <mergeCell ref="D45:J45"/>
    <mergeCell ref="D42:F42"/>
    <mergeCell ref="H42:J42"/>
  </mergeCells>
  <pageMargins left="0.8" right="0.8" top="0.48" bottom="0.5" header="0.5" footer="0.5"/>
  <pageSetup paperSize="9" scale="74" firstPageNumber="8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7" max="16383" man="1"/>
    <brk id="68" max="9" man="1"/>
  </rowBreaks>
  <ignoredErrors>
    <ignoredError sqref="D76:K76 K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I79"/>
  <sheetViews>
    <sheetView zoomScaleNormal="100" zoomScaleSheetLayoutView="80" workbookViewId="0">
      <selection activeCell="C72" sqref="C72"/>
    </sheetView>
  </sheetViews>
  <sheetFormatPr defaultColWidth="9.77734375" defaultRowHeight="20.25" customHeight="1"/>
  <cols>
    <col min="1" max="1" width="46.77734375" style="137" customWidth="1"/>
    <col min="2" max="2" width="7.77734375" style="179" customWidth="1"/>
    <col min="3" max="3" width="15.44140625" style="139" bestFit="1" customWidth="1"/>
    <col min="4" max="4" width="1.21875" style="137" customWidth="1"/>
    <col min="5" max="5" width="14.44140625" style="139" customWidth="1"/>
    <col min="6" max="6" width="1.21875" style="137" customWidth="1"/>
    <col min="7" max="7" width="14.44140625" style="137" customWidth="1"/>
    <col min="8" max="8" width="1.21875" style="137" customWidth="1"/>
    <col min="9" max="9" width="14.44140625" style="137" customWidth="1"/>
    <col min="10" max="10" width="9.77734375" style="137"/>
    <col min="11" max="11" width="14" style="137" bestFit="1" customWidth="1"/>
    <col min="12" max="16384" width="9.77734375" style="137"/>
  </cols>
  <sheetData>
    <row r="1" spans="1:9" ht="20.25" customHeight="1">
      <c r="A1" s="186" t="s">
        <v>69</v>
      </c>
      <c r="B1" s="186"/>
      <c r="C1" s="186"/>
      <c r="D1" s="186"/>
      <c r="E1" s="186"/>
    </row>
    <row r="2" spans="1:9" ht="20.25" customHeight="1">
      <c r="A2" s="187" t="s">
        <v>58</v>
      </c>
      <c r="B2" s="206"/>
      <c r="C2" s="207"/>
      <c r="D2" s="187"/>
      <c r="E2" s="207"/>
    </row>
    <row r="3" spans="1:9" ht="9.6" customHeight="1">
      <c r="A3" s="370"/>
      <c r="B3" s="371"/>
      <c r="C3" s="371"/>
      <c r="D3" s="371"/>
      <c r="E3" s="371"/>
    </row>
    <row r="4" spans="1:9" ht="20.25" customHeight="1">
      <c r="A4" s="154"/>
      <c r="B4" s="189"/>
      <c r="C4" s="366" t="s">
        <v>67</v>
      </c>
      <c r="D4" s="366"/>
      <c r="E4" s="366"/>
      <c r="F4" s="180"/>
      <c r="G4" s="366" t="s">
        <v>82</v>
      </c>
      <c r="H4" s="366"/>
      <c r="I4" s="366"/>
    </row>
    <row r="5" spans="1:9" ht="20.25" customHeight="1">
      <c r="A5" s="154"/>
      <c r="B5" s="189"/>
      <c r="C5" s="366" t="s">
        <v>83</v>
      </c>
      <c r="D5" s="366"/>
      <c r="E5" s="366"/>
      <c r="F5" s="180"/>
      <c r="G5" s="366" t="s">
        <v>83</v>
      </c>
      <c r="H5" s="366"/>
      <c r="I5" s="366"/>
    </row>
    <row r="6" spans="1:9" ht="20.25" customHeight="1">
      <c r="B6" s="208"/>
      <c r="C6" s="372" t="s">
        <v>84</v>
      </c>
      <c r="D6" s="372"/>
      <c r="E6" s="372"/>
      <c r="G6" s="372" t="s">
        <v>84</v>
      </c>
      <c r="H6" s="372"/>
      <c r="I6" s="372"/>
    </row>
    <row r="7" spans="1:9" ht="20.25" customHeight="1">
      <c r="A7" s="209"/>
      <c r="B7" s="179" t="s">
        <v>24</v>
      </c>
      <c r="C7" s="181" t="s">
        <v>228</v>
      </c>
      <c r="D7" s="181"/>
      <c r="E7" s="181" t="s">
        <v>220</v>
      </c>
      <c r="G7" s="181" t="s">
        <v>228</v>
      </c>
      <c r="H7" s="181"/>
      <c r="I7" s="181" t="s">
        <v>220</v>
      </c>
    </row>
    <row r="8" spans="1:9" s="211" customFormat="1" ht="18.600000000000001" customHeight="1">
      <c r="A8" s="210"/>
      <c r="B8" s="182"/>
      <c r="C8" s="369" t="s">
        <v>57</v>
      </c>
      <c r="D8" s="369"/>
      <c r="E8" s="369"/>
      <c r="F8" s="369"/>
      <c r="G8" s="369"/>
      <c r="H8" s="369"/>
      <c r="I8" s="369"/>
    </row>
    <row r="9" spans="1:9" ht="20.25" customHeight="1">
      <c r="A9" s="137" t="s">
        <v>235</v>
      </c>
      <c r="B9" s="179">
        <v>19</v>
      </c>
      <c r="C9" s="128">
        <v>8734921922</v>
      </c>
      <c r="D9" s="138"/>
      <c r="E9" s="128">
        <v>8842676911</v>
      </c>
      <c r="F9" s="129"/>
      <c r="G9" s="128">
        <v>8046429013</v>
      </c>
      <c r="H9" s="129"/>
      <c r="I9" s="128">
        <v>8485306954</v>
      </c>
    </row>
    <row r="10" spans="1:9" ht="20.25" customHeight="1">
      <c r="A10" s="196" t="s">
        <v>236</v>
      </c>
      <c r="B10" s="179" t="s">
        <v>241</v>
      </c>
      <c r="C10" s="128">
        <v>6350628542</v>
      </c>
      <c r="D10" s="138"/>
      <c r="E10" s="128">
        <v>6297239529</v>
      </c>
      <c r="F10" s="129"/>
      <c r="G10" s="128">
        <v>5698528121</v>
      </c>
      <c r="H10" s="129"/>
      <c r="I10" s="128">
        <v>5954994158</v>
      </c>
    </row>
    <row r="11" spans="1:9" ht="20.25" customHeight="1">
      <c r="A11" s="154" t="s">
        <v>50</v>
      </c>
      <c r="C11" s="120">
        <f>C9-C10</f>
        <v>2384293380</v>
      </c>
      <c r="D11" s="132"/>
      <c r="E11" s="130">
        <f>E9-E10</f>
        <v>2545437382</v>
      </c>
      <c r="F11" s="131"/>
      <c r="G11" s="120">
        <f>G9-G10</f>
        <v>2347900892</v>
      </c>
      <c r="H11" s="132"/>
      <c r="I11" s="130">
        <f>I9-I10</f>
        <v>2530312796</v>
      </c>
    </row>
    <row r="12" spans="1:9" ht="20.100000000000001" customHeight="1">
      <c r="A12" s="154"/>
      <c r="C12" s="133"/>
      <c r="D12" s="132"/>
      <c r="E12" s="133"/>
      <c r="F12" s="131"/>
      <c r="G12" s="133"/>
      <c r="H12" s="132"/>
      <c r="I12" s="133"/>
    </row>
    <row r="13" spans="1:9" ht="20.25" customHeight="1">
      <c r="A13" s="212" t="s">
        <v>3</v>
      </c>
      <c r="C13" s="133"/>
      <c r="D13" s="132"/>
      <c r="E13" s="133"/>
      <c r="F13" s="131"/>
      <c r="G13" s="133"/>
      <c r="H13" s="132"/>
      <c r="I13" s="133"/>
    </row>
    <row r="14" spans="1:9" ht="20.25" customHeight="1">
      <c r="A14" s="137" t="s">
        <v>166</v>
      </c>
      <c r="C14" s="128">
        <v>1400502579</v>
      </c>
      <c r="D14" s="138"/>
      <c r="E14" s="128">
        <v>921033643</v>
      </c>
      <c r="F14" s="129"/>
      <c r="G14" s="128">
        <v>1418914575</v>
      </c>
      <c r="H14" s="129"/>
      <c r="I14" s="128">
        <v>944762514</v>
      </c>
    </row>
    <row r="15" spans="1:9" ht="20.25" hidden="1" customHeight="1">
      <c r="A15" s="213" t="s">
        <v>207</v>
      </c>
      <c r="C15" s="214">
        <v>0</v>
      </c>
      <c r="D15" s="128"/>
      <c r="E15" s="119">
        <v>0</v>
      </c>
      <c r="F15" s="128"/>
      <c r="G15" s="107"/>
      <c r="H15" s="128"/>
      <c r="I15" s="119">
        <v>0</v>
      </c>
    </row>
    <row r="16" spans="1:9" ht="20.25" hidden="1" customHeight="1">
      <c r="A16" s="213" t="s">
        <v>205</v>
      </c>
      <c r="C16" s="215"/>
      <c r="D16" s="128"/>
      <c r="E16" s="107"/>
      <c r="F16" s="128"/>
      <c r="G16" s="107"/>
      <c r="H16" s="128"/>
      <c r="I16" s="107"/>
    </row>
    <row r="17" spans="1:9" ht="20.25" hidden="1" customHeight="1">
      <c r="A17" s="213" t="s">
        <v>242</v>
      </c>
      <c r="C17" s="214">
        <v>0</v>
      </c>
      <c r="D17" s="128"/>
      <c r="E17" s="119">
        <v>0</v>
      </c>
      <c r="F17" s="128"/>
      <c r="G17" s="107"/>
      <c r="H17" s="128"/>
      <c r="I17" s="107">
        <v>0</v>
      </c>
    </row>
    <row r="18" spans="1:9" ht="20.25" customHeight="1">
      <c r="A18" s="213" t="s">
        <v>204</v>
      </c>
      <c r="B18" s="179">
        <v>5</v>
      </c>
      <c r="C18" s="119">
        <v>29680448</v>
      </c>
      <c r="D18" s="128"/>
      <c r="E18" s="119">
        <v>0</v>
      </c>
      <c r="F18" s="128"/>
      <c r="G18" s="107">
        <v>0</v>
      </c>
      <c r="H18" s="128"/>
      <c r="I18" s="107">
        <v>0</v>
      </c>
    </row>
    <row r="19" spans="1:9" ht="20.25" customHeight="1">
      <c r="A19" s="137" t="s">
        <v>3</v>
      </c>
      <c r="C19" s="128">
        <v>283895307</v>
      </c>
      <c r="D19" s="138"/>
      <c r="E19" s="128">
        <v>268247795</v>
      </c>
      <c r="F19" s="129"/>
      <c r="G19" s="128">
        <v>278555899</v>
      </c>
      <c r="H19" s="129"/>
      <c r="I19" s="128">
        <v>275803839</v>
      </c>
    </row>
    <row r="20" spans="1:9" s="131" customFormat="1" ht="20.25" customHeight="1">
      <c r="A20" s="131" t="s">
        <v>51</v>
      </c>
      <c r="B20" s="188"/>
      <c r="C20" s="120">
        <f>SUM(C14:C19)</f>
        <v>1714078334</v>
      </c>
      <c r="D20" s="132"/>
      <c r="E20" s="134">
        <f>SUM(E14:E19)</f>
        <v>1189281438</v>
      </c>
      <c r="G20" s="120">
        <f>SUM(G14:G19)</f>
        <v>1697470474</v>
      </c>
      <c r="H20" s="132"/>
      <c r="I20" s="134">
        <f>SUM(I14:I19)</f>
        <v>1220566353</v>
      </c>
    </row>
    <row r="21" spans="1:9" s="131" customFormat="1" ht="20.25" customHeight="1">
      <c r="A21" s="131" t="s">
        <v>52</v>
      </c>
      <c r="B21" s="188"/>
      <c r="C21" s="120">
        <f>C11+C20</f>
        <v>4098371714</v>
      </c>
      <c r="D21" s="132"/>
      <c r="E21" s="135">
        <f>E11+E20</f>
        <v>3734718820</v>
      </c>
      <c r="G21" s="120">
        <f>G11+G20</f>
        <v>4045371366</v>
      </c>
      <c r="H21" s="132"/>
      <c r="I21" s="135">
        <f>I11+I20</f>
        <v>3750879149</v>
      </c>
    </row>
    <row r="22" spans="1:9" ht="12.75" customHeight="1">
      <c r="A22" s="131"/>
      <c r="C22" s="136"/>
      <c r="D22" s="136"/>
      <c r="E22" s="136"/>
      <c r="G22" s="136"/>
      <c r="H22" s="136"/>
      <c r="I22" s="136"/>
    </row>
    <row r="23" spans="1:9" ht="20.25" customHeight="1">
      <c r="A23" s="190" t="s">
        <v>14</v>
      </c>
      <c r="C23" s="136"/>
      <c r="D23" s="136"/>
      <c r="E23" s="136"/>
      <c r="G23" s="136"/>
      <c r="H23" s="136"/>
      <c r="I23" s="136"/>
    </row>
    <row r="24" spans="1:9" ht="20.25" customHeight="1">
      <c r="A24" s="137" t="s">
        <v>92</v>
      </c>
      <c r="B24" s="179">
        <v>20</v>
      </c>
      <c r="C24" s="128">
        <v>1834821094</v>
      </c>
      <c r="D24" s="129"/>
      <c r="E24" s="128">
        <v>1731922776</v>
      </c>
      <c r="F24" s="129"/>
      <c r="G24" s="128">
        <v>1944890134</v>
      </c>
      <c r="H24" s="129"/>
      <c r="I24" s="128">
        <v>1855466680</v>
      </c>
    </row>
    <row r="25" spans="1:9" ht="20.25" customHeight="1">
      <c r="A25" s="137" t="s">
        <v>30</v>
      </c>
      <c r="B25" s="179">
        <v>20</v>
      </c>
      <c r="C25" s="128">
        <v>1188303972</v>
      </c>
      <c r="D25" s="129"/>
      <c r="E25" s="128">
        <v>1051115235</v>
      </c>
      <c r="F25" s="129"/>
      <c r="G25" s="128">
        <v>992696422</v>
      </c>
      <c r="H25" s="129"/>
      <c r="I25" s="128">
        <v>949876980</v>
      </c>
    </row>
    <row r="26" spans="1:9" ht="20.25" customHeight="1">
      <c r="A26" s="137" t="s">
        <v>244</v>
      </c>
      <c r="B26" s="179">
        <v>11</v>
      </c>
      <c r="C26" s="128">
        <v>45162888</v>
      </c>
      <c r="D26" s="129"/>
      <c r="E26" s="115">
        <v>0</v>
      </c>
      <c r="F26" s="129"/>
      <c r="G26" s="128">
        <v>71359562</v>
      </c>
      <c r="H26" s="129"/>
      <c r="I26" s="115">
        <v>0</v>
      </c>
    </row>
    <row r="27" spans="1:9" s="131" customFormat="1" ht="20.25" customHeight="1">
      <c r="A27" s="131" t="s">
        <v>15</v>
      </c>
      <c r="B27" s="188"/>
      <c r="C27" s="120">
        <f>SUM(C24:C26)</f>
        <v>3068287954</v>
      </c>
      <c r="D27" s="132"/>
      <c r="E27" s="134">
        <f>SUM(E24:E26)</f>
        <v>2783038011</v>
      </c>
      <c r="G27" s="120">
        <f>SUM(G24:G26)</f>
        <v>3008946118</v>
      </c>
      <c r="H27" s="132"/>
      <c r="I27" s="134">
        <f>SUM(I24:I26)</f>
        <v>2805343660</v>
      </c>
    </row>
    <row r="28" spans="1:9" s="131" customFormat="1" ht="20.25" customHeight="1">
      <c r="B28" s="188"/>
      <c r="C28" s="132"/>
      <c r="D28" s="132"/>
      <c r="E28" s="132"/>
      <c r="G28" s="132"/>
      <c r="H28" s="132"/>
      <c r="I28" s="132"/>
    </row>
    <row r="29" spans="1:9" s="131" customFormat="1" ht="21" customHeight="1">
      <c r="A29" s="131" t="s">
        <v>174</v>
      </c>
      <c r="B29" s="188"/>
      <c r="C29" s="123">
        <f>C21-C27</f>
        <v>1030083760</v>
      </c>
      <c r="D29" s="81"/>
      <c r="E29" s="80">
        <f>E21-E27</f>
        <v>951680809</v>
      </c>
      <c r="F29" s="80"/>
      <c r="G29" s="123">
        <f>G21-G27</f>
        <v>1036425248</v>
      </c>
      <c r="H29" s="80"/>
      <c r="I29" s="80">
        <f>I21-I27</f>
        <v>945535489</v>
      </c>
    </row>
    <row r="30" spans="1:9" ht="20.25" customHeight="1">
      <c r="A30" s="137" t="s">
        <v>64</v>
      </c>
      <c r="C30" s="128">
        <v>20536716</v>
      </c>
      <c r="D30" s="129"/>
      <c r="E30" s="128">
        <v>16074813</v>
      </c>
      <c r="F30" s="129"/>
      <c r="G30" s="108">
        <v>14255257</v>
      </c>
      <c r="H30" s="129"/>
      <c r="I30" s="108">
        <v>10776917</v>
      </c>
    </row>
    <row r="31" spans="1:9" ht="20.25" customHeight="1">
      <c r="A31" s="137" t="s">
        <v>221</v>
      </c>
      <c r="B31" s="137"/>
      <c r="C31" s="137"/>
      <c r="E31" s="137"/>
    </row>
    <row r="32" spans="1:9" ht="20.25" customHeight="1">
      <c r="A32" s="137" t="s">
        <v>167</v>
      </c>
      <c r="B32" s="179">
        <v>10</v>
      </c>
      <c r="C32" s="216">
        <v>7998123</v>
      </c>
      <c r="D32" s="129"/>
      <c r="E32" s="216">
        <v>-2034379</v>
      </c>
      <c r="F32" s="129"/>
      <c r="G32" s="115">
        <v>0</v>
      </c>
      <c r="H32" s="217"/>
      <c r="I32" s="115">
        <v>0</v>
      </c>
    </row>
    <row r="33" spans="1:9" s="131" customFormat="1" ht="20.25" customHeight="1">
      <c r="A33" s="131" t="s">
        <v>208</v>
      </c>
      <c r="B33" s="188"/>
      <c r="C33" s="123">
        <f>C21-C27+C32-C30</f>
        <v>1017545167</v>
      </c>
      <c r="D33" s="81"/>
      <c r="E33" s="85">
        <f>E21-E27+E32-E30</f>
        <v>933571617</v>
      </c>
      <c r="F33" s="80"/>
      <c r="G33" s="123">
        <f>G21-G27+G32-G30</f>
        <v>1022169991</v>
      </c>
      <c r="H33" s="80"/>
      <c r="I33" s="85">
        <f>I21-I27+I32-I30</f>
        <v>934758572</v>
      </c>
    </row>
    <row r="34" spans="1:9" s="131" customFormat="1" ht="20.25" customHeight="1">
      <c r="A34" s="137" t="s">
        <v>101</v>
      </c>
      <c r="B34" s="179">
        <v>21</v>
      </c>
      <c r="C34" s="82">
        <v>-22778288</v>
      </c>
      <c r="D34" s="83"/>
      <c r="E34" s="82">
        <v>-34122104</v>
      </c>
      <c r="F34" s="83"/>
      <c r="G34" s="74">
        <v>-13603541</v>
      </c>
      <c r="H34" s="34"/>
      <c r="I34" s="74">
        <v>-19427593</v>
      </c>
    </row>
    <row r="35" spans="1:9" s="131" customFormat="1" ht="20.25" customHeight="1" thickBot="1">
      <c r="A35" s="131" t="s">
        <v>200</v>
      </c>
      <c r="B35" s="188"/>
      <c r="C35" s="124">
        <f>C33+C34</f>
        <v>994766879</v>
      </c>
      <c r="D35" s="81"/>
      <c r="E35" s="86">
        <f>E33+E34</f>
        <v>899449513</v>
      </c>
      <c r="F35" s="80"/>
      <c r="G35" s="124">
        <f>G33+G34</f>
        <v>1008566450</v>
      </c>
      <c r="H35" s="80"/>
      <c r="I35" s="86">
        <f>I33+I34</f>
        <v>915330979</v>
      </c>
    </row>
    <row r="36" spans="1:9" ht="20.25" customHeight="1" thickTop="1">
      <c r="A36" s="186" t="s">
        <v>69</v>
      </c>
      <c r="B36" s="186"/>
      <c r="C36" s="131"/>
      <c r="D36" s="131"/>
      <c r="E36" s="131"/>
    </row>
    <row r="37" spans="1:9" ht="20.25" customHeight="1">
      <c r="A37" s="187" t="s">
        <v>58</v>
      </c>
      <c r="B37" s="206"/>
      <c r="C37" s="153"/>
      <c r="D37" s="154"/>
      <c r="E37" s="153"/>
    </row>
    <row r="38" spans="1:9" ht="10.35" customHeight="1">
      <c r="A38" s="154"/>
      <c r="B38" s="189"/>
      <c r="C38" s="180"/>
      <c r="D38" s="180"/>
      <c r="E38" s="180"/>
      <c r="F38" s="180"/>
      <c r="G38" s="180"/>
      <c r="H38" s="180"/>
      <c r="I38" s="180"/>
    </row>
    <row r="39" spans="1:9" ht="20.25" customHeight="1">
      <c r="A39" s="154"/>
      <c r="B39" s="189"/>
      <c r="C39" s="366" t="s">
        <v>67</v>
      </c>
      <c r="D39" s="366"/>
      <c r="E39" s="366"/>
      <c r="F39" s="180"/>
      <c r="G39" s="366" t="s">
        <v>82</v>
      </c>
      <c r="H39" s="366"/>
      <c r="I39" s="366"/>
    </row>
    <row r="40" spans="1:9" ht="20.25" customHeight="1">
      <c r="A40" s="154"/>
      <c r="B40" s="189"/>
      <c r="C40" s="366" t="s">
        <v>83</v>
      </c>
      <c r="D40" s="366"/>
      <c r="E40" s="366"/>
      <c r="F40" s="180"/>
      <c r="G40" s="366" t="s">
        <v>83</v>
      </c>
      <c r="H40" s="366"/>
      <c r="I40" s="366"/>
    </row>
    <row r="41" spans="1:9" ht="20.25" customHeight="1">
      <c r="B41" s="208"/>
      <c r="C41" s="372" t="s">
        <v>84</v>
      </c>
      <c r="D41" s="372"/>
      <c r="E41" s="372"/>
      <c r="G41" s="372" t="s">
        <v>84</v>
      </c>
      <c r="H41" s="372"/>
      <c r="I41" s="372"/>
    </row>
    <row r="42" spans="1:9" ht="20.25" customHeight="1">
      <c r="A42" s="209"/>
      <c r="B42" s="179" t="s">
        <v>24</v>
      </c>
      <c r="C42" s="181" t="s">
        <v>228</v>
      </c>
      <c r="D42" s="181"/>
      <c r="E42" s="181" t="s">
        <v>220</v>
      </c>
      <c r="G42" s="181" t="s">
        <v>228</v>
      </c>
      <c r="H42" s="181"/>
      <c r="I42" s="181" t="s">
        <v>220</v>
      </c>
    </row>
    <row r="43" spans="1:9" s="211" customFormat="1" ht="19.8" customHeight="1">
      <c r="A43" s="210"/>
      <c r="B43" s="182"/>
      <c r="C43" s="369" t="s">
        <v>57</v>
      </c>
      <c r="D43" s="369"/>
      <c r="E43" s="369"/>
      <c r="F43" s="369"/>
      <c r="G43" s="369"/>
      <c r="H43" s="369"/>
      <c r="I43" s="369"/>
    </row>
    <row r="44" spans="1:9" s="131" customFormat="1" ht="20.25" customHeight="1">
      <c r="A44" s="154" t="s">
        <v>33</v>
      </c>
      <c r="B44" s="188"/>
      <c r="C44" s="218"/>
      <c r="D44" s="218"/>
      <c r="E44" s="218"/>
      <c r="F44" s="180"/>
      <c r="G44" s="218"/>
      <c r="H44" s="218"/>
      <c r="I44" s="218"/>
    </row>
    <row r="45" spans="1:9" s="131" customFormat="1" ht="20.25" customHeight="1">
      <c r="A45" s="212" t="s">
        <v>95</v>
      </c>
      <c r="B45" s="188"/>
      <c r="C45" s="218"/>
      <c r="D45" s="218"/>
      <c r="E45" s="218"/>
      <c r="F45" s="180"/>
      <c r="G45" s="218"/>
      <c r="H45" s="218"/>
      <c r="I45" s="218"/>
    </row>
    <row r="46" spans="1:9" s="131" customFormat="1" ht="20.25" customHeight="1">
      <c r="A46" s="212" t="s">
        <v>85</v>
      </c>
      <c r="B46" s="188"/>
      <c r="C46" s="218"/>
      <c r="D46" s="218"/>
      <c r="E46" s="218"/>
      <c r="F46" s="180"/>
      <c r="G46" s="218"/>
      <c r="H46" s="218"/>
      <c r="I46" s="218"/>
    </row>
    <row r="47" spans="1:9" s="131" customFormat="1" ht="20.25" customHeight="1">
      <c r="A47" s="196" t="s">
        <v>168</v>
      </c>
      <c r="B47" s="188"/>
      <c r="C47" s="128">
        <v>-2607501</v>
      </c>
      <c r="D47" s="128"/>
      <c r="E47" s="128">
        <v>-1344062</v>
      </c>
      <c r="F47" s="128"/>
      <c r="G47" s="101">
        <v>0</v>
      </c>
      <c r="H47" s="128"/>
      <c r="I47" s="90">
        <v>0</v>
      </c>
    </row>
    <row r="48" spans="1:9" s="131" customFormat="1" ht="20.100000000000001" customHeight="1">
      <c r="A48" s="154" t="s">
        <v>112</v>
      </c>
      <c r="B48" s="179"/>
      <c r="C48" s="219"/>
      <c r="E48" s="219"/>
    </row>
    <row r="49" spans="1:9" s="131" customFormat="1" ht="20.100000000000001" customHeight="1">
      <c r="A49" s="154" t="s">
        <v>113</v>
      </c>
      <c r="B49" s="179"/>
      <c r="C49" s="125">
        <v>-2607501</v>
      </c>
      <c r="D49" s="132"/>
      <c r="E49" s="22">
        <v>-1344062</v>
      </c>
      <c r="G49" s="95">
        <v>0</v>
      </c>
      <c r="H49" s="132"/>
      <c r="I49" s="95">
        <v>0</v>
      </c>
    </row>
    <row r="50" spans="1:9" s="131" customFormat="1" ht="18" customHeight="1">
      <c r="A50" s="154"/>
      <c r="B50" s="179"/>
      <c r="C50" s="30"/>
      <c r="D50" s="132"/>
      <c r="E50" s="30"/>
      <c r="G50" s="30"/>
      <c r="H50" s="132"/>
      <c r="I50" s="30"/>
    </row>
    <row r="51" spans="1:9" s="131" customFormat="1" ht="20.25" customHeight="1">
      <c r="A51" s="220" t="s">
        <v>118</v>
      </c>
      <c r="B51" s="179"/>
      <c r="C51" s="20"/>
      <c r="D51" s="136"/>
      <c r="E51" s="20"/>
      <c r="G51" s="136"/>
      <c r="H51" s="136"/>
      <c r="I51" s="136"/>
    </row>
    <row r="52" spans="1:9" s="131" customFormat="1" ht="20.25" customHeight="1">
      <c r="A52" s="191" t="s">
        <v>245</v>
      </c>
      <c r="B52" s="179"/>
      <c r="C52" s="20"/>
      <c r="D52" s="136"/>
      <c r="E52" s="20"/>
      <c r="G52" s="136"/>
      <c r="H52" s="136"/>
      <c r="I52" s="136"/>
    </row>
    <row r="53" spans="1:9" s="131" customFormat="1" ht="20.25" customHeight="1">
      <c r="A53" s="191" t="s">
        <v>185</v>
      </c>
      <c r="B53" s="179">
        <v>24</v>
      </c>
      <c r="C53" s="20">
        <v>-489057772</v>
      </c>
      <c r="D53" s="136"/>
      <c r="E53" s="20">
        <v>118978697</v>
      </c>
      <c r="G53" s="136">
        <v>-491548589</v>
      </c>
      <c r="H53" s="136"/>
      <c r="I53" s="136">
        <v>117247305</v>
      </c>
    </row>
    <row r="54" spans="1:9" customFormat="1" ht="21.75" hidden="1" customHeight="1">
      <c r="A54" s="191" t="s">
        <v>209</v>
      </c>
      <c r="B54" s="221"/>
      <c r="C54" s="222">
        <v>0</v>
      </c>
      <c r="D54" s="223"/>
      <c r="E54" s="84">
        <v>0</v>
      </c>
      <c r="F54" s="223"/>
      <c r="G54" s="222">
        <v>0</v>
      </c>
      <c r="H54" s="223"/>
      <c r="I54" s="84">
        <v>0</v>
      </c>
    </row>
    <row r="55" spans="1:9" customFormat="1" ht="21.75" customHeight="1">
      <c r="A55" s="191" t="s">
        <v>141</v>
      </c>
      <c r="B55" s="179">
        <v>21</v>
      </c>
      <c r="C55" s="66">
        <v>97811554</v>
      </c>
      <c r="D55" s="128"/>
      <c r="E55" s="128">
        <v>-23795739</v>
      </c>
      <c r="F55" s="128"/>
      <c r="G55" s="66">
        <v>98309718</v>
      </c>
      <c r="H55" s="128"/>
      <c r="I55" s="216">
        <v>-23449461</v>
      </c>
    </row>
    <row r="56" spans="1:9" s="131" customFormat="1" ht="20.25" customHeight="1">
      <c r="A56" s="154" t="s">
        <v>114</v>
      </c>
      <c r="B56" s="179"/>
      <c r="C56" s="219"/>
      <c r="E56" s="219"/>
    </row>
    <row r="57" spans="1:9" s="131" customFormat="1" ht="20.25" customHeight="1">
      <c r="A57" s="154" t="s">
        <v>115</v>
      </c>
      <c r="B57" s="179"/>
      <c r="C57" s="125">
        <f>SUM(C53:C55)</f>
        <v>-391246218</v>
      </c>
      <c r="D57" s="224"/>
      <c r="E57" s="225">
        <f>SUM(E53:E55)</f>
        <v>95182958</v>
      </c>
      <c r="F57" s="224"/>
      <c r="G57" s="125">
        <f>SUM(G53:G55)</f>
        <v>-393238871</v>
      </c>
      <c r="H57" s="224"/>
      <c r="I57" s="225">
        <f>SUM(I53:I55)</f>
        <v>93797844</v>
      </c>
    </row>
    <row r="58" spans="1:9" s="131" customFormat="1" ht="20.25" customHeight="1">
      <c r="A58" s="131" t="s">
        <v>175</v>
      </c>
      <c r="B58" s="179"/>
      <c r="C58" s="136"/>
      <c r="D58" s="136"/>
      <c r="E58" s="136"/>
      <c r="H58" s="136"/>
      <c r="I58" s="136"/>
    </row>
    <row r="59" spans="1:9" s="131" customFormat="1" ht="20.25" customHeight="1">
      <c r="A59" s="131" t="s">
        <v>116</v>
      </c>
      <c r="B59" s="188"/>
      <c r="C59" s="125">
        <f>C49+C57</f>
        <v>-393853719</v>
      </c>
      <c r="D59" s="132"/>
      <c r="E59" s="22">
        <f>E49+E57</f>
        <v>93838896</v>
      </c>
      <c r="F59" s="132"/>
      <c r="G59" s="125">
        <f>G49+G57</f>
        <v>-393238871</v>
      </c>
      <c r="H59" s="132"/>
      <c r="I59" s="22">
        <f>I49+I57</f>
        <v>93797844</v>
      </c>
    </row>
    <row r="60" spans="1:9" s="131" customFormat="1" ht="21.75" customHeight="1" thickBot="1">
      <c r="A60" s="226" t="s">
        <v>60</v>
      </c>
      <c r="B60" s="188"/>
      <c r="C60" s="126">
        <f>C35+C59</f>
        <v>600913160</v>
      </c>
      <c r="D60" s="132"/>
      <c r="E60" s="227">
        <f>E35+E59</f>
        <v>993288409</v>
      </c>
      <c r="G60" s="126">
        <f>G35+G59</f>
        <v>615327579</v>
      </c>
      <c r="H60" s="132"/>
      <c r="I60" s="227">
        <f>I35+I59</f>
        <v>1009128823</v>
      </c>
    </row>
    <row r="61" spans="1:9" s="131" customFormat="1" ht="18" customHeight="1" thickTop="1">
      <c r="B61" s="188"/>
      <c r="C61" s="228"/>
      <c r="D61" s="229"/>
      <c r="E61" s="228"/>
      <c r="G61" s="228"/>
      <c r="H61" s="229"/>
      <c r="I61" s="228"/>
    </row>
    <row r="62" spans="1:9" s="131" customFormat="1" ht="20.25" customHeight="1">
      <c r="A62" s="131" t="s">
        <v>246</v>
      </c>
      <c r="B62" s="188"/>
      <c r="C62" s="132"/>
      <c r="D62" s="132"/>
      <c r="E62" s="132"/>
      <c r="G62" s="132"/>
      <c r="H62" s="132"/>
      <c r="I62" s="132"/>
    </row>
    <row r="63" spans="1:9" s="131" customFormat="1" ht="20.25" customHeight="1">
      <c r="A63" s="137" t="s">
        <v>186</v>
      </c>
      <c r="B63" s="188"/>
      <c r="C63" s="128">
        <v>982952076</v>
      </c>
      <c r="D63" s="128"/>
      <c r="E63" s="128">
        <v>894217159</v>
      </c>
      <c r="F63" s="128"/>
      <c r="G63" s="84">
        <v>1008566450</v>
      </c>
      <c r="H63" s="128"/>
      <c r="I63" s="116">
        <v>915330979</v>
      </c>
    </row>
    <row r="64" spans="1:9" s="131" customFormat="1" ht="20.25" customHeight="1">
      <c r="A64" s="137" t="s">
        <v>72</v>
      </c>
      <c r="B64" s="188"/>
      <c r="C64" s="128">
        <v>11814803</v>
      </c>
      <c r="D64" s="128"/>
      <c r="E64" s="128">
        <v>5232354</v>
      </c>
      <c r="F64" s="128"/>
      <c r="G64" s="85">
        <v>0</v>
      </c>
      <c r="H64" s="128"/>
      <c r="I64" s="117">
        <v>0</v>
      </c>
    </row>
    <row r="65" spans="1:9" s="131" customFormat="1" ht="20.25" customHeight="1" thickBot="1">
      <c r="B65" s="188"/>
      <c r="C65" s="126">
        <f>SUM(C63:C64)</f>
        <v>994766879</v>
      </c>
      <c r="D65" s="128"/>
      <c r="E65" s="126">
        <f>SUM(E63:E64)</f>
        <v>899449513</v>
      </c>
      <c r="F65" s="128"/>
      <c r="G65" s="126">
        <f>SUM(G63:G64)</f>
        <v>1008566450</v>
      </c>
      <c r="H65" s="128"/>
      <c r="I65" s="126">
        <f>SUM(I63:I64)</f>
        <v>915330979</v>
      </c>
    </row>
    <row r="66" spans="1:9" s="131" customFormat="1" ht="18" customHeight="1" thickTop="1">
      <c r="B66" s="188"/>
      <c r="C66" s="132"/>
      <c r="D66" s="132"/>
      <c r="E66" s="132"/>
      <c r="F66" s="132"/>
      <c r="G66" s="132"/>
      <c r="H66" s="132"/>
      <c r="I66" s="132"/>
    </row>
    <row r="67" spans="1:9" s="131" customFormat="1" ht="20.25" customHeight="1">
      <c r="A67" s="131" t="s">
        <v>247</v>
      </c>
      <c r="B67" s="188"/>
      <c r="C67" s="228"/>
      <c r="D67" s="229"/>
      <c r="E67" s="228"/>
      <c r="G67" s="228"/>
      <c r="H67" s="229"/>
      <c r="I67" s="228"/>
    </row>
    <row r="68" spans="1:9" s="131" customFormat="1" ht="20.25" customHeight="1">
      <c r="A68" s="137" t="s">
        <v>93</v>
      </c>
      <c r="B68" s="188"/>
      <c r="C68" s="128">
        <v>589942122</v>
      </c>
      <c r="D68" s="128"/>
      <c r="E68" s="128">
        <v>987807845</v>
      </c>
      <c r="F68" s="128"/>
      <c r="G68" s="128">
        <v>615327579</v>
      </c>
      <c r="H68" s="128"/>
      <c r="I68" s="128">
        <v>1009128823</v>
      </c>
    </row>
    <row r="69" spans="1:9" s="131" customFormat="1" ht="20.25" customHeight="1">
      <c r="A69" s="137" t="s">
        <v>94</v>
      </c>
      <c r="B69" s="188"/>
      <c r="C69" s="128">
        <v>10971038</v>
      </c>
      <c r="D69" s="128"/>
      <c r="E69" s="128">
        <v>5480564</v>
      </c>
      <c r="F69" s="128"/>
      <c r="G69" s="173">
        <v>0</v>
      </c>
      <c r="H69" s="128"/>
      <c r="I69" s="117">
        <v>0</v>
      </c>
    </row>
    <row r="70" spans="1:9" s="131" customFormat="1" ht="20.25" customHeight="1" thickBot="1">
      <c r="B70" s="188"/>
      <c r="C70" s="126">
        <f>SUM(C68:C69)</f>
        <v>600913160</v>
      </c>
      <c r="D70" s="132"/>
      <c r="E70" s="126">
        <f>SUM(E68:E69)</f>
        <v>993288409</v>
      </c>
      <c r="F70" s="229"/>
      <c r="G70" s="126">
        <f>SUM(G68:G69)</f>
        <v>615327579</v>
      </c>
      <c r="H70" s="229"/>
      <c r="I70" s="126">
        <f>SUM(I68:I69)</f>
        <v>1009128823</v>
      </c>
    </row>
    <row r="71" spans="1:9" s="131" customFormat="1" ht="18" customHeight="1" thickTop="1">
      <c r="B71" s="188"/>
      <c r="C71" s="228"/>
      <c r="D71" s="229"/>
      <c r="E71" s="228"/>
      <c r="G71" s="228"/>
      <c r="H71" s="229"/>
      <c r="I71" s="228"/>
    </row>
    <row r="72" spans="1:9" s="131" customFormat="1" ht="20.25" customHeight="1" thickBot="1">
      <c r="A72" s="355" t="s">
        <v>276</v>
      </c>
      <c r="B72" s="179">
        <v>22</v>
      </c>
      <c r="C72" s="97">
        <v>2.6930193863013701</v>
      </c>
      <c r="D72" s="87"/>
      <c r="E72" s="97">
        <v>2.4499100246575343</v>
      </c>
      <c r="F72" s="87"/>
      <c r="G72" s="97">
        <v>2.7631957534246574</v>
      </c>
      <c r="H72" s="87"/>
      <c r="I72" s="97">
        <v>2.5077561068493153</v>
      </c>
    </row>
    <row r="73" spans="1:9" ht="20.25" customHeight="1" thickTop="1"/>
    <row r="74" spans="1:9" ht="20.25" customHeight="1">
      <c r="G74" s="139"/>
      <c r="I74" s="139"/>
    </row>
    <row r="75" spans="1:9" ht="20.25" customHeight="1">
      <c r="G75" s="139"/>
      <c r="I75" s="139"/>
    </row>
    <row r="76" spans="1:9" ht="20.25" customHeight="1">
      <c r="G76" s="139"/>
      <c r="I76" s="139"/>
    </row>
    <row r="77" spans="1:9" ht="20.25" customHeight="1">
      <c r="G77" s="139"/>
    </row>
    <row r="79" spans="1:9" ht="20.25" customHeight="1">
      <c r="G79" s="139"/>
    </row>
  </sheetData>
  <mergeCells count="15">
    <mergeCell ref="C43:I43"/>
    <mergeCell ref="C39:E39"/>
    <mergeCell ref="A3:E3"/>
    <mergeCell ref="C8:I8"/>
    <mergeCell ref="G4:I4"/>
    <mergeCell ref="G5:I5"/>
    <mergeCell ref="C4:E4"/>
    <mergeCell ref="C5:E5"/>
    <mergeCell ref="C6:E6"/>
    <mergeCell ref="G6:I6"/>
    <mergeCell ref="C40:E40"/>
    <mergeCell ref="C41:E41"/>
    <mergeCell ref="G41:I41"/>
    <mergeCell ref="G39:I39"/>
    <mergeCell ref="G40:I40"/>
  </mergeCells>
  <pageMargins left="0.8" right="0.8" top="0.48" bottom="0.5" header="0.5" footer="0.5"/>
  <pageSetup paperSize="9" scale="74" firstPageNumber="11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8" man="1"/>
  </rowBreaks>
  <ignoredErrors>
    <ignoredError sqref="D7 F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41BA4-5312-4ADC-8AAB-58F170CE696E}">
  <dimension ref="A1:AA41"/>
  <sheetViews>
    <sheetView zoomScaleNormal="100" zoomScaleSheetLayoutView="70" workbookViewId="0">
      <selection activeCell="O5" sqref="O5:U5"/>
    </sheetView>
  </sheetViews>
  <sheetFormatPr defaultColWidth="9.21875" defaultRowHeight="18.75" customHeight="1"/>
  <cols>
    <col min="1" max="1" width="50.44140625" style="4" customWidth="1"/>
    <col min="2" max="2" width="5.77734375" style="7" customWidth="1"/>
    <col min="3" max="3" width="16.5546875" style="4" customWidth="1"/>
    <col min="4" max="4" width="0.5546875" style="10" customWidth="1"/>
    <col min="5" max="5" width="17.77734375" style="4" customWidth="1"/>
    <col min="6" max="6" width="0.5546875" style="10" customWidth="1"/>
    <col min="7" max="7" width="14.44140625" style="4" customWidth="1"/>
    <col min="8" max="8" width="0.5546875" style="10" customWidth="1"/>
    <col min="9" max="9" width="16" style="4" customWidth="1"/>
    <col min="10" max="10" width="0.5546875" style="10" customWidth="1"/>
    <col min="11" max="11" width="17.77734375" style="4" customWidth="1"/>
    <col min="12" max="12" width="0.44140625" style="10" customWidth="1"/>
    <col min="13" max="13" width="19.21875" style="4" customWidth="1"/>
    <col min="14" max="14" width="0.44140625" style="10" customWidth="1"/>
    <col min="15" max="15" width="13.77734375" style="235" customWidth="1"/>
    <col min="16" max="16" width="0.44140625" style="235" customWidth="1"/>
    <col min="17" max="17" width="19.21875" style="235" customWidth="1"/>
    <col min="18" max="18" width="0.44140625" style="235" customWidth="1"/>
    <col min="19" max="19" width="13.44140625" style="235" customWidth="1"/>
    <col min="20" max="20" width="0.44140625" style="235" customWidth="1"/>
    <col min="21" max="21" width="19.21875" style="235" customWidth="1"/>
    <col min="22" max="22" width="0.44140625" style="10" customWidth="1"/>
    <col min="23" max="23" width="19.44140625" style="4" customWidth="1"/>
    <col min="24" max="24" width="0.5546875" style="10" customWidth="1"/>
    <col min="25" max="25" width="15.44140625" style="4" customWidth="1"/>
    <col min="26" max="26" width="0.5546875" style="10" customWidth="1"/>
    <col min="27" max="27" width="19.77734375" style="4" customWidth="1"/>
    <col min="28" max="16384" width="9.21875" style="4"/>
  </cols>
  <sheetData>
    <row r="1" spans="1:27" ht="22.05" customHeight="1">
      <c r="A1" s="373" t="s">
        <v>69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71"/>
      <c r="Y1" s="183"/>
      <c r="Z1" s="71"/>
      <c r="AA1" s="183"/>
    </row>
    <row r="2" spans="1:27" ht="22.05" customHeight="1">
      <c r="A2" s="1" t="s">
        <v>61</v>
      </c>
      <c r="B2" s="1"/>
      <c r="C2" s="1"/>
      <c r="D2" s="68"/>
      <c r="E2" s="1"/>
      <c r="F2" s="68"/>
      <c r="G2" s="1"/>
      <c r="H2" s="68"/>
      <c r="I2" s="1"/>
      <c r="J2" s="68"/>
      <c r="K2" s="1"/>
      <c r="L2" s="68"/>
      <c r="N2" s="68"/>
      <c r="O2" s="36"/>
      <c r="P2" s="36"/>
      <c r="Q2" s="36"/>
      <c r="R2" s="36"/>
      <c r="S2" s="36"/>
      <c r="T2" s="36"/>
      <c r="U2" s="36"/>
      <c r="V2" s="68"/>
      <c r="W2" s="1"/>
      <c r="X2" s="68"/>
      <c r="Y2" s="1"/>
      <c r="Z2" s="68"/>
      <c r="AA2" s="1"/>
    </row>
    <row r="3" spans="1:27" ht="22.05" customHeight="1">
      <c r="A3" s="230"/>
      <c r="B3" s="230"/>
      <c r="C3" s="230"/>
      <c r="D3" s="230"/>
      <c r="E3" s="230"/>
      <c r="F3" s="230"/>
      <c r="G3" s="230"/>
      <c r="H3" s="69"/>
      <c r="I3" s="5"/>
      <c r="J3" s="69"/>
      <c r="K3" s="5"/>
      <c r="L3" s="69"/>
      <c r="N3" s="69"/>
      <c r="O3" s="5"/>
      <c r="P3" s="69"/>
      <c r="Q3" s="5"/>
      <c r="R3" s="69"/>
      <c r="S3" s="5"/>
      <c r="T3" s="69"/>
      <c r="U3" s="5"/>
      <c r="V3" s="69"/>
      <c r="W3" s="5"/>
      <c r="X3" s="69"/>
      <c r="Y3" s="5"/>
      <c r="Z3" s="69"/>
      <c r="AA3" s="5"/>
    </row>
    <row r="4" spans="1:27" ht="22.05" customHeight="1">
      <c r="A4" s="230"/>
      <c r="B4" s="230"/>
      <c r="C4" s="374" t="s">
        <v>68</v>
      </c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</row>
    <row r="5" spans="1:27" ht="22.05" customHeight="1">
      <c r="A5" s="6"/>
      <c r="C5" s="6"/>
      <c r="D5" s="8"/>
      <c r="E5" s="6"/>
      <c r="F5" s="8"/>
      <c r="G5" s="6"/>
      <c r="H5" s="8"/>
      <c r="I5" s="375" t="s">
        <v>13</v>
      </c>
      <c r="J5" s="375"/>
      <c r="K5" s="375"/>
      <c r="L5" s="375"/>
      <c r="M5" s="375"/>
      <c r="N5" s="8"/>
      <c r="O5" s="376" t="s">
        <v>109</v>
      </c>
      <c r="P5" s="376"/>
      <c r="Q5" s="376"/>
      <c r="R5" s="376"/>
      <c r="S5" s="376"/>
      <c r="T5" s="376"/>
      <c r="U5" s="376"/>
      <c r="V5" s="9"/>
      <c r="W5" s="10"/>
      <c r="X5" s="9"/>
      <c r="Y5" s="10"/>
      <c r="Z5" s="9"/>
      <c r="AA5" s="9"/>
    </row>
    <row r="6" spans="1:27" ht="22.05" customHeight="1">
      <c r="A6" s="6"/>
      <c r="C6" s="6"/>
      <c r="D6" s="8"/>
      <c r="E6" s="6"/>
      <c r="F6" s="8"/>
      <c r="G6" s="6"/>
      <c r="H6" s="8"/>
      <c r="I6" s="8"/>
      <c r="J6" s="8"/>
      <c r="K6" s="8"/>
      <c r="L6" s="8"/>
      <c r="M6" s="8"/>
      <c r="N6" s="8"/>
      <c r="O6" s="32"/>
      <c r="P6" s="32"/>
      <c r="Q6" s="32"/>
      <c r="R6" s="32"/>
      <c r="S6" s="75" t="s">
        <v>107</v>
      </c>
      <c r="T6" s="32"/>
      <c r="U6" s="32"/>
      <c r="V6" s="9"/>
      <c r="W6" s="10"/>
      <c r="X6" s="9"/>
      <c r="Y6" s="10"/>
      <c r="Z6" s="9"/>
      <c r="AA6" s="9"/>
    </row>
    <row r="7" spans="1:27" ht="22.05" customHeight="1">
      <c r="A7" s="6"/>
      <c r="C7" s="6"/>
      <c r="D7" s="8"/>
      <c r="E7" s="6"/>
      <c r="F7" s="8"/>
      <c r="G7" s="6"/>
      <c r="H7" s="8"/>
      <c r="I7" s="8"/>
      <c r="J7" s="8"/>
      <c r="K7" s="8"/>
      <c r="L7" s="8"/>
      <c r="M7" s="8"/>
      <c r="N7" s="8"/>
      <c r="O7" s="32"/>
      <c r="P7" s="32"/>
      <c r="Q7" s="32"/>
      <c r="R7" s="32"/>
      <c r="S7" s="75" t="s">
        <v>123</v>
      </c>
      <c r="T7" s="32"/>
      <c r="U7" s="32" t="s">
        <v>34</v>
      </c>
      <c r="V7" s="9"/>
      <c r="W7" s="10"/>
      <c r="X7" s="9"/>
      <c r="Y7" s="10"/>
      <c r="Z7" s="9"/>
      <c r="AA7" s="9"/>
    </row>
    <row r="8" spans="1:27" ht="22.05" customHeight="1">
      <c r="A8" s="6"/>
      <c r="C8" s="8"/>
      <c r="D8" s="8"/>
      <c r="E8" s="8" t="s">
        <v>96</v>
      </c>
      <c r="F8" s="8"/>
      <c r="G8" s="8" t="s">
        <v>96</v>
      </c>
      <c r="H8" s="8"/>
      <c r="N8" s="8"/>
      <c r="O8" s="32"/>
      <c r="P8" s="32"/>
      <c r="Q8" s="32"/>
      <c r="R8" s="32"/>
      <c r="S8" s="75" t="s">
        <v>108</v>
      </c>
      <c r="T8" s="32"/>
      <c r="U8" s="32" t="s">
        <v>133</v>
      </c>
      <c r="V8" s="9"/>
      <c r="W8" s="231" t="s">
        <v>29</v>
      </c>
      <c r="X8" s="232"/>
      <c r="Y8" s="231"/>
      <c r="Z8" s="232"/>
      <c r="AA8" s="10"/>
    </row>
    <row r="9" spans="1:27" s="10" customFormat="1" ht="22.05" customHeight="1">
      <c r="B9" s="11"/>
      <c r="C9" s="8" t="s">
        <v>5</v>
      </c>
      <c r="D9" s="8"/>
      <c r="E9" s="8" t="s">
        <v>97</v>
      </c>
      <c r="F9" s="8"/>
      <c r="G9" s="8" t="s">
        <v>98</v>
      </c>
      <c r="H9" s="8"/>
      <c r="J9" s="8"/>
      <c r="L9" s="8"/>
      <c r="M9" s="8"/>
      <c r="N9" s="8"/>
      <c r="O9" s="233"/>
      <c r="P9" s="32"/>
      <c r="Q9" s="32"/>
      <c r="R9" s="32"/>
      <c r="S9" s="75" t="s">
        <v>142</v>
      </c>
      <c r="T9" s="32"/>
      <c r="U9" s="8" t="s">
        <v>126</v>
      </c>
      <c r="V9" s="232"/>
      <c r="W9" s="8" t="s">
        <v>73</v>
      </c>
      <c r="X9" s="232"/>
      <c r="Y9" s="8" t="s">
        <v>74</v>
      </c>
      <c r="Z9" s="232"/>
    </row>
    <row r="10" spans="1:27" s="10" customFormat="1" ht="22.05" customHeight="1">
      <c r="B10" s="11"/>
      <c r="C10" s="8" t="s">
        <v>4</v>
      </c>
      <c r="D10" s="8"/>
      <c r="E10" s="8" t="s">
        <v>99</v>
      </c>
      <c r="F10" s="8"/>
      <c r="G10" s="8" t="s">
        <v>100</v>
      </c>
      <c r="H10" s="8"/>
      <c r="I10" s="8" t="s">
        <v>75</v>
      </c>
      <c r="J10" s="8"/>
      <c r="K10" s="8" t="s">
        <v>36</v>
      </c>
      <c r="L10" s="8"/>
      <c r="M10" s="232"/>
      <c r="N10" s="8"/>
      <c r="O10" s="32" t="s">
        <v>169</v>
      </c>
      <c r="P10" s="32"/>
      <c r="Q10" s="32" t="s">
        <v>173</v>
      </c>
      <c r="R10" s="32"/>
      <c r="S10" s="75" t="s">
        <v>170</v>
      </c>
      <c r="T10" s="32"/>
      <c r="U10" s="8" t="s">
        <v>119</v>
      </c>
      <c r="V10" s="232"/>
      <c r="W10" s="8" t="s">
        <v>76</v>
      </c>
      <c r="X10" s="232"/>
      <c r="Y10" s="8" t="s">
        <v>87</v>
      </c>
      <c r="Z10" s="232"/>
      <c r="AA10" s="8" t="s">
        <v>34</v>
      </c>
    </row>
    <row r="11" spans="1:27" s="10" customFormat="1" ht="22.05" customHeight="1">
      <c r="B11" s="11" t="s">
        <v>24</v>
      </c>
      <c r="C11" s="8" t="s">
        <v>1</v>
      </c>
      <c r="D11" s="8"/>
      <c r="E11" s="8" t="s">
        <v>43</v>
      </c>
      <c r="F11" s="8"/>
      <c r="G11" s="8" t="s">
        <v>44</v>
      </c>
      <c r="H11" s="8"/>
      <c r="I11" s="8" t="s">
        <v>49</v>
      </c>
      <c r="J11" s="8"/>
      <c r="K11" s="8" t="s">
        <v>49</v>
      </c>
      <c r="L11" s="8"/>
      <c r="M11" s="8" t="s">
        <v>25</v>
      </c>
      <c r="N11" s="8"/>
      <c r="O11" s="32" t="s">
        <v>49</v>
      </c>
      <c r="P11" s="32"/>
      <c r="Q11" s="32" t="s">
        <v>49</v>
      </c>
      <c r="R11" s="32"/>
      <c r="S11" s="75" t="s">
        <v>171</v>
      </c>
      <c r="T11" s="32"/>
      <c r="U11" s="8" t="s">
        <v>143</v>
      </c>
      <c r="V11" s="232"/>
      <c r="W11" s="8" t="s">
        <v>117</v>
      </c>
      <c r="X11" s="8"/>
      <c r="Y11" s="8" t="s">
        <v>77</v>
      </c>
      <c r="Z11" s="8"/>
      <c r="AA11" s="8" t="s">
        <v>35</v>
      </c>
    </row>
    <row r="12" spans="1:27" ht="22.05" customHeight="1">
      <c r="C12" s="377" t="s">
        <v>57</v>
      </c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</row>
    <row r="13" spans="1:27" ht="22.05" customHeight="1">
      <c r="A13" s="3" t="s">
        <v>217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46"/>
      <c r="P13" s="47"/>
      <c r="Q13" s="46"/>
      <c r="R13" s="47"/>
      <c r="S13" s="46"/>
      <c r="T13" s="47"/>
      <c r="U13" s="46"/>
      <c r="V13" s="185"/>
      <c r="W13" s="185"/>
      <c r="X13" s="185"/>
      <c r="Y13" s="185"/>
      <c r="Z13" s="185"/>
    </row>
    <row r="14" spans="1:27" s="19" customFormat="1" ht="22.05" customHeight="1">
      <c r="A14" s="234" t="s">
        <v>218</v>
      </c>
      <c r="B14" s="235"/>
      <c r="C14" s="47">
        <v>290633730</v>
      </c>
      <c r="D14" s="47"/>
      <c r="E14" s="47">
        <v>1487143830</v>
      </c>
      <c r="F14" s="47"/>
      <c r="G14" s="47">
        <v>51433146</v>
      </c>
      <c r="H14" s="47"/>
      <c r="I14" s="47">
        <v>50000000</v>
      </c>
      <c r="J14" s="47"/>
      <c r="K14" s="47">
        <v>2041221883</v>
      </c>
      <c r="L14" s="47"/>
      <c r="M14" s="47">
        <v>12338900992</v>
      </c>
      <c r="N14" s="47"/>
      <c r="O14" s="47">
        <v>4099889</v>
      </c>
      <c r="P14" s="47"/>
      <c r="Q14" s="47">
        <v>12234032190</v>
      </c>
      <c r="R14" s="47"/>
      <c r="S14" s="47">
        <v>1623504</v>
      </c>
      <c r="T14" s="47"/>
      <c r="U14" s="70">
        <f t="shared" ref="U14" si="0">SUM(O14:S14)</f>
        <v>12239755583</v>
      </c>
      <c r="V14" s="70"/>
      <c r="W14" s="47">
        <f>SUM(C14:M14,U14)</f>
        <v>28499089164</v>
      </c>
      <c r="X14" s="47"/>
      <c r="Y14" s="47">
        <v>77499675</v>
      </c>
      <c r="Z14" s="47"/>
      <c r="AA14" s="47">
        <f>SUM(W14:Y14)</f>
        <v>28576588839</v>
      </c>
    </row>
    <row r="15" spans="1:27" ht="18" customHeight="1">
      <c r="A15" s="204"/>
      <c r="C15" s="46"/>
      <c r="D15" s="47"/>
      <c r="E15" s="46"/>
      <c r="F15" s="47"/>
      <c r="G15" s="46"/>
      <c r="H15" s="47"/>
      <c r="I15" s="46"/>
      <c r="J15" s="47"/>
      <c r="K15" s="46"/>
      <c r="L15" s="47"/>
      <c r="M15" s="46"/>
      <c r="N15" s="47"/>
      <c r="O15" s="46"/>
      <c r="P15" s="47"/>
      <c r="Q15" s="46"/>
      <c r="R15" s="47"/>
      <c r="S15" s="46"/>
      <c r="T15" s="47"/>
      <c r="U15" s="46"/>
      <c r="V15" s="47"/>
      <c r="W15" s="46"/>
      <c r="X15" s="47"/>
      <c r="Y15" s="37"/>
      <c r="Z15" s="235"/>
      <c r="AA15" s="235"/>
    </row>
    <row r="16" spans="1:27" ht="22.05" customHeight="1">
      <c r="A16" s="236" t="s">
        <v>86</v>
      </c>
      <c r="C16" s="13"/>
      <c r="D16" s="14"/>
      <c r="E16" s="13"/>
      <c r="F16" s="14"/>
      <c r="G16" s="13"/>
      <c r="H16" s="15"/>
      <c r="I16" s="13"/>
      <c r="J16" s="15"/>
      <c r="K16" s="13"/>
      <c r="L16" s="15"/>
      <c r="M16" s="13"/>
      <c r="N16" s="15"/>
      <c r="V16" s="16"/>
      <c r="W16" s="13"/>
      <c r="X16" s="16"/>
      <c r="Y16" s="13"/>
      <c r="Z16" s="16"/>
      <c r="AA16" s="13"/>
    </row>
    <row r="17" spans="1:27" ht="22.05" customHeight="1">
      <c r="A17" s="237" t="s">
        <v>182</v>
      </c>
      <c r="C17" s="13"/>
      <c r="D17" s="14"/>
      <c r="E17" s="13"/>
      <c r="F17" s="14"/>
      <c r="G17" s="13"/>
      <c r="H17" s="15"/>
      <c r="I17" s="13"/>
      <c r="J17" s="15"/>
      <c r="K17" s="13"/>
      <c r="L17" s="15"/>
      <c r="M17" s="13"/>
      <c r="N17" s="15"/>
      <c r="V17" s="16"/>
      <c r="W17" s="13"/>
      <c r="X17" s="16"/>
      <c r="Y17" s="13"/>
      <c r="Z17" s="16"/>
      <c r="AA17" s="13"/>
    </row>
    <row r="18" spans="1:27" ht="22.05" customHeight="1">
      <c r="A18" s="235" t="s">
        <v>144</v>
      </c>
      <c r="B18" s="7">
        <v>23</v>
      </c>
      <c r="C18" s="91">
        <v>0</v>
      </c>
      <c r="D18" s="238"/>
      <c r="E18" s="91">
        <v>0</v>
      </c>
      <c r="F18" s="238"/>
      <c r="G18" s="91">
        <v>0</v>
      </c>
      <c r="H18" s="238"/>
      <c r="I18" s="91">
        <v>0</v>
      </c>
      <c r="J18" s="239"/>
      <c r="K18" s="91">
        <v>0</v>
      </c>
      <c r="L18" s="240"/>
      <c r="M18" s="92">
        <v>-290633730</v>
      </c>
      <c r="N18" s="241"/>
      <c r="O18" s="91">
        <v>0</v>
      </c>
      <c r="P18" s="39"/>
      <c r="Q18" s="91">
        <v>0</v>
      </c>
      <c r="R18" s="39"/>
      <c r="S18" s="91">
        <v>0</v>
      </c>
      <c r="T18" s="39"/>
      <c r="U18" s="91">
        <v>0</v>
      </c>
      <c r="V18" s="241"/>
      <c r="W18" s="37">
        <v>-290633730</v>
      </c>
      <c r="X18" s="242"/>
      <c r="Y18" s="92">
        <v>0</v>
      </c>
      <c r="Z18" s="243"/>
      <c r="AA18" s="92">
        <v>-290633730</v>
      </c>
    </row>
    <row r="19" spans="1:27" ht="22.05" customHeight="1">
      <c r="A19" s="235" t="s">
        <v>248</v>
      </c>
      <c r="C19" s="244">
        <v>0</v>
      </c>
      <c r="D19" s="245"/>
      <c r="E19" s="244">
        <v>0</v>
      </c>
      <c r="F19" s="246"/>
      <c r="G19" s="244">
        <v>0</v>
      </c>
      <c r="H19" s="246"/>
      <c r="I19" s="244">
        <v>0</v>
      </c>
      <c r="J19" s="246"/>
      <c r="K19" s="244">
        <v>0</v>
      </c>
      <c r="L19" s="240"/>
      <c r="M19" s="244">
        <v>0</v>
      </c>
      <c r="N19" s="241"/>
      <c r="O19" s="244">
        <v>0</v>
      </c>
      <c r="P19" s="39"/>
      <c r="Q19" s="244">
        <v>0</v>
      </c>
      <c r="R19" s="39"/>
      <c r="S19" s="244">
        <v>0</v>
      </c>
      <c r="T19" s="39"/>
      <c r="U19" s="244">
        <v>0</v>
      </c>
      <c r="V19" s="241"/>
      <c r="W19" s="244">
        <v>0</v>
      </c>
      <c r="X19" s="242"/>
      <c r="Y19" s="244">
        <v>-11760000</v>
      </c>
      <c r="Z19" s="243"/>
      <c r="AA19" s="244">
        <v>-11760000</v>
      </c>
    </row>
    <row r="20" spans="1:27" ht="22.05" customHeight="1">
      <c r="A20" s="237" t="s">
        <v>249</v>
      </c>
      <c r="C20" s="247"/>
      <c r="D20" s="245"/>
      <c r="E20" s="247"/>
      <c r="F20" s="246"/>
      <c r="G20" s="247"/>
      <c r="H20" s="246"/>
      <c r="I20" s="247"/>
      <c r="J20" s="246"/>
      <c r="K20" s="247"/>
      <c r="L20" s="240"/>
      <c r="M20" s="247"/>
      <c r="N20" s="241"/>
      <c r="O20" s="247"/>
      <c r="P20" s="39"/>
      <c r="Q20" s="247"/>
      <c r="R20" s="39"/>
      <c r="S20" s="247"/>
      <c r="T20" s="39"/>
      <c r="U20" s="247"/>
      <c r="V20" s="241"/>
      <c r="W20" s="247"/>
      <c r="X20" s="242"/>
      <c r="Y20" s="247"/>
      <c r="Z20" s="243"/>
      <c r="AA20" s="247"/>
    </row>
    <row r="21" spans="1:27" ht="22.05" customHeight="1">
      <c r="A21" s="237" t="s">
        <v>250</v>
      </c>
      <c r="C21" s="248">
        <f>SUM(C18:C19)</f>
        <v>0</v>
      </c>
      <c r="D21" s="245"/>
      <c r="E21" s="248">
        <f>SUM(E18:E19)</f>
        <v>0</v>
      </c>
      <c r="F21" s="246"/>
      <c r="G21" s="248">
        <f>SUM(G18:G19)</f>
        <v>0</v>
      </c>
      <c r="H21" s="246"/>
      <c r="I21" s="248">
        <f>SUM(I18:I19)</f>
        <v>0</v>
      </c>
      <c r="J21" s="246"/>
      <c r="K21" s="248">
        <f>SUM(K18:K19)</f>
        <v>0</v>
      </c>
      <c r="L21" s="240"/>
      <c r="M21" s="248">
        <f>SUM(M18:M19)</f>
        <v>-290633730</v>
      </c>
      <c r="N21" s="241"/>
      <c r="O21" s="248">
        <f>SUM(O18:O19)</f>
        <v>0</v>
      </c>
      <c r="P21" s="39"/>
      <c r="Q21" s="248">
        <f>SUM(Q18:Q19)</f>
        <v>0</v>
      </c>
      <c r="R21" s="39"/>
      <c r="S21" s="248">
        <f>SUM(S18:S19)</f>
        <v>0</v>
      </c>
      <c r="T21" s="39"/>
      <c r="U21" s="248">
        <f>SUM(U18:U19)</f>
        <v>0</v>
      </c>
      <c r="V21" s="241"/>
      <c r="W21" s="248">
        <f>SUM(W18:W19)</f>
        <v>-290633730</v>
      </c>
      <c r="X21" s="242"/>
      <c r="Y21" s="248">
        <f>SUM(Y18:Y19)</f>
        <v>-11760000</v>
      </c>
      <c r="Z21" s="243"/>
      <c r="AA21" s="248">
        <f>SUM(AA18:AA19)</f>
        <v>-302393730</v>
      </c>
    </row>
    <row r="22" spans="1:27" ht="18" customHeight="1">
      <c r="A22" s="235"/>
      <c r="C22" s="91"/>
      <c r="D22" s="238"/>
      <c r="E22" s="91"/>
      <c r="F22" s="238"/>
      <c r="G22" s="91"/>
      <c r="H22" s="238"/>
      <c r="I22" s="91"/>
      <c r="J22" s="239"/>
      <c r="K22" s="91"/>
      <c r="L22" s="240"/>
      <c r="M22" s="92"/>
      <c r="N22" s="241"/>
      <c r="O22" s="91"/>
      <c r="P22" s="39"/>
      <c r="Q22" s="91"/>
      <c r="R22" s="39"/>
      <c r="S22" s="91"/>
      <c r="T22" s="39"/>
      <c r="U22" s="91"/>
      <c r="V22" s="241"/>
      <c r="W22" s="37"/>
      <c r="X22" s="242"/>
      <c r="Y22" s="92"/>
      <c r="Z22" s="243"/>
      <c r="AA22" s="92"/>
    </row>
    <row r="23" spans="1:27" ht="22.05" hidden="1" customHeight="1">
      <c r="A23" s="249" t="s">
        <v>189</v>
      </c>
      <c r="C23" s="91"/>
      <c r="D23" s="238"/>
      <c r="E23" s="91"/>
      <c r="F23" s="238"/>
      <c r="G23" s="91"/>
      <c r="H23" s="238"/>
      <c r="I23" s="91"/>
      <c r="J23" s="239"/>
      <c r="K23" s="91"/>
      <c r="L23" s="240"/>
      <c r="M23" s="92"/>
      <c r="N23" s="241"/>
      <c r="O23" s="91"/>
      <c r="P23" s="39"/>
      <c r="Q23" s="91"/>
      <c r="R23" s="39"/>
      <c r="S23" s="91"/>
      <c r="T23" s="39"/>
      <c r="U23" s="91"/>
      <c r="V23" s="241"/>
      <c r="W23" s="37"/>
      <c r="X23" s="242"/>
      <c r="Y23" s="92"/>
      <c r="Z23" s="243"/>
      <c r="AA23" s="92"/>
    </row>
    <row r="24" spans="1:27" ht="22.05" hidden="1" customHeight="1">
      <c r="A24" s="235" t="s">
        <v>195</v>
      </c>
      <c r="C24" s="12"/>
      <c r="D24" s="250"/>
      <c r="E24" s="12"/>
      <c r="F24" s="250"/>
      <c r="G24" s="12"/>
      <c r="H24" s="250"/>
      <c r="I24" s="12"/>
      <c r="J24" s="251"/>
      <c r="K24" s="12"/>
      <c r="L24" s="240"/>
      <c r="M24" s="12"/>
      <c r="N24" s="241"/>
      <c r="O24" s="91"/>
      <c r="P24" s="39"/>
      <c r="Q24" s="91"/>
      <c r="R24" s="39"/>
      <c r="S24" s="91"/>
      <c r="T24" s="39"/>
      <c r="U24" s="91"/>
      <c r="V24" s="241"/>
      <c r="W24" s="60"/>
      <c r="X24" s="242"/>
      <c r="Y24" s="42"/>
      <c r="Z24" s="243"/>
      <c r="AA24" s="92"/>
    </row>
    <row r="25" spans="1:27" ht="22.05" hidden="1" customHeight="1">
      <c r="A25" s="235" t="s">
        <v>196</v>
      </c>
      <c r="C25" s="43">
        <v>0</v>
      </c>
      <c r="D25" s="32"/>
      <c r="E25" s="43">
        <v>0</v>
      </c>
      <c r="F25" s="32"/>
      <c r="G25" s="43">
        <v>0</v>
      </c>
      <c r="H25" s="32"/>
      <c r="I25" s="43">
        <v>0</v>
      </c>
      <c r="J25" s="42"/>
      <c r="K25" s="43">
        <v>0</v>
      </c>
      <c r="L25" s="42"/>
      <c r="M25" s="43">
        <v>0</v>
      </c>
      <c r="N25" s="40"/>
      <c r="O25" s="94">
        <v>0</v>
      </c>
      <c r="P25" s="42"/>
      <c r="Q25" s="94">
        <v>0</v>
      </c>
      <c r="R25" s="42"/>
      <c r="S25" s="94">
        <v>0</v>
      </c>
      <c r="T25" s="42"/>
      <c r="U25" s="94">
        <f t="shared" ref="U25" si="1">SUM(O25:S25)</f>
        <v>0</v>
      </c>
      <c r="V25" s="40"/>
      <c r="W25" s="94">
        <f>SUM(C25:M25,U25)</f>
        <v>0</v>
      </c>
      <c r="X25" s="40"/>
      <c r="Y25" s="94"/>
      <c r="Z25" s="243"/>
      <c r="AA25" s="43">
        <f>SUM(W25:Y25)</f>
        <v>0</v>
      </c>
    </row>
    <row r="26" spans="1:27" ht="18" hidden="1" customHeight="1">
      <c r="A26" s="235"/>
      <c r="C26" s="91"/>
      <c r="D26" s="238"/>
      <c r="E26" s="91"/>
      <c r="F26" s="238"/>
      <c r="G26" s="91"/>
      <c r="H26" s="238"/>
      <c r="I26" s="91"/>
      <c r="J26" s="239"/>
      <c r="K26" s="91"/>
      <c r="L26" s="240"/>
      <c r="M26" s="12"/>
      <c r="N26" s="241"/>
      <c r="O26" s="91"/>
      <c r="P26" s="39"/>
      <c r="Q26" s="91"/>
      <c r="R26" s="39"/>
      <c r="S26" s="91"/>
      <c r="T26" s="39"/>
      <c r="U26" s="92"/>
      <c r="V26" s="241"/>
      <c r="W26" s="89"/>
      <c r="X26" s="242"/>
      <c r="Y26" s="92"/>
      <c r="Z26" s="243"/>
      <c r="AA26" s="92"/>
    </row>
    <row r="27" spans="1:27" ht="19.350000000000001" hidden="1" customHeight="1">
      <c r="A27" s="204" t="s">
        <v>63</v>
      </c>
      <c r="C27" s="99">
        <f>SUM(C18:C25)</f>
        <v>0</v>
      </c>
      <c r="D27" s="250"/>
      <c r="E27" s="99">
        <f>SUM(E18:E25)</f>
        <v>0</v>
      </c>
      <c r="F27" s="250"/>
      <c r="G27" s="99">
        <f>SUM(G18:G25)</f>
        <v>0</v>
      </c>
      <c r="H27" s="250"/>
      <c r="I27" s="99">
        <f>SUM(I18:I25)</f>
        <v>0</v>
      </c>
      <c r="J27" s="251"/>
      <c r="K27" s="99">
        <f>SUM(K18:K25)</f>
        <v>0</v>
      </c>
      <c r="L27" s="251"/>
      <c r="M27" s="27">
        <f>SUM(M18:M25)</f>
        <v>-581267460</v>
      </c>
      <c r="N27" s="252"/>
      <c r="O27" s="88">
        <f>SUM(O18:O25)</f>
        <v>0</v>
      </c>
      <c r="P27" s="54"/>
      <c r="Q27" s="88">
        <f>SUM(Q18:Q25)</f>
        <v>0</v>
      </c>
      <c r="R27" s="54"/>
      <c r="S27" s="88">
        <f>SUM(S18:S25)</f>
        <v>0</v>
      </c>
      <c r="T27" s="54"/>
      <c r="U27" s="88">
        <f>SUM(U18:U25)</f>
        <v>0</v>
      </c>
      <c r="V27" s="252"/>
      <c r="W27" s="100">
        <f>SUM(W18:W25)</f>
        <v>-581267460</v>
      </c>
      <c r="X27" s="253"/>
      <c r="Y27" s="27">
        <f>SUM(Y18:Y25)</f>
        <v>-23520000</v>
      </c>
      <c r="Z27" s="254"/>
      <c r="AA27" s="100">
        <f>SUM(AA18:AA25)</f>
        <v>-604787460</v>
      </c>
    </row>
    <row r="28" spans="1:27" ht="21.6" hidden="1" customHeight="1">
      <c r="A28" s="204"/>
      <c r="C28" s="23"/>
      <c r="D28" s="24"/>
      <c r="E28" s="23"/>
      <c r="F28" s="24"/>
      <c r="G28" s="23"/>
      <c r="H28" s="24"/>
      <c r="I28" s="23"/>
      <c r="J28" s="24"/>
      <c r="K28" s="23"/>
      <c r="L28" s="12"/>
      <c r="M28" s="13"/>
      <c r="N28" s="17"/>
      <c r="O28" s="51"/>
      <c r="P28" s="52"/>
      <c r="Q28" s="51"/>
      <c r="R28" s="52"/>
      <c r="S28" s="51"/>
      <c r="T28" s="52"/>
      <c r="U28" s="51"/>
      <c r="V28" s="18"/>
      <c r="W28" s="21"/>
      <c r="X28" s="18"/>
      <c r="Y28" s="255"/>
      <c r="Z28" s="18"/>
      <c r="AA28" s="13"/>
    </row>
    <row r="29" spans="1:27" ht="19.5" hidden="1" customHeight="1">
      <c r="A29" s="235" t="s">
        <v>122</v>
      </c>
      <c r="C29" s="38">
        <v>0</v>
      </c>
      <c r="D29" s="256"/>
      <c r="E29" s="38">
        <v>0</v>
      </c>
      <c r="F29" s="256"/>
      <c r="G29" s="38">
        <v>0</v>
      </c>
      <c r="H29" s="256"/>
      <c r="I29" s="38">
        <v>0</v>
      </c>
      <c r="J29" s="240"/>
      <c r="K29" s="38">
        <v>0</v>
      </c>
      <c r="L29" s="47"/>
      <c r="M29" s="53">
        <v>0</v>
      </c>
      <c r="N29" s="52"/>
      <c r="O29" s="38">
        <v>0</v>
      </c>
      <c r="P29" s="256"/>
      <c r="Q29" s="38">
        <v>0</v>
      </c>
      <c r="R29" s="256"/>
      <c r="S29" s="38">
        <v>0</v>
      </c>
      <c r="T29" s="52"/>
      <c r="U29" s="51"/>
      <c r="V29" s="52"/>
      <c r="W29" s="37">
        <v>0</v>
      </c>
      <c r="X29" s="52"/>
      <c r="Y29" s="37">
        <v>0</v>
      </c>
      <c r="Z29" s="243"/>
      <c r="AA29" s="26">
        <v>0</v>
      </c>
    </row>
    <row r="30" spans="1:27" ht="19.5" hidden="1" customHeight="1">
      <c r="A30" s="236" t="s">
        <v>63</v>
      </c>
      <c r="C30" s="48">
        <v>0</v>
      </c>
      <c r="D30" s="250"/>
      <c r="E30" s="48">
        <v>0</v>
      </c>
      <c r="F30" s="250"/>
      <c r="G30" s="48">
        <v>0</v>
      </c>
      <c r="H30" s="250"/>
      <c r="I30" s="48">
        <v>0</v>
      </c>
      <c r="J30" s="251"/>
      <c r="K30" s="48">
        <v>0</v>
      </c>
      <c r="L30" s="251"/>
      <c r="M30" s="25">
        <v>0</v>
      </c>
      <c r="N30" s="252"/>
      <c r="O30" s="49">
        <v>0</v>
      </c>
      <c r="P30" s="54"/>
      <c r="Q30" s="49">
        <v>0</v>
      </c>
      <c r="R30" s="54"/>
      <c r="S30" s="49">
        <v>0</v>
      </c>
      <c r="T30" s="54"/>
      <c r="U30" s="49">
        <v>0</v>
      </c>
      <c r="V30" s="252"/>
      <c r="W30" s="50">
        <v>0</v>
      </c>
      <c r="X30" s="253"/>
      <c r="Y30" s="25">
        <v>0</v>
      </c>
      <c r="Z30" s="254"/>
      <c r="AA30" s="25">
        <v>0</v>
      </c>
    </row>
    <row r="31" spans="1:27" ht="19.5" hidden="1" customHeight="1">
      <c r="A31" s="236"/>
      <c r="C31" s="12"/>
      <c r="D31" s="250"/>
      <c r="E31" s="12"/>
      <c r="F31" s="250"/>
      <c r="G31" s="12"/>
      <c r="H31" s="250"/>
      <c r="I31" s="12"/>
      <c r="J31" s="251"/>
      <c r="K31" s="12"/>
      <c r="L31" s="251"/>
      <c r="M31" s="21"/>
      <c r="N31" s="252"/>
      <c r="O31" s="54"/>
      <c r="P31" s="54"/>
      <c r="Q31" s="54"/>
      <c r="R31" s="54"/>
      <c r="S31" s="54"/>
      <c r="T31" s="54"/>
      <c r="U31" s="54"/>
      <c r="V31" s="252"/>
      <c r="W31" s="59"/>
      <c r="X31" s="253"/>
      <c r="Y31" s="21"/>
      <c r="Z31" s="254"/>
      <c r="AA31" s="21"/>
    </row>
    <row r="32" spans="1:27" ht="22.05" customHeight="1">
      <c r="A32" s="19" t="s">
        <v>62</v>
      </c>
      <c r="C32" s="23"/>
      <c r="D32" s="23"/>
      <c r="E32" s="23"/>
      <c r="F32" s="23"/>
      <c r="G32" s="23"/>
      <c r="H32" s="23"/>
      <c r="I32" s="23"/>
      <c r="J32" s="23"/>
      <c r="K32" s="23"/>
      <c r="L32" s="15"/>
      <c r="M32" s="14"/>
      <c r="N32" s="15"/>
      <c r="V32" s="16"/>
      <c r="W32" s="14"/>
      <c r="X32" s="16"/>
      <c r="Y32" s="14"/>
      <c r="Z32" s="16"/>
      <c r="AA32" s="14"/>
    </row>
    <row r="33" spans="1:27" ht="22.05" customHeight="1">
      <c r="A33" s="127" t="s">
        <v>226</v>
      </c>
      <c r="C33" s="36">
        <v>0</v>
      </c>
      <c r="D33" s="42"/>
      <c r="E33" s="36">
        <v>0</v>
      </c>
      <c r="F33" s="42"/>
      <c r="G33" s="36">
        <v>0</v>
      </c>
      <c r="H33" s="42"/>
      <c r="I33" s="36">
        <v>0</v>
      </c>
      <c r="J33" s="42"/>
      <c r="K33" s="36">
        <v>0</v>
      </c>
      <c r="L33" s="42"/>
      <c r="M33" s="36">
        <v>894217159</v>
      </c>
      <c r="N33" s="40"/>
      <c r="O33" s="41">
        <v>0</v>
      </c>
      <c r="P33" s="41"/>
      <c r="Q33" s="41">
        <v>0</v>
      </c>
      <c r="R33" s="41"/>
      <c r="S33" s="41">
        <v>0</v>
      </c>
      <c r="T33" s="41"/>
      <c r="U33" s="92">
        <v>0</v>
      </c>
      <c r="V33" s="55"/>
      <c r="W33" s="42">
        <v>894217159</v>
      </c>
      <c r="X33" s="55"/>
      <c r="Y33" s="42">
        <v>5232354</v>
      </c>
      <c r="Z33" s="254"/>
      <c r="AA33" s="42">
        <v>899449513</v>
      </c>
    </row>
    <row r="34" spans="1:27" ht="22.05" customHeight="1">
      <c r="A34" s="4" t="s">
        <v>37</v>
      </c>
      <c r="C34" s="43">
        <v>0</v>
      </c>
      <c r="D34" s="32"/>
      <c r="E34" s="43">
        <v>0</v>
      </c>
      <c r="F34" s="32"/>
      <c r="G34" s="43">
        <v>0</v>
      </c>
      <c r="H34" s="32"/>
      <c r="I34" s="43">
        <v>0</v>
      </c>
      <c r="J34" s="42"/>
      <c r="K34" s="43">
        <v>0</v>
      </c>
      <c r="L34" s="42"/>
      <c r="M34" s="43">
        <v>15907410</v>
      </c>
      <c r="N34" s="40"/>
      <c r="O34" s="42">
        <v>913566</v>
      </c>
      <c r="P34" s="42"/>
      <c r="Q34" s="42">
        <v>76769710</v>
      </c>
      <c r="R34" s="42"/>
      <c r="S34" s="42">
        <v>0</v>
      </c>
      <c r="T34" s="42"/>
      <c r="U34" s="4">
        <v>77683276</v>
      </c>
      <c r="V34" s="40"/>
      <c r="W34" s="42">
        <v>93590686</v>
      </c>
      <c r="X34" s="40"/>
      <c r="Y34" s="36">
        <v>248210</v>
      </c>
      <c r="Z34" s="243"/>
      <c r="AA34" s="36">
        <v>93838896</v>
      </c>
    </row>
    <row r="35" spans="1:27" ht="22.05" customHeight="1">
      <c r="A35" s="19" t="s">
        <v>172</v>
      </c>
      <c r="C35" s="48">
        <f>SUM(C32:C34)</f>
        <v>0</v>
      </c>
      <c r="D35" s="250"/>
      <c r="E35" s="48">
        <f>SUM(E32:E34)</f>
        <v>0</v>
      </c>
      <c r="F35" s="250"/>
      <c r="G35" s="48">
        <f>SUM(G32:G34)</f>
        <v>0</v>
      </c>
      <c r="H35" s="250"/>
      <c r="I35" s="48">
        <f>SUM(I32:I34)</f>
        <v>0</v>
      </c>
      <c r="J35" s="251"/>
      <c r="K35" s="48">
        <f>SUM(K32:K34)</f>
        <v>0</v>
      </c>
      <c r="L35" s="251"/>
      <c r="M35" s="25">
        <f>SUM(M32:M34)</f>
        <v>910124569</v>
      </c>
      <c r="N35" s="252"/>
      <c r="O35" s="50">
        <f>SUM(O32:O34)</f>
        <v>913566</v>
      </c>
      <c r="P35" s="54"/>
      <c r="Q35" s="50">
        <f>SUM(Q32:Q34)</f>
        <v>76769710</v>
      </c>
      <c r="R35" s="54"/>
      <c r="S35" s="50">
        <f>SUM(S32:S34)</f>
        <v>0</v>
      </c>
      <c r="T35" s="54"/>
      <c r="U35" s="50">
        <f>SUM(U32:U34)</f>
        <v>77683276</v>
      </c>
      <c r="V35" s="252"/>
      <c r="W35" s="50">
        <f>SUM(W32:W34)</f>
        <v>987807845</v>
      </c>
      <c r="X35" s="253"/>
      <c r="Y35" s="25">
        <f>SUM(Y32:Y34)</f>
        <v>5480564</v>
      </c>
      <c r="Z35" s="254"/>
      <c r="AA35" s="50">
        <f>SUM(AA32:AA34)</f>
        <v>993288409</v>
      </c>
    </row>
    <row r="36" spans="1:27" ht="22.05" customHeight="1">
      <c r="A36" s="23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56"/>
      <c r="N36" s="52"/>
      <c r="O36" s="47"/>
      <c r="P36" s="47"/>
      <c r="Q36" s="47"/>
      <c r="R36" s="47"/>
      <c r="S36" s="47"/>
      <c r="T36" s="47"/>
      <c r="U36" s="47"/>
      <c r="V36" s="52"/>
      <c r="W36" s="47"/>
      <c r="X36" s="52"/>
      <c r="Y36" s="47"/>
      <c r="Z36" s="243"/>
      <c r="AA36" s="47"/>
    </row>
    <row r="37" spans="1:27" ht="22.05" customHeight="1">
      <c r="A37" t="s">
        <v>88</v>
      </c>
      <c r="C37" s="36">
        <v>0</v>
      </c>
      <c r="D37" s="47"/>
      <c r="E37" s="36">
        <v>0</v>
      </c>
      <c r="F37" s="47"/>
      <c r="G37" s="36">
        <v>0</v>
      </c>
      <c r="H37" s="47"/>
      <c r="I37" s="36">
        <v>0</v>
      </c>
      <c r="J37" s="47"/>
      <c r="K37" s="89">
        <v>58788494</v>
      </c>
      <c r="L37" s="89"/>
      <c r="M37" s="102">
        <v>-58788494</v>
      </c>
      <c r="N37" s="52"/>
      <c r="O37" s="36">
        <v>0</v>
      </c>
      <c r="P37" s="47"/>
      <c r="Q37" s="36">
        <v>0</v>
      </c>
      <c r="R37" s="47"/>
      <c r="S37" s="36">
        <v>0</v>
      </c>
      <c r="T37" s="47"/>
      <c r="U37" s="36">
        <f>SUM(O37:S37)</f>
        <v>0</v>
      </c>
      <c r="V37" s="52"/>
      <c r="W37" s="36">
        <f>SUM(C37:N37)+SUM(U37)</f>
        <v>0</v>
      </c>
      <c r="X37" s="52"/>
      <c r="Y37" s="36">
        <v>0</v>
      </c>
      <c r="Z37" s="243"/>
      <c r="AA37" s="36">
        <f>SUM(W37:Y37)</f>
        <v>0</v>
      </c>
    </row>
    <row r="38" spans="1:27" s="131" customFormat="1" ht="22.05" customHeight="1">
      <c r="A38" s="4" t="s">
        <v>145</v>
      </c>
      <c r="B38" s="257"/>
      <c r="C38" s="38">
        <v>0</v>
      </c>
      <c r="D38" s="256"/>
      <c r="E38" s="38">
        <v>0</v>
      </c>
      <c r="F38" s="256"/>
      <c r="G38" s="38">
        <v>0</v>
      </c>
      <c r="H38" s="256"/>
      <c r="I38" s="38">
        <v>0</v>
      </c>
      <c r="J38" s="258"/>
      <c r="K38" s="43">
        <v>0</v>
      </c>
      <c r="L38" s="259"/>
      <c r="M38" s="26">
        <v>-26169535</v>
      </c>
      <c r="N38" s="241"/>
      <c r="O38" s="44">
        <v>0</v>
      </c>
      <c r="P38" s="45"/>
      <c r="Q38" s="44">
        <v>10262125</v>
      </c>
      <c r="R38" s="45"/>
      <c r="S38" s="44">
        <v>0</v>
      </c>
      <c r="T38" s="45"/>
      <c r="U38" s="44">
        <v>10262125</v>
      </c>
      <c r="V38" s="57"/>
      <c r="W38" s="44">
        <v>-15907410</v>
      </c>
      <c r="X38" s="93"/>
      <c r="Y38" s="44">
        <v>0</v>
      </c>
      <c r="Z38" s="243"/>
      <c r="AA38" s="44">
        <f>SUM(W38:Y38)</f>
        <v>-15907410</v>
      </c>
    </row>
    <row r="39" spans="1:27" s="131" customFormat="1" ht="21" hidden="1" customHeight="1">
      <c r="A39" s="4"/>
      <c r="B39" s="188"/>
      <c r="C39" s="58"/>
      <c r="D39" s="59"/>
      <c r="E39" s="58"/>
      <c r="F39" s="59"/>
      <c r="G39" s="58"/>
      <c r="H39" s="59"/>
      <c r="I39" s="58"/>
      <c r="J39" s="59"/>
      <c r="K39" s="58"/>
      <c r="L39" s="59"/>
      <c r="M39" s="58"/>
      <c r="N39" s="59"/>
      <c r="O39" s="58"/>
      <c r="P39" s="59"/>
      <c r="Q39" s="58"/>
      <c r="R39" s="59"/>
      <c r="S39" s="58"/>
      <c r="T39" s="59"/>
      <c r="U39" s="58"/>
      <c r="V39" s="59"/>
      <c r="W39" s="58"/>
      <c r="X39" s="59"/>
      <c r="Y39" s="58"/>
      <c r="Z39" s="59"/>
      <c r="AA39" s="58"/>
    </row>
    <row r="40" spans="1:27" s="19" customFormat="1" ht="22.05" customHeight="1" thickBot="1">
      <c r="A40" s="19" t="s">
        <v>219</v>
      </c>
      <c r="C40" s="58">
        <f>SUM(C14,C21,C35,C37:C38)</f>
        <v>290633730</v>
      </c>
      <c r="D40" s="59"/>
      <c r="E40" s="58">
        <f>SUM(E14,E21,E35,E37:E38)</f>
        <v>1487143830</v>
      </c>
      <c r="F40" s="59"/>
      <c r="G40" s="58">
        <f>SUM(G14,G21,G35,G37:G38)</f>
        <v>51433146</v>
      </c>
      <c r="H40" s="59"/>
      <c r="I40" s="58">
        <f>SUM(I14,I21,I35,I37:I38)</f>
        <v>50000000</v>
      </c>
      <c r="J40" s="59"/>
      <c r="K40" s="58">
        <f>SUM(K14,K21,K35,K37:K38)</f>
        <v>2100010377</v>
      </c>
      <c r="L40" s="70"/>
      <c r="M40" s="58">
        <f>SUM(M14,M21,M35,M37:M38)</f>
        <v>12873433802</v>
      </c>
      <c r="N40" s="59"/>
      <c r="O40" s="58">
        <f>SUM(O14,O21,O35,O37:O38)</f>
        <v>5013455</v>
      </c>
      <c r="P40" s="59"/>
      <c r="Q40" s="58">
        <f>SUM(Q14,Q21,Q35,Q37:Q38)</f>
        <v>12321064025</v>
      </c>
      <c r="R40" s="59"/>
      <c r="S40" s="58">
        <f>SUM(S14,S21,S35,S37:S38)</f>
        <v>1623504</v>
      </c>
      <c r="T40" s="59"/>
      <c r="U40" s="58">
        <f>SUM(U14,U21,U35,U37:U38)</f>
        <v>12327700984</v>
      </c>
      <c r="V40" s="59"/>
      <c r="W40" s="58">
        <f>SUM(W14,W21,W35,W37:W38)</f>
        <v>29180355869</v>
      </c>
      <c r="X40" s="59"/>
      <c r="Y40" s="58">
        <f>SUM(Y14,Y21,Y35,Y37:Y38)</f>
        <v>71220239</v>
      </c>
      <c r="Z40" s="59"/>
      <c r="AA40" s="58">
        <f>SUM(AA14,AA21,AA35,AA37:AA38)</f>
        <v>29251576108</v>
      </c>
    </row>
    <row r="41" spans="1:27" ht="18.75" customHeight="1" thickTop="1"/>
  </sheetData>
  <mergeCells count="5">
    <mergeCell ref="A1:W1"/>
    <mergeCell ref="C4:AA4"/>
    <mergeCell ref="I5:M5"/>
    <mergeCell ref="O5:U5"/>
    <mergeCell ref="C12:AA12"/>
  </mergeCells>
  <printOptions horizontalCentered="1"/>
  <pageMargins left="0.8" right="0.5" top="0.48" bottom="0.5" header="0.5" footer="0.5"/>
  <pageSetup paperSize="9" scale="46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zoomScaleNormal="100" zoomScaleSheetLayoutView="55" workbookViewId="0">
      <selection activeCell="G20" sqref="G20"/>
    </sheetView>
  </sheetViews>
  <sheetFormatPr defaultColWidth="9.21875" defaultRowHeight="18.75" customHeight="1"/>
  <cols>
    <col min="1" max="1" width="50.44140625" style="4" customWidth="1"/>
    <col min="2" max="2" width="5.77734375" style="7" customWidth="1"/>
    <col min="3" max="3" width="16.5546875" style="4" customWidth="1"/>
    <col min="4" max="4" width="0.5546875" style="10" customWidth="1"/>
    <col min="5" max="5" width="17.77734375" style="4" customWidth="1"/>
    <col min="6" max="6" width="0.5546875" style="10" customWidth="1"/>
    <col min="7" max="7" width="14.21875" style="4" customWidth="1"/>
    <col min="8" max="8" width="0.5546875" style="10" customWidth="1"/>
    <col min="9" max="9" width="15.21875" style="4" customWidth="1"/>
    <col min="10" max="10" width="0.5546875" style="10" customWidth="1"/>
    <col min="11" max="11" width="17.5546875" style="4" customWidth="1"/>
    <col min="12" max="12" width="0.44140625" style="10" customWidth="1"/>
    <col min="13" max="13" width="21.21875" style="4" bestFit="1" customWidth="1"/>
    <col min="14" max="14" width="0.44140625" style="10" customWidth="1"/>
    <col min="15" max="15" width="14.77734375" style="235" customWidth="1"/>
    <col min="16" max="16" width="0.44140625" style="235" customWidth="1"/>
    <col min="17" max="17" width="20.5546875" style="235" bestFit="1" customWidth="1"/>
    <col min="18" max="18" width="0.44140625" style="235" customWidth="1"/>
    <col min="19" max="19" width="14.77734375" style="235" customWidth="1"/>
    <col min="20" max="20" width="0.44140625" style="235" customWidth="1"/>
    <col min="21" max="21" width="21.21875" style="235" bestFit="1" customWidth="1"/>
    <col min="22" max="22" width="0.44140625" style="10" customWidth="1"/>
    <col min="23" max="23" width="21.21875" style="4" bestFit="1" customWidth="1"/>
    <col min="24" max="24" width="0.5546875" style="10" customWidth="1"/>
    <col min="25" max="25" width="16.5546875" style="4" bestFit="1" customWidth="1"/>
    <col min="26" max="26" width="0.5546875" style="10" customWidth="1"/>
    <col min="27" max="27" width="21.5546875" style="4" bestFit="1" customWidth="1"/>
    <col min="28" max="28" width="11.6640625" style="4" bestFit="1" customWidth="1"/>
    <col min="29" max="16384" width="9.21875" style="4"/>
  </cols>
  <sheetData>
    <row r="1" spans="1:27" ht="22.05" customHeight="1">
      <c r="A1" s="373" t="s">
        <v>69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71"/>
      <c r="Y1" s="183"/>
      <c r="Z1" s="71"/>
      <c r="AA1" s="183"/>
    </row>
    <row r="2" spans="1:27" ht="22.05" customHeight="1">
      <c r="A2" s="1" t="s">
        <v>61</v>
      </c>
      <c r="B2" s="1"/>
      <c r="C2" s="1"/>
      <c r="D2" s="68"/>
      <c r="E2" s="1"/>
      <c r="F2" s="68"/>
      <c r="G2" s="1"/>
      <c r="H2" s="68"/>
      <c r="I2" s="1"/>
      <c r="J2" s="68"/>
      <c r="K2" s="1"/>
      <c r="L2" s="68"/>
      <c r="N2" s="68"/>
      <c r="O2" s="36"/>
      <c r="P2" s="36"/>
      <c r="Q2" s="36"/>
      <c r="R2" s="36"/>
      <c r="S2" s="36"/>
      <c r="T2" s="36"/>
      <c r="U2" s="36"/>
      <c r="V2" s="68"/>
      <c r="W2" s="1"/>
      <c r="X2" s="68"/>
      <c r="Y2" s="1"/>
      <c r="Z2" s="68"/>
      <c r="AA2" s="1"/>
    </row>
    <row r="3" spans="1:27" ht="22.05" customHeight="1">
      <c r="A3" s="230"/>
      <c r="B3" s="230"/>
      <c r="C3" s="230"/>
      <c r="D3" s="230"/>
      <c r="E3" s="230"/>
      <c r="F3" s="230"/>
      <c r="G3" s="230"/>
      <c r="H3" s="69"/>
      <c r="I3" s="5"/>
      <c r="J3" s="69"/>
      <c r="K3" s="5"/>
      <c r="L3" s="69"/>
      <c r="N3" s="69"/>
      <c r="O3" s="5"/>
      <c r="P3" s="69"/>
      <c r="Q3" s="5"/>
      <c r="R3" s="69"/>
      <c r="S3" s="5"/>
      <c r="T3" s="69"/>
      <c r="U3" s="5"/>
      <c r="V3" s="69"/>
      <c r="W3" s="5"/>
      <c r="X3" s="69"/>
      <c r="Y3" s="5"/>
      <c r="Z3" s="69"/>
      <c r="AA3" s="5"/>
    </row>
    <row r="4" spans="1:27" ht="22.05" customHeight="1">
      <c r="A4" s="230"/>
      <c r="B4" s="230"/>
      <c r="C4" s="374" t="s">
        <v>68</v>
      </c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</row>
    <row r="5" spans="1:27" ht="22.05" customHeight="1">
      <c r="A5" s="6"/>
      <c r="C5" s="6"/>
      <c r="D5" s="8"/>
      <c r="E5" s="6"/>
      <c r="F5" s="8"/>
      <c r="G5" s="6"/>
      <c r="H5" s="8"/>
      <c r="I5" s="375" t="s">
        <v>13</v>
      </c>
      <c r="J5" s="375"/>
      <c r="K5" s="375"/>
      <c r="L5" s="375"/>
      <c r="M5" s="375"/>
      <c r="N5" s="8"/>
      <c r="O5" s="376" t="s">
        <v>109</v>
      </c>
      <c r="P5" s="376"/>
      <c r="Q5" s="376"/>
      <c r="R5" s="376"/>
      <c r="S5" s="376"/>
      <c r="T5" s="376"/>
      <c r="U5" s="376"/>
      <c r="V5" s="9"/>
      <c r="W5" s="10"/>
      <c r="X5" s="9"/>
      <c r="Y5" s="10"/>
      <c r="Z5" s="9"/>
      <c r="AA5" s="9"/>
    </row>
    <row r="6" spans="1:27" ht="22.05" customHeight="1">
      <c r="A6" s="6"/>
      <c r="C6" s="6"/>
      <c r="D6" s="8"/>
      <c r="E6" s="6"/>
      <c r="F6" s="8"/>
      <c r="G6" s="6"/>
      <c r="H6" s="8"/>
      <c r="I6" s="8"/>
      <c r="J6" s="8"/>
      <c r="K6" s="8"/>
      <c r="L6" s="8"/>
      <c r="M6" s="8"/>
      <c r="N6" s="8"/>
      <c r="O6" s="32"/>
      <c r="P6" s="32"/>
      <c r="Q6" s="32"/>
      <c r="R6" s="32"/>
      <c r="S6" s="75" t="s">
        <v>107</v>
      </c>
      <c r="T6" s="32"/>
      <c r="U6" s="32"/>
      <c r="V6" s="9"/>
      <c r="W6" s="10"/>
      <c r="X6" s="9"/>
      <c r="Y6" s="10"/>
      <c r="Z6" s="9"/>
      <c r="AA6" s="9"/>
    </row>
    <row r="7" spans="1:27" ht="22.05" customHeight="1">
      <c r="A7" s="6"/>
      <c r="C7" s="6"/>
      <c r="D7" s="8"/>
      <c r="E7" s="6"/>
      <c r="F7" s="8"/>
      <c r="G7" s="6"/>
      <c r="H7" s="8"/>
      <c r="I7" s="8"/>
      <c r="J7" s="8"/>
      <c r="K7" s="8"/>
      <c r="L7" s="8"/>
      <c r="M7" s="8"/>
      <c r="N7" s="8"/>
      <c r="O7" s="32"/>
      <c r="P7" s="32"/>
      <c r="Q7" s="32"/>
      <c r="R7" s="32"/>
      <c r="S7" s="75" t="s">
        <v>123</v>
      </c>
      <c r="T7" s="32"/>
      <c r="U7" s="32" t="s">
        <v>34</v>
      </c>
      <c r="V7" s="9"/>
      <c r="W7" s="10"/>
      <c r="X7" s="9"/>
      <c r="Y7" s="10"/>
      <c r="Z7" s="9"/>
      <c r="AA7" s="9"/>
    </row>
    <row r="8" spans="1:27" ht="22.05" customHeight="1">
      <c r="A8" s="6"/>
      <c r="C8" s="8"/>
      <c r="D8" s="8"/>
      <c r="E8" s="8" t="s">
        <v>96</v>
      </c>
      <c r="F8" s="8"/>
      <c r="G8" s="8" t="s">
        <v>96</v>
      </c>
      <c r="H8" s="8"/>
      <c r="N8" s="8"/>
      <c r="O8" s="32"/>
      <c r="P8" s="32"/>
      <c r="Q8" s="32"/>
      <c r="R8" s="32"/>
      <c r="S8" s="75" t="s">
        <v>108</v>
      </c>
      <c r="T8" s="32"/>
      <c r="U8" s="32" t="s">
        <v>133</v>
      </c>
      <c r="V8" s="9"/>
      <c r="W8" s="231" t="s">
        <v>29</v>
      </c>
      <c r="X8" s="232"/>
      <c r="Y8" s="231"/>
      <c r="Z8" s="232"/>
      <c r="AA8" s="10"/>
    </row>
    <row r="9" spans="1:27" s="10" customFormat="1" ht="22.05" customHeight="1">
      <c r="B9" s="11"/>
      <c r="C9" s="8" t="s">
        <v>5</v>
      </c>
      <c r="D9" s="8"/>
      <c r="E9" s="8" t="s">
        <v>97</v>
      </c>
      <c r="F9" s="8"/>
      <c r="G9" s="8" t="s">
        <v>98</v>
      </c>
      <c r="H9" s="8"/>
      <c r="J9" s="8"/>
      <c r="L9" s="8"/>
      <c r="M9" s="8"/>
      <c r="N9" s="8"/>
      <c r="O9" s="233"/>
      <c r="P9" s="32"/>
      <c r="Q9" s="32"/>
      <c r="R9" s="32"/>
      <c r="S9" s="75" t="s">
        <v>142</v>
      </c>
      <c r="T9" s="32"/>
      <c r="U9" s="8" t="s">
        <v>126</v>
      </c>
      <c r="V9" s="232"/>
      <c r="W9" s="8" t="s">
        <v>73</v>
      </c>
      <c r="X9" s="232"/>
      <c r="Y9" s="8" t="s">
        <v>74</v>
      </c>
      <c r="Z9" s="232"/>
    </row>
    <row r="10" spans="1:27" s="10" customFormat="1" ht="22.05" customHeight="1">
      <c r="B10" s="11"/>
      <c r="C10" s="8" t="s">
        <v>4</v>
      </c>
      <c r="D10" s="8"/>
      <c r="E10" s="8" t="s">
        <v>99</v>
      </c>
      <c r="F10" s="8"/>
      <c r="G10" s="8" t="s">
        <v>100</v>
      </c>
      <c r="H10" s="8"/>
      <c r="I10" s="8" t="s">
        <v>75</v>
      </c>
      <c r="J10" s="8"/>
      <c r="K10" s="8" t="s">
        <v>36</v>
      </c>
      <c r="L10" s="8"/>
      <c r="M10" s="232"/>
      <c r="N10" s="8"/>
      <c r="O10" s="32" t="s">
        <v>169</v>
      </c>
      <c r="P10" s="32"/>
      <c r="Q10" s="32" t="s">
        <v>173</v>
      </c>
      <c r="R10" s="32"/>
      <c r="S10" s="75" t="s">
        <v>170</v>
      </c>
      <c r="T10" s="32"/>
      <c r="U10" s="8" t="s">
        <v>119</v>
      </c>
      <c r="V10" s="232"/>
      <c r="W10" s="8" t="s">
        <v>76</v>
      </c>
      <c r="X10" s="232"/>
      <c r="Y10" s="8" t="s">
        <v>87</v>
      </c>
      <c r="Z10" s="232"/>
      <c r="AA10" s="8" t="s">
        <v>34</v>
      </c>
    </row>
    <row r="11" spans="1:27" s="10" customFormat="1" ht="22.05" customHeight="1">
      <c r="B11" s="11" t="s">
        <v>24</v>
      </c>
      <c r="C11" s="8" t="s">
        <v>1</v>
      </c>
      <c r="D11" s="8"/>
      <c r="E11" s="8" t="s">
        <v>43</v>
      </c>
      <c r="F11" s="8"/>
      <c r="G11" s="8" t="s">
        <v>44</v>
      </c>
      <c r="H11" s="8"/>
      <c r="I11" s="8" t="s">
        <v>49</v>
      </c>
      <c r="J11" s="8"/>
      <c r="K11" s="8" t="s">
        <v>49</v>
      </c>
      <c r="L11" s="8"/>
      <c r="M11" s="8" t="s">
        <v>25</v>
      </c>
      <c r="N11" s="8"/>
      <c r="O11" s="32" t="s">
        <v>49</v>
      </c>
      <c r="P11" s="32"/>
      <c r="Q11" s="32" t="s">
        <v>49</v>
      </c>
      <c r="R11" s="32"/>
      <c r="S11" s="75" t="s">
        <v>171</v>
      </c>
      <c r="T11" s="32"/>
      <c r="U11" s="8" t="s">
        <v>143</v>
      </c>
      <c r="V11" s="232"/>
      <c r="W11" s="8" t="s">
        <v>117</v>
      </c>
      <c r="X11" s="8"/>
      <c r="Y11" s="8" t="s">
        <v>77</v>
      </c>
      <c r="Z11" s="8"/>
      <c r="AA11" s="8" t="s">
        <v>35</v>
      </c>
    </row>
    <row r="12" spans="1:27" ht="22.05" customHeight="1">
      <c r="C12" s="377" t="s">
        <v>57</v>
      </c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</row>
    <row r="13" spans="1:27" ht="22.05" customHeight="1">
      <c r="A13" s="3" t="s">
        <v>229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46"/>
      <c r="P13" s="47"/>
      <c r="Q13" s="46"/>
      <c r="R13" s="47"/>
      <c r="S13" s="46"/>
      <c r="T13" s="47"/>
      <c r="U13" s="46"/>
      <c r="V13" s="185"/>
      <c r="W13" s="185"/>
      <c r="X13" s="185"/>
      <c r="Y13" s="185"/>
      <c r="Z13" s="185"/>
    </row>
    <row r="14" spans="1:27" s="19" customFormat="1" ht="22.05" customHeight="1">
      <c r="A14" s="234" t="s">
        <v>230</v>
      </c>
      <c r="B14" s="235"/>
      <c r="C14" s="47">
        <v>290633730</v>
      </c>
      <c r="D14" s="47"/>
      <c r="E14" s="47">
        <v>1487143830</v>
      </c>
      <c r="F14" s="47"/>
      <c r="G14" s="47">
        <v>51433146</v>
      </c>
      <c r="H14" s="47"/>
      <c r="I14" s="47">
        <v>50000000</v>
      </c>
      <c r="J14" s="47"/>
      <c r="K14" s="47">
        <v>2100010377</v>
      </c>
      <c r="L14" s="47"/>
      <c r="M14" s="47">
        <v>12873433802</v>
      </c>
      <c r="N14" s="47"/>
      <c r="O14" s="47">
        <v>5013455</v>
      </c>
      <c r="P14" s="47"/>
      <c r="Q14" s="47">
        <v>12321064025</v>
      </c>
      <c r="R14" s="47"/>
      <c r="S14" s="47">
        <v>1623504</v>
      </c>
      <c r="T14" s="47"/>
      <c r="U14" s="70">
        <v>12327700984</v>
      </c>
      <c r="V14" s="70"/>
      <c r="W14" s="47">
        <v>29180355869</v>
      </c>
      <c r="X14" s="47"/>
      <c r="Y14" s="47">
        <v>71220239</v>
      </c>
      <c r="Z14" s="47"/>
      <c r="AA14" s="47">
        <v>29251576108</v>
      </c>
    </row>
    <row r="15" spans="1:27" ht="18" customHeight="1">
      <c r="A15" s="204"/>
      <c r="C15" s="46"/>
      <c r="D15" s="47"/>
      <c r="E15" s="46"/>
      <c r="F15" s="47"/>
      <c r="G15" s="46"/>
      <c r="H15" s="47"/>
      <c r="I15" s="46"/>
      <c r="J15" s="47"/>
      <c r="K15" s="46"/>
      <c r="L15" s="47"/>
      <c r="M15" s="46"/>
      <c r="N15" s="47"/>
      <c r="O15" s="46"/>
      <c r="P15" s="47"/>
      <c r="Q15" s="46"/>
      <c r="R15" s="47"/>
      <c r="S15" s="46"/>
      <c r="T15" s="47"/>
      <c r="U15" s="46"/>
      <c r="V15" s="47"/>
      <c r="W15" s="46"/>
      <c r="X15" s="47"/>
      <c r="Y15" s="37"/>
      <c r="Z15" s="235"/>
      <c r="AA15" s="235"/>
    </row>
    <row r="16" spans="1:27" ht="22.05" customHeight="1">
      <c r="A16" s="236" t="s">
        <v>86</v>
      </c>
      <c r="C16" s="13"/>
      <c r="D16" s="14"/>
      <c r="E16" s="13"/>
      <c r="F16" s="14"/>
      <c r="G16" s="13"/>
      <c r="H16" s="15"/>
      <c r="I16" s="13"/>
      <c r="J16" s="15"/>
      <c r="K16" s="13"/>
      <c r="L16" s="15"/>
      <c r="M16" s="13"/>
      <c r="N16" s="15"/>
      <c r="V16" s="16"/>
      <c r="W16" s="13"/>
      <c r="X16" s="16"/>
      <c r="Y16" s="13"/>
      <c r="Z16" s="16"/>
      <c r="AA16" s="13"/>
    </row>
    <row r="17" spans="1:27" ht="22.05" customHeight="1">
      <c r="A17" s="237" t="s">
        <v>275</v>
      </c>
      <c r="C17" s="13"/>
      <c r="D17" s="14"/>
      <c r="E17" s="13"/>
      <c r="F17" s="14"/>
      <c r="G17" s="13"/>
      <c r="H17" s="15"/>
      <c r="I17" s="13"/>
      <c r="J17" s="15"/>
      <c r="K17" s="13"/>
      <c r="L17" s="15"/>
      <c r="M17" s="13"/>
      <c r="N17" s="15"/>
      <c r="V17" s="16"/>
      <c r="W17" s="13"/>
      <c r="X17" s="16"/>
      <c r="Y17" s="13"/>
      <c r="Z17" s="16"/>
      <c r="AA17" s="13"/>
    </row>
    <row r="18" spans="1:27" ht="22.05" customHeight="1">
      <c r="A18" t="s">
        <v>262</v>
      </c>
      <c r="C18" s="174">
        <v>74366270</v>
      </c>
      <c r="D18" s="14"/>
      <c r="E18" s="174">
        <v>43520</v>
      </c>
      <c r="F18" s="14"/>
      <c r="G18" s="260">
        <v>0</v>
      </c>
      <c r="H18" s="260"/>
      <c r="I18" s="260">
        <v>0</v>
      </c>
      <c r="J18" s="260"/>
      <c r="K18" s="260">
        <v>0</v>
      </c>
      <c r="L18" s="15"/>
      <c r="M18" s="260">
        <v>0</v>
      </c>
      <c r="N18" s="15"/>
      <c r="O18" s="260">
        <v>0</v>
      </c>
      <c r="P18" s="260"/>
      <c r="Q18" s="260">
        <v>0</v>
      </c>
      <c r="R18" s="260"/>
      <c r="S18" s="260">
        <v>0</v>
      </c>
      <c r="T18" s="260"/>
      <c r="U18" s="260">
        <v>0</v>
      </c>
      <c r="V18" s="16"/>
      <c r="W18" s="174">
        <v>74409790</v>
      </c>
      <c r="X18" s="16"/>
      <c r="Y18" s="247">
        <v>0</v>
      </c>
      <c r="Z18" s="16"/>
      <c r="AA18" s="174">
        <v>74409790</v>
      </c>
    </row>
    <row r="19" spans="1:27" ht="22.05" customHeight="1">
      <c r="A19" s="235" t="s">
        <v>144</v>
      </c>
      <c r="B19" s="7">
        <v>23</v>
      </c>
      <c r="C19" s="91">
        <v>0</v>
      </c>
      <c r="D19" s="238"/>
      <c r="E19" s="91">
        <v>0</v>
      </c>
      <c r="F19" s="91"/>
      <c r="G19" s="91">
        <v>0</v>
      </c>
      <c r="H19" s="91"/>
      <c r="I19" s="91">
        <v>0</v>
      </c>
      <c r="J19" s="91"/>
      <c r="K19" s="91">
        <v>0</v>
      </c>
      <c r="L19" s="240"/>
      <c r="M19" s="92">
        <v>-332520952</v>
      </c>
      <c r="N19" s="241"/>
      <c r="O19" s="91">
        <v>0</v>
      </c>
      <c r="P19" s="39"/>
      <c r="Q19" s="91">
        <v>0</v>
      </c>
      <c r="R19" s="39"/>
      <c r="S19" s="91">
        <v>0</v>
      </c>
      <c r="T19" s="39"/>
      <c r="U19" s="91">
        <v>0</v>
      </c>
      <c r="V19" s="241"/>
      <c r="W19" s="37">
        <v>-332520952</v>
      </c>
      <c r="X19" s="242"/>
      <c r="Y19" s="92">
        <v>0</v>
      </c>
      <c r="Z19" s="243"/>
      <c r="AA19" s="92">
        <v>-332520952</v>
      </c>
    </row>
    <row r="20" spans="1:27" ht="22.05" customHeight="1">
      <c r="A20" t="s">
        <v>248</v>
      </c>
      <c r="C20" s="91">
        <v>0</v>
      </c>
      <c r="D20" s="238"/>
      <c r="E20" s="91">
        <v>0</v>
      </c>
      <c r="F20" s="91"/>
      <c r="G20" s="91">
        <v>0</v>
      </c>
      <c r="H20" s="91"/>
      <c r="I20" s="91">
        <v>0</v>
      </c>
      <c r="J20" s="91"/>
      <c r="K20" s="91">
        <v>0</v>
      </c>
      <c r="L20" s="240"/>
      <c r="M20" s="92">
        <v>0</v>
      </c>
      <c r="N20" s="241"/>
      <c r="O20" s="91">
        <v>0</v>
      </c>
      <c r="P20" s="39"/>
      <c r="Q20" s="91">
        <v>0</v>
      </c>
      <c r="R20" s="39"/>
      <c r="S20" s="91">
        <v>0</v>
      </c>
      <c r="T20" s="39"/>
      <c r="U20" s="91">
        <v>0</v>
      </c>
      <c r="V20" s="241"/>
      <c r="W20" s="37">
        <v>0</v>
      </c>
      <c r="X20" s="242"/>
      <c r="Y20" s="92">
        <v>-3920000</v>
      </c>
      <c r="Z20" s="243"/>
      <c r="AA20" s="92">
        <v>-3920000</v>
      </c>
    </row>
    <row r="21" spans="1:27" ht="22.05" customHeight="1">
      <c r="A21" t="s">
        <v>251</v>
      </c>
      <c r="B21" s="7">
        <v>23</v>
      </c>
      <c r="C21" s="261">
        <v>0</v>
      </c>
      <c r="D21" s="262"/>
      <c r="E21" s="261">
        <v>0</v>
      </c>
      <c r="F21" s="262"/>
      <c r="G21" s="263">
        <v>0</v>
      </c>
      <c r="H21" s="262"/>
      <c r="I21" s="263">
        <v>0</v>
      </c>
      <c r="J21" s="264"/>
      <c r="K21" s="263">
        <v>0</v>
      </c>
      <c r="L21" s="264"/>
      <c r="M21" s="265">
        <v>-74366270</v>
      </c>
      <c r="N21" s="266"/>
      <c r="O21" s="263">
        <v>0</v>
      </c>
      <c r="P21" s="267"/>
      <c r="Q21" s="263">
        <v>0</v>
      </c>
      <c r="R21" s="267"/>
      <c r="S21" s="263">
        <v>0</v>
      </c>
      <c r="T21" s="267"/>
      <c r="U21" s="263">
        <v>0</v>
      </c>
      <c r="V21" s="266"/>
      <c r="W21" s="265">
        <v>-74366270</v>
      </c>
      <c r="X21" s="268"/>
      <c r="Y21" s="265">
        <v>0</v>
      </c>
      <c r="Z21" s="268"/>
      <c r="AA21" s="265">
        <v>-74366270</v>
      </c>
    </row>
    <row r="22" spans="1:27" ht="22.05" customHeight="1">
      <c r="A22" s="237" t="s">
        <v>249</v>
      </c>
      <c r="C22" s="260"/>
      <c r="D22" s="238"/>
      <c r="E22" s="260"/>
      <c r="F22" s="238"/>
      <c r="G22" s="260"/>
      <c r="H22" s="238"/>
      <c r="I22" s="260"/>
      <c r="J22" s="239"/>
      <c r="K22" s="260"/>
      <c r="L22" s="239"/>
      <c r="M22" s="247"/>
      <c r="N22" s="245"/>
      <c r="O22" s="260"/>
      <c r="P22" s="246"/>
      <c r="Q22" s="260"/>
      <c r="R22" s="246"/>
      <c r="S22" s="260"/>
      <c r="T22" s="246"/>
      <c r="U22" s="260"/>
      <c r="V22" s="245"/>
      <c r="W22" s="269"/>
      <c r="X22" s="270"/>
      <c r="Y22" s="247"/>
      <c r="Z22" s="271"/>
      <c r="AA22" s="247"/>
    </row>
    <row r="23" spans="1:27" ht="22.05" customHeight="1">
      <c r="A23" s="237" t="s">
        <v>250</v>
      </c>
      <c r="C23" s="272">
        <f>SUM(C18:C21)</f>
        <v>74366270</v>
      </c>
      <c r="D23" s="273"/>
      <c r="E23" s="272">
        <f>SUM(E18:E21)</f>
        <v>43520</v>
      </c>
      <c r="F23" s="273"/>
      <c r="G23" s="274">
        <f>SUM(G18:G21)</f>
        <v>0</v>
      </c>
      <c r="H23" s="273"/>
      <c r="I23" s="274">
        <f>SUM(I18:I21)</f>
        <v>0</v>
      </c>
      <c r="J23" s="275"/>
      <c r="K23" s="274">
        <f>SUM(K18:K21)</f>
        <v>0</v>
      </c>
      <c r="L23" s="275"/>
      <c r="M23" s="276">
        <f>SUM(M18:M21)</f>
        <v>-406887222</v>
      </c>
      <c r="N23" s="277"/>
      <c r="O23" s="274">
        <f>SUM(O18:O21)</f>
        <v>0</v>
      </c>
      <c r="P23" s="278"/>
      <c r="Q23" s="274">
        <f>SUM(Q18:Q21)</f>
        <v>0</v>
      </c>
      <c r="R23" s="278"/>
      <c r="S23" s="274">
        <f>SUM(S18:S21)</f>
        <v>0</v>
      </c>
      <c r="T23" s="278"/>
      <c r="U23" s="274">
        <f>SUM(U18:U21)</f>
        <v>0</v>
      </c>
      <c r="V23" s="277"/>
      <c r="W23" s="276">
        <f>SUM(W18:W21)</f>
        <v>-332477432</v>
      </c>
      <c r="X23" s="279"/>
      <c r="Y23" s="276">
        <f>SUM(Y18:Y21)</f>
        <v>-3920000</v>
      </c>
      <c r="Z23" s="279"/>
      <c r="AA23" s="276">
        <f>SUM(AA18:AA21)</f>
        <v>-336397432</v>
      </c>
    </row>
    <row r="24" spans="1:27" ht="22.05" customHeight="1">
      <c r="A24" s="236"/>
      <c r="C24" s="12"/>
      <c r="D24" s="250"/>
      <c r="E24" s="12"/>
      <c r="F24" s="250"/>
      <c r="G24" s="12"/>
      <c r="H24" s="250"/>
      <c r="I24" s="12"/>
      <c r="J24" s="251"/>
      <c r="K24" s="12"/>
      <c r="L24" s="251"/>
      <c r="M24" s="21"/>
      <c r="N24" s="252"/>
      <c r="O24" s="54"/>
      <c r="P24" s="54"/>
      <c r="Q24" s="54"/>
      <c r="R24" s="54"/>
      <c r="S24" s="54"/>
      <c r="T24" s="54"/>
      <c r="U24" s="54"/>
      <c r="V24" s="252"/>
      <c r="W24" s="59"/>
      <c r="X24" s="253"/>
      <c r="Y24" s="21"/>
      <c r="Z24" s="254"/>
      <c r="AA24" s="21"/>
    </row>
    <row r="25" spans="1:27" ht="22.05" customHeight="1">
      <c r="A25" s="237" t="s">
        <v>252</v>
      </c>
      <c r="B25" s="280"/>
      <c r="C25" s="12"/>
      <c r="D25" s="250"/>
      <c r="E25" s="12"/>
      <c r="F25" s="250"/>
      <c r="G25" s="12"/>
      <c r="H25" s="250"/>
      <c r="I25" s="12"/>
      <c r="J25" s="251"/>
      <c r="K25" s="12"/>
      <c r="L25" s="251"/>
      <c r="M25" s="21"/>
      <c r="N25" s="252"/>
      <c r="O25" s="54"/>
      <c r="P25" s="54"/>
      <c r="Q25" s="54"/>
      <c r="R25" s="54"/>
      <c r="S25" s="54"/>
      <c r="T25" s="54"/>
      <c r="U25" s="54"/>
      <c r="V25" s="252"/>
      <c r="W25" s="59"/>
      <c r="X25" s="253"/>
      <c r="Y25" s="21"/>
      <c r="Z25" s="254"/>
      <c r="AA25" s="21"/>
    </row>
    <row r="26" spans="1:27" ht="22.05" customHeight="1">
      <c r="A26" s="191" t="s">
        <v>253</v>
      </c>
      <c r="B26" s="280"/>
      <c r="C26" s="12"/>
      <c r="D26" s="250"/>
      <c r="E26" s="12"/>
      <c r="F26" s="250"/>
      <c r="G26" s="12"/>
      <c r="H26" s="250"/>
      <c r="I26" s="12"/>
      <c r="J26" s="251"/>
      <c r="K26" s="12"/>
      <c r="L26" s="251"/>
      <c r="M26" s="21"/>
      <c r="N26" s="252"/>
      <c r="O26" s="54"/>
      <c r="P26" s="54"/>
      <c r="Q26" s="54"/>
      <c r="R26" s="54"/>
      <c r="S26" s="54"/>
      <c r="T26" s="54"/>
      <c r="U26" s="54"/>
      <c r="V26" s="252"/>
      <c r="W26" s="59"/>
      <c r="X26" s="253"/>
      <c r="Y26" s="21"/>
      <c r="Z26" s="254"/>
      <c r="AA26" s="21"/>
    </row>
    <row r="27" spans="1:27" ht="22.05" customHeight="1">
      <c r="A27" s="191" t="s">
        <v>254</v>
      </c>
      <c r="B27" s="281">
        <v>5</v>
      </c>
      <c r="C27" s="282">
        <v>0</v>
      </c>
      <c r="D27" s="238"/>
      <c r="E27" s="282">
        <v>0</v>
      </c>
      <c r="F27" s="238"/>
      <c r="G27" s="282">
        <v>0</v>
      </c>
      <c r="H27" s="238"/>
      <c r="I27" s="282">
        <v>0</v>
      </c>
      <c r="J27" s="239"/>
      <c r="K27" s="282">
        <v>0</v>
      </c>
      <c r="L27" s="239"/>
      <c r="M27" s="282">
        <v>0</v>
      </c>
      <c r="N27" s="245"/>
      <c r="O27" s="282">
        <v>0</v>
      </c>
      <c r="P27" s="283"/>
      <c r="Q27" s="282">
        <v>0</v>
      </c>
      <c r="R27" s="283"/>
      <c r="S27" s="282">
        <v>0</v>
      </c>
      <c r="T27" s="283"/>
      <c r="U27" s="282">
        <f>SUM(O27:S27)</f>
        <v>0</v>
      </c>
      <c r="V27" s="245"/>
      <c r="W27" s="265">
        <f>SUM(C27:M27)+SUM(U27)</f>
        <v>0</v>
      </c>
      <c r="X27" s="270"/>
      <c r="Y27" s="244">
        <f>213690235+26</f>
        <v>213690261</v>
      </c>
      <c r="Z27" s="271"/>
      <c r="AA27" s="244">
        <f>SUM(W27:Y27)</f>
        <v>213690261</v>
      </c>
    </row>
    <row r="28" spans="1:27" ht="22.05" customHeight="1">
      <c r="A28" s="284" t="s">
        <v>255</v>
      </c>
      <c r="B28" s="280"/>
      <c r="C28" s="285">
        <f>SUM(C27)</f>
        <v>0</v>
      </c>
      <c r="D28" s="273"/>
      <c r="E28" s="285">
        <f>SUM(E27)</f>
        <v>0</v>
      </c>
      <c r="F28" s="273"/>
      <c r="G28" s="285">
        <f>SUM(G27)</f>
        <v>0</v>
      </c>
      <c r="H28" s="273"/>
      <c r="I28" s="285">
        <f>SUM(I27)</f>
        <v>0</v>
      </c>
      <c r="J28" s="275"/>
      <c r="K28" s="285">
        <f>SUM(K27)</f>
        <v>0</v>
      </c>
      <c r="L28" s="275"/>
      <c r="M28" s="285">
        <f>SUM(M27)</f>
        <v>0</v>
      </c>
      <c r="N28" s="277"/>
      <c r="O28" s="285">
        <f>SUM(O27)</f>
        <v>0</v>
      </c>
      <c r="P28" s="278"/>
      <c r="Q28" s="285">
        <f>SUM(Q27)</f>
        <v>0</v>
      </c>
      <c r="R28" s="278"/>
      <c r="S28" s="285">
        <f>SUM(S27)</f>
        <v>0</v>
      </c>
      <c r="T28" s="278"/>
      <c r="U28" s="285">
        <f>SUM(U27)</f>
        <v>0</v>
      </c>
      <c r="V28" s="277"/>
      <c r="W28" s="285">
        <f>SUM(W27)</f>
        <v>0</v>
      </c>
      <c r="X28" s="286"/>
      <c r="Y28" s="276">
        <f>SUM(Y27)</f>
        <v>213690261</v>
      </c>
      <c r="Z28" s="276"/>
      <c r="AA28" s="276">
        <f>SUM(AA27)</f>
        <v>213690261</v>
      </c>
    </row>
    <row r="29" spans="1:27" ht="22.05" customHeight="1">
      <c r="A29" s="284" t="s">
        <v>256</v>
      </c>
      <c r="B29" s="280"/>
      <c r="C29" s="287"/>
      <c r="D29" s="250"/>
      <c r="E29" s="287"/>
      <c r="F29" s="250"/>
      <c r="G29" s="287"/>
      <c r="H29" s="250"/>
      <c r="I29" s="287"/>
      <c r="J29" s="251"/>
      <c r="K29" s="287"/>
      <c r="L29" s="251"/>
      <c r="M29" s="288"/>
      <c r="N29" s="252"/>
      <c r="O29" s="289"/>
      <c r="P29" s="289"/>
      <c r="Q29" s="289"/>
      <c r="R29" s="289"/>
      <c r="S29" s="289"/>
      <c r="T29" s="289"/>
      <c r="U29" s="289"/>
      <c r="V29" s="252"/>
      <c r="W29" s="290"/>
      <c r="X29" s="253"/>
      <c r="Y29" s="288"/>
      <c r="Z29" s="254"/>
      <c r="AA29" s="288"/>
    </row>
    <row r="30" spans="1:27" ht="22.05" customHeight="1">
      <c r="A30" s="237" t="s">
        <v>257</v>
      </c>
      <c r="B30" s="280"/>
      <c r="C30" s="276">
        <f>C23+C28</f>
        <v>74366270</v>
      </c>
      <c r="D30" s="273"/>
      <c r="E30" s="276">
        <f>E23+E28</f>
        <v>43520</v>
      </c>
      <c r="F30" s="273"/>
      <c r="G30" s="276">
        <f>G23+G28</f>
        <v>0</v>
      </c>
      <c r="H30" s="273"/>
      <c r="I30" s="276">
        <f>I23+I28</f>
        <v>0</v>
      </c>
      <c r="J30" s="275"/>
      <c r="K30" s="276">
        <f>K23+K28</f>
        <v>0</v>
      </c>
      <c r="L30" s="275"/>
      <c r="M30" s="276">
        <f>M23+M28</f>
        <v>-406887222</v>
      </c>
      <c r="N30" s="277"/>
      <c r="O30" s="276">
        <f>O23+O28</f>
        <v>0</v>
      </c>
      <c r="P30" s="278"/>
      <c r="Q30" s="276">
        <f>Q23+Q28</f>
        <v>0</v>
      </c>
      <c r="R30" s="278"/>
      <c r="S30" s="276">
        <f>S23+S28</f>
        <v>0</v>
      </c>
      <c r="T30" s="278"/>
      <c r="U30" s="276">
        <f>U23+U28</f>
        <v>0</v>
      </c>
      <c r="V30" s="277"/>
      <c r="W30" s="276">
        <f>W23+W28</f>
        <v>-332477432</v>
      </c>
      <c r="X30" s="286"/>
      <c r="Y30" s="276">
        <f>Y23+Y28</f>
        <v>209770261</v>
      </c>
      <c r="Z30" s="291"/>
      <c r="AA30" s="276">
        <f>AA23+AA28</f>
        <v>-122707171</v>
      </c>
    </row>
    <row r="31" spans="1:27" ht="22.05" customHeight="1">
      <c r="A31" s="237"/>
      <c r="B31" s="280"/>
      <c r="C31" s="12"/>
      <c r="D31" s="250"/>
      <c r="E31" s="12"/>
      <c r="F31" s="250"/>
      <c r="G31" s="12"/>
      <c r="H31" s="250"/>
      <c r="I31" s="12"/>
      <c r="J31" s="251"/>
      <c r="K31" s="12"/>
      <c r="L31" s="251"/>
      <c r="M31" s="21"/>
      <c r="N31" s="252"/>
      <c r="O31" s="54"/>
      <c r="P31" s="54"/>
      <c r="Q31" s="54"/>
      <c r="R31" s="54"/>
      <c r="S31" s="54"/>
      <c r="T31" s="54"/>
      <c r="U31" s="54"/>
      <c r="V31" s="252"/>
      <c r="W31" s="59"/>
      <c r="X31" s="253"/>
      <c r="Y31" s="21"/>
      <c r="Z31" s="254"/>
      <c r="AA31" s="21"/>
    </row>
    <row r="32" spans="1:27" ht="22.05" customHeight="1">
      <c r="A32" s="3" t="s">
        <v>62</v>
      </c>
      <c r="C32" s="23"/>
      <c r="D32" s="23"/>
      <c r="E32" s="23"/>
      <c r="F32" s="23"/>
      <c r="G32" s="23"/>
      <c r="H32" s="23"/>
      <c r="I32" s="23"/>
      <c r="J32" s="23"/>
      <c r="K32" s="23"/>
      <c r="L32" s="15"/>
      <c r="M32" s="14"/>
      <c r="N32" s="15"/>
      <c r="V32" s="16"/>
      <c r="W32" s="14"/>
      <c r="X32" s="16"/>
      <c r="Y32" s="14"/>
      <c r="Z32" s="16"/>
      <c r="AA32" s="14"/>
    </row>
    <row r="33" spans="1:27" ht="22.05" customHeight="1">
      <c r="A33" s="78" t="s">
        <v>226</v>
      </c>
      <c r="C33" s="36">
        <v>0</v>
      </c>
      <c r="D33" s="42"/>
      <c r="E33" s="36">
        <v>0</v>
      </c>
      <c r="F33" s="36"/>
      <c r="G33" s="36">
        <v>0</v>
      </c>
      <c r="H33" s="36"/>
      <c r="I33" s="36">
        <v>0</v>
      </c>
      <c r="J33" s="36"/>
      <c r="K33" s="36">
        <v>0</v>
      </c>
      <c r="L33" s="42"/>
      <c r="M33" s="36">
        <v>982952076</v>
      </c>
      <c r="N33" s="40"/>
      <c r="O33" s="41">
        <v>0</v>
      </c>
      <c r="P33" s="41"/>
      <c r="Q33" s="41">
        <v>0</v>
      </c>
      <c r="R33" s="41"/>
      <c r="S33" s="41">
        <v>0</v>
      </c>
      <c r="T33" s="41"/>
      <c r="U33" s="92">
        <v>0</v>
      </c>
      <c r="V33" s="55"/>
      <c r="W33" s="42">
        <f>SUM(C33:M33)+SUM(U33)</f>
        <v>982952076</v>
      </c>
      <c r="X33" s="55"/>
      <c r="Y33" s="42">
        <v>11814803</v>
      </c>
      <c r="Z33" s="254"/>
      <c r="AA33" s="42">
        <v>994766879</v>
      </c>
    </row>
    <row r="34" spans="1:27" ht="22.05" customHeight="1">
      <c r="A34" s="2" t="s">
        <v>37</v>
      </c>
      <c r="C34" s="43">
        <v>0</v>
      </c>
      <c r="D34" s="32"/>
      <c r="E34" s="43">
        <v>0</v>
      </c>
      <c r="F34" s="43"/>
      <c r="G34" s="43">
        <v>0</v>
      </c>
      <c r="H34" s="43"/>
      <c r="I34" s="43">
        <v>0</v>
      </c>
      <c r="J34" s="43"/>
      <c r="K34" s="43">
        <v>0</v>
      </c>
      <c r="L34" s="42"/>
      <c r="M34" s="43">
        <v>0</v>
      </c>
      <c r="N34" s="40"/>
      <c r="O34" s="42">
        <v>-1763736</v>
      </c>
      <c r="P34" s="42"/>
      <c r="Q34" s="42">
        <v>-391246218</v>
      </c>
      <c r="R34" s="42"/>
      <c r="S34" s="42">
        <v>0</v>
      </c>
      <c r="T34" s="42"/>
      <c r="U34" s="92">
        <v>-393009954</v>
      </c>
      <c r="V34" s="40"/>
      <c r="W34" s="42">
        <f>SUM(C34:M34)+SUM(U34)</f>
        <v>-393009954</v>
      </c>
      <c r="X34" s="40"/>
      <c r="Y34" s="36">
        <v>-843765</v>
      </c>
      <c r="Z34" s="243"/>
      <c r="AA34" s="36">
        <v>-393853719</v>
      </c>
    </row>
    <row r="35" spans="1:27" ht="22.05" customHeight="1">
      <c r="A35" s="3" t="s">
        <v>60</v>
      </c>
      <c r="C35" s="48">
        <f>SUM(C32:C34)</f>
        <v>0</v>
      </c>
      <c r="D35" s="250"/>
      <c r="E35" s="48">
        <f>SUM(E32:E34)</f>
        <v>0</v>
      </c>
      <c r="F35" s="250"/>
      <c r="G35" s="48">
        <f>SUM(G32:G34)</f>
        <v>0</v>
      </c>
      <c r="H35" s="250"/>
      <c r="I35" s="48">
        <f>SUM(I32:I34)</f>
        <v>0</v>
      </c>
      <c r="J35" s="251"/>
      <c r="K35" s="48">
        <f>SUM(K32:K34)</f>
        <v>0</v>
      </c>
      <c r="L35" s="251"/>
      <c r="M35" s="25">
        <f>SUM(M32:M34)</f>
        <v>982952076</v>
      </c>
      <c r="N35" s="252"/>
      <c r="O35" s="50">
        <f>SUM(O32:O34)</f>
        <v>-1763736</v>
      </c>
      <c r="P35" s="54"/>
      <c r="Q35" s="50">
        <f>SUM(Q32:Q34)</f>
        <v>-391246218</v>
      </c>
      <c r="R35" s="54"/>
      <c r="S35" s="50">
        <f>SUM(S32:S34)</f>
        <v>0</v>
      </c>
      <c r="T35" s="54"/>
      <c r="U35" s="50">
        <f>SUM(U32:U34)</f>
        <v>-393009954</v>
      </c>
      <c r="V35" s="252"/>
      <c r="W35" s="50">
        <f>SUM(W32:W34)</f>
        <v>589942122</v>
      </c>
      <c r="X35" s="253"/>
      <c r="Y35" s="25">
        <f>SUM(Y32:Y34)</f>
        <v>10971038</v>
      </c>
      <c r="Z35" s="254"/>
      <c r="AA35" s="50">
        <f>SUM(AA32:AA34)</f>
        <v>600913160</v>
      </c>
    </row>
    <row r="36" spans="1:27" ht="22.05" customHeight="1">
      <c r="A36" s="23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56"/>
      <c r="N36" s="52"/>
      <c r="O36" s="47"/>
      <c r="P36" s="47"/>
      <c r="Q36" s="47"/>
      <c r="R36" s="47"/>
      <c r="S36" s="47"/>
      <c r="T36" s="47"/>
      <c r="U36" s="47"/>
      <c r="V36" s="52"/>
      <c r="W36" s="47"/>
      <c r="X36" s="52"/>
      <c r="Y36" s="47"/>
      <c r="Z36" s="243"/>
      <c r="AA36" s="47"/>
    </row>
    <row r="37" spans="1:27" ht="22.05" customHeight="1">
      <c r="A37" t="s">
        <v>88</v>
      </c>
      <c r="C37" s="36">
        <v>0</v>
      </c>
      <c r="D37" s="36"/>
      <c r="E37" s="36">
        <v>0</v>
      </c>
      <c r="F37" s="36"/>
      <c r="G37" s="36">
        <v>0</v>
      </c>
      <c r="H37" s="36"/>
      <c r="I37" s="36">
        <v>0</v>
      </c>
      <c r="J37" s="47"/>
      <c r="K37" s="89">
        <v>91533098</v>
      </c>
      <c r="L37" s="89"/>
      <c r="M37" s="102">
        <v>-91533098</v>
      </c>
      <c r="N37" s="52"/>
      <c r="O37" s="36">
        <v>0</v>
      </c>
      <c r="P37" s="47"/>
      <c r="Q37" s="36">
        <v>0</v>
      </c>
      <c r="R37" s="47"/>
      <c r="S37" s="36">
        <v>0</v>
      </c>
      <c r="T37" s="47"/>
      <c r="U37" s="36">
        <v>0</v>
      </c>
      <c r="V37" s="52"/>
      <c r="W37" s="36">
        <v>0</v>
      </c>
      <c r="X37" s="52"/>
      <c r="Y37" s="36">
        <v>0</v>
      </c>
      <c r="Z37" s="243"/>
      <c r="AA37" s="36">
        <v>0</v>
      </c>
    </row>
    <row r="38" spans="1:27" s="131" customFormat="1" ht="22.05" customHeight="1">
      <c r="A38" s="2" t="s">
        <v>145</v>
      </c>
      <c r="B38" s="257"/>
      <c r="C38" s="43">
        <v>0</v>
      </c>
      <c r="D38" s="43"/>
      <c r="E38" s="43">
        <v>0</v>
      </c>
      <c r="F38" s="43"/>
      <c r="G38" s="43">
        <v>0</v>
      </c>
      <c r="H38" s="43"/>
      <c r="I38" s="43">
        <v>0</v>
      </c>
      <c r="J38" s="258"/>
      <c r="K38" s="43">
        <v>0</v>
      </c>
      <c r="L38" s="259"/>
      <c r="M38" s="26">
        <v>-4076218</v>
      </c>
      <c r="N38" s="241"/>
      <c r="O38" s="44">
        <v>0</v>
      </c>
      <c r="P38" s="45"/>
      <c r="Q38" s="44">
        <v>3034205</v>
      </c>
      <c r="R38" s="45"/>
      <c r="S38" s="44">
        <v>0</v>
      </c>
      <c r="T38" s="45"/>
      <c r="U38" s="44">
        <v>3034205</v>
      </c>
      <c r="V38" s="57"/>
      <c r="W38" s="44">
        <v>-1042013</v>
      </c>
      <c r="X38" s="93"/>
      <c r="Y38" s="44">
        <v>0</v>
      </c>
      <c r="Z38" s="243"/>
      <c r="AA38" s="44">
        <v>-1042013</v>
      </c>
    </row>
    <row r="39" spans="1:27" s="19" customFormat="1" ht="22.05" customHeight="1" thickBot="1">
      <c r="A39" s="3" t="s">
        <v>231</v>
      </c>
      <c r="C39" s="58">
        <f>SUM(C14,C30,C35,C37:C38)</f>
        <v>365000000</v>
      </c>
      <c r="D39" s="59"/>
      <c r="E39" s="58">
        <f>SUM(E14,E30,E35,E37:E38)</f>
        <v>1487187350</v>
      </c>
      <c r="F39" s="59"/>
      <c r="G39" s="58">
        <f>SUM(G14,G30,G35,G37:G38)</f>
        <v>51433146</v>
      </c>
      <c r="H39" s="59"/>
      <c r="I39" s="58">
        <f>SUM(I14,I30,I35,I37:I38)</f>
        <v>50000000</v>
      </c>
      <c r="J39" s="59"/>
      <c r="K39" s="58">
        <f>SUM(K14,K30,K35,K37:K38)</f>
        <v>2191543475</v>
      </c>
      <c r="L39" s="290"/>
      <c r="M39" s="58">
        <f>SUM(M14,M30,M35,M37:M38)</f>
        <v>13353889340</v>
      </c>
      <c r="N39" s="59"/>
      <c r="O39" s="58">
        <f>SUM(O14,O30,O35,O37:O38)</f>
        <v>3249719</v>
      </c>
      <c r="P39" s="59"/>
      <c r="Q39" s="58">
        <f>SUM(Q14,Q30,Q35,Q37:Q38)</f>
        <v>11932852012</v>
      </c>
      <c r="R39" s="59"/>
      <c r="S39" s="58">
        <f>SUM(S14,S30,S35,S37:S38)</f>
        <v>1623504</v>
      </c>
      <c r="T39" s="59"/>
      <c r="U39" s="58">
        <f>SUM(U14,U30,U35,U37:U38)</f>
        <v>11937725235</v>
      </c>
      <c r="V39" s="59"/>
      <c r="W39" s="58">
        <f>SUM(W14,W30,W35,W37:W38)</f>
        <v>29436778546</v>
      </c>
      <c r="X39" s="59"/>
      <c r="Y39" s="58">
        <f>SUM(Y14,Y30,Y35,Y37:Y38)</f>
        <v>291961538</v>
      </c>
      <c r="Z39" s="59"/>
      <c r="AA39" s="58">
        <f>SUM(AA14,AA30,AA35,AA37:AA38)</f>
        <v>29728740084</v>
      </c>
    </row>
    <row r="40" spans="1:27" ht="18.75" customHeight="1" thickTop="1"/>
  </sheetData>
  <mergeCells count="5">
    <mergeCell ref="C12:AA12"/>
    <mergeCell ref="A1:W1"/>
    <mergeCell ref="C4:AA4"/>
    <mergeCell ref="O5:U5"/>
    <mergeCell ref="I5:M5"/>
  </mergeCells>
  <printOptions horizontalCentered="1"/>
  <pageMargins left="0.8" right="0.5" top="0.48" bottom="0.5" header="0.5" footer="0.5"/>
  <pageSetup paperSize="9" scale="45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F633-7AC1-456C-B213-EBE5F21BDEA2}">
  <sheetPr>
    <pageSetUpPr fitToPage="1"/>
  </sheetPr>
  <dimension ref="A1:R26"/>
  <sheetViews>
    <sheetView zoomScaleNormal="100" zoomScaleSheetLayoutView="55" workbookViewId="0">
      <selection activeCell="S15" sqref="S15"/>
    </sheetView>
  </sheetViews>
  <sheetFormatPr defaultColWidth="9.21875" defaultRowHeight="20.25" customHeight="1"/>
  <cols>
    <col min="1" max="1" width="48.21875" style="292" customWidth="1"/>
    <col min="2" max="2" width="5.5546875" style="292" bestFit="1" customWidth="1"/>
    <col min="3" max="3" width="16.44140625" style="292" customWidth="1"/>
    <col min="4" max="4" width="1.21875" style="292" customWidth="1"/>
    <col min="5" max="5" width="19.21875" style="292" bestFit="1" customWidth="1"/>
    <col min="6" max="6" width="1.21875" style="292" customWidth="1"/>
    <col min="7" max="7" width="16.44140625" style="292" customWidth="1"/>
    <col min="8" max="8" width="1.21875" style="292" customWidth="1"/>
    <col min="9" max="9" width="16.44140625" style="292" customWidth="1"/>
    <col min="10" max="10" width="1.21875" style="292" customWidth="1"/>
    <col min="11" max="11" width="18.21875" style="292" bestFit="1" customWidth="1"/>
    <col min="12" max="12" width="1.21875" style="292" customWidth="1"/>
    <col min="13" max="13" width="19.5546875" style="292" bestFit="1" customWidth="1"/>
    <col min="14" max="14" width="1.21875" style="292" customWidth="1"/>
    <col min="15" max="15" width="19.77734375" style="292" bestFit="1" customWidth="1"/>
    <col min="16" max="16" width="1.21875" style="292" customWidth="1"/>
    <col min="17" max="17" width="20.5546875" style="292" bestFit="1" customWidth="1"/>
    <col min="18" max="16384" width="9.21875" style="292"/>
  </cols>
  <sheetData>
    <row r="1" spans="1:18" ht="22.05" customHeight="1">
      <c r="A1" s="373" t="s">
        <v>69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18" ht="22.05" customHeight="1">
      <c r="A2" s="1" t="s">
        <v>61</v>
      </c>
      <c r="B2" s="1"/>
      <c r="C2" s="1"/>
      <c r="D2" s="68"/>
      <c r="E2" s="1"/>
      <c r="F2" s="68"/>
      <c r="G2" s="1"/>
      <c r="H2" s="68"/>
      <c r="I2" s="1"/>
      <c r="J2" s="68"/>
      <c r="K2" s="1"/>
      <c r="L2" s="9"/>
      <c r="M2" s="1"/>
      <c r="N2" s="9"/>
      <c r="O2" s="1"/>
      <c r="P2" s="68"/>
    </row>
    <row r="3" spans="1:18" ht="22.05" customHeight="1">
      <c r="A3" s="293"/>
      <c r="B3" s="257"/>
    </row>
    <row r="4" spans="1:18" ht="22.05" customHeight="1">
      <c r="C4" s="378" t="s">
        <v>45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</row>
    <row r="5" spans="1:18" ht="22.05" customHeight="1"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5" t="s">
        <v>146</v>
      </c>
      <c r="P5" s="294"/>
      <c r="Q5" s="294"/>
    </row>
    <row r="6" spans="1:18" ht="22.05" customHeight="1">
      <c r="C6" s="6"/>
      <c r="D6" s="8"/>
      <c r="E6" s="6"/>
      <c r="F6" s="8"/>
      <c r="G6" s="6"/>
      <c r="H6" s="8"/>
      <c r="I6" s="375" t="s">
        <v>13</v>
      </c>
      <c r="J6" s="375"/>
      <c r="K6" s="375"/>
      <c r="L6" s="375"/>
      <c r="M6" s="375"/>
      <c r="N6" s="8"/>
      <c r="O6" s="184" t="s">
        <v>147</v>
      </c>
      <c r="P6" s="9"/>
      <c r="Q6" s="296"/>
    </row>
    <row r="7" spans="1:18" ht="22.05" customHeight="1">
      <c r="C7" s="6" t="s">
        <v>5</v>
      </c>
      <c r="D7" s="8"/>
      <c r="E7" s="6"/>
      <c r="F7" s="8"/>
      <c r="G7" s="6"/>
      <c r="H7" s="8"/>
      <c r="I7" s="8"/>
      <c r="J7" s="8"/>
      <c r="K7" s="8"/>
      <c r="L7" s="8"/>
      <c r="M7" s="8"/>
      <c r="N7" s="8"/>
      <c r="O7" s="8"/>
      <c r="P7" s="9"/>
      <c r="Q7" s="296"/>
    </row>
    <row r="8" spans="1:18" ht="22.05" customHeight="1">
      <c r="A8" s="3"/>
      <c r="C8" s="8" t="s">
        <v>4</v>
      </c>
      <c r="D8" s="8"/>
      <c r="E8" s="76" t="s">
        <v>148</v>
      </c>
      <c r="F8" s="8"/>
      <c r="G8" s="76" t="s">
        <v>148</v>
      </c>
      <c r="H8" s="8"/>
      <c r="I8" s="76"/>
      <c r="J8" s="8"/>
      <c r="K8" s="8"/>
      <c r="L8" s="8"/>
      <c r="M8" s="232"/>
      <c r="N8" s="8"/>
      <c r="O8" s="8" t="s">
        <v>173</v>
      </c>
      <c r="P8" s="232"/>
      <c r="Q8" s="8" t="s">
        <v>34</v>
      </c>
    </row>
    <row r="9" spans="1:18" ht="22.05" customHeight="1">
      <c r="B9" s="257" t="s">
        <v>24</v>
      </c>
      <c r="C9" s="8" t="s">
        <v>1</v>
      </c>
      <c r="D9" s="8"/>
      <c r="E9" s="76" t="s">
        <v>43</v>
      </c>
      <c r="F9" s="8"/>
      <c r="G9" s="76" t="s">
        <v>44</v>
      </c>
      <c r="H9" s="8"/>
      <c r="I9" s="76" t="s">
        <v>149</v>
      </c>
      <c r="J9" s="8"/>
      <c r="K9" s="8" t="s">
        <v>150</v>
      </c>
      <c r="L9" s="8"/>
      <c r="M9" s="8" t="s">
        <v>25</v>
      </c>
      <c r="N9" s="8"/>
      <c r="O9" s="8" t="s">
        <v>49</v>
      </c>
      <c r="P9" s="8"/>
      <c r="Q9" s="8" t="s">
        <v>35</v>
      </c>
    </row>
    <row r="10" spans="1:18" ht="22.05" customHeight="1">
      <c r="C10" s="379" t="s">
        <v>57</v>
      </c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</row>
    <row r="11" spans="1:18" s="204" customFormat="1" ht="22.05" customHeight="1">
      <c r="A11" s="3" t="s">
        <v>217</v>
      </c>
    </row>
    <row r="12" spans="1:18" s="204" customFormat="1" ht="22.05" customHeight="1">
      <c r="A12" s="3" t="s">
        <v>218</v>
      </c>
      <c r="C12" s="251">
        <v>290633730</v>
      </c>
      <c r="D12" s="251"/>
      <c r="E12" s="251">
        <v>1487143830</v>
      </c>
      <c r="F12" s="251"/>
      <c r="G12" s="251">
        <v>51433146</v>
      </c>
      <c r="H12" s="251"/>
      <c r="I12" s="251">
        <v>50000000</v>
      </c>
      <c r="J12" s="251"/>
      <c r="K12" s="251">
        <v>2041221883</v>
      </c>
      <c r="L12" s="251"/>
      <c r="M12" s="251">
        <v>12195752459</v>
      </c>
      <c r="N12" s="251"/>
      <c r="O12" s="251">
        <v>12237032190</v>
      </c>
      <c r="P12" s="251"/>
      <c r="Q12" s="251">
        <f>SUM(O12,C12:M12)</f>
        <v>28353217238</v>
      </c>
      <c r="R12" s="297"/>
    </row>
    <row r="13" spans="1:18" ht="22.05" customHeight="1">
      <c r="A13" s="204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</row>
    <row r="14" spans="1:18" ht="22.05" customHeight="1">
      <c r="A14" s="204" t="s">
        <v>86</v>
      </c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</row>
    <row r="15" spans="1:18" ht="22.05" customHeight="1">
      <c r="A15" s="237" t="s">
        <v>182</v>
      </c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</row>
    <row r="16" spans="1:18" ht="22.05" customHeight="1">
      <c r="A16" s="298" t="s">
        <v>144</v>
      </c>
      <c r="B16" s="257">
        <v>23</v>
      </c>
      <c r="C16" s="62">
        <v>0</v>
      </c>
      <c r="D16" s="60"/>
      <c r="E16" s="62">
        <v>0</v>
      </c>
      <c r="F16" s="60"/>
      <c r="G16" s="62">
        <v>0</v>
      </c>
      <c r="H16" s="60"/>
      <c r="I16" s="62">
        <v>0</v>
      </c>
      <c r="J16" s="60"/>
      <c r="K16" s="62">
        <v>0</v>
      </c>
      <c r="L16" s="60"/>
      <c r="M16" s="26">
        <v>-290633730</v>
      </c>
      <c r="N16" s="60"/>
      <c r="O16" s="62">
        <v>0</v>
      </c>
      <c r="P16" s="61"/>
      <c r="Q16" s="26">
        <f>SUM(O16,C16:M16)</f>
        <v>-290633730</v>
      </c>
    </row>
    <row r="17" spans="1:17" ht="22.05" customHeight="1">
      <c r="A17" s="204"/>
      <c r="C17" s="23"/>
      <c r="D17" s="300"/>
      <c r="E17" s="23"/>
      <c r="F17" s="300"/>
      <c r="G17" s="23"/>
      <c r="H17" s="300"/>
      <c r="I17" s="23"/>
      <c r="J17" s="300"/>
      <c r="K17" s="23"/>
      <c r="L17" s="240"/>
      <c r="M17" s="301"/>
      <c r="N17" s="240"/>
      <c r="O17" s="23"/>
      <c r="P17" s="240"/>
      <c r="Q17" s="251"/>
    </row>
    <row r="18" spans="1:17" ht="22.05" customHeight="1">
      <c r="A18" s="234" t="s">
        <v>62</v>
      </c>
      <c r="C18" s="24"/>
      <c r="D18" s="300"/>
      <c r="E18" s="24"/>
      <c r="F18" s="300"/>
      <c r="G18" s="24"/>
      <c r="H18" s="300"/>
      <c r="I18" s="24"/>
      <c r="J18" s="300"/>
      <c r="K18" s="24"/>
      <c r="L18" s="240"/>
      <c r="M18" s="240"/>
      <c r="N18" s="240"/>
      <c r="O18" s="24"/>
      <c r="P18" s="240"/>
      <c r="Q18" s="53"/>
    </row>
    <row r="19" spans="1:17" ht="22.05" customHeight="1">
      <c r="A19" s="191" t="s">
        <v>227</v>
      </c>
      <c r="C19" s="61">
        <v>0</v>
      </c>
      <c r="D19" s="60"/>
      <c r="E19" s="61">
        <v>0</v>
      </c>
      <c r="F19" s="60"/>
      <c r="G19" s="61">
        <v>0</v>
      </c>
      <c r="H19" s="60"/>
      <c r="I19" s="61">
        <v>0</v>
      </c>
      <c r="J19" s="60"/>
      <c r="K19" s="61">
        <v>0</v>
      </c>
      <c r="L19" s="60"/>
      <c r="M19" s="63">
        <v>915330979</v>
      </c>
      <c r="N19" s="60"/>
      <c r="O19" s="61">
        <v>0</v>
      </c>
      <c r="P19" s="60"/>
      <c r="Q19" s="239">
        <f t="shared" ref="Q19:Q20" si="0">SUM(O19,C19:M19)</f>
        <v>915330979</v>
      </c>
    </row>
    <row r="20" spans="1:17" ht="22.05" customHeight="1">
      <c r="A20" s="78" t="s">
        <v>134</v>
      </c>
      <c r="C20" s="61">
        <v>0</v>
      </c>
      <c r="D20" s="60"/>
      <c r="E20" s="61">
        <v>0</v>
      </c>
      <c r="F20" s="60"/>
      <c r="G20" s="61">
        <v>0</v>
      </c>
      <c r="H20" s="60"/>
      <c r="I20" s="61">
        <v>0</v>
      </c>
      <c r="J20" s="60"/>
      <c r="K20" s="61">
        <v>0</v>
      </c>
      <c r="L20" s="60"/>
      <c r="M20" s="53">
        <v>15907408</v>
      </c>
      <c r="N20" s="60"/>
      <c r="O20" s="63">
        <v>77890436</v>
      </c>
      <c r="P20" s="60"/>
      <c r="Q20" s="299">
        <f t="shared" si="0"/>
        <v>93797844</v>
      </c>
    </row>
    <row r="21" spans="1:17" ht="22.05" customHeight="1">
      <c r="A21" s="234" t="s">
        <v>60</v>
      </c>
      <c r="C21" s="64">
        <f>SUM(C19:C20)</f>
        <v>0</v>
      </c>
      <c r="D21" s="72"/>
      <c r="E21" s="64">
        <f>SUM(E19:E20)</f>
        <v>0</v>
      </c>
      <c r="F21" s="72"/>
      <c r="G21" s="64">
        <f>SUM(G19:G20)</f>
        <v>0</v>
      </c>
      <c r="H21" s="72"/>
      <c r="I21" s="64">
        <f>SUM(I19:I20)</f>
        <v>0</v>
      </c>
      <c r="J21" s="72"/>
      <c r="K21" s="64">
        <f>SUM(K19:K20)</f>
        <v>0</v>
      </c>
      <c r="L21" s="72"/>
      <c r="M21" s="65">
        <f>SUM(M19:M20)</f>
        <v>931238387</v>
      </c>
      <c r="N21" s="72"/>
      <c r="O21" s="65">
        <f>SUM(O19:O20)</f>
        <v>77890436</v>
      </c>
      <c r="P21" s="72"/>
      <c r="Q21" s="302">
        <f>SUM(O21,C21:M21)</f>
        <v>1009128823</v>
      </c>
    </row>
    <row r="22" spans="1:17" ht="22.05" customHeight="1">
      <c r="A22" s="204"/>
      <c r="C22" s="303"/>
      <c r="D22" s="250"/>
      <c r="E22" s="303"/>
      <c r="F22" s="250"/>
      <c r="G22" s="303"/>
      <c r="H22" s="250"/>
      <c r="I22" s="303"/>
      <c r="J22" s="251"/>
      <c r="K22" s="303"/>
      <c r="L22" s="251"/>
      <c r="M22" s="304"/>
      <c r="N22" s="251"/>
      <c r="O22" s="304"/>
      <c r="P22" s="251"/>
      <c r="Q22" s="251"/>
    </row>
    <row r="23" spans="1:17" ht="22.05" customHeight="1">
      <c r="A23" s="305" t="s">
        <v>88</v>
      </c>
      <c r="C23" s="61">
        <v>0</v>
      </c>
      <c r="D23" s="73"/>
      <c r="E23" s="61">
        <v>0</v>
      </c>
      <c r="F23" s="73"/>
      <c r="G23" s="61">
        <v>0</v>
      </c>
      <c r="H23" s="73"/>
      <c r="I23" s="61">
        <v>0</v>
      </c>
      <c r="J23" s="251"/>
      <c r="K23" s="63">
        <v>58788494</v>
      </c>
      <c r="L23" s="251"/>
      <c r="M23" s="63">
        <v>-58788494</v>
      </c>
      <c r="N23" s="251"/>
      <c r="O23" s="306">
        <v>0</v>
      </c>
      <c r="P23" s="251"/>
      <c r="Q23" s="63">
        <f t="shared" ref="Q23:Q24" si="1">SUM(O23,C23:M23)</f>
        <v>0</v>
      </c>
    </row>
    <row r="24" spans="1:17" ht="22.05" customHeight="1">
      <c r="A24" s="2" t="s">
        <v>145</v>
      </c>
      <c r="B24" s="257"/>
      <c r="C24" s="61">
        <v>0</v>
      </c>
      <c r="D24" s="73"/>
      <c r="E24" s="61">
        <v>0</v>
      </c>
      <c r="F24" s="73"/>
      <c r="G24" s="61">
        <v>0</v>
      </c>
      <c r="H24" s="73"/>
      <c r="I24" s="61">
        <v>0</v>
      </c>
      <c r="J24" s="60"/>
      <c r="K24" s="60">
        <v>0</v>
      </c>
      <c r="L24" s="60"/>
      <c r="M24" s="60">
        <v>-26169533</v>
      </c>
      <c r="N24" s="60"/>
      <c r="O24" s="77">
        <v>10262125</v>
      </c>
      <c r="P24" s="73"/>
      <c r="Q24" s="63">
        <f t="shared" si="1"/>
        <v>-15907408</v>
      </c>
    </row>
    <row r="25" spans="1:17" ht="22.05" customHeight="1" thickBot="1">
      <c r="A25" s="204" t="s">
        <v>219</v>
      </c>
      <c r="C25" s="307">
        <f>SUM(C12,C16,C21,C23:C24)</f>
        <v>290633730</v>
      </c>
      <c r="D25" s="73"/>
      <c r="E25" s="307">
        <f>SUM(E12,E16,E21,E23:E24)</f>
        <v>1487143830</v>
      </c>
      <c r="F25" s="73"/>
      <c r="G25" s="307">
        <f>SUM(G12,G16,G21,G23:G24)</f>
        <v>51433146</v>
      </c>
      <c r="H25" s="73"/>
      <c r="I25" s="307">
        <f>SUM(I12,I16,I21,I23:I24)</f>
        <v>50000000</v>
      </c>
      <c r="J25" s="251"/>
      <c r="K25" s="307">
        <f>SUM(K12,K16,K21,K23:K24)</f>
        <v>2100010377</v>
      </c>
      <c r="L25" s="251"/>
      <c r="M25" s="307">
        <f>SUM(M12,M16,M21,M23:M24)</f>
        <v>12751399089</v>
      </c>
      <c r="N25" s="251"/>
      <c r="O25" s="307">
        <f>SUM(O12,O16,O21,O23:O24)</f>
        <v>12325184751</v>
      </c>
      <c r="P25" s="251"/>
      <c r="Q25" s="307">
        <f>SUM(Q12,Q16,Q21,Q23:Q24)</f>
        <v>29055804923</v>
      </c>
    </row>
    <row r="26" spans="1:17" ht="20.25" customHeight="1" thickTop="1">
      <c r="Q26" s="31"/>
    </row>
  </sheetData>
  <mergeCells count="4">
    <mergeCell ref="A1:P1"/>
    <mergeCell ref="C4:Q4"/>
    <mergeCell ref="I6:M6"/>
    <mergeCell ref="C10:Q10"/>
  </mergeCells>
  <printOptions horizontalCentered="1"/>
  <pageMargins left="0.8" right="0.5" top="0.48" bottom="0.5" header="0.5" footer="0.5"/>
  <pageSetup paperSize="9" scale="64" firstPageNumber="15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zoomScaleNormal="100" zoomScaleSheetLayoutView="55" workbookViewId="0">
      <selection activeCell="O24" sqref="O24"/>
    </sheetView>
  </sheetViews>
  <sheetFormatPr defaultColWidth="9.21875" defaultRowHeight="20.25" customHeight="1"/>
  <cols>
    <col min="1" max="1" width="49.5546875" style="292" customWidth="1"/>
    <col min="2" max="2" width="5.5546875" style="292" bestFit="1" customWidth="1"/>
    <col min="3" max="3" width="16.44140625" style="292" customWidth="1"/>
    <col min="4" max="4" width="1.21875" style="292" customWidth="1"/>
    <col min="5" max="5" width="16.44140625" style="292" customWidth="1"/>
    <col min="6" max="6" width="1.21875" style="292" customWidth="1"/>
    <col min="7" max="7" width="16.44140625" style="292" customWidth="1"/>
    <col min="8" max="8" width="1.21875" style="292" customWidth="1"/>
    <col min="9" max="9" width="16.44140625" style="292" customWidth="1"/>
    <col min="10" max="10" width="1.21875" style="292" customWidth="1"/>
    <col min="11" max="11" width="16.44140625" style="292" customWidth="1"/>
    <col min="12" max="12" width="1.21875" style="292" customWidth="1"/>
    <col min="13" max="13" width="16.44140625" style="292" customWidth="1"/>
    <col min="14" max="14" width="1.21875" style="292" customWidth="1"/>
    <col min="15" max="15" width="16.44140625" style="292" customWidth="1"/>
    <col min="16" max="16" width="1.21875" style="292" customWidth="1"/>
    <col min="17" max="17" width="16.44140625" style="292" customWidth="1"/>
    <col min="18" max="16384" width="9.21875" style="292"/>
  </cols>
  <sheetData>
    <row r="1" spans="1:18" ht="22.05" customHeight="1">
      <c r="A1" s="373" t="s">
        <v>69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18" ht="22.05" customHeight="1">
      <c r="A2" s="1" t="s">
        <v>61</v>
      </c>
      <c r="B2" s="1"/>
      <c r="C2" s="1"/>
      <c r="D2" s="68"/>
      <c r="E2" s="1"/>
      <c r="F2" s="68"/>
      <c r="G2" s="1"/>
      <c r="H2" s="68"/>
      <c r="I2" s="1"/>
      <c r="J2" s="68"/>
      <c r="K2" s="1"/>
      <c r="L2" s="9"/>
      <c r="M2" s="1"/>
      <c r="N2" s="9"/>
      <c r="O2" s="1"/>
      <c r="P2" s="68"/>
    </row>
    <row r="3" spans="1:18" ht="22.05" customHeight="1">
      <c r="A3" s="293"/>
      <c r="B3" s="257"/>
    </row>
    <row r="4" spans="1:18" ht="22.05" customHeight="1">
      <c r="C4" s="378" t="s">
        <v>45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</row>
    <row r="5" spans="1:18" ht="22.05" customHeight="1"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5" t="s">
        <v>146</v>
      </c>
      <c r="P5" s="294"/>
      <c r="Q5" s="294"/>
    </row>
    <row r="6" spans="1:18" ht="22.05" customHeight="1">
      <c r="C6" s="6"/>
      <c r="D6" s="8"/>
      <c r="E6" s="6"/>
      <c r="F6" s="8"/>
      <c r="G6" s="6"/>
      <c r="H6" s="8"/>
      <c r="I6" s="375" t="s">
        <v>13</v>
      </c>
      <c r="J6" s="375"/>
      <c r="K6" s="375"/>
      <c r="L6" s="375"/>
      <c r="M6" s="375"/>
      <c r="N6" s="8"/>
      <c r="O6" s="184" t="s">
        <v>147</v>
      </c>
      <c r="P6" s="9"/>
      <c r="Q6" s="296"/>
    </row>
    <row r="7" spans="1:18" ht="22.05" customHeight="1">
      <c r="C7" s="6" t="s">
        <v>5</v>
      </c>
      <c r="D7" s="8"/>
      <c r="E7" s="6"/>
      <c r="F7" s="8"/>
      <c r="G7" s="6"/>
      <c r="H7" s="8"/>
      <c r="I7" s="8"/>
      <c r="J7" s="8"/>
      <c r="K7" s="8"/>
      <c r="L7" s="8"/>
      <c r="M7" s="8"/>
      <c r="N7" s="8"/>
      <c r="O7" s="8"/>
      <c r="P7" s="9"/>
      <c r="Q7" s="296"/>
    </row>
    <row r="8" spans="1:18" ht="22.05" customHeight="1">
      <c r="A8" s="3"/>
      <c r="C8" s="8" t="s">
        <v>4</v>
      </c>
      <c r="D8" s="8"/>
      <c r="E8" s="76" t="s">
        <v>148</v>
      </c>
      <c r="F8" s="8"/>
      <c r="G8" s="76" t="s">
        <v>148</v>
      </c>
      <c r="H8" s="8"/>
      <c r="I8" s="76"/>
      <c r="J8" s="8"/>
      <c r="K8" s="8"/>
      <c r="L8" s="8"/>
      <c r="M8" s="232"/>
      <c r="N8" s="8"/>
      <c r="O8" s="8" t="s">
        <v>173</v>
      </c>
      <c r="P8" s="232"/>
      <c r="Q8" s="8" t="s">
        <v>34</v>
      </c>
    </row>
    <row r="9" spans="1:18" ht="22.05" customHeight="1">
      <c r="B9" s="257" t="s">
        <v>24</v>
      </c>
      <c r="C9" s="8" t="s">
        <v>1</v>
      </c>
      <c r="D9" s="8"/>
      <c r="E9" s="76" t="s">
        <v>43</v>
      </c>
      <c r="F9" s="8"/>
      <c r="G9" s="76" t="s">
        <v>44</v>
      </c>
      <c r="H9" s="8"/>
      <c r="I9" s="76" t="s">
        <v>149</v>
      </c>
      <c r="J9" s="8"/>
      <c r="K9" s="8" t="s">
        <v>150</v>
      </c>
      <c r="L9" s="8"/>
      <c r="M9" s="8" t="s">
        <v>25</v>
      </c>
      <c r="N9" s="8"/>
      <c r="O9" s="8" t="s">
        <v>49</v>
      </c>
      <c r="P9" s="8"/>
      <c r="Q9" s="8" t="s">
        <v>35</v>
      </c>
    </row>
    <row r="10" spans="1:18" ht="22.05" customHeight="1">
      <c r="C10" s="379" t="s">
        <v>57</v>
      </c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</row>
    <row r="11" spans="1:18" s="204" customFormat="1" ht="22.05" customHeight="1">
      <c r="A11" s="3" t="s">
        <v>229</v>
      </c>
    </row>
    <row r="12" spans="1:18" s="204" customFormat="1" ht="22.05" customHeight="1">
      <c r="A12" s="3" t="s">
        <v>230</v>
      </c>
      <c r="C12" s="251">
        <v>290633730</v>
      </c>
      <c r="D12" s="251"/>
      <c r="E12" s="251">
        <v>1487143830</v>
      </c>
      <c r="F12" s="251"/>
      <c r="G12" s="251">
        <v>51433146</v>
      </c>
      <c r="H12" s="251"/>
      <c r="I12" s="251">
        <v>50000000</v>
      </c>
      <c r="J12" s="251"/>
      <c r="K12" s="251">
        <v>2100010377</v>
      </c>
      <c r="L12" s="251"/>
      <c r="M12" s="251">
        <v>12751399089</v>
      </c>
      <c r="N12" s="251"/>
      <c r="O12" s="251">
        <v>12325184751</v>
      </c>
      <c r="P12" s="251"/>
      <c r="Q12" s="251">
        <f>SUM(O12,C12:M12)</f>
        <v>29055804923</v>
      </c>
      <c r="R12" s="297"/>
    </row>
    <row r="13" spans="1:18" ht="22.05" customHeight="1">
      <c r="A13" s="237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</row>
    <row r="14" spans="1:18" ht="22.05" customHeight="1">
      <c r="A14" s="204" t="s">
        <v>86</v>
      </c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</row>
    <row r="15" spans="1:18" ht="22.05" customHeight="1">
      <c r="A15" s="237" t="s">
        <v>275</v>
      </c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</row>
    <row r="16" spans="1:18" ht="22.05" customHeight="1">
      <c r="A16" t="s">
        <v>262</v>
      </c>
      <c r="C16" s="239">
        <v>74366270</v>
      </c>
      <c r="D16" s="239"/>
      <c r="E16" s="239">
        <v>43520</v>
      </c>
      <c r="F16" s="239"/>
      <c r="G16" s="308">
        <v>0</v>
      </c>
      <c r="H16" s="251"/>
      <c r="I16" s="308">
        <v>0</v>
      </c>
      <c r="J16" s="251"/>
      <c r="K16" s="308">
        <v>0</v>
      </c>
      <c r="L16" s="251"/>
      <c r="M16" s="308">
        <v>0</v>
      </c>
      <c r="N16" s="251"/>
      <c r="O16" s="308">
        <v>0</v>
      </c>
      <c r="P16" s="251"/>
      <c r="Q16" s="239">
        <f>SUM(C16:O16)</f>
        <v>74409790</v>
      </c>
    </row>
    <row r="17" spans="1:18" ht="22.05" customHeight="1">
      <c r="A17" t="s">
        <v>144</v>
      </c>
      <c r="B17" s="257">
        <v>23</v>
      </c>
      <c r="C17" s="308">
        <v>0</v>
      </c>
      <c r="D17" s="309"/>
      <c r="E17" s="308">
        <v>0</v>
      </c>
      <c r="F17" s="309"/>
      <c r="G17" s="308">
        <v>0</v>
      </c>
      <c r="H17" s="251"/>
      <c r="I17" s="308">
        <v>0</v>
      </c>
      <c r="J17" s="251"/>
      <c r="K17" s="308">
        <v>0</v>
      </c>
      <c r="L17" s="251"/>
      <c r="M17" s="381">
        <v>-332520952</v>
      </c>
      <c r="N17" s="251"/>
      <c r="O17" s="308">
        <v>0</v>
      </c>
      <c r="P17" s="251"/>
      <c r="Q17" s="381">
        <f>SUM(C17:O17)</f>
        <v>-332520952</v>
      </c>
    </row>
    <row r="18" spans="1:18" ht="22.05" customHeight="1">
      <c r="A18" s="298" t="s">
        <v>251</v>
      </c>
      <c r="B18" s="257">
        <v>23</v>
      </c>
      <c r="C18" s="62">
        <v>0</v>
      </c>
      <c r="D18" s="60"/>
      <c r="E18" s="62">
        <v>0</v>
      </c>
      <c r="F18" s="60"/>
      <c r="G18" s="62">
        <v>0</v>
      </c>
      <c r="H18" s="60"/>
      <c r="I18" s="62">
        <v>0</v>
      </c>
      <c r="J18" s="60"/>
      <c r="K18" s="62">
        <v>0</v>
      </c>
      <c r="L18" s="60"/>
      <c r="M18" s="26">
        <v>-74366270</v>
      </c>
      <c r="N18" s="60"/>
      <c r="O18" s="176">
        <v>0</v>
      </c>
      <c r="P18" s="177"/>
      <c r="Q18" s="175">
        <f t="shared" ref="Q17:Q18" si="0">SUM(C18:O18)</f>
        <v>-74366270</v>
      </c>
    </row>
    <row r="19" spans="1:18" ht="22.05" customHeight="1">
      <c r="A19" s="310" t="s">
        <v>249</v>
      </c>
      <c r="B19" s="257"/>
      <c r="C19" s="61"/>
      <c r="D19" s="60"/>
      <c r="E19" s="61"/>
      <c r="F19" s="60"/>
      <c r="G19" s="61"/>
      <c r="H19" s="60"/>
      <c r="I19" s="61"/>
      <c r="J19" s="60"/>
      <c r="K19" s="61"/>
      <c r="L19" s="60"/>
      <c r="M19" s="92"/>
      <c r="N19" s="60"/>
      <c r="O19" s="61"/>
      <c r="P19" s="61"/>
      <c r="Q19" s="63"/>
    </row>
    <row r="20" spans="1:18" ht="22.05" customHeight="1">
      <c r="A20" s="249" t="s">
        <v>250</v>
      </c>
      <c r="B20" s="305"/>
      <c r="C20" s="356">
        <f>SUM(C16:C18)</f>
        <v>74366270</v>
      </c>
      <c r="D20" s="72"/>
      <c r="E20" s="356">
        <f>SUM(E16:E18)</f>
        <v>43520</v>
      </c>
      <c r="F20" s="72"/>
      <c r="G20" s="356">
        <f>SUM(G16:G18)</f>
        <v>0</v>
      </c>
      <c r="H20" s="72"/>
      <c r="I20" s="356">
        <f>SUM(I16:I18)</f>
        <v>0</v>
      </c>
      <c r="J20" s="72"/>
      <c r="K20" s="356">
        <f>SUM(K16:K18)</f>
        <v>0</v>
      </c>
      <c r="L20" s="72"/>
      <c r="M20" s="357">
        <f>SUM(M16:M18)</f>
        <v>-406887222</v>
      </c>
      <c r="N20" s="72"/>
      <c r="O20" s="357">
        <f>SUM(O16:O18)</f>
        <v>0</v>
      </c>
      <c r="P20" s="72"/>
      <c r="Q20" s="358">
        <f>SUM(Q16:Q18)</f>
        <v>-332477432</v>
      </c>
      <c r="R20" s="305"/>
    </row>
    <row r="21" spans="1:18" ht="22.05" customHeight="1">
      <c r="A21" s="204"/>
      <c r="C21" s="23"/>
      <c r="D21" s="300"/>
      <c r="E21" s="23"/>
      <c r="F21" s="300"/>
      <c r="G21" s="23"/>
      <c r="H21" s="300"/>
      <c r="I21" s="23"/>
      <c r="J21" s="300"/>
      <c r="K21" s="23"/>
      <c r="L21" s="240"/>
      <c r="M21" s="301"/>
      <c r="N21" s="240"/>
      <c r="O21" s="23"/>
      <c r="P21" s="240"/>
      <c r="Q21" s="251"/>
    </row>
    <row r="22" spans="1:18" ht="22.05" customHeight="1">
      <c r="A22" s="234" t="s">
        <v>62</v>
      </c>
      <c r="C22" s="24"/>
      <c r="D22" s="300"/>
      <c r="E22" s="24"/>
      <c r="F22" s="300"/>
      <c r="G22" s="24"/>
      <c r="H22" s="300"/>
      <c r="I22" s="24"/>
      <c r="J22" s="300"/>
      <c r="K22" s="24"/>
      <c r="L22" s="240"/>
      <c r="M22" s="240"/>
      <c r="N22" s="240"/>
      <c r="O22" s="24"/>
      <c r="P22" s="240"/>
      <c r="Q22" s="53"/>
    </row>
    <row r="23" spans="1:18" ht="22.05" customHeight="1">
      <c r="A23" s="191" t="s">
        <v>227</v>
      </c>
      <c r="C23" s="61">
        <v>0</v>
      </c>
      <c r="D23" s="60"/>
      <c r="E23" s="61">
        <v>0</v>
      </c>
      <c r="F23" s="60"/>
      <c r="G23" s="61">
        <v>0</v>
      </c>
      <c r="H23" s="60"/>
      <c r="I23" s="61">
        <v>0</v>
      </c>
      <c r="J23" s="60"/>
      <c r="K23" s="61">
        <v>0</v>
      </c>
      <c r="L23" s="60"/>
      <c r="M23" s="73">
        <v>1008566450</v>
      </c>
      <c r="N23" s="60"/>
      <c r="O23" s="61">
        <v>0</v>
      </c>
      <c r="P23" s="60"/>
      <c r="Q23" s="73">
        <f t="shared" ref="Q23:Q24" si="1">SUM(C23:O23)</f>
        <v>1008566450</v>
      </c>
      <c r="R23" s="243"/>
    </row>
    <row r="24" spans="1:18" ht="22.05" customHeight="1">
      <c r="A24" s="78" t="s">
        <v>134</v>
      </c>
      <c r="C24" s="61">
        <v>0</v>
      </c>
      <c r="D24" s="60"/>
      <c r="E24" s="61">
        <v>0</v>
      </c>
      <c r="F24" s="60"/>
      <c r="G24" s="61">
        <v>0</v>
      </c>
      <c r="H24" s="60"/>
      <c r="I24" s="61">
        <v>0</v>
      </c>
      <c r="J24" s="60"/>
      <c r="K24" s="61">
        <v>0</v>
      </c>
      <c r="L24" s="60"/>
      <c r="M24" s="53">
        <v>0</v>
      </c>
      <c r="N24" s="60"/>
      <c r="O24" s="73">
        <v>-393238871</v>
      </c>
      <c r="P24" s="60"/>
      <c r="Q24" s="73">
        <f t="shared" si="1"/>
        <v>-393238871</v>
      </c>
      <c r="R24" s="243"/>
    </row>
    <row r="25" spans="1:18" ht="22.05" customHeight="1">
      <c r="A25" s="234" t="s">
        <v>60</v>
      </c>
      <c r="C25" s="64">
        <f>SUM(C23:C24)</f>
        <v>0</v>
      </c>
      <c r="D25" s="72"/>
      <c r="E25" s="64">
        <f>SUM(E23:E24)</f>
        <v>0</v>
      </c>
      <c r="F25" s="72"/>
      <c r="G25" s="64">
        <f>SUM(G23:G24)</f>
        <v>0</v>
      </c>
      <c r="H25" s="72"/>
      <c r="I25" s="64">
        <f>SUM(I23:I24)</f>
        <v>0</v>
      </c>
      <c r="J25" s="72"/>
      <c r="K25" s="64">
        <f>SUM(K23:K24)</f>
        <v>0</v>
      </c>
      <c r="L25" s="72"/>
      <c r="M25" s="65">
        <f>SUM(M23:M24)</f>
        <v>1008566450</v>
      </c>
      <c r="N25" s="72"/>
      <c r="O25" s="65">
        <f>SUM(O23:O24)</f>
        <v>-393238871</v>
      </c>
      <c r="P25" s="72"/>
      <c r="Q25" s="178">
        <f>SUM(Q23:Q24)</f>
        <v>615327579</v>
      </c>
      <c r="R25" s="243"/>
    </row>
    <row r="26" spans="1:18" ht="22.05" customHeight="1">
      <c r="A26" s="204"/>
      <c r="C26" s="303"/>
      <c r="D26" s="250"/>
      <c r="E26" s="303"/>
      <c r="F26" s="250"/>
      <c r="G26" s="303"/>
      <c r="H26" s="250"/>
      <c r="I26" s="303"/>
      <c r="J26" s="251"/>
      <c r="K26" s="303"/>
      <c r="L26" s="251"/>
      <c r="M26" s="304"/>
      <c r="N26" s="251"/>
      <c r="O26" s="304"/>
      <c r="P26" s="251"/>
      <c r="Q26" s="251"/>
    </row>
    <row r="27" spans="1:18" ht="22.05" customHeight="1">
      <c r="A27" s="305" t="s">
        <v>88</v>
      </c>
      <c r="C27" s="61">
        <v>0</v>
      </c>
      <c r="D27" s="73"/>
      <c r="E27" s="61">
        <v>0</v>
      </c>
      <c r="F27" s="73"/>
      <c r="G27" s="61">
        <v>0</v>
      </c>
      <c r="H27" s="73"/>
      <c r="I27" s="61">
        <v>0</v>
      </c>
      <c r="J27" s="251"/>
      <c r="K27" s="73">
        <v>91533098</v>
      </c>
      <c r="L27" s="251"/>
      <c r="M27" s="73">
        <v>-91533098</v>
      </c>
      <c r="N27" s="251"/>
      <c r="O27" s="306">
        <v>0</v>
      </c>
      <c r="P27" s="251"/>
      <c r="Q27" s="63">
        <f t="shared" ref="Q27" si="2">SUM(O27,C27:M27)</f>
        <v>0</v>
      </c>
    </row>
    <row r="28" spans="1:18" ht="22.05" customHeight="1">
      <c r="A28" s="2" t="s">
        <v>145</v>
      </c>
      <c r="B28" s="257"/>
      <c r="C28" s="61">
        <v>0</v>
      </c>
      <c r="D28" s="73"/>
      <c r="E28" s="61">
        <v>0</v>
      </c>
      <c r="F28" s="73"/>
      <c r="G28" s="61">
        <v>0</v>
      </c>
      <c r="H28" s="73"/>
      <c r="I28" s="61">
        <v>0</v>
      </c>
      <c r="J28" s="60"/>
      <c r="K28" s="60">
        <v>0</v>
      </c>
      <c r="L28" s="60"/>
      <c r="M28" s="60">
        <v>-2556511</v>
      </c>
      <c r="N28" s="60"/>
      <c r="O28" s="175">
        <v>3387441</v>
      </c>
      <c r="P28" s="73"/>
      <c r="Q28" s="73">
        <f>SUM(O28,C28:M28)</f>
        <v>830930</v>
      </c>
    </row>
    <row r="29" spans="1:18" ht="22.05" customHeight="1" thickBot="1">
      <c r="A29" s="204" t="s">
        <v>231</v>
      </c>
      <c r="C29" s="307">
        <f>SUM(C12,C20,C25,C27:C28)</f>
        <v>365000000</v>
      </c>
      <c r="D29" s="73"/>
      <c r="E29" s="307">
        <f>SUM(E12,E20,E25,E27:E28)</f>
        <v>1487187350</v>
      </c>
      <c r="F29" s="73"/>
      <c r="G29" s="307">
        <f>SUM(G12,G20,G25,G27:G28)</f>
        <v>51433146</v>
      </c>
      <c r="H29" s="73"/>
      <c r="I29" s="307">
        <f>SUM(I12,I20,I25,I27:I28)</f>
        <v>50000000</v>
      </c>
      <c r="J29" s="251"/>
      <c r="K29" s="307">
        <f>SUM(K12,K20,K25,K27:K28)</f>
        <v>2191543475</v>
      </c>
      <c r="L29" s="251"/>
      <c r="M29" s="307">
        <f>SUM(M12,M20,M25,M27:M28)</f>
        <v>13258988708</v>
      </c>
      <c r="N29" s="251"/>
      <c r="O29" s="307">
        <f>SUM(O12,O20,O25,O27:O28)</f>
        <v>11935333321</v>
      </c>
      <c r="P29" s="251"/>
      <c r="Q29" s="307">
        <f>SUM(Q12,Q20,Q25,Q27:Q28)</f>
        <v>29339486000</v>
      </c>
    </row>
    <row r="30" spans="1:18" ht="20.25" customHeight="1" thickTop="1">
      <c r="Q30" s="31"/>
    </row>
    <row r="31" spans="1:18" ht="20.25" customHeight="1">
      <c r="C31" s="311"/>
      <c r="E31" s="311"/>
      <c r="G31" s="311"/>
      <c r="I31" s="311"/>
      <c r="K31" s="311"/>
      <c r="M31" s="311"/>
      <c r="O31" s="311"/>
      <c r="Q31" s="311"/>
    </row>
  </sheetData>
  <mergeCells count="4">
    <mergeCell ref="A1:P1"/>
    <mergeCell ref="C4:Q4"/>
    <mergeCell ref="I6:M6"/>
    <mergeCell ref="C10:Q10"/>
  </mergeCells>
  <printOptions horizontalCentered="1"/>
  <pageMargins left="0.8" right="0.5" top="0.48" bottom="0.5" header="0.5" footer="0.5"/>
  <pageSetup paperSize="9" scale="69" firstPageNumber="16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114"/>
  <sheetViews>
    <sheetView zoomScaleNormal="100" zoomScaleSheetLayoutView="55" workbookViewId="0">
      <selection activeCell="D45" sqref="D45"/>
    </sheetView>
  </sheetViews>
  <sheetFormatPr defaultColWidth="9.77734375" defaultRowHeight="20.25" customHeight="1"/>
  <cols>
    <col min="1" max="1" width="56.77734375" style="313" customWidth="1"/>
    <col min="2" max="2" width="17.44140625" style="331" bestFit="1" customWidth="1"/>
    <col min="3" max="3" width="0.77734375" style="313" customWidth="1"/>
    <col min="4" max="4" width="18.21875" style="331" bestFit="1" customWidth="1"/>
    <col min="5" max="5" width="0.77734375" style="313" customWidth="1"/>
    <col min="6" max="6" width="17.44140625" style="331" bestFit="1" customWidth="1"/>
    <col min="7" max="7" width="0.5546875" style="313" customWidth="1"/>
    <col min="8" max="8" width="19.21875" style="331" bestFit="1" customWidth="1"/>
    <col min="9" max="16384" width="9.77734375" style="137"/>
  </cols>
  <sheetData>
    <row r="1" spans="1:8" ht="20.25" customHeight="1">
      <c r="A1" s="312" t="s">
        <v>69</v>
      </c>
      <c r="B1" s="312"/>
      <c r="C1" s="312"/>
      <c r="D1" s="312"/>
      <c r="F1" s="313"/>
      <c r="H1" s="313"/>
    </row>
    <row r="2" spans="1:8" s="317" customFormat="1" ht="20.25" customHeight="1">
      <c r="A2" s="314" t="s">
        <v>59</v>
      </c>
      <c r="B2" s="315"/>
      <c r="C2" s="316"/>
      <c r="D2" s="315"/>
      <c r="E2" s="313"/>
      <c r="F2" s="315"/>
      <c r="G2" s="316"/>
      <c r="H2" s="315"/>
    </row>
    <row r="3" spans="1:8" ht="20.25" customHeight="1">
      <c r="A3" s="154"/>
      <c r="B3" s="366" t="s">
        <v>67</v>
      </c>
      <c r="C3" s="366"/>
      <c r="D3" s="366"/>
      <c r="E3" s="180"/>
      <c r="F3" s="366" t="s">
        <v>82</v>
      </c>
      <c r="G3" s="366"/>
      <c r="H3" s="366"/>
    </row>
    <row r="4" spans="1:8" ht="20.25" customHeight="1">
      <c r="A4" s="154"/>
      <c r="B4" s="366" t="s">
        <v>83</v>
      </c>
      <c r="C4" s="366"/>
      <c r="D4" s="366"/>
      <c r="E4" s="180"/>
      <c r="F4" s="366" t="s">
        <v>83</v>
      </c>
      <c r="G4" s="366"/>
      <c r="H4" s="366"/>
    </row>
    <row r="5" spans="1:8" ht="20.25" customHeight="1">
      <c r="B5" s="372" t="s">
        <v>84</v>
      </c>
      <c r="C5" s="372"/>
      <c r="D5" s="372"/>
      <c r="E5" s="137"/>
      <c r="F5" s="372" t="s">
        <v>84</v>
      </c>
      <c r="G5" s="372"/>
      <c r="H5" s="372"/>
    </row>
    <row r="6" spans="1:8" ht="20.25" customHeight="1">
      <c r="A6" s="137"/>
      <c r="B6" s="181" t="s">
        <v>228</v>
      </c>
      <c r="C6" s="181"/>
      <c r="D6" s="181" t="s">
        <v>220</v>
      </c>
      <c r="E6" s="137"/>
      <c r="F6" s="181" t="s">
        <v>228</v>
      </c>
      <c r="G6" s="181"/>
      <c r="H6" s="181" t="s">
        <v>220</v>
      </c>
    </row>
    <row r="7" spans="1:8" ht="19.8" customHeight="1">
      <c r="A7" s="137"/>
      <c r="B7" s="380" t="s">
        <v>57</v>
      </c>
      <c r="C7" s="380"/>
      <c r="D7" s="380"/>
      <c r="E7" s="380"/>
      <c r="F7" s="380"/>
      <c r="G7" s="380"/>
      <c r="H7" s="380"/>
    </row>
    <row r="8" spans="1:8" ht="19.350000000000001" customHeight="1">
      <c r="A8" s="318" t="s">
        <v>16</v>
      </c>
      <c r="B8" s="319"/>
      <c r="D8" s="320"/>
      <c r="E8" s="35"/>
      <c r="F8" s="35"/>
      <c r="G8" s="35"/>
      <c r="H8" s="35"/>
    </row>
    <row r="9" spans="1:8" ht="21.75" customHeight="1">
      <c r="A9" s="313" t="s">
        <v>200</v>
      </c>
      <c r="B9" s="321">
        <v>994766879</v>
      </c>
      <c r="C9" s="322"/>
      <c r="D9" s="323">
        <v>899449513</v>
      </c>
      <c r="E9" s="35"/>
      <c r="F9" s="35">
        <v>1008566450</v>
      </c>
      <c r="G9" s="35"/>
      <c r="H9" s="35">
        <v>915330979</v>
      </c>
    </row>
    <row r="10" spans="1:8" ht="20.25" customHeight="1">
      <c r="A10" s="324" t="s">
        <v>258</v>
      </c>
      <c r="B10" s="321"/>
      <c r="C10" s="322"/>
      <c r="D10" s="323"/>
      <c r="E10" s="35"/>
      <c r="F10" s="35"/>
      <c r="G10" s="35"/>
      <c r="H10" s="35"/>
    </row>
    <row r="11" spans="1:8" ht="19.8" customHeight="1">
      <c r="A11" s="313" t="s">
        <v>101</v>
      </c>
      <c r="B11" s="325">
        <v>22778288</v>
      </c>
      <c r="C11" s="322"/>
      <c r="D11" s="326">
        <v>34122104</v>
      </c>
      <c r="E11" s="35"/>
      <c r="F11" s="35">
        <v>13603541</v>
      </c>
      <c r="G11" s="35"/>
      <c r="H11" s="35">
        <v>19427593</v>
      </c>
    </row>
    <row r="12" spans="1:8" ht="20.25" customHeight="1">
      <c r="A12" s="327" t="s">
        <v>64</v>
      </c>
      <c r="B12" s="325">
        <v>20536716</v>
      </c>
      <c r="C12" s="323"/>
      <c r="D12" s="323">
        <v>16074813</v>
      </c>
      <c r="E12" s="35"/>
      <c r="F12" s="35">
        <v>14255257</v>
      </c>
      <c r="G12" s="35"/>
      <c r="H12" s="35">
        <v>10776917</v>
      </c>
    </row>
    <row r="13" spans="1:8" ht="20.25" customHeight="1">
      <c r="A13" s="313" t="s">
        <v>46</v>
      </c>
      <c r="B13" s="321">
        <v>528197526</v>
      </c>
      <c r="C13" s="322"/>
      <c r="D13" s="323">
        <v>561447487</v>
      </c>
      <c r="E13" s="35"/>
      <c r="F13" s="35">
        <v>396035910</v>
      </c>
      <c r="G13" s="35"/>
      <c r="H13" s="35">
        <v>458009577</v>
      </c>
    </row>
    <row r="14" spans="1:8" ht="20.25" customHeight="1">
      <c r="A14" s="328" t="s">
        <v>259</v>
      </c>
      <c r="B14" s="171">
        <v>0</v>
      </c>
      <c r="C14" s="329"/>
      <c r="D14" s="171">
        <v>0</v>
      </c>
      <c r="E14" s="35"/>
      <c r="F14" s="35">
        <v>42913034</v>
      </c>
      <c r="G14" s="35"/>
      <c r="H14" s="35">
        <v>4145715</v>
      </c>
    </row>
    <row r="15" spans="1:8" ht="20.25" customHeight="1">
      <c r="A15" s="330" t="s">
        <v>260</v>
      </c>
      <c r="B15" s="35">
        <v>1309640</v>
      </c>
      <c r="C15" s="322"/>
      <c r="D15" s="35">
        <v>1103752</v>
      </c>
      <c r="E15" s="35"/>
      <c r="F15" s="35">
        <v>705557</v>
      </c>
      <c r="G15" s="35"/>
      <c r="H15" s="35">
        <v>1103752</v>
      </c>
    </row>
    <row r="16" spans="1:8" ht="20.25" customHeight="1">
      <c r="A16" s="328" t="s">
        <v>216</v>
      </c>
      <c r="B16" s="323">
        <v>147305</v>
      </c>
      <c r="C16" s="323"/>
      <c r="D16" s="323">
        <v>-26353713</v>
      </c>
      <c r="E16" s="35"/>
      <c r="F16" s="35">
        <v>147305</v>
      </c>
      <c r="G16" s="35"/>
      <c r="H16" s="35">
        <v>-26353713</v>
      </c>
    </row>
    <row r="17" spans="1:8" ht="20.25" customHeight="1">
      <c r="A17" s="313" t="s">
        <v>222</v>
      </c>
      <c r="B17" s="137"/>
      <c r="C17" s="137"/>
      <c r="D17" s="137"/>
      <c r="E17" s="137"/>
      <c r="F17" s="137"/>
      <c r="G17" s="137"/>
      <c r="H17" s="137"/>
    </row>
    <row r="18" spans="1:8" ht="20.25" customHeight="1">
      <c r="A18" s="313" t="s">
        <v>211</v>
      </c>
      <c r="B18" s="323">
        <v>-7998123</v>
      </c>
      <c r="C18" s="322"/>
      <c r="D18" s="323">
        <v>2034379</v>
      </c>
      <c r="E18" s="35"/>
      <c r="F18" s="170">
        <v>0</v>
      </c>
      <c r="G18" s="35"/>
      <c r="H18" s="171">
        <v>0</v>
      </c>
    </row>
    <row r="19" spans="1:8" ht="20.25" customHeight="1">
      <c r="A19" s="192" t="s">
        <v>261</v>
      </c>
      <c r="B19" s="35">
        <v>-49235435</v>
      </c>
      <c r="C19" s="323"/>
      <c r="D19" s="326">
        <v>-17069925</v>
      </c>
      <c r="E19" s="35"/>
      <c r="F19" s="35">
        <v>-44316254</v>
      </c>
      <c r="G19" s="35"/>
      <c r="H19" s="35">
        <v>-13343976</v>
      </c>
    </row>
    <row r="20" spans="1:8" ht="20.25" hidden="1" customHeight="1">
      <c r="A20" s="192" t="s">
        <v>210</v>
      </c>
      <c r="B20" s="35"/>
      <c r="C20" s="323"/>
      <c r="D20" s="326"/>
      <c r="E20" s="35"/>
      <c r="F20" s="35"/>
      <c r="G20" s="35"/>
      <c r="H20" s="35"/>
    </row>
    <row r="21" spans="1:8" ht="19.05" hidden="1" customHeight="1">
      <c r="A21" s="192" t="s">
        <v>193</v>
      </c>
      <c r="C21" s="323"/>
      <c r="D21" s="332">
        <v>0</v>
      </c>
      <c r="E21" s="35"/>
      <c r="G21" s="35"/>
      <c r="H21" s="171">
        <v>0</v>
      </c>
    </row>
    <row r="22" spans="1:8" ht="20.25" customHeight="1">
      <c r="A22" s="330" t="s">
        <v>244</v>
      </c>
      <c r="B22" s="35">
        <v>45162888</v>
      </c>
      <c r="C22" s="322"/>
      <c r="D22" s="171">
        <v>0</v>
      </c>
      <c r="E22" s="35"/>
      <c r="F22" s="35">
        <v>71359562</v>
      </c>
      <c r="G22" s="35"/>
      <c r="H22" s="171">
        <v>0</v>
      </c>
    </row>
    <row r="23" spans="1:8" ht="20.25" customHeight="1">
      <c r="A23" s="333" t="s">
        <v>223</v>
      </c>
      <c r="B23" s="323">
        <v>-3519819</v>
      </c>
      <c r="C23" s="322"/>
      <c r="D23" s="323">
        <v>-5015471</v>
      </c>
      <c r="E23" s="35"/>
      <c r="F23" s="35">
        <v>-3078994</v>
      </c>
      <c r="G23" s="35"/>
      <c r="H23" s="35">
        <v>-5026040</v>
      </c>
    </row>
    <row r="24" spans="1:8" ht="20.25" hidden="1" customHeight="1">
      <c r="A24" s="333" t="s">
        <v>205</v>
      </c>
      <c r="B24" s="323"/>
      <c r="C24" s="322"/>
      <c r="D24" s="323"/>
      <c r="E24" s="35"/>
      <c r="F24" s="35"/>
      <c r="G24" s="35"/>
      <c r="H24" s="35"/>
    </row>
    <row r="25" spans="1:8" ht="20.25" hidden="1" customHeight="1">
      <c r="A25" s="330" t="s">
        <v>206</v>
      </c>
      <c r="B25" s="35"/>
      <c r="C25" s="322"/>
      <c r="D25" s="35">
        <v>0</v>
      </c>
      <c r="E25" s="35"/>
      <c r="F25" s="35"/>
      <c r="G25" s="35"/>
      <c r="H25" s="35">
        <v>0</v>
      </c>
    </row>
    <row r="26" spans="1:8" ht="20.25" customHeight="1">
      <c r="A26" s="330" t="s">
        <v>204</v>
      </c>
      <c r="B26" s="35">
        <v>-29680448</v>
      </c>
      <c r="C26" s="322"/>
      <c r="D26" s="171">
        <v>0</v>
      </c>
      <c r="E26" s="171"/>
      <c r="F26" s="171">
        <v>0</v>
      </c>
      <c r="G26" s="171"/>
      <c r="H26" s="171">
        <v>0</v>
      </c>
    </row>
    <row r="27" spans="1:8" ht="20.25" customHeight="1">
      <c r="A27" s="328" t="s">
        <v>194</v>
      </c>
      <c r="B27" s="35">
        <v>-3233479</v>
      </c>
      <c r="C27" s="322"/>
      <c r="D27" s="35">
        <v>-6662408</v>
      </c>
      <c r="E27" s="35"/>
      <c r="F27" s="35">
        <v>-3233479</v>
      </c>
      <c r="G27" s="35"/>
      <c r="H27" s="35">
        <v>-6662408</v>
      </c>
    </row>
    <row r="28" spans="1:8" ht="20.25" customHeight="1">
      <c r="A28" s="328" t="s">
        <v>181</v>
      </c>
      <c r="B28" s="323">
        <v>16085517</v>
      </c>
      <c r="C28" s="323"/>
      <c r="D28" s="323">
        <v>52543856</v>
      </c>
      <c r="E28" s="35"/>
      <c r="F28" s="35">
        <v>7070231</v>
      </c>
      <c r="G28" s="35"/>
      <c r="H28" s="35">
        <v>46931882</v>
      </c>
    </row>
    <row r="29" spans="1:8" ht="20.25" customHeight="1">
      <c r="A29" s="333" t="s">
        <v>53</v>
      </c>
      <c r="B29" s="323">
        <v>-1400502579</v>
      </c>
      <c r="C29" s="322"/>
      <c r="D29" s="323">
        <v>-921033643</v>
      </c>
      <c r="E29" s="35"/>
      <c r="F29" s="35">
        <v>-1418914575</v>
      </c>
      <c r="G29" s="35"/>
      <c r="H29" s="35">
        <v>-944762514</v>
      </c>
    </row>
    <row r="30" spans="1:8" ht="20.25" customHeight="1">
      <c r="A30" s="328" t="s">
        <v>78</v>
      </c>
      <c r="B30" s="323">
        <v>-76069332</v>
      </c>
      <c r="C30" s="323"/>
      <c r="D30" s="323">
        <v>-51524286</v>
      </c>
      <c r="E30" s="35"/>
      <c r="F30" s="35">
        <v>-74907892</v>
      </c>
      <c r="G30" s="35"/>
      <c r="H30" s="35">
        <v>-53188926</v>
      </c>
    </row>
    <row r="31" spans="1:8" ht="20.25" customHeight="1">
      <c r="B31" s="334">
        <f>SUM(B9:B30)</f>
        <v>58745544</v>
      </c>
      <c r="C31" s="322"/>
      <c r="D31" s="334">
        <f>SUM(D9:D30)</f>
        <v>539116458</v>
      </c>
      <c r="E31" s="35"/>
      <c r="F31" s="334">
        <f>SUM(F9:F30)</f>
        <v>10205653</v>
      </c>
      <c r="G31" s="35"/>
      <c r="H31" s="334">
        <f>SUM(H9:H30)</f>
        <v>406388838</v>
      </c>
    </row>
    <row r="32" spans="1:8" ht="18.75" customHeight="1">
      <c r="A32" s="324" t="s">
        <v>23</v>
      </c>
      <c r="B32" s="323"/>
      <c r="C32" s="335"/>
      <c r="D32" s="323"/>
      <c r="E32" s="322"/>
      <c r="F32" s="323"/>
      <c r="G32" s="335"/>
      <c r="H32" s="323"/>
    </row>
    <row r="33" spans="1:8" ht="19.350000000000001" customHeight="1">
      <c r="A33" s="313" t="s">
        <v>197</v>
      </c>
      <c r="B33" s="323">
        <v>97672382</v>
      </c>
      <c r="C33" s="323"/>
      <c r="D33" s="323">
        <v>-73120963</v>
      </c>
      <c r="E33" s="35"/>
      <c r="F33" s="34">
        <v>-33804337</v>
      </c>
      <c r="G33" s="35"/>
      <c r="H33" s="35">
        <v>-67251162</v>
      </c>
    </row>
    <row r="34" spans="1:8" ht="19.350000000000001" customHeight="1">
      <c r="A34" s="313" t="s">
        <v>151</v>
      </c>
      <c r="B34" s="323">
        <v>49925741</v>
      </c>
      <c r="C34" s="323"/>
      <c r="D34" s="323">
        <v>-9409255</v>
      </c>
      <c r="E34" s="35"/>
      <c r="F34" s="34">
        <v>41658156</v>
      </c>
      <c r="G34" s="35"/>
      <c r="H34" s="35">
        <v>-3798371</v>
      </c>
    </row>
    <row r="35" spans="1:8" ht="19.350000000000001" customHeight="1">
      <c r="A35" s="313" t="s">
        <v>18</v>
      </c>
      <c r="B35" s="323">
        <v>12169281</v>
      </c>
      <c r="C35" s="323"/>
      <c r="D35" s="323">
        <v>-261531729</v>
      </c>
      <c r="E35" s="35"/>
      <c r="F35" s="34">
        <v>-134988784</v>
      </c>
      <c r="G35" s="35"/>
      <c r="H35" s="35">
        <v>-257830286</v>
      </c>
    </row>
    <row r="36" spans="1:8" ht="19.350000000000001" customHeight="1">
      <c r="A36" s="313" t="s">
        <v>80</v>
      </c>
      <c r="B36" s="336">
        <v>0</v>
      </c>
      <c r="C36" s="323"/>
      <c r="D36" s="337">
        <v>4014629</v>
      </c>
      <c r="E36" s="35"/>
      <c r="F36" s="170">
        <v>0</v>
      </c>
      <c r="G36" s="35"/>
      <c r="H36" s="171">
        <v>0</v>
      </c>
    </row>
    <row r="37" spans="1:8" ht="19.350000000000001" customHeight="1">
      <c r="A37" s="313" t="s">
        <v>0</v>
      </c>
      <c r="B37" s="326">
        <v>-7948054</v>
      </c>
      <c r="C37" s="323"/>
      <c r="D37" s="337">
        <v>7509471</v>
      </c>
      <c r="E37" s="35"/>
      <c r="F37" s="34">
        <v>-10980924</v>
      </c>
      <c r="G37" s="35"/>
      <c r="H37" s="35">
        <v>4529004</v>
      </c>
    </row>
    <row r="38" spans="1:8" ht="19.350000000000001" customHeight="1">
      <c r="A38" s="313" t="s">
        <v>2</v>
      </c>
      <c r="B38" s="326">
        <v>-26374890</v>
      </c>
      <c r="C38" s="323"/>
      <c r="D38" s="326">
        <v>-523060</v>
      </c>
      <c r="E38" s="35"/>
      <c r="F38" s="34">
        <v>-29005376</v>
      </c>
      <c r="G38" s="35"/>
      <c r="H38" s="35">
        <v>4090593</v>
      </c>
    </row>
    <row r="39" spans="1:8" ht="19.350000000000001" customHeight="1">
      <c r="A39" s="313" t="s">
        <v>198</v>
      </c>
      <c r="B39" s="326">
        <v>-179409799</v>
      </c>
      <c r="C39" s="323"/>
      <c r="D39" s="326">
        <v>44767309</v>
      </c>
      <c r="E39" s="35"/>
      <c r="F39" s="34">
        <v>46344337</v>
      </c>
      <c r="G39" s="35"/>
      <c r="H39" s="35">
        <v>65125385</v>
      </c>
    </row>
    <row r="40" spans="1:8" ht="19.350000000000001" customHeight="1">
      <c r="A40" s="313" t="s">
        <v>105</v>
      </c>
      <c r="B40" s="326">
        <v>104967594</v>
      </c>
      <c r="C40" s="335"/>
      <c r="D40" s="326">
        <v>-38219478</v>
      </c>
      <c r="E40" s="35"/>
      <c r="F40" s="34">
        <v>101756683</v>
      </c>
      <c r="G40" s="35"/>
      <c r="H40" s="35">
        <v>-64045687</v>
      </c>
    </row>
    <row r="41" spans="1:8" ht="20.25" customHeight="1">
      <c r="A41" s="313" t="s">
        <v>41</v>
      </c>
      <c r="B41" s="326">
        <v>-705384</v>
      </c>
      <c r="C41" s="335"/>
      <c r="D41" s="326">
        <v>-11874869</v>
      </c>
      <c r="E41" s="35"/>
      <c r="F41" s="34">
        <v>-5812754</v>
      </c>
      <c r="G41" s="35"/>
      <c r="H41" s="35">
        <v>-10578788</v>
      </c>
    </row>
    <row r="42" spans="1:8" s="131" customFormat="1" ht="20.25" customHeight="1">
      <c r="A42" s="137" t="s">
        <v>263</v>
      </c>
      <c r="B42" s="334">
        <f>SUM(B31:B41)</f>
        <v>109042415</v>
      </c>
      <c r="C42" s="322"/>
      <c r="D42" s="334">
        <f>SUM(D31:D41)</f>
        <v>200728513</v>
      </c>
      <c r="E42" s="35"/>
      <c r="F42" s="334">
        <f>SUM(F31:F41)</f>
        <v>-14627346</v>
      </c>
      <c r="G42" s="35"/>
      <c r="H42" s="334">
        <f>SUM(H31:H41)</f>
        <v>76629526</v>
      </c>
    </row>
    <row r="43" spans="1:8" ht="20.25" customHeight="1">
      <c r="A43" s="137" t="s">
        <v>187</v>
      </c>
      <c r="B43" s="326">
        <v>-76596044</v>
      </c>
      <c r="C43" s="335"/>
      <c r="D43" s="326">
        <v>-27072999</v>
      </c>
      <c r="E43" s="35"/>
      <c r="F43" s="35">
        <v>-66517368</v>
      </c>
      <c r="G43" s="35"/>
      <c r="H43" s="35">
        <v>-24317333</v>
      </c>
    </row>
    <row r="44" spans="1:8" s="131" customFormat="1" ht="19.8" customHeight="1">
      <c r="A44" s="137" t="s">
        <v>102</v>
      </c>
      <c r="B44" s="323">
        <v>-56541558</v>
      </c>
      <c r="C44" s="322"/>
      <c r="D44" s="323">
        <v>-33124243</v>
      </c>
      <c r="E44" s="35"/>
      <c r="F44" s="35">
        <v>-27143627</v>
      </c>
      <c r="G44" s="35"/>
      <c r="H44" s="35">
        <v>-21749308</v>
      </c>
    </row>
    <row r="45" spans="1:8" s="131" customFormat="1" ht="19.8" customHeight="1">
      <c r="A45" s="137" t="s">
        <v>190</v>
      </c>
      <c r="B45" s="35">
        <v>0</v>
      </c>
      <c r="C45" s="322"/>
      <c r="D45" s="338">
        <v>530247</v>
      </c>
      <c r="E45" s="35"/>
      <c r="F45" s="35">
        <v>0</v>
      </c>
      <c r="G45" s="35"/>
      <c r="H45" s="35">
        <v>0</v>
      </c>
    </row>
    <row r="46" spans="1:8" s="131" customFormat="1" ht="21" customHeight="1">
      <c r="A46" s="312" t="s">
        <v>264</v>
      </c>
      <c r="B46" s="339">
        <f>SUM(B42:B45)</f>
        <v>-24095187</v>
      </c>
      <c r="C46" s="340"/>
      <c r="D46" s="339">
        <f>SUM(D42:D45)</f>
        <v>141061518</v>
      </c>
      <c r="E46" s="35"/>
      <c r="F46" s="339">
        <f>SUM(F42:F45)</f>
        <v>-108288341</v>
      </c>
      <c r="G46" s="35"/>
      <c r="H46" s="339">
        <f>SUM(H42:H45)</f>
        <v>30562885</v>
      </c>
    </row>
    <row r="47" spans="1:8" ht="20.25" customHeight="1">
      <c r="A47" s="312" t="s">
        <v>69</v>
      </c>
      <c r="B47" s="312"/>
      <c r="C47" s="312"/>
      <c r="D47" s="312"/>
      <c r="F47" s="313"/>
      <c r="H47" s="313"/>
    </row>
    <row r="48" spans="1:8" s="317" customFormat="1" ht="20.25" customHeight="1">
      <c r="A48" s="314" t="s">
        <v>59</v>
      </c>
      <c r="B48" s="315"/>
      <c r="C48" s="316"/>
      <c r="D48" s="315"/>
      <c r="E48" s="313"/>
      <c r="F48" s="315"/>
      <c r="G48" s="316"/>
      <c r="H48" s="315"/>
    </row>
    <row r="49" spans="1:8" ht="20.25" customHeight="1">
      <c r="A49" s="154"/>
      <c r="B49" s="366" t="s">
        <v>67</v>
      </c>
      <c r="C49" s="366"/>
      <c r="D49" s="366"/>
      <c r="E49" s="180"/>
      <c r="F49" s="366" t="s">
        <v>82</v>
      </c>
      <c r="G49" s="366"/>
      <c r="H49" s="366"/>
    </row>
    <row r="50" spans="1:8" ht="20.25" customHeight="1">
      <c r="A50" s="154"/>
      <c r="B50" s="366" t="s">
        <v>83</v>
      </c>
      <c r="C50" s="366"/>
      <c r="D50" s="366"/>
      <c r="E50" s="180"/>
      <c r="F50" s="366" t="s">
        <v>83</v>
      </c>
      <c r="G50" s="366"/>
      <c r="H50" s="366"/>
    </row>
    <row r="51" spans="1:8" ht="20.25" customHeight="1">
      <c r="B51" s="372" t="s">
        <v>84</v>
      </c>
      <c r="C51" s="372"/>
      <c r="D51" s="372"/>
      <c r="E51" s="137"/>
      <c r="F51" s="372" t="s">
        <v>84</v>
      </c>
      <c r="G51" s="372"/>
      <c r="H51" s="372"/>
    </row>
    <row r="52" spans="1:8" ht="20.25" customHeight="1">
      <c r="A52" s="137"/>
      <c r="B52" s="181" t="s">
        <v>228</v>
      </c>
      <c r="C52" s="181"/>
      <c r="D52" s="181" t="s">
        <v>220</v>
      </c>
      <c r="E52" s="137"/>
      <c r="F52" s="181" t="s">
        <v>228</v>
      </c>
      <c r="G52" s="181"/>
      <c r="H52" s="181" t="s">
        <v>220</v>
      </c>
    </row>
    <row r="53" spans="1:8" ht="19.8" customHeight="1">
      <c r="A53" s="312"/>
      <c r="B53" s="380" t="s">
        <v>57</v>
      </c>
      <c r="C53" s="380"/>
      <c r="D53" s="380"/>
      <c r="E53" s="380"/>
      <c r="F53" s="380"/>
      <c r="G53" s="380"/>
      <c r="H53" s="380"/>
    </row>
    <row r="54" spans="1:8" ht="19.350000000000001" customHeight="1">
      <c r="A54" s="318" t="s">
        <v>19</v>
      </c>
      <c r="B54" s="341"/>
      <c r="C54" s="341"/>
      <c r="D54" s="341"/>
      <c r="E54" s="341"/>
      <c r="F54" s="341"/>
      <c r="G54" s="341"/>
      <c r="H54" s="341"/>
    </row>
    <row r="55" spans="1:8" ht="19.350000000000001" customHeight="1">
      <c r="A55" s="313" t="s">
        <v>265</v>
      </c>
      <c r="B55" s="342">
        <v>26639838</v>
      </c>
      <c r="C55" s="341"/>
      <c r="D55" s="336">
        <v>0</v>
      </c>
      <c r="E55" s="341"/>
      <c r="F55" s="342">
        <v>26639838</v>
      </c>
      <c r="G55" s="341"/>
      <c r="H55" s="336">
        <v>0</v>
      </c>
    </row>
    <row r="56" spans="1:8" ht="19.350000000000001" customHeight="1">
      <c r="A56" s="313" t="s">
        <v>266</v>
      </c>
      <c r="B56" s="342">
        <v>-205404339</v>
      </c>
      <c r="C56" s="341"/>
      <c r="D56" s="336">
        <v>0</v>
      </c>
      <c r="E56" s="341"/>
      <c r="F56" s="342">
        <v>-468930000</v>
      </c>
      <c r="G56" s="341"/>
      <c r="H56" s="336">
        <v>0</v>
      </c>
    </row>
    <row r="57" spans="1:8" ht="20.25" customHeight="1">
      <c r="A57" s="313" t="s">
        <v>267</v>
      </c>
      <c r="B57" s="170">
        <v>0</v>
      </c>
      <c r="C57" s="335"/>
      <c r="D57" s="170">
        <v>0</v>
      </c>
      <c r="E57" s="35"/>
      <c r="F57" s="34">
        <v>-97999400</v>
      </c>
      <c r="G57" s="35"/>
      <c r="H57" s="170">
        <v>0</v>
      </c>
    </row>
    <row r="58" spans="1:8" ht="20.25" customHeight="1">
      <c r="A58" s="313" t="s">
        <v>202</v>
      </c>
      <c r="B58" s="323">
        <v>-868863026</v>
      </c>
      <c r="C58" s="335"/>
      <c r="D58" s="323">
        <v>-1479203775</v>
      </c>
      <c r="E58" s="35"/>
      <c r="F58" s="35">
        <v>-817421917</v>
      </c>
      <c r="G58" s="35"/>
      <c r="H58" s="35">
        <v>-1479203775</v>
      </c>
    </row>
    <row r="59" spans="1:8" ht="20.25" customHeight="1">
      <c r="A59" s="313" t="s">
        <v>201</v>
      </c>
      <c r="B59" s="322">
        <v>1539203775</v>
      </c>
      <c r="C59" s="322"/>
      <c r="D59" s="322">
        <v>2580401553</v>
      </c>
      <c r="E59" s="322"/>
      <c r="F59" s="322">
        <v>1479203775</v>
      </c>
      <c r="G59" s="322"/>
      <c r="H59" s="322">
        <v>2580401553</v>
      </c>
    </row>
    <row r="60" spans="1:8" ht="20.25" hidden="1" customHeight="1">
      <c r="A60" s="313" t="s">
        <v>153</v>
      </c>
      <c r="B60" s="35"/>
      <c r="C60" s="322"/>
      <c r="D60" s="340">
        <v>0</v>
      </c>
      <c r="E60" s="322"/>
      <c r="F60" s="35"/>
      <c r="G60" s="322"/>
      <c r="H60" s="340">
        <v>0</v>
      </c>
    </row>
    <row r="61" spans="1:8" ht="20.25" customHeight="1">
      <c r="A61" s="313" t="s">
        <v>224</v>
      </c>
      <c r="B61" s="323">
        <v>19476320</v>
      </c>
      <c r="C61" s="322"/>
      <c r="D61" s="35">
        <v>9753642</v>
      </c>
      <c r="E61" s="322"/>
      <c r="F61" s="323">
        <v>19476320</v>
      </c>
      <c r="G61" s="322"/>
      <c r="H61" s="35">
        <v>8608874</v>
      </c>
    </row>
    <row r="62" spans="1:8" ht="20.25" customHeight="1">
      <c r="A62" s="313" t="s">
        <v>152</v>
      </c>
      <c r="B62" s="323">
        <v>-356851003</v>
      </c>
      <c r="C62" s="322"/>
      <c r="D62" s="322">
        <v>-656040132</v>
      </c>
      <c r="E62" s="322"/>
      <c r="F62" s="323">
        <v>-356851003</v>
      </c>
      <c r="G62" s="322"/>
      <c r="H62" s="322">
        <v>-653780212</v>
      </c>
    </row>
    <row r="63" spans="1:8" ht="20.25" customHeight="1">
      <c r="A63" s="313" t="s">
        <v>203</v>
      </c>
      <c r="B63" s="34">
        <v>-1000000</v>
      </c>
      <c r="C63" s="322"/>
      <c r="D63" s="171">
        <v>0</v>
      </c>
      <c r="E63" s="322"/>
      <c r="F63" s="34">
        <v>-1000000</v>
      </c>
      <c r="G63" s="322"/>
      <c r="H63" s="171">
        <v>0</v>
      </c>
    </row>
    <row r="64" spans="1:8" ht="20.25" customHeight="1">
      <c r="A64" s="313" t="s">
        <v>212</v>
      </c>
      <c r="B64" s="34">
        <v>-331200000</v>
      </c>
      <c r="C64" s="322"/>
      <c r="D64" s="35">
        <v>-103074440</v>
      </c>
      <c r="E64" s="322"/>
      <c r="F64" s="34">
        <v>-331200000</v>
      </c>
      <c r="G64" s="322"/>
      <c r="H64" s="35">
        <v>-103074440</v>
      </c>
    </row>
    <row r="65" spans="1:8" ht="20.25" hidden="1" customHeight="1">
      <c r="A65" s="313" t="s">
        <v>213</v>
      </c>
      <c r="B65" s="35"/>
      <c r="C65" s="322"/>
      <c r="D65" s="171">
        <v>0</v>
      </c>
      <c r="E65" s="322"/>
      <c r="F65" s="35"/>
      <c r="G65" s="322"/>
      <c r="H65" s="171">
        <v>0</v>
      </c>
    </row>
    <row r="66" spans="1:8" ht="20.25" hidden="1" customHeight="1">
      <c r="A66" s="313" t="s">
        <v>214</v>
      </c>
      <c r="B66" s="35"/>
      <c r="C66" s="322"/>
      <c r="D66" s="171">
        <v>0</v>
      </c>
      <c r="E66" s="322"/>
      <c r="F66" s="35"/>
      <c r="G66" s="322"/>
      <c r="H66" s="35">
        <v>0</v>
      </c>
    </row>
    <row r="67" spans="1:8" ht="20.25" customHeight="1">
      <c r="A67" s="137" t="s">
        <v>121</v>
      </c>
      <c r="B67" s="322">
        <v>7920662</v>
      </c>
      <c r="C67" s="322"/>
      <c r="D67" s="322">
        <v>29262186</v>
      </c>
      <c r="E67" s="35"/>
      <c r="F67" s="34">
        <v>6074008</v>
      </c>
      <c r="G67" s="35"/>
      <c r="H67" s="35">
        <v>29262186</v>
      </c>
    </row>
    <row r="68" spans="1:8" ht="20.25" customHeight="1">
      <c r="A68" s="137" t="s">
        <v>120</v>
      </c>
      <c r="B68" s="323">
        <v>-185339532</v>
      </c>
      <c r="C68" s="335"/>
      <c r="D68" s="323">
        <v>-94091146</v>
      </c>
      <c r="E68" s="35"/>
      <c r="F68" s="34">
        <v>-173223840</v>
      </c>
      <c r="G68" s="35"/>
      <c r="H68" s="35">
        <v>-93237939</v>
      </c>
    </row>
    <row r="69" spans="1:8" ht="20.25" customHeight="1">
      <c r="A69" s="192" t="s">
        <v>103</v>
      </c>
      <c r="B69" s="329">
        <v>0</v>
      </c>
      <c r="C69" s="329"/>
      <c r="D69" s="329" t="s">
        <v>243</v>
      </c>
      <c r="E69" s="34"/>
      <c r="F69" s="34">
        <v>99000000</v>
      </c>
      <c r="G69" s="34"/>
      <c r="H69" s="170" t="s">
        <v>243</v>
      </c>
    </row>
    <row r="70" spans="1:8" ht="20.25" hidden="1" customHeight="1">
      <c r="A70" s="192" t="s">
        <v>104</v>
      </c>
      <c r="B70" s="35"/>
      <c r="C70" s="322"/>
      <c r="D70" s="322">
        <v>0</v>
      </c>
      <c r="E70" s="35"/>
      <c r="F70" s="35"/>
      <c r="G70" s="35"/>
      <c r="H70" s="35">
        <v>0</v>
      </c>
    </row>
    <row r="71" spans="1:8" ht="20.25" customHeight="1">
      <c r="A71" s="192" t="s">
        <v>268</v>
      </c>
      <c r="B71" s="35">
        <v>-42500000</v>
      </c>
      <c r="C71" s="322"/>
      <c r="D71" s="35">
        <v>-500000000</v>
      </c>
      <c r="E71" s="35"/>
      <c r="F71" s="35">
        <v>-42500000</v>
      </c>
      <c r="G71" s="35"/>
      <c r="H71" s="35">
        <v>-500000000</v>
      </c>
    </row>
    <row r="72" spans="1:8" ht="19.8" customHeight="1">
      <c r="A72" s="313" t="s">
        <v>47</v>
      </c>
      <c r="B72" s="35">
        <v>1414834574</v>
      </c>
      <c r="C72" s="335"/>
      <c r="D72" s="35">
        <v>932522514</v>
      </c>
      <c r="E72" s="35"/>
      <c r="F72" s="34">
        <v>1418914575</v>
      </c>
      <c r="G72" s="35">
        <v>4</v>
      </c>
      <c r="H72" s="35">
        <v>944762514</v>
      </c>
    </row>
    <row r="73" spans="1:8" ht="20.25" customHeight="1">
      <c r="A73" s="313" t="s">
        <v>79</v>
      </c>
      <c r="B73" s="323">
        <v>77047829</v>
      </c>
      <c r="C73" s="335"/>
      <c r="D73" s="323">
        <v>46494950</v>
      </c>
      <c r="E73" s="35"/>
      <c r="F73" s="34">
        <v>75886389</v>
      </c>
      <c r="G73" s="35"/>
      <c r="H73" s="35">
        <v>48177344</v>
      </c>
    </row>
    <row r="74" spans="1:8" s="131" customFormat="1" ht="21" customHeight="1">
      <c r="A74" s="312" t="s">
        <v>269</v>
      </c>
      <c r="B74" s="343">
        <f>SUM(B55:B73)</f>
        <v>1093965098</v>
      </c>
      <c r="C74" s="344"/>
      <c r="D74" s="343">
        <f>SUM(D55:D73)</f>
        <v>766025352</v>
      </c>
      <c r="E74" s="344"/>
      <c r="F74" s="343">
        <f>SUM(F55:F73)</f>
        <v>836068745</v>
      </c>
      <c r="G74" s="344"/>
      <c r="H74" s="343">
        <f>SUM(H55:H73)</f>
        <v>781916105</v>
      </c>
    </row>
    <row r="75" spans="1:8" s="131" customFormat="1" ht="10.5" customHeight="1">
      <c r="A75" s="312"/>
      <c r="B75" s="340"/>
      <c r="C75" s="344"/>
      <c r="D75" s="340"/>
      <c r="E75" s="344"/>
      <c r="F75" s="340"/>
      <c r="G75" s="344"/>
      <c r="H75" s="340"/>
    </row>
    <row r="76" spans="1:8" s="131" customFormat="1" ht="20.55" customHeight="1">
      <c r="A76" s="345" t="s">
        <v>55</v>
      </c>
      <c r="B76" s="331"/>
      <c r="C76" s="346"/>
      <c r="D76" s="331"/>
      <c r="E76" s="347"/>
      <c r="F76" s="331"/>
      <c r="G76" s="346"/>
      <c r="H76" s="331"/>
    </row>
    <row r="77" spans="1:8" s="131" customFormat="1" ht="20.25" customHeight="1">
      <c r="A77" s="348" t="s">
        <v>215</v>
      </c>
      <c r="B77" s="35"/>
      <c r="C77" s="326"/>
      <c r="D77" s="35"/>
      <c r="E77" s="35"/>
      <c r="F77" s="35"/>
      <c r="G77" s="35"/>
      <c r="H77" s="35"/>
    </row>
    <row r="78" spans="1:8" s="131" customFormat="1" ht="20.25" customHeight="1">
      <c r="A78" s="348" t="s">
        <v>156</v>
      </c>
      <c r="B78" s="35">
        <v>10037080</v>
      </c>
      <c r="C78" s="326"/>
      <c r="D78" s="35">
        <v>-9218354</v>
      </c>
      <c r="E78" s="35"/>
      <c r="F78" s="35">
        <v>0</v>
      </c>
      <c r="G78" s="35"/>
      <c r="H78" s="35">
        <v>0</v>
      </c>
    </row>
    <row r="79" spans="1:8" s="131" customFormat="1" ht="19.350000000000001" customHeight="1">
      <c r="A79" s="348" t="s">
        <v>154</v>
      </c>
      <c r="B79" s="35">
        <v>212179</v>
      </c>
      <c r="C79" s="346"/>
      <c r="D79" s="35">
        <v>20000000</v>
      </c>
      <c r="E79" s="347"/>
      <c r="F79" s="35">
        <v>0</v>
      </c>
      <c r="G79" s="346"/>
      <c r="H79" s="35">
        <v>0</v>
      </c>
    </row>
    <row r="80" spans="1:8" s="131" customFormat="1" ht="19.8" hidden="1" customHeight="1">
      <c r="A80" s="348" t="s">
        <v>178</v>
      </c>
      <c r="B80" s="35"/>
      <c r="C80" s="346"/>
      <c r="D80" s="35">
        <v>0</v>
      </c>
      <c r="E80" s="347"/>
      <c r="F80" s="35">
        <v>0</v>
      </c>
      <c r="G80" s="346"/>
      <c r="H80" s="35">
        <v>0</v>
      </c>
    </row>
    <row r="81" spans="1:8" s="131" customFormat="1" ht="19.8" customHeight="1">
      <c r="A81" s="348" t="s">
        <v>270</v>
      </c>
      <c r="B81" s="35">
        <v>5897678</v>
      </c>
      <c r="C81" s="346"/>
      <c r="D81" s="35">
        <v>0</v>
      </c>
      <c r="E81" s="347"/>
      <c r="F81" s="35">
        <v>0</v>
      </c>
      <c r="G81" s="346"/>
      <c r="H81" s="35">
        <v>0</v>
      </c>
    </row>
    <row r="82" spans="1:8" s="131" customFormat="1" ht="19.8" customHeight="1">
      <c r="A82" s="348" t="s">
        <v>155</v>
      </c>
      <c r="B82" s="331">
        <v>-374102250</v>
      </c>
      <c r="C82" s="346"/>
      <c r="D82" s="331">
        <v>-402634647</v>
      </c>
      <c r="E82" s="347"/>
      <c r="F82" s="331">
        <v>-264402418</v>
      </c>
      <c r="G82" s="346"/>
      <c r="H82" s="331">
        <v>-315375667</v>
      </c>
    </row>
    <row r="83" spans="1:8" s="131" customFormat="1" ht="19.8" hidden="1" customHeight="1">
      <c r="A83" s="348" t="s">
        <v>191</v>
      </c>
      <c r="B83" s="331"/>
      <c r="C83" s="346"/>
      <c r="D83" s="331"/>
      <c r="E83" s="347"/>
      <c r="F83" s="331"/>
      <c r="G83" s="346"/>
      <c r="H83" s="331"/>
    </row>
    <row r="84" spans="1:8" s="131" customFormat="1" ht="19.8" hidden="1" customHeight="1">
      <c r="A84" s="348" t="s">
        <v>192</v>
      </c>
      <c r="B84" s="35"/>
      <c r="C84" s="346"/>
      <c r="D84" s="35">
        <v>0</v>
      </c>
      <c r="E84" s="347"/>
      <c r="F84" s="35"/>
      <c r="G84" s="346"/>
      <c r="H84" s="35">
        <v>0</v>
      </c>
    </row>
    <row r="85" spans="1:8" s="131" customFormat="1" ht="20.25" customHeight="1">
      <c r="A85" s="349" t="s">
        <v>199</v>
      </c>
      <c r="B85" s="326">
        <v>-332520952</v>
      </c>
      <c r="C85" s="326"/>
      <c r="D85" s="326">
        <v>-290633730</v>
      </c>
      <c r="E85" s="35"/>
      <c r="F85" s="35">
        <v>-332520952</v>
      </c>
      <c r="G85" s="35"/>
      <c r="H85" s="35">
        <v>-290633730</v>
      </c>
    </row>
    <row r="86" spans="1:8" s="131" customFormat="1" ht="20.25" customHeight="1">
      <c r="A86" s="349" t="s">
        <v>225</v>
      </c>
      <c r="B86" s="326">
        <v>-3920000</v>
      </c>
      <c r="C86" s="326"/>
      <c r="D86" s="35">
        <v>-11760000</v>
      </c>
      <c r="E86" s="35"/>
      <c r="F86" s="35">
        <v>0</v>
      </c>
      <c r="G86" s="35"/>
      <c r="H86" s="35">
        <v>0</v>
      </c>
    </row>
    <row r="87" spans="1:8" s="131" customFormat="1" ht="20.25" customHeight="1">
      <c r="A87" s="349" t="s">
        <v>65</v>
      </c>
      <c r="B87" s="326">
        <v>-20536716</v>
      </c>
      <c r="C87" s="326"/>
      <c r="D87" s="326">
        <v>-16102571</v>
      </c>
      <c r="E87" s="35"/>
      <c r="F87" s="35">
        <v>-14255257</v>
      </c>
      <c r="G87" s="35"/>
      <c r="H87" s="35">
        <v>-10776917</v>
      </c>
    </row>
    <row r="88" spans="1:8" s="131" customFormat="1" ht="21" customHeight="1">
      <c r="A88" s="350" t="s">
        <v>81</v>
      </c>
      <c r="B88" s="339">
        <f>SUM(B78:B87)</f>
        <v>-714932981</v>
      </c>
      <c r="C88" s="329"/>
      <c r="D88" s="339">
        <f>SUM(D78:D87)</f>
        <v>-710349302</v>
      </c>
      <c r="E88" s="35"/>
      <c r="F88" s="339">
        <f>SUM(F78:F87)</f>
        <v>-611178627</v>
      </c>
      <c r="G88" s="35"/>
      <c r="H88" s="339">
        <f>SUM(H78:H87)</f>
        <v>-616786314</v>
      </c>
    </row>
    <row r="89" spans="1:8" ht="10.5" customHeight="1">
      <c r="C89" s="347"/>
      <c r="E89" s="347"/>
      <c r="G89" s="35"/>
    </row>
    <row r="90" spans="1:8" ht="20.25" customHeight="1">
      <c r="A90" s="137" t="s">
        <v>271</v>
      </c>
      <c r="B90" s="79"/>
      <c r="C90" s="29"/>
      <c r="D90" s="79"/>
      <c r="E90" s="35"/>
      <c r="F90" s="35"/>
      <c r="G90" s="35"/>
      <c r="H90" s="35"/>
    </row>
    <row r="91" spans="1:8" ht="20.25" customHeight="1">
      <c r="A91" s="137" t="s">
        <v>159</v>
      </c>
      <c r="B91" s="35">
        <f>B88+B74+B46</f>
        <v>354936930</v>
      </c>
      <c r="C91" s="29"/>
      <c r="D91" s="35">
        <f>D88+D74+D46</f>
        <v>196737568</v>
      </c>
      <c r="E91" s="35"/>
      <c r="F91" s="35">
        <f>F88+F74+F46</f>
        <v>116601777</v>
      </c>
      <c r="G91" s="35"/>
      <c r="H91" s="35">
        <f>H88+H74+H46</f>
        <v>195692676</v>
      </c>
    </row>
    <row r="92" spans="1:8" ht="20.25" customHeight="1">
      <c r="A92" s="137" t="s">
        <v>160</v>
      </c>
      <c r="B92" s="35">
        <v>0</v>
      </c>
      <c r="C92" s="29"/>
      <c r="D92" s="28">
        <v>815975</v>
      </c>
      <c r="E92" s="35"/>
      <c r="F92" s="35">
        <v>0</v>
      </c>
      <c r="G92" s="35"/>
      <c r="H92" s="35">
        <v>0</v>
      </c>
    </row>
    <row r="93" spans="1:8" ht="20.25" customHeight="1">
      <c r="A93" s="131" t="s">
        <v>272</v>
      </c>
      <c r="B93" s="67">
        <f>SUM(B91:B92)</f>
        <v>354936930</v>
      </c>
      <c r="C93" s="322"/>
      <c r="D93" s="351">
        <f>SUM(D91:D92)</f>
        <v>197553543</v>
      </c>
      <c r="E93" s="35"/>
      <c r="F93" s="67">
        <f>SUM(F91:F92)</f>
        <v>116601777</v>
      </c>
      <c r="G93" s="35"/>
      <c r="H93" s="67">
        <f>SUM(H91:H92)</f>
        <v>195692676</v>
      </c>
    </row>
    <row r="94" spans="1:8" s="131" customFormat="1" ht="20.25" customHeight="1">
      <c r="A94" s="349" t="s">
        <v>157</v>
      </c>
      <c r="B94" s="352">
        <v>900151156</v>
      </c>
      <c r="C94" s="326"/>
      <c r="D94" s="352">
        <v>702597613</v>
      </c>
      <c r="E94" s="35"/>
      <c r="F94" s="66">
        <v>851454870</v>
      </c>
      <c r="G94" s="35"/>
      <c r="H94" s="66">
        <v>655762194</v>
      </c>
    </row>
    <row r="95" spans="1:8" ht="21" customHeight="1" thickBot="1">
      <c r="A95" s="350" t="s">
        <v>158</v>
      </c>
      <c r="B95" s="353">
        <f>SUM(B93:B94)</f>
        <v>1255088086</v>
      </c>
      <c r="C95" s="340"/>
      <c r="D95" s="353">
        <f>SUM(D93:D94)</f>
        <v>900151156</v>
      </c>
      <c r="E95" s="35"/>
      <c r="F95" s="353">
        <f>SUM(F93:F94)</f>
        <v>968056647</v>
      </c>
      <c r="G95" s="35"/>
      <c r="H95" s="353">
        <f>SUM(H93:H94)</f>
        <v>851454870</v>
      </c>
    </row>
    <row r="96" spans="1:8" ht="10.5" customHeight="1" thickTop="1">
      <c r="B96" s="322"/>
      <c r="C96" s="322"/>
      <c r="D96" s="322"/>
      <c r="E96" s="35"/>
      <c r="F96" s="322"/>
      <c r="G96" s="35"/>
      <c r="H96" s="322"/>
    </row>
    <row r="97" spans="1:8" ht="20.25" customHeight="1">
      <c r="A97" s="312" t="s">
        <v>69</v>
      </c>
      <c r="B97" s="312"/>
      <c r="C97" s="312"/>
      <c r="D97" s="312"/>
      <c r="F97" s="315"/>
      <c r="H97" s="313"/>
    </row>
    <row r="98" spans="1:8" s="317" customFormat="1" ht="20.25" customHeight="1">
      <c r="A98" s="314" t="s">
        <v>59</v>
      </c>
      <c r="B98" s="315"/>
      <c r="C98" s="316"/>
      <c r="D98" s="315"/>
      <c r="E98" s="313"/>
      <c r="G98" s="316"/>
      <c r="H98" s="315"/>
    </row>
    <row r="99" spans="1:8" ht="20.25" customHeight="1">
      <c r="A99" s="154"/>
      <c r="B99" s="366" t="s">
        <v>67</v>
      </c>
      <c r="C99" s="366"/>
      <c r="D99" s="366"/>
      <c r="E99" s="180"/>
      <c r="F99" s="366" t="s">
        <v>82</v>
      </c>
      <c r="G99" s="366"/>
      <c r="H99" s="366"/>
    </row>
    <row r="100" spans="1:8" ht="20.25" customHeight="1">
      <c r="A100" s="154"/>
      <c r="B100" s="366" t="s">
        <v>83</v>
      </c>
      <c r="C100" s="366"/>
      <c r="D100" s="366"/>
      <c r="E100" s="180"/>
      <c r="F100" s="366" t="s">
        <v>83</v>
      </c>
      <c r="G100" s="366"/>
      <c r="H100" s="366"/>
    </row>
    <row r="101" spans="1:8" ht="20.25" customHeight="1">
      <c r="B101" s="372" t="s">
        <v>84</v>
      </c>
      <c r="C101" s="372"/>
      <c r="D101" s="372"/>
      <c r="E101" s="137"/>
      <c r="F101" s="372" t="s">
        <v>84</v>
      </c>
      <c r="G101" s="372"/>
      <c r="H101" s="372"/>
    </row>
    <row r="102" spans="1:8" ht="20.25" customHeight="1">
      <c r="A102" s="137"/>
      <c r="B102" s="181" t="s">
        <v>228</v>
      </c>
      <c r="C102" s="181"/>
      <c r="D102" s="181" t="s">
        <v>220</v>
      </c>
      <c r="E102" s="137"/>
      <c r="F102" s="181" t="s">
        <v>228</v>
      </c>
      <c r="G102" s="181"/>
      <c r="H102" s="181" t="s">
        <v>220</v>
      </c>
    </row>
    <row r="103" spans="1:8" ht="19.8" customHeight="1">
      <c r="A103" s="312"/>
      <c r="B103" s="380" t="s">
        <v>57</v>
      </c>
      <c r="C103" s="380"/>
      <c r="D103" s="380"/>
      <c r="E103" s="380"/>
      <c r="F103" s="380"/>
      <c r="G103" s="380"/>
      <c r="H103" s="380"/>
    </row>
    <row r="104" spans="1:8" ht="20.25" customHeight="1">
      <c r="A104" s="190" t="s">
        <v>106</v>
      </c>
      <c r="B104" s="322"/>
      <c r="C104" s="322"/>
      <c r="D104" s="322"/>
      <c r="E104" s="322"/>
      <c r="F104" s="322"/>
      <c r="G104" s="322"/>
      <c r="H104" s="322"/>
    </row>
    <row r="105" spans="1:8" ht="20.25" customHeight="1">
      <c r="A105" s="137" t="s">
        <v>274</v>
      </c>
      <c r="B105" s="35">
        <v>-489057772</v>
      </c>
      <c r="C105" s="322"/>
      <c r="D105" s="322">
        <v>118978697</v>
      </c>
      <c r="E105" s="322"/>
      <c r="F105" s="322">
        <v>-491548589</v>
      </c>
      <c r="G105" s="322"/>
      <c r="H105" s="322">
        <v>117247305</v>
      </c>
    </row>
    <row r="106" spans="1:8" ht="20.25" customHeight="1">
      <c r="A106" s="137" t="s">
        <v>161</v>
      </c>
      <c r="B106" s="35">
        <v>-9174855</v>
      </c>
      <c r="C106" s="326"/>
      <c r="D106" s="322">
        <v>6123795</v>
      </c>
      <c r="E106" s="337"/>
      <c r="F106" s="322">
        <v>-9174855</v>
      </c>
      <c r="G106" s="354"/>
      <c r="H106" s="322">
        <v>6123795</v>
      </c>
    </row>
    <row r="107" spans="1:8" ht="20.25" customHeight="1">
      <c r="A107" s="137" t="s">
        <v>273</v>
      </c>
      <c r="B107" s="35">
        <v>-40000000</v>
      </c>
      <c r="C107" s="326"/>
      <c r="D107" s="322">
        <v>0</v>
      </c>
      <c r="E107" s="337"/>
      <c r="F107" s="322">
        <v>-40000000</v>
      </c>
      <c r="G107" s="354"/>
      <c r="H107" s="322">
        <v>0</v>
      </c>
    </row>
    <row r="108" spans="1:8" ht="20.25" customHeight="1">
      <c r="A108" s="313" t="s">
        <v>179</v>
      </c>
      <c r="B108" s="35">
        <v>-807062521</v>
      </c>
      <c r="D108" s="322">
        <v>-480583077</v>
      </c>
      <c r="E108" s="351"/>
      <c r="F108" s="35">
        <v>-491734106</v>
      </c>
      <c r="G108" s="351"/>
      <c r="H108" s="322">
        <v>-474502648</v>
      </c>
    </row>
    <row r="109" spans="1:8" ht="20.25" customHeight="1">
      <c r="A109" s="313" t="s">
        <v>180</v>
      </c>
      <c r="B109" s="35">
        <v>858262768</v>
      </c>
      <c r="C109" s="331"/>
      <c r="D109" s="322">
        <v>598517871</v>
      </c>
      <c r="E109" s="331"/>
      <c r="F109" s="35">
        <v>686208135</v>
      </c>
      <c r="G109" s="331"/>
      <c r="H109" s="322">
        <v>598217945</v>
      </c>
    </row>
    <row r="110" spans="1:8" ht="20.25" hidden="1" customHeight="1">
      <c r="A110" s="313" t="s">
        <v>162</v>
      </c>
      <c r="B110" s="35"/>
      <c r="C110" s="322"/>
      <c r="D110" s="322">
        <v>0</v>
      </c>
      <c r="E110" s="322"/>
      <c r="F110" s="35"/>
      <c r="G110" s="322"/>
      <c r="H110" s="322">
        <v>0</v>
      </c>
    </row>
    <row r="111" spans="1:8" ht="20.25" hidden="1" customHeight="1">
      <c r="A111" s="313" t="s">
        <v>176</v>
      </c>
      <c r="B111" s="35"/>
      <c r="C111" s="322"/>
      <c r="D111" s="322">
        <v>0</v>
      </c>
      <c r="E111" s="322"/>
      <c r="F111" s="35"/>
      <c r="G111" s="322"/>
      <c r="H111" s="322">
        <v>0</v>
      </c>
    </row>
    <row r="114" spans="2:8" ht="20.25" customHeight="1">
      <c r="B114" s="362">
        <f>B95-'BS 8-10'!D10</f>
        <v>0</v>
      </c>
      <c r="C114" s="363"/>
      <c r="D114" s="362">
        <f>D95-'BS 8-10'!F10</f>
        <v>0</v>
      </c>
      <c r="E114" s="363"/>
      <c r="F114" s="362">
        <f>F95-'BS 8-10'!H10</f>
        <v>0</v>
      </c>
      <c r="G114" s="363"/>
      <c r="H114" s="362">
        <f>H95-'BS 8-10'!J10</f>
        <v>0</v>
      </c>
    </row>
  </sheetData>
  <mergeCells count="21">
    <mergeCell ref="B53:H53"/>
    <mergeCell ref="B51:D51"/>
    <mergeCell ref="B3:D3"/>
    <mergeCell ref="F3:H3"/>
    <mergeCell ref="B4:D4"/>
    <mergeCell ref="F4:H4"/>
    <mergeCell ref="B5:D5"/>
    <mergeCell ref="F5:H5"/>
    <mergeCell ref="F49:H49"/>
    <mergeCell ref="B7:H7"/>
    <mergeCell ref="B49:D49"/>
    <mergeCell ref="F51:H51"/>
    <mergeCell ref="F50:H50"/>
    <mergeCell ref="B50:D50"/>
    <mergeCell ref="B101:D101"/>
    <mergeCell ref="F101:H101"/>
    <mergeCell ref="B103:H103"/>
    <mergeCell ref="B99:D99"/>
    <mergeCell ref="F99:H99"/>
    <mergeCell ref="B100:D100"/>
    <mergeCell ref="F100:H100"/>
  </mergeCells>
  <pageMargins left="0.8" right="0.8" top="0.48" bottom="0.5" header="0.5" footer="0.5"/>
  <pageSetup paperSize="9" scale="65" firstPageNumber="17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6" max="7" man="1"/>
    <brk id="96" max="7" man="1"/>
  </rowBreaks>
  <ignoredErrors>
    <ignoredError sqref="C6 E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6DBE87-F13D-4233-B03D-8F1B1460FD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D65F0C-06C4-41C1-8705-D6F1BAFF20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8-10</vt:lpstr>
      <vt:lpstr>PL 11-12</vt:lpstr>
      <vt:lpstr>SH 13</vt:lpstr>
      <vt:lpstr>SH 14</vt:lpstr>
      <vt:lpstr>SH-15</vt:lpstr>
      <vt:lpstr>SH-16</vt:lpstr>
      <vt:lpstr>CF 17-19</vt:lpstr>
      <vt:lpstr>'BS 8-10'!Print_Area</vt:lpstr>
      <vt:lpstr>'CF 17-19'!Print_Area</vt:lpstr>
      <vt:lpstr>'PL 11-12'!Print_Area</vt:lpstr>
      <vt:lpstr>'SH 13'!Print_Area</vt:lpstr>
      <vt:lpstr>'SH 14'!Print_Area</vt:lpstr>
      <vt:lpstr>'SH-15'!Print_Area</vt:lpstr>
      <vt:lpstr>'SH-16'!Print_Area</vt:lpstr>
      <vt:lpstr>'PL 11-12'!Print_Area_MI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Thanaporn S.</dc:creator>
  <cp:lastModifiedBy>PAIRIN KHAMPHONG</cp:lastModifiedBy>
  <cp:lastPrinted>2025-02-21T09:37:06Z</cp:lastPrinted>
  <dcterms:created xsi:type="dcterms:W3CDTF">1999-03-23T11:43:06Z</dcterms:created>
  <dcterms:modified xsi:type="dcterms:W3CDTF">2025-02-21T11:13:34Z</dcterms:modified>
</cp:coreProperties>
</file>