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4. สำหรับปี 67\2. งบส่งตลาด\งบส่งตลาดรอบสอง 19 Feb 2025\"/>
    </mc:Choice>
  </mc:AlternateContent>
  <xr:revisionPtr revIDLastSave="0" documentId="13_ncr:1_{FF42069D-6311-4374-9471-956400D38A9D}" xr6:coauthVersionLast="47" xr6:coauthVersionMax="47" xr10:uidLastSave="{00000000-0000-0000-0000-000000000000}"/>
  <bookViews>
    <workbookView xWindow="-120" yWindow="-120" windowWidth="20730" windowHeight="11160" tabRatio="839" activeTab="4" xr2:uid="{00000000-000D-0000-FFFF-FFFF00000000}"/>
  </bookViews>
  <sheets>
    <sheet name="BS 7-8" sheetId="1" r:id="rId1"/>
    <sheet name="PL 9-10" sheetId="8" r:id="rId2"/>
    <sheet name="SE-Conso-11" sheetId="9" r:id="rId3"/>
    <sheet name="SE-Bank-12" sheetId="6" r:id="rId4"/>
    <sheet name="CF 13-14" sheetId="10" r:id="rId5"/>
  </sheets>
  <definedNames>
    <definedName name="_xlnm._FilterDatabase" localSheetId="0" hidden="1">'BS 7-8'!#REF!</definedName>
    <definedName name="_xlnm.Print_Area" localSheetId="0">'BS 7-8'!$A$1:$O$79</definedName>
    <definedName name="_xlnm.Print_Area" localSheetId="4">'CF 13-14'!$A$1:$I$89</definedName>
    <definedName name="_xlnm.Print_Area" localSheetId="1">'PL 9-10'!$A$1:$K$89</definedName>
    <definedName name="_xlnm.Print_Area" localSheetId="3">'SE-Bank-12'!$A$1:$Z$47</definedName>
    <definedName name="_xlnm.Print_Area" localSheetId="2">'SE-Conso-11'!$A$1:$AD$55</definedName>
    <definedName name="Z_8E543494_CF83_4029_A6EF_3B6D8983F146_.wvu.PrintArea" localSheetId="0" hidden="1">'BS 7-8'!$A$1:$O$65</definedName>
    <definedName name="Z_8E543494_CF83_4029_A6EF_3B6D8983F146_.wvu.PrintArea" localSheetId="1" hidden="1">'PL 9-10'!$A$1:$K$74</definedName>
    <definedName name="Z_8E543494_CF83_4029_A6EF_3B6D8983F146_.wvu.Rows" localSheetId="0" hidden="1">'BS 7-8'!#REF!</definedName>
    <definedName name="Z_8E543494_CF83_4029_A6EF_3B6D8983F146_.wvu.Rows" localSheetId="1" hidden="1">'PL 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9" i="9" l="1"/>
  <c r="R47" i="9"/>
  <c r="X47" i="9" s="1"/>
  <c r="Z47" i="9" s="1"/>
  <c r="AD47" i="9" s="1"/>
  <c r="K58" i="1"/>
  <c r="I82" i="10"/>
  <c r="G82" i="10"/>
  <c r="E82" i="10"/>
  <c r="C82" i="10"/>
  <c r="E71" i="10"/>
  <c r="C33" i="10"/>
  <c r="K57" i="8" l="1"/>
  <c r="G57" i="8"/>
  <c r="K50" i="8"/>
  <c r="G50" i="8"/>
  <c r="K29" i="8"/>
  <c r="G29" i="8"/>
  <c r="K23" i="8"/>
  <c r="G23" i="8"/>
  <c r="K18" i="8"/>
  <c r="G18" i="8"/>
  <c r="L33" i="6"/>
  <c r="X33" i="6"/>
  <c r="V33" i="6"/>
  <c r="R33" i="6"/>
  <c r="P33" i="6"/>
  <c r="T32" i="6"/>
  <c r="Z32" i="6" s="1"/>
  <c r="Z33" i="6" s="1"/>
  <c r="N33" i="6"/>
  <c r="J33" i="6"/>
  <c r="H33" i="6"/>
  <c r="F33" i="6"/>
  <c r="N26" i="6"/>
  <c r="X13" i="6"/>
  <c r="V13" i="6"/>
  <c r="T12" i="6"/>
  <c r="Z12" i="6" s="1"/>
  <c r="R13" i="6"/>
  <c r="P13" i="6"/>
  <c r="N13" i="6"/>
  <c r="L13" i="6"/>
  <c r="J13" i="6"/>
  <c r="H13" i="6"/>
  <c r="F13" i="6"/>
  <c r="T33" i="6" l="1"/>
  <c r="T36" i="9"/>
  <c r="Z36" i="9" s="1"/>
  <c r="AB37" i="9"/>
  <c r="X37" i="9"/>
  <c r="V37" i="9"/>
  <c r="R37" i="9"/>
  <c r="P37" i="9"/>
  <c r="N37" i="9"/>
  <c r="L37" i="9"/>
  <c r="J37" i="9"/>
  <c r="H37" i="9"/>
  <c r="F37" i="9"/>
  <c r="T37" i="9" l="1"/>
  <c r="Z37" i="9"/>
  <c r="AD36" i="9"/>
  <c r="AD37" i="9" s="1"/>
  <c r="AB13" i="9" l="1"/>
  <c r="X13" i="9"/>
  <c r="V13" i="9"/>
  <c r="R13" i="9"/>
  <c r="P13" i="9"/>
  <c r="N13" i="9"/>
  <c r="L13" i="9"/>
  <c r="J13" i="9"/>
  <c r="H13" i="9"/>
  <c r="F13" i="9"/>
  <c r="T12" i="9" l="1"/>
  <c r="Z12" i="9" s="1"/>
  <c r="AD12" i="9" s="1"/>
  <c r="I59" i="1" l="1"/>
  <c r="I35" i="1" l="1"/>
  <c r="F80" i="1"/>
  <c r="H80" i="1"/>
  <c r="J80" i="1"/>
  <c r="L80" i="1"/>
  <c r="N80" i="1"/>
  <c r="I61" i="1" l="1"/>
  <c r="M59" i="1" l="1"/>
  <c r="M34" i="1"/>
  <c r="M21" i="1"/>
  <c r="G59" i="1"/>
  <c r="G34" i="1"/>
  <c r="G21" i="1"/>
  <c r="G35" i="1" l="1"/>
  <c r="M35" i="1"/>
  <c r="G61" i="1"/>
  <c r="M61" i="1"/>
  <c r="E59" i="1"/>
  <c r="M62" i="1" l="1"/>
  <c r="G62" i="1"/>
  <c r="G80" i="1"/>
  <c r="M80" i="1"/>
  <c r="T17" i="6"/>
  <c r="T18" i="6"/>
  <c r="T19" i="6"/>
  <c r="T20" i="6"/>
  <c r="T21" i="6"/>
  <c r="F22" i="6"/>
  <c r="H22" i="6"/>
  <c r="J22" i="6"/>
  <c r="K26" i="8"/>
  <c r="K14" i="8"/>
  <c r="K11" i="8"/>
  <c r="K19" i="8" s="1"/>
  <c r="G54" i="8"/>
  <c r="G52" i="8"/>
  <c r="G40" i="8"/>
  <c r="G26" i="8"/>
  <c r="G14" i="8"/>
  <c r="G11" i="8"/>
  <c r="G19" i="8" s="1"/>
  <c r="K28" i="8" l="1"/>
  <c r="G28" i="8"/>
  <c r="Z19" i="6"/>
  <c r="Z18" i="6"/>
  <c r="Z17" i="6"/>
  <c r="X29" i="9"/>
  <c r="N29" i="9"/>
  <c r="T29" i="9" l="1"/>
  <c r="Z24" i="9"/>
  <c r="R24" i="9"/>
  <c r="AB26" i="9"/>
  <c r="T17" i="9"/>
  <c r="T18" i="9"/>
  <c r="T19" i="9"/>
  <c r="T20" i="9"/>
  <c r="T21" i="9"/>
  <c r="Z19" i="9" l="1"/>
  <c r="Z18" i="9"/>
  <c r="Z17" i="9"/>
  <c r="AD24" i="9"/>
  <c r="T38" i="6"/>
  <c r="Z38" i="6" s="1"/>
  <c r="T41" i="9"/>
  <c r="T42" i="9"/>
  <c r="Z42" i="9" s="1"/>
  <c r="AD42" i="9" s="1"/>
  <c r="T43" i="9"/>
  <c r="AD19" i="9" l="1"/>
  <c r="AD17" i="9"/>
  <c r="AD18" i="9"/>
  <c r="R45" i="6"/>
  <c r="P45" i="6"/>
  <c r="N45" i="6"/>
  <c r="F41" i="6"/>
  <c r="H41" i="6"/>
  <c r="J41" i="6"/>
  <c r="L41" i="6"/>
  <c r="L47" i="6" s="1"/>
  <c r="N41" i="6"/>
  <c r="P41" i="6"/>
  <c r="F45" i="6"/>
  <c r="H45" i="6"/>
  <c r="J45" i="6"/>
  <c r="L45" i="6"/>
  <c r="P47" i="6" l="1"/>
  <c r="J47" i="6"/>
  <c r="N47" i="6"/>
  <c r="H47" i="6"/>
  <c r="F47" i="6"/>
  <c r="X26" i="6"/>
  <c r="X22" i="6"/>
  <c r="R26" i="6"/>
  <c r="P26" i="6"/>
  <c r="T31" i="9"/>
  <c r="X30" i="9"/>
  <c r="X26" i="9"/>
  <c r="X22" i="9"/>
  <c r="P30" i="9"/>
  <c r="N30" i="9"/>
  <c r="L30" i="9"/>
  <c r="F53" i="9" l="1"/>
  <c r="V49" i="9"/>
  <c r="T49" i="9"/>
  <c r="P49" i="9"/>
  <c r="N49" i="9"/>
  <c r="L49" i="9"/>
  <c r="J49" i="9"/>
  <c r="H49" i="9"/>
  <c r="F49" i="9"/>
  <c r="R48" i="9"/>
  <c r="X48" i="9" s="1"/>
  <c r="X49" i="9" s="1"/>
  <c r="R49" i="9" l="1"/>
  <c r="Z48" i="9"/>
  <c r="AD48" i="9" s="1"/>
  <c r="AD49" i="9" s="1"/>
  <c r="Z49" i="9"/>
  <c r="T27" i="6" l="1"/>
  <c r="V26" i="6"/>
  <c r="L26" i="6"/>
  <c r="J26" i="6"/>
  <c r="H26" i="6"/>
  <c r="F26" i="6"/>
  <c r="T25" i="6"/>
  <c r="T24" i="6"/>
  <c r="T16" i="6"/>
  <c r="T13" i="6"/>
  <c r="V26" i="9"/>
  <c r="T26" i="9"/>
  <c r="P26" i="9"/>
  <c r="N26" i="9"/>
  <c r="L26" i="9"/>
  <c r="J26" i="9"/>
  <c r="H26" i="9"/>
  <c r="F26" i="9"/>
  <c r="R25" i="9"/>
  <c r="R26" i="9" l="1"/>
  <c r="Z13" i="6"/>
  <c r="T26" i="6"/>
  <c r="Z25" i="9" l="1"/>
  <c r="AD25" i="9" l="1"/>
  <c r="Z26" i="9"/>
  <c r="AD26" i="9" l="1"/>
  <c r="T13" i="9" l="1"/>
  <c r="T52" i="9" l="1"/>
  <c r="T54" i="9"/>
  <c r="T51" i="9"/>
  <c r="T44" i="9"/>
  <c r="T40" i="9"/>
  <c r="T28" i="9"/>
  <c r="T16" i="9"/>
  <c r="R53" i="9"/>
  <c r="R45" i="9"/>
  <c r="R30" i="9"/>
  <c r="R22" i="9"/>
  <c r="R55" i="9" l="1"/>
  <c r="R32" i="9"/>
  <c r="Z52" i="9"/>
  <c r="I26" i="8" l="1"/>
  <c r="I14" i="8"/>
  <c r="I11" i="8"/>
  <c r="E26" i="8"/>
  <c r="E14" i="8"/>
  <c r="E11" i="8"/>
  <c r="E19" i="8" l="1"/>
  <c r="I19" i="8"/>
  <c r="I28" i="8" l="1"/>
  <c r="E28" i="8"/>
  <c r="Z21" i="6"/>
  <c r="Z20" i="9"/>
  <c r="Z20" i="6" l="1"/>
  <c r="Z24" i="6"/>
  <c r="Z25" i="6"/>
  <c r="Z16" i="6"/>
  <c r="Z21" i="9"/>
  <c r="Z28" i="9"/>
  <c r="Z29" i="9"/>
  <c r="Z31" i="9"/>
  <c r="AD20" i="9"/>
  <c r="Z16" i="9"/>
  <c r="AD28" i="9" l="1"/>
  <c r="AD16" i="9"/>
  <c r="AD29" i="9"/>
  <c r="AD21" i="9"/>
  <c r="E33" i="10" l="1"/>
  <c r="Z40" i="9" l="1"/>
  <c r="AD40" i="9" s="1"/>
  <c r="T36" i="6"/>
  <c r="Z36" i="6" s="1"/>
  <c r="V44" i="6"/>
  <c r="V40" i="6"/>
  <c r="V41" i="6" s="1"/>
  <c r="V47" i="6" s="1"/>
  <c r="J53" i="9"/>
  <c r="H53" i="9"/>
  <c r="Z40" i="6" l="1"/>
  <c r="L53" i="9"/>
  <c r="N53" i="9" l="1"/>
  <c r="P53" i="9" l="1"/>
  <c r="T53" i="9" s="1"/>
  <c r="Z43" i="9" l="1"/>
  <c r="AD43" i="9" s="1"/>
  <c r="Z54" i="9"/>
  <c r="Z51" i="9"/>
  <c r="Z44" i="9"/>
  <c r="Z41" i="9"/>
  <c r="T46" i="6"/>
  <c r="T44" i="6"/>
  <c r="T43" i="6"/>
  <c r="Z43" i="6" s="1"/>
  <c r="T39" i="6"/>
  <c r="Z39" i="6" s="1"/>
  <c r="T37" i="6"/>
  <c r="Z37" i="6" s="1"/>
  <c r="I71" i="10" l="1"/>
  <c r="I33" i="10"/>
  <c r="E58" i="10"/>
  <c r="K58" i="8"/>
  <c r="G58" i="8"/>
  <c r="K40" i="8"/>
  <c r="K30" i="8"/>
  <c r="G30" i="8"/>
  <c r="K66" i="8" l="1"/>
  <c r="G66" i="8"/>
  <c r="I58" i="10"/>
  <c r="I83" i="10" s="1"/>
  <c r="Z13" i="9"/>
  <c r="K60" i="8"/>
  <c r="G60" i="8"/>
  <c r="E83" i="10"/>
  <c r="G64" i="8" l="1"/>
  <c r="K64" i="8"/>
  <c r="AD13" i="9"/>
  <c r="G61" i="8"/>
  <c r="K61" i="8"/>
  <c r="E85" i="10" l="1"/>
  <c r="I85" i="10"/>
  <c r="K71" i="8"/>
  <c r="G71" i="8"/>
  <c r="I58" i="8"/>
  <c r="E58" i="8"/>
  <c r="K69" i="8" l="1"/>
  <c r="G69" i="8"/>
  <c r="AD41" i="9"/>
  <c r="I40" i="8"/>
  <c r="I30" i="8"/>
  <c r="E40" i="8"/>
  <c r="I60" i="8" l="1"/>
  <c r="I61" i="8" s="1"/>
  <c r="I66" i="8"/>
  <c r="E60" i="8"/>
  <c r="I64" i="8" l="1"/>
  <c r="I71" i="8"/>
  <c r="E30" i="8"/>
  <c r="I69" i="8" l="1"/>
  <c r="E61" i="8"/>
  <c r="E66" i="8"/>
  <c r="E64" i="8" l="1"/>
  <c r="E71" i="8"/>
  <c r="V22" i="6"/>
  <c r="R22" i="6"/>
  <c r="P22" i="6"/>
  <c r="N22" i="6"/>
  <c r="L22" i="6"/>
  <c r="V30" i="9"/>
  <c r="J30" i="9"/>
  <c r="H30" i="9"/>
  <c r="F30" i="9"/>
  <c r="AB22" i="9"/>
  <c r="V22" i="9"/>
  <c r="P22" i="9"/>
  <c r="N22" i="9"/>
  <c r="L22" i="9"/>
  <c r="J22" i="9"/>
  <c r="H22" i="9"/>
  <c r="F22" i="9"/>
  <c r="E69" i="8" l="1"/>
  <c r="F32" i="9"/>
  <c r="T22" i="9"/>
  <c r="P28" i="6"/>
  <c r="R28" i="6"/>
  <c r="J28" i="6"/>
  <c r="V28" i="6"/>
  <c r="L28" i="6"/>
  <c r="N28" i="6"/>
  <c r="F28" i="6"/>
  <c r="H28" i="6"/>
  <c r="X28" i="6"/>
  <c r="V32" i="9"/>
  <c r="H32" i="9"/>
  <c r="J32" i="9"/>
  <c r="N32" i="9"/>
  <c r="T22" i="6"/>
  <c r="AB30" i="9"/>
  <c r="O59" i="1"/>
  <c r="K59" i="1"/>
  <c r="O35" i="1"/>
  <c r="K35" i="1"/>
  <c r="E35" i="1"/>
  <c r="O21" i="1"/>
  <c r="K21" i="1"/>
  <c r="I21" i="1"/>
  <c r="E21" i="1"/>
  <c r="I62" i="1" l="1"/>
  <c r="AB32" i="9"/>
  <c r="K61" i="1"/>
  <c r="E61" i="1"/>
  <c r="T30" i="9"/>
  <c r="P32" i="9"/>
  <c r="X32" i="9"/>
  <c r="L32" i="9"/>
  <c r="O61" i="1"/>
  <c r="Z22" i="6"/>
  <c r="Z22" i="9"/>
  <c r="I80" i="1" l="1"/>
  <c r="E62" i="1"/>
  <c r="E80" i="1" s="1"/>
  <c r="K62" i="1"/>
  <c r="K80" i="1" s="1"/>
  <c r="T32" i="9"/>
  <c r="O62" i="1"/>
  <c r="Z30" i="9"/>
  <c r="T28" i="6"/>
  <c r="Z26" i="6"/>
  <c r="AD22" i="9"/>
  <c r="AD44" i="9"/>
  <c r="O80" i="1" l="1"/>
  <c r="Z32" i="9"/>
  <c r="AD30" i="9"/>
  <c r="Z28" i="6"/>
  <c r="G33" i="10"/>
  <c r="G58" i="10" s="1"/>
  <c r="AD32" i="9" l="1"/>
  <c r="X45" i="6"/>
  <c r="V53" i="9"/>
  <c r="AB53" i="9"/>
  <c r="X53" i="9"/>
  <c r="Z44" i="6" l="1"/>
  <c r="T45" i="6"/>
  <c r="Z45" i="6" l="1"/>
  <c r="AD51" i="9"/>
  <c r="AD52" i="9"/>
  <c r="F45" i="9"/>
  <c r="F55" i="9" s="1"/>
  <c r="H45" i="9"/>
  <c r="H55" i="9" s="1"/>
  <c r="J45" i="9"/>
  <c r="J55" i="9" s="1"/>
  <c r="L45" i="9"/>
  <c r="L55" i="9" s="1"/>
  <c r="N45" i="9"/>
  <c r="N55" i="9" s="1"/>
  <c r="P45" i="9"/>
  <c r="P55" i="9" s="1"/>
  <c r="V45" i="9"/>
  <c r="V55" i="9" s="1"/>
  <c r="X45" i="9"/>
  <c r="X55" i="9" s="1"/>
  <c r="AB45" i="9"/>
  <c r="AB55" i="9" s="1"/>
  <c r="T55" i="9" l="1"/>
  <c r="Z55" i="9" s="1"/>
  <c r="AD55" i="9" s="1"/>
  <c r="T45" i="9"/>
  <c r="Z53" i="9"/>
  <c r="AD53" i="9" s="1"/>
  <c r="AD54" i="9"/>
  <c r="Z45" i="9" l="1"/>
  <c r="AD45" i="9" l="1"/>
  <c r="C58" i="10" l="1"/>
  <c r="G71" i="10"/>
  <c r="C71" i="10"/>
  <c r="C83" i="10" l="1"/>
  <c r="G83" i="10"/>
  <c r="G85" i="10" s="1"/>
  <c r="X41" i="6"/>
  <c r="X47" i="6" s="1"/>
  <c r="R41" i="6"/>
  <c r="R47" i="6" s="1"/>
  <c r="C85" i="10" l="1"/>
  <c r="Z41" i="6"/>
  <c r="T41" i="6"/>
  <c r="T47" i="6" l="1"/>
  <c r="Z47" i="6" s="1"/>
</calcChain>
</file>

<file path=xl/sharedStrings.xml><?xml version="1.0" encoding="utf-8"?>
<sst xmlns="http://schemas.openxmlformats.org/spreadsheetml/2006/main" count="408" uniqueCount="229">
  <si>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</si>
  <si>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</si>
  <si>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</si>
  <si>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</si>
  <si>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</si>
  <si>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</si>
  <si>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</si>
  <si>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</si>
  <si>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</si>
  <si>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</si>
  <si>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</si>
  <si>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</si>
  <si>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</si>
  <si>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</si>
  <si>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</si>
  <si>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</si>
  <si>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</si>
  <si>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</si>
  <si>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</si>
  <si>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</si>
  <si>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</si>
  <si>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</si>
  <si>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</si>
  <si>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</si>
  <si>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</si>
  <si>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</si>
  <si>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</si>
  <si>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</si>
  <si>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</si>
  <si>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</si>
  <si>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</si>
  <si>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</si>
  <si>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</si>
  <si>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</si>
  <si>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</si>
  <si>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</si>
  <si>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</si>
  <si>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</si>
  <si>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</si>
  <si>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</si>
  <si>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</si>
  <si>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</si>
  <si>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</si>
  <si>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</si>
  <si>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</si>
  <si>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</si>
  <si>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</si>
  <si>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</si>
  <si>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</si>
  <si>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</si>
  <si>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</si>
  <si>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</si>
  <si>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</si>
  <si>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</si>
  <si>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</si>
  <si>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</si>
  <si>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</si>
  <si>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</si>
  <si>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</si>
  <si>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</si>
  <si>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</si>
  <si>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</si>
  <si>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</si>
  <si>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</si>
  <si>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</si>
  <si>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</si>
  <si>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</si>
  <si>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</si>
  <si>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</si>
  <si>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</si>
  <si>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</si>
  <si>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</si>
  <si>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</si>
  <si>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</si>
  <si>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</si>
  <si>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</si>
  <si>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</si>
  <si>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</si>
  <si>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</si>
  <si>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</si>
  <si>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</si>
  <si>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</si>
  <si>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</si>
  <si>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</si>
  <si>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</si>
  <si>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</si>
  <si>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</si>
  <si>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</si>
  <si>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</si>
  <si>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</si>
  <si>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</si>
  <si>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</si>
  <si>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</si>
  <si>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</si>
  <si>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</si>
  <si>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</si>
  <si>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</si>
  <si>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</si>
  <si>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</si>
  <si>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</si>
  <si>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</si>
  <si>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</si>
  <si>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</si>
  <si>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</si>
  <si>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</si>
  <si>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</si>
  <si>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</si>
  <si>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</si>
  <si>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</si>
  <si>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</si>
  <si>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</si>
  <si>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</si>
  <si>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</si>
  <si>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</si>
  <si>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</si>
  <si>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</si>
  <si>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</si>
  <si>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</si>
  <si>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</si>
  <si>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</si>
  <si>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</si>
  <si>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</si>
  <si>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</si>
  <si>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ขาดทุน (กำไร) 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</si>
  <si>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</si>
  <si>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</si>
  <si>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</si>
  <si>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</si>
  <si>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</si>
  <si>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</si>
  <si>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</si>
  <si>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</si>
  <si>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</si>
  <si>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</si>
  <si>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</si>
  <si>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</si>
  <si>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</si>
  <si>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</si>
  <si>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</si>
  <si>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</si>
  <si>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</si>
  <si>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</si>
  <si>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</si>
  <si>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</si>
  <si>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</si>
  <si>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</si>
  <si>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</si>
  <si>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</si>
  <si>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</si>
  <si>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</si>
  <si>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</si>
  <si>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</si>
  <si>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</si>
  <si>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</si>
  <si>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</si>
  <si>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</si>
  <si>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เงินสดสุทธิได้มาจาก (ใช้ไปใน) กิจกรรมดำเนินงาน</t>
  </si>
  <si>
    <t>ประธานกรรมการ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</si>
  <si>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</si>
  <si>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</si>
  <si>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</si>
  <si>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</si>
  <si>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</si>
  <si>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</si>
  <si>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</si>
  <si>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</si>
  <si>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</si>
  <si>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</si>
  <si>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</si>
  <si>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ส่วนแบ่งกำไรเบ็ดเสร็จอื่นในบริษัทร่วม (ภายใต้วิธีส่วนได้เสีย)</t>
  </si>
  <si>
    <t>กำไรจากการจำหน่ายอาคาร และอุปกรณ์</t>
  </si>
  <si>
    <t>เงินสดลดลงสุทธิ</t>
  </si>
  <si>
    <t xml:space="preserve">       (31 ธันวาคม 2566: หุ้นสามัญ 97,101,487,977 หุ้น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</si>
  <si>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</si>
  <si>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</si>
  <si>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</si>
  <si>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ค่าใช้จ่าย (รายได้) ภาษีเงินได้</t>
  </si>
  <si>
    <t>เงินสดสุทธิใช้ไปในกิจกรรมจัดหาเงิน</t>
  </si>
  <si>
    <t xml:space="preserve">                         ประธานเจ้าหน้าที่บริหาร</t>
  </si>
  <si>
    <t xml:space="preserve">                             นายปิติ ตัณฑเกษม</t>
  </si>
  <si>
    <t>เงินสดสุทธิได้มาจากกิจกรรมลงทุน</t>
  </si>
  <si>
    <t>ขาดทุนจากการด้อยค่าของทรัพย์สินรอการขายและสินทรัพย์อื่น</t>
  </si>
  <si>
    <t>สำหรับปีสิ้นสุดวันที่ 31 ธันวาคม</t>
  </si>
  <si>
    <t>งบกำไรขาดทุนและกำไรขาดทุนเบ็ดเสร็จอื่น</t>
  </si>
  <si>
    <t xml:space="preserve">นายเอกนิติ นิติทัณฑ์ประภาศ  </t>
  </si>
  <si>
    <t>กำไรสำหรับปี</t>
  </si>
  <si>
    <t>กำไร (ขาดทุน) เบ็ดเสร็จรวมสำหรับปี</t>
  </si>
  <si>
    <t>งบการเปลี่ยนแปลงส่วนของเจ้าของ</t>
  </si>
  <si>
    <t>สำหรับปีสิ้นสุดวันที่ 31 ธันวาคม 2566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</si>
  <si>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</si>
  <si>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</si>
  <si>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</si>
  <si>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</si>
  <si>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31 ธันวาคม 2567</t>
  </si>
  <si>
    <t>ครบเงื่อนไขการได้รับหุ้นตามโครงการร่วมลงทุนระหว่างนายจ้างและลูกจ้าง</t>
  </si>
  <si>
    <t>ออกหุ้นสามัญให้แก่พนักงาน</t>
  </si>
  <si>
    <t>การชำระบัญชีของบริษัทย่อย</t>
  </si>
  <si>
    <t>นายเอกนิติ นิติทัณฑ์ประภาศ</t>
  </si>
  <si>
    <t>1 มกราคม</t>
  </si>
  <si>
    <t>(ปรับปรุงใหม่)</t>
  </si>
  <si>
    <t xml:space="preserve">ยอดคงเหลือ ณ วันที่ 1 มกราคม 2566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</si>
  <si>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</si>
  <si>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</si>
  <si>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 xml:space="preserve">ยอดคงเหลือ ณ วันที่ 31 ธันวาคม 2566 ตามที่รายงานในงวดก่อน </t>
  </si>
  <si>
    <t>กำไรจากการวัดมูลค่าเงินลงทุนในตราสารหนี้ด้วยมูลค่ายุติธรรม</t>
  </si>
  <si>
    <t>ขาดทุนจากการตัดจำหน่ายเงินลงทุนในบริษัทย่อย</t>
  </si>
  <si>
    <t>เงินสดรับจากการชำระบัญชีของบริษัทย่อย</t>
  </si>
  <si>
    <t>เงินสด ณ วันที่ 31 ธันวาคม</t>
  </si>
  <si>
    <t>งบกระแสเงินสด</t>
  </si>
  <si>
    <t>14,15</t>
  </si>
  <si>
    <t xml:space="preserve">      หุ้นสามัญ 97,401,410,657 หุ้น มูลค่าหุ้นละ 0.95 บาท</t>
  </si>
  <si>
    <t>ซื้อหุ้นจากส่วนได้เสียที่ไม่มีอำนาจควบคุม</t>
  </si>
  <si>
    <t>กำไร (ขาดทุน) จากการวัดมูลค่ายุติธรรมเครื่องมือที่ใช้สำหรับการป้องกันความเสี่ยง</t>
  </si>
  <si>
    <t>กำไร (ขาดทุน) จากการประมาณการตามหลักคณิตศาสตร์ประกันภัยสำหรับ</t>
  </si>
  <si>
    <t>ขาดทุนจากเงินลงทุนในตราสารทุนที่กำหนดให้วัดมูลค่าด้วยมูลค่ายุติธรรม</t>
  </si>
  <si>
    <t>รวมกำไร (ขาดทุน) เบ็ดเสร็จอื่นสำหรับปี - สุทธิจากภาษีเงินได้</t>
  </si>
  <si>
    <t>จ่ายเงินสดส่วนที่เหลือจากการชำระบัญชีให้แก่ส่วนได้เสียที่ไม่มีอำนาจควบคุม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</si>
  <si>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</si>
  <si>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ขาดทุน (กำไร) ที่ยังไม่เกิดขี้นจากอัตราแลกเปลี่ยนและการปรับมูลค่า</t>
  </si>
  <si>
    <t>ขาดทุนจากการด้อยค่าของสินทรัพย์ไม่มีตัวตน (กลับรายการ)</t>
  </si>
  <si>
    <t>เงินสดจ่ายในการซื้อส่วนได้เสียในบริษัทย่อย</t>
  </si>
  <si>
    <t>3,17</t>
  </si>
  <si>
    <t>3,16</t>
  </si>
  <si>
    <t>3,19</t>
  </si>
  <si>
    <t>ข้อมูลเพิ่มเติมเกี่ยวกับงบกระแสเงินสด</t>
  </si>
  <si>
    <t>รายการที่มิใช่เงินสด :</t>
  </si>
  <si>
    <t xml:space="preserve">         เงินลงทุนในตราสารทุนเพิ่มขึ้นจากการแปลงหนี้เป็นทุน</t>
  </si>
  <si>
    <t>ยอดคงเหลือ ณ วันที่ 31 ธันวาคม 2566 และ 1 มกราคม 2567 - ปรับปรุงใหม่</t>
  </si>
  <si>
    <t xml:space="preserve">  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</si>
</sst>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#,##0\ ;\(#,##0\)"/>
  </numFmts>
  <fonts count="31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b/>
      <strike/>
      <sz val="15"/>
      <name val="CordiaUPC"/>
      <family val="2"/>
    </font>
    <font>
      <strike/>
      <sz val="14.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</cellStyleXfs>
  <cellXfs count="258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191" fontId="7" fillId="0" borderId="3" xfId="7" applyNumberFormat="1" applyFont="1" applyFill="1" applyBorder="1" applyAlignment="1">
      <alignment vertical="center"/>
    </xf>
    <xf numFmtId="191" fontId="10" fillId="0" borderId="0" xfId="1" applyNumberFormat="1" applyFont="1" applyFill="1" applyAlignment="1"/>
    <xf numFmtId="191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91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41" fontId="16" fillId="0" borderId="0" xfId="13" applyNumberFormat="1" applyFont="1" applyAlignment="1">
      <alignment vertical="center"/>
    </xf>
    <xf numFmtId="191" fontId="25" fillId="0" borderId="0" xfId="7" applyNumberFormat="1" applyFont="1" applyFill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5" fillId="0" borderId="0" xfId="2" applyNumberFormat="1" applyFont="1" applyFill="1" applyAlignment="1">
      <alignment horizontal="center"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3" fillId="0" borderId="0" xfId="7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191" fontId="25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5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91" fontId="12" fillId="0" borderId="1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191" fontId="12" fillId="0" borderId="0" xfId="7" applyNumberFormat="1" applyFont="1" applyFill="1" applyAlignment="1">
      <alignment horizontal="left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191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12" fillId="0" borderId="0" xfId="7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88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91" fontId="7" fillId="0" borderId="0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187" fontId="10" fillId="0" borderId="0" xfId="5" applyNumberFormat="1" applyFont="1" applyFill="1" applyAlignment="1">
      <alignment vertical="center"/>
    </xf>
    <xf numFmtId="191" fontId="23" fillId="0" borderId="0" xfId="7" applyNumberFormat="1" applyFont="1" applyFill="1" applyAlignment="1">
      <alignment horizontal="center"/>
    </xf>
    <xf numFmtId="187" fontId="9" fillId="0" borderId="2" xfId="1" applyNumberFormat="1" applyFont="1" applyFill="1" applyBorder="1"/>
    <xf numFmtId="191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187" fontId="10" fillId="0" borderId="1" xfId="1" applyNumberFormat="1" applyFont="1" applyFill="1" applyBorder="1" applyAlignment="1">
      <alignment vertical="center"/>
    </xf>
    <xf numFmtId="191" fontId="25" fillId="0" borderId="0" xfId="7" applyNumberFormat="1" applyFont="1" applyFill="1" applyAlignment="1">
      <alignment horizontal="left"/>
    </xf>
    <xf numFmtId="187" fontId="12" fillId="0" borderId="0" xfId="1" applyNumberFormat="1" applyFont="1" applyFill="1"/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1" fontId="12" fillId="0" borderId="0" xfId="7" applyNumberFormat="1" applyFont="1" applyFill="1" applyBorder="1" applyAlignment="1">
      <alignment horizontal="center"/>
    </xf>
    <xf numFmtId="191" fontId="25" fillId="0" borderId="0" xfId="7" applyNumberFormat="1" applyFont="1" applyFill="1" applyBorder="1" applyAlignment="1">
      <alignment horizontal="right"/>
    </xf>
    <xf numFmtId="191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91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188" fontId="12" fillId="0" borderId="0" xfId="1" applyFont="1" applyFill="1" applyBorder="1" applyAlignment="1">
      <alignment vertical="center"/>
    </xf>
    <xf numFmtId="187" fontId="12" fillId="0" borderId="0" xfId="7" applyNumberFormat="1" applyFont="1" applyFill="1" applyBorder="1" applyAlignment="1">
      <alignment horizontal="right" vertical="center"/>
    </xf>
    <xf numFmtId="0" fontId="9" fillId="0" borderId="0" xfId="13" applyFont="1" applyAlignment="1">
      <alignment horizontal="left" vertical="center"/>
    </xf>
    <xf numFmtId="0" fontId="7" fillId="0" borderId="0" xfId="13" quotePrefix="1" applyFont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194" fontId="12" fillId="0" borderId="0" xfId="13" applyNumberFormat="1" applyFont="1" applyAlignment="1">
      <alignment vertical="center"/>
    </xf>
    <xf numFmtId="194" fontId="12" fillId="0" borderId="1" xfId="13" applyNumberFormat="1" applyFont="1" applyBorder="1" applyAlignment="1">
      <alignment vertical="center"/>
    </xf>
    <xf numFmtId="41" fontId="7" fillId="0" borderId="0" xfId="13" applyNumberFormat="1" applyFont="1" applyAlignment="1">
      <alignment vertical="center"/>
    </xf>
    <xf numFmtId="41" fontId="12" fillId="0" borderId="1" xfId="13" applyNumberFormat="1" applyFont="1" applyBorder="1" applyAlignment="1">
      <alignment vertical="center"/>
    </xf>
    <xf numFmtId="191" fontId="10" fillId="0" borderId="0" xfId="13" applyNumberFormat="1" applyFont="1" applyAlignment="1">
      <alignment vertical="center"/>
    </xf>
    <xf numFmtId="41" fontId="12" fillId="0" borderId="5" xfId="13" applyNumberFormat="1" applyFont="1" applyBorder="1" applyAlignment="1">
      <alignment vertical="center"/>
    </xf>
    <xf numFmtId="187" fontId="10" fillId="0" borderId="1" xfId="1" applyNumberFormat="1" applyFont="1" applyFill="1" applyBorder="1" applyAlignment="1">
      <alignment horizontal="center"/>
    </xf>
    <xf numFmtId="41" fontId="10" fillId="0" borderId="0" xfId="13" applyNumberFormat="1" applyFont="1" applyAlignment="1">
      <alignment vertical="center"/>
    </xf>
    <xf numFmtId="191" fontId="10" fillId="0" borderId="0" xfId="13" applyNumberFormat="1" applyFont="1"/>
    <xf numFmtId="0" fontId="10" fillId="0" borderId="0" xfId="13" applyFont="1"/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91" fontId="12" fillId="0" borderId="1" xfId="13" applyNumberFormat="1" applyFont="1" applyBorder="1" applyAlignment="1">
      <alignment horizontal="right" vertical="center"/>
    </xf>
    <xf numFmtId="41" fontId="7" fillId="0" borderId="2" xfId="13" applyNumberFormat="1" applyFont="1" applyBorder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41" fontId="7" fillId="0" borderId="4" xfId="13" applyNumberFormat="1" applyFont="1" applyBorder="1" applyAlignment="1">
      <alignment vertical="center"/>
    </xf>
    <xf numFmtId="191" fontId="7" fillId="0" borderId="4" xfId="13" applyNumberFormat="1" applyFont="1" applyBorder="1" applyAlignment="1">
      <alignment horizontal="right" vertical="center"/>
    </xf>
    <xf numFmtId="191" fontId="11" fillId="0" borderId="0" xfId="13" applyNumberFormat="1" applyFont="1" applyAlignment="1">
      <alignment horizontal="right" vertical="center"/>
    </xf>
    <xf numFmtId="41" fontId="7" fillId="0" borderId="3" xfId="13" applyNumberFormat="1" applyFont="1" applyBorder="1" applyAlignment="1">
      <alignment vertical="center"/>
    </xf>
    <xf numFmtId="191" fontId="7" fillId="0" borderId="3" xfId="13" applyNumberFormat="1" applyFont="1" applyBorder="1" applyAlignment="1">
      <alignment horizontal="right" vertical="center"/>
    </xf>
    <xf numFmtId="191" fontId="12" fillId="0" borderId="0" xfId="13" applyNumberFormat="1" applyFont="1" applyAlignment="1">
      <alignment horizontal="center" vertical="center"/>
    </xf>
    <xf numFmtId="191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193" fontId="12" fillId="0" borderId="0" xfId="13" applyNumberFormat="1" applyFont="1" applyAlignment="1">
      <alignment vertical="center"/>
    </xf>
    <xf numFmtId="3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90" fontId="25" fillId="0" borderId="0" xfId="13" applyNumberFormat="1" applyFont="1" applyAlignment="1">
      <alignment horizontal="center" vertical="center"/>
    </xf>
    <xf numFmtId="187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191" fontId="23" fillId="0" borderId="0" xfId="13" applyNumberFormat="1" applyFont="1" applyAlignment="1">
      <alignment horizontal="center" vertical="center"/>
    </xf>
    <xf numFmtId="0" fontId="7" fillId="0" borderId="0" xfId="12" applyFont="1" applyAlignment="1">
      <alignment vertical="center"/>
    </xf>
    <xf numFmtId="191" fontId="25" fillId="0" borderId="1" xfId="13" applyNumberFormat="1" applyFont="1" applyBorder="1" applyAlignment="1">
      <alignment horizontal="center" vertical="center"/>
    </xf>
    <xf numFmtId="0" fontId="7" fillId="0" borderId="0" xfId="12" applyFont="1"/>
    <xf numFmtId="0" fontId="7" fillId="0" borderId="0" xfId="13" applyFont="1"/>
    <xf numFmtId="191" fontId="7" fillId="0" borderId="0" xfId="14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1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187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0" fontId="8" fillId="0" borderId="0" xfId="13" applyFont="1"/>
    <xf numFmtId="191" fontId="27" fillId="0" borderId="0" xfId="14" applyNumberFormat="1" applyFont="1" applyBorder="1" applyAlignment="1">
      <alignment horizontal="right"/>
    </xf>
    <xf numFmtId="191" fontId="12" fillId="0" borderId="0" xfId="13" applyNumberFormat="1" applyFont="1" applyAlignment="1">
      <alignment horizontal="right"/>
    </xf>
    <xf numFmtId="191" fontId="12" fillId="0" borderId="0" xfId="13" applyNumberFormat="1" applyFont="1"/>
    <xf numFmtId="0" fontId="10" fillId="0" borderId="0" xfId="0" applyFont="1"/>
    <xf numFmtId="187" fontId="12" fillId="0" borderId="0" xfId="0" applyNumberFormat="1" applyFont="1"/>
    <xf numFmtId="191" fontId="12" fillId="0" borderId="0" xfId="0" applyNumberFormat="1" applyFont="1"/>
    <xf numFmtId="0" fontId="9" fillId="0" borderId="0" xfId="12" applyFont="1"/>
    <xf numFmtId="0" fontId="12" fillId="0" borderId="0" xfId="13" applyFont="1" applyAlignment="1">
      <alignment horizontal="left"/>
    </xf>
    <xf numFmtId="191" fontId="10" fillId="0" borderId="0" xfId="0" applyNumberFormat="1" applyFont="1"/>
    <xf numFmtId="191" fontId="7" fillId="0" borderId="0" xfId="14" applyNumberFormat="1" applyFont="1" applyAlignment="1">
      <alignment horizontal="right"/>
    </xf>
    <xf numFmtId="187" fontId="7" fillId="0" borderId="0" xfId="14" applyNumberFormat="1" applyFont="1" applyAlignment="1">
      <alignment horizontal="right"/>
    </xf>
    <xf numFmtId="0" fontId="9" fillId="0" borderId="0" xfId="12" applyFont="1" applyAlignment="1">
      <alignment vertical="center"/>
    </xf>
    <xf numFmtId="191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87" fontId="12" fillId="0" borderId="1" xfId="1" applyNumberFormat="1" applyFont="1" applyFill="1" applyBorder="1"/>
    <xf numFmtId="191" fontId="12" fillId="0" borderId="0" xfId="1" applyNumberFormat="1" applyFont="1" applyFill="1"/>
    <xf numFmtId="187" fontId="12" fillId="0" borderId="1" xfId="7" applyNumberFormat="1" applyFont="1" applyFill="1" applyBorder="1" applyAlignment="1">
      <alignment horizontal="right" vertical="center"/>
    </xf>
    <xf numFmtId="191" fontId="27" fillId="0" borderId="0" xfId="14" applyNumberFormat="1" applyFont="1" applyBorder="1" applyAlignment="1">
      <alignment horizontal="right" vertical="center"/>
    </xf>
    <xf numFmtId="187" fontId="12" fillId="0" borderId="0" xfId="13" applyNumberFormat="1" applyFont="1"/>
    <xf numFmtId="191" fontId="23" fillId="0" borderId="0" xfId="13" applyNumberFormat="1" applyFont="1" applyAlignment="1">
      <alignment vertical="center"/>
    </xf>
    <xf numFmtId="191" fontId="25" fillId="0" borderId="1" xfId="13" applyNumberFormat="1" applyFont="1" applyBorder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91" fontId="12" fillId="0" borderId="1" xfId="2" applyNumberFormat="1" applyFont="1" applyFill="1" applyBorder="1" applyAlignment="1">
      <alignment horizontal="center" vertical="center"/>
    </xf>
    <xf numFmtId="41" fontId="12" fillId="0" borderId="0" xfId="13" quotePrefix="1" applyNumberFormat="1" applyFont="1" applyAlignment="1">
      <alignment vertical="center"/>
    </xf>
    <xf numFmtId="191" fontId="22" fillId="0" borderId="0" xfId="13" applyNumberFormat="1" applyFont="1" applyAlignment="1">
      <alignment horizontal="center" vertical="center"/>
    </xf>
    <xf numFmtId="191" fontId="22" fillId="0" borderId="0" xfId="13" applyNumberFormat="1" applyFont="1" applyAlignment="1">
      <alignment vertical="center"/>
    </xf>
    <xf numFmtId="191" fontId="24" fillId="0" borderId="0" xfId="13" applyNumberFormat="1" applyFont="1" applyAlignment="1">
      <alignment vertical="center"/>
    </xf>
    <xf numFmtId="191" fontId="24" fillId="0" borderId="0" xfId="13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30" fillId="0" borderId="0" xfId="13" applyFont="1" applyAlignment="1">
      <alignment vertical="center"/>
    </xf>
    <xf numFmtId="187" fontId="7" fillId="0" borderId="4" xfId="1" applyNumberFormat="1" applyFont="1" applyFill="1" applyBorder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0" fontId="29" fillId="0" borderId="0" xfId="13" applyFont="1" applyAlignment="1">
      <alignment vertical="center"/>
    </xf>
    <xf numFmtId="0" fontId="18" fillId="0" borderId="0" xfId="13" applyFont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9" fillId="0" borderId="0" xfId="13" applyFont="1" applyAlignment="1">
      <alignment vertic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37" fontId="12" fillId="0" borderId="0" xfId="13" applyNumberFormat="1" applyFont="1" applyAlignment="1">
      <alignment horizontal="right" vertical="center"/>
    </xf>
    <xf numFmtId="191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41" fontId="12" fillId="0" borderId="0" xfId="13" applyNumberFormat="1" applyFont="1" applyAlignment="1">
      <alignment horizontal="right" vertical="center"/>
    </xf>
    <xf numFmtId="188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91" fontId="21" fillId="0" borderId="0" xfId="13" applyNumberFormat="1" applyFont="1" applyAlignment="1">
      <alignment vertical="center"/>
    </xf>
    <xf numFmtId="0" fontId="21" fillId="0" borderId="0" xfId="13" applyFont="1"/>
    <xf numFmtId="41" fontId="10" fillId="0" borderId="0" xfId="13" applyNumberFormat="1" applyFont="1" applyAlignment="1">
      <alignment horizontal="center" vertical="center"/>
    </xf>
    <xf numFmtId="189" fontId="1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3" fillId="0" borderId="0" xfId="13" applyNumberFormat="1" applyFont="1" applyAlignment="1">
      <alignment horizontal="center" vertical="center"/>
    </xf>
    <xf numFmtId="191" fontId="23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89" fontId="13" fillId="0" borderId="0" xfId="13" applyNumberFormat="1" applyFont="1" applyAlignment="1">
      <alignment horizontal="center"/>
    </xf>
  </cellXfs>
  <cellStyles count="18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343694</xdr:colOff>
      <xdr:row>76</xdr:row>
      <xdr:rowOff>17463</xdr:rowOff>
    </xdr:from>
    <xdr:to>
      <xdr:col>1</xdr:col>
      <xdr:colOff>3067844</xdr:colOff>
      <xdr:row>76</xdr:row>
      <xdr:rowOff>17463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653382" y="21162963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297660</xdr:colOff>
      <xdr:row>76</xdr:row>
      <xdr:rowOff>0</xdr:rowOff>
    </xdr:from>
    <xdr:to>
      <xdr:col>12</xdr:col>
      <xdr:colOff>807247</xdr:colOff>
      <xdr:row>76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E433629-30B3-40BD-BC44-64DBE6D5B7BF}"/>
            </a:ext>
          </a:extLst>
        </xdr:cNvPr>
        <xdr:cNvCxnSpPr/>
      </xdr:nvCxnSpPr>
      <xdr:spPr>
        <a:xfrm>
          <a:off x="7870035" y="2171700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619099</xdr:colOff>
      <xdr:row>84</xdr:row>
      <xdr:rowOff>3969</xdr:rowOff>
    </xdr:from>
    <xdr:to>
      <xdr:col>1</xdr:col>
      <xdr:colOff>2692534</xdr:colOff>
      <xdr:row>84</xdr:row>
      <xdr:rowOff>3969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559693" y="23435469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802216</xdr:colOff>
      <xdr:row>84</xdr:row>
      <xdr:rowOff>0</xdr:rowOff>
    </xdr:from>
    <xdr:to>
      <xdr:col>10</xdr:col>
      <xdr:colOff>68791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929966" y="24003000"/>
          <a:ext cx="2092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95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142875</xdr:rowOff>
    </xdr:from>
    <xdr:to>
      <xdr:col>10</xdr:col>
      <xdr:colOff>0</xdr:colOff>
      <xdr:row>98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781050</xdr:colOff>
      <xdr:row>99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56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86</xdr:row>
      <xdr:rowOff>142875</xdr:rowOff>
    </xdr:from>
    <xdr:to>
      <xdr:col>10</xdr:col>
      <xdr:colOff>0</xdr:colOff>
      <xdr:row>97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781050</xdr:colOff>
      <xdr:row>98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56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54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96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54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95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99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100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98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99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54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96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54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95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99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100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56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142875</xdr:rowOff>
    </xdr:from>
    <xdr:to>
      <xdr:col>10</xdr:col>
      <xdr:colOff>0</xdr:colOff>
      <xdr:row>98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781050</xdr:colOff>
      <xdr:row>99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247650</xdr:colOff>
      <xdr:row>56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1"/>
  <sheetViews>
    <sheetView view="pageBreakPreview" zoomScale="80" zoomScaleNormal="90" zoomScaleSheetLayoutView="80" workbookViewId="0">
      <selection activeCell="I86" sqref="I86"/>
    </sheetView>
  </sheetViews>
  <sheetFormatPr defaultColWidth="9.125" defaultRowHeight="19.5" customHeight="1" x14ac:dyDescent="0.55000000000000004"/>
  <cols>
    <col min="1" max="1" width="17.125" style="2" customWidth="1"/>
    <col min="2" max="2" width="37.125" style="2" customWidth="1"/>
    <col min="3" max="3" width="9.25" style="1" customWidth="1"/>
    <col min="4" max="4" width="1" style="2" customWidth="1"/>
    <col min="5" max="5" width="13.625" style="15" customWidth="1"/>
    <col min="6" max="6" width="1" style="141" customWidth="1"/>
    <col min="7" max="7" width="13.25" style="141" customWidth="1"/>
    <col min="8" max="8" width="1" style="141" customWidth="1"/>
    <col min="9" max="9" width="13.625" style="141" customWidth="1"/>
    <col min="10" max="10" width="1" style="141" customWidth="1"/>
    <col min="11" max="11" width="13.625" style="15" customWidth="1"/>
    <col min="12" max="12" width="0.875" style="15" customWidth="1"/>
    <col min="13" max="13" width="13.625" style="15" customWidth="1"/>
    <col min="14" max="14" width="1" style="2" customWidth="1"/>
    <col min="15" max="15" width="13.625" style="2" customWidth="1"/>
    <col min="16" max="16" width="6.25" style="2" bestFit="1" customWidth="1"/>
    <col min="17" max="17" width="21.25" style="2" customWidth="1"/>
    <col min="18" max="18" width="18.75" style="2" customWidth="1"/>
    <col min="19" max="21" width="6.25" style="2" customWidth="1"/>
    <col min="22" max="22" width="11.625" style="2" customWidth="1"/>
    <col min="23" max="23" width="2.125" style="2" customWidth="1"/>
    <col min="24" max="24" width="13.25" style="2" customWidth="1"/>
    <col min="25" max="25" width="3.25" style="2" customWidth="1"/>
    <col min="26" max="26" width="12" style="2" customWidth="1"/>
    <col min="27" max="27" width="1.25" style="2" customWidth="1"/>
    <col min="28" max="28" width="10.25" style="2" customWidth="1"/>
    <col min="29" max="29" width="1.125" style="2" customWidth="1"/>
    <col min="30" max="30" width="10.625" style="2" bestFit="1" customWidth="1"/>
    <col min="31" max="31" width="1.625" style="2" customWidth="1"/>
    <col min="32" max="32" width="7.25" style="2" customWidth="1"/>
    <col min="33" max="33" width="2.125" style="2" customWidth="1"/>
    <col min="34" max="34" width="8.25" style="2" customWidth="1"/>
    <col min="35" max="35" width="3.125" style="2" customWidth="1"/>
    <col min="36" max="16384" width="9.125" style="2"/>
  </cols>
  <sheetData>
    <row r="1" spans="1:34" s="3" customFormat="1" ht="22.5" customHeight="1" x14ac:dyDescent="0.2">
      <c r="A1" s="17" t="s">
        <v>0</v>
      </c>
      <c r="B1" s="18"/>
      <c r="C1" s="19"/>
      <c r="D1" s="18"/>
      <c r="E1" s="20"/>
      <c r="F1" s="127"/>
      <c r="G1" s="127"/>
      <c r="H1" s="127"/>
      <c r="I1" s="127"/>
      <c r="J1" s="21"/>
      <c r="K1" s="20"/>
      <c r="L1" s="20"/>
      <c r="M1" s="20"/>
      <c r="N1" s="18"/>
      <c r="O1" s="12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</row>
    <row r="2" spans="1:34" s="3" customFormat="1" ht="22.5" customHeight="1" x14ac:dyDescent="0.2">
      <c r="A2" s="17" t="s">
        <v>174</v>
      </c>
      <c r="B2" s="18"/>
      <c r="C2" s="19"/>
      <c r="D2" s="18"/>
      <c r="E2" s="20"/>
      <c r="F2" s="127"/>
      <c r="G2" s="127"/>
      <c r="H2" s="127"/>
      <c r="I2" s="127"/>
      <c r="J2" s="21"/>
      <c r="K2" s="20"/>
      <c r="L2" s="20"/>
      <c r="M2" s="20"/>
      <c r="N2" s="18"/>
      <c r="O2" s="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</row>
    <row r="3" spans="1:34" s="3" customFormat="1" ht="22.5" customHeight="1" x14ac:dyDescent="0.2">
      <c r="A3" s="18"/>
      <c r="B3" s="18"/>
      <c r="C3" s="19"/>
      <c r="D3" s="18"/>
      <c r="E3" s="20"/>
      <c r="F3" s="127"/>
      <c r="G3" s="127"/>
      <c r="H3" s="127"/>
      <c r="I3" s="127"/>
      <c r="J3" s="21"/>
      <c r="K3" s="20"/>
      <c r="L3" s="20"/>
      <c r="M3" s="20"/>
      <c r="N3" s="18"/>
      <c r="O3" s="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</row>
    <row r="4" spans="1:34" s="18" customFormat="1" ht="22.5" customHeight="1" x14ac:dyDescent="0.2">
      <c r="C4" s="97"/>
      <c r="E4" s="246" t="s">
        <v>1</v>
      </c>
      <c r="F4" s="246"/>
      <c r="G4" s="246"/>
      <c r="H4" s="246"/>
      <c r="I4" s="246"/>
      <c r="J4" s="130"/>
      <c r="K4" s="245" t="s">
        <v>2</v>
      </c>
      <c r="L4" s="245"/>
      <c r="M4" s="245"/>
      <c r="N4" s="245"/>
      <c r="O4" s="245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</row>
    <row r="5" spans="1:34" s="18" customFormat="1" ht="22.5" customHeight="1" x14ac:dyDescent="0.2">
      <c r="C5" s="97"/>
      <c r="E5" s="131" t="s">
        <v>3</v>
      </c>
      <c r="F5" s="21"/>
      <c r="G5" s="131" t="s">
        <v>3</v>
      </c>
      <c r="H5" s="21"/>
      <c r="I5" s="131" t="s">
        <v>198</v>
      </c>
      <c r="J5" s="129"/>
      <c r="K5" s="131" t="s">
        <v>3</v>
      </c>
      <c r="L5" s="21"/>
      <c r="M5" s="131" t="s">
        <v>3</v>
      </c>
      <c r="N5" s="21"/>
      <c r="O5" s="131" t="s">
        <v>198</v>
      </c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</row>
    <row r="6" spans="1:34" s="3" customFormat="1" ht="22.5" customHeight="1" x14ac:dyDescent="0.2">
      <c r="A6" s="22" t="s">
        <v>4</v>
      </c>
      <c r="C6" s="109" t="s">
        <v>5</v>
      </c>
      <c r="E6" s="116">
        <v>2567</v>
      </c>
      <c r="F6" s="117"/>
      <c r="G6" s="116">
        <v>2566</v>
      </c>
      <c r="H6" s="117"/>
      <c r="I6" s="116">
        <v>2566</v>
      </c>
      <c r="J6" s="21"/>
      <c r="K6" s="116">
        <v>2567</v>
      </c>
      <c r="L6" s="116"/>
      <c r="M6" s="116">
        <v>2566</v>
      </c>
      <c r="N6" s="117"/>
      <c r="O6" s="116">
        <v>2566</v>
      </c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</row>
    <row r="7" spans="1:34" s="3" customFormat="1" ht="22.5" customHeight="1" x14ac:dyDescent="0.2">
      <c r="A7" s="22"/>
      <c r="C7" s="109"/>
      <c r="E7" s="116"/>
      <c r="F7" s="117"/>
      <c r="G7" s="116" t="s">
        <v>199</v>
      </c>
      <c r="H7" s="116"/>
      <c r="I7" s="116" t="s">
        <v>199</v>
      </c>
      <c r="J7" s="21"/>
      <c r="K7" s="116"/>
      <c r="L7" s="116"/>
      <c r="M7" s="116" t="s">
        <v>199</v>
      </c>
      <c r="N7" s="117"/>
      <c r="O7" s="116" t="s">
        <v>199</v>
      </c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</row>
    <row r="8" spans="1:34" s="3" customFormat="1" ht="22.5" customHeight="1" x14ac:dyDescent="0.2">
      <c r="E8" s="244" t="s">
        <v>6</v>
      </c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</row>
    <row r="9" spans="1:34" s="3" customFormat="1" ht="22.5" customHeight="1" x14ac:dyDescent="0.2">
      <c r="A9" s="110" t="s">
        <v>7</v>
      </c>
      <c r="B9" s="23"/>
      <c r="C9" s="24"/>
      <c r="D9" s="23"/>
      <c r="E9" s="25">
        <v>14808968</v>
      </c>
      <c r="F9" s="16"/>
      <c r="G9" s="25">
        <v>15487258</v>
      </c>
      <c r="H9" s="16"/>
      <c r="I9" s="25">
        <v>15505583</v>
      </c>
      <c r="J9" s="16"/>
      <c r="K9" s="25">
        <v>14808968</v>
      </c>
      <c r="L9" s="25"/>
      <c r="M9" s="26">
        <v>15487258</v>
      </c>
      <c r="N9" s="16"/>
      <c r="O9" s="26">
        <v>15505582</v>
      </c>
      <c r="P9" s="118"/>
      <c r="Q9" s="118"/>
      <c r="R9" s="118"/>
      <c r="S9" s="118"/>
      <c r="T9" s="118"/>
      <c r="U9" s="118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</row>
    <row r="10" spans="1:34" s="3" customFormat="1" ht="22.5" customHeight="1" x14ac:dyDescent="0.5">
      <c r="A10" s="110" t="s">
        <v>8</v>
      </c>
      <c r="B10" s="23"/>
      <c r="C10" s="1">
        <v>9</v>
      </c>
      <c r="D10" s="23"/>
      <c r="E10" s="25">
        <v>288562008</v>
      </c>
      <c r="F10" s="16"/>
      <c r="G10" s="25">
        <v>267486262</v>
      </c>
      <c r="H10" s="16"/>
      <c r="I10" s="25">
        <v>187563316</v>
      </c>
      <c r="J10" s="16"/>
      <c r="K10" s="25">
        <v>288531400</v>
      </c>
      <c r="L10" s="25"/>
      <c r="M10" s="26">
        <v>267468700</v>
      </c>
      <c r="N10" s="16"/>
      <c r="O10" s="26">
        <v>187545416</v>
      </c>
      <c r="P10" s="118"/>
      <c r="Q10" s="118"/>
      <c r="R10" s="118"/>
      <c r="S10" s="118"/>
      <c r="T10" s="118"/>
      <c r="U10" s="118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</row>
    <row r="11" spans="1:34" s="3" customFormat="1" ht="22.5" customHeight="1" x14ac:dyDescent="0.5">
      <c r="A11" s="110" t="s">
        <v>130</v>
      </c>
      <c r="B11" s="23"/>
      <c r="C11" s="1">
        <v>10</v>
      </c>
      <c r="D11" s="23"/>
      <c r="E11" s="25">
        <v>10381306</v>
      </c>
      <c r="F11" s="16"/>
      <c r="G11" s="25">
        <v>2470257</v>
      </c>
      <c r="H11" s="16"/>
      <c r="I11" s="25">
        <v>1533033</v>
      </c>
      <c r="J11" s="16"/>
      <c r="K11" s="25">
        <v>10381306</v>
      </c>
      <c r="L11" s="25"/>
      <c r="M11" s="26">
        <v>2470257</v>
      </c>
      <c r="N11" s="16"/>
      <c r="O11" s="26">
        <v>1533024</v>
      </c>
      <c r="P11" s="118"/>
      <c r="Q11" s="118"/>
      <c r="R11" s="118"/>
      <c r="S11" s="118"/>
      <c r="T11" s="118"/>
      <c r="U11" s="118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34" s="3" customFormat="1" ht="22.5" customHeight="1" x14ac:dyDescent="0.5">
      <c r="A12" s="27" t="s">
        <v>9</v>
      </c>
      <c r="B12" s="23"/>
      <c r="C12" s="1">
        <v>11</v>
      </c>
      <c r="D12" s="23"/>
      <c r="E12" s="25">
        <v>8662690</v>
      </c>
      <c r="F12" s="113"/>
      <c r="G12" s="25">
        <v>7236364</v>
      </c>
      <c r="H12" s="113"/>
      <c r="I12" s="25">
        <v>10375799</v>
      </c>
      <c r="J12" s="16"/>
      <c r="K12" s="25">
        <v>8662690</v>
      </c>
      <c r="L12" s="25"/>
      <c r="M12" s="26">
        <v>7236364</v>
      </c>
      <c r="N12" s="16"/>
      <c r="O12" s="26">
        <v>10375799</v>
      </c>
      <c r="P12" s="118"/>
      <c r="Q12" s="118"/>
      <c r="R12" s="118"/>
      <c r="S12" s="118"/>
      <c r="T12" s="118"/>
      <c r="U12" s="118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</row>
    <row r="13" spans="1:34" s="3" customFormat="1" ht="22.5" customHeight="1" x14ac:dyDescent="0.5">
      <c r="A13" s="27" t="s">
        <v>10</v>
      </c>
      <c r="B13" s="23"/>
      <c r="C13" s="1">
        <v>12</v>
      </c>
      <c r="D13" s="23"/>
      <c r="E13" s="25">
        <v>156349723</v>
      </c>
      <c r="F13" s="113"/>
      <c r="G13" s="25">
        <v>179087531</v>
      </c>
      <c r="H13" s="113"/>
      <c r="I13" s="25">
        <v>211431500</v>
      </c>
      <c r="J13" s="16"/>
      <c r="K13" s="25">
        <v>156349723</v>
      </c>
      <c r="L13" s="25"/>
      <c r="M13" s="26">
        <v>179087531</v>
      </c>
      <c r="N13" s="16"/>
      <c r="O13" s="26">
        <v>211431500</v>
      </c>
      <c r="P13" s="118"/>
      <c r="Q13" s="118"/>
      <c r="R13" s="118"/>
      <c r="S13" s="118"/>
      <c r="T13" s="118"/>
      <c r="U13" s="118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</row>
    <row r="14" spans="1:34" s="3" customFormat="1" ht="22.5" customHeight="1" x14ac:dyDescent="0.5">
      <c r="A14" s="27" t="s">
        <v>11</v>
      </c>
      <c r="B14" s="23"/>
      <c r="C14" s="1">
        <v>13</v>
      </c>
      <c r="D14" s="23"/>
      <c r="E14" s="25">
        <v>8583917</v>
      </c>
      <c r="F14" s="113"/>
      <c r="G14" s="25">
        <v>8614449</v>
      </c>
      <c r="H14" s="113"/>
      <c r="I14" s="25">
        <v>8573610</v>
      </c>
      <c r="J14" s="16"/>
      <c r="K14" s="25">
        <v>4833521</v>
      </c>
      <c r="L14" s="25"/>
      <c r="M14" s="26">
        <v>4833511</v>
      </c>
      <c r="N14" s="16"/>
      <c r="O14" s="26">
        <v>5143948</v>
      </c>
      <c r="P14" s="118"/>
      <c r="Q14" s="118"/>
      <c r="R14" s="118"/>
      <c r="S14" s="118"/>
      <c r="T14" s="118"/>
      <c r="U14" s="118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</row>
    <row r="15" spans="1:34" s="3" customFormat="1" ht="22.5" customHeight="1" x14ac:dyDescent="0.5">
      <c r="A15" s="4" t="s">
        <v>12</v>
      </c>
      <c r="C15" s="1" t="s">
        <v>209</v>
      </c>
      <c r="E15" s="25">
        <v>1190288920</v>
      </c>
      <c r="F15" s="16"/>
      <c r="G15" s="25">
        <v>1273135869</v>
      </c>
      <c r="H15" s="16"/>
      <c r="I15" s="25">
        <v>1326504537</v>
      </c>
      <c r="J15" s="16"/>
      <c r="K15" s="25">
        <v>1189538269</v>
      </c>
      <c r="L15" s="25"/>
      <c r="M15" s="26">
        <v>1270223673</v>
      </c>
      <c r="N15" s="16"/>
      <c r="O15" s="26">
        <v>1323737079</v>
      </c>
      <c r="P15" s="118"/>
      <c r="Q15" s="118"/>
      <c r="R15" s="118"/>
      <c r="S15" s="118"/>
      <c r="T15" s="118"/>
      <c r="U15" s="118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</row>
    <row r="16" spans="1:34" s="23" customFormat="1" ht="22.5" customHeight="1" x14ac:dyDescent="0.5">
      <c r="A16" s="120" t="s">
        <v>13</v>
      </c>
      <c r="C16" s="1" t="s">
        <v>222</v>
      </c>
      <c r="E16" s="25">
        <v>15235317</v>
      </c>
      <c r="F16" s="16"/>
      <c r="G16" s="25">
        <v>12159388</v>
      </c>
      <c r="H16" s="16"/>
      <c r="I16" s="25">
        <v>11988466</v>
      </c>
      <c r="J16" s="16"/>
      <c r="K16" s="25">
        <v>13104160</v>
      </c>
      <c r="L16" s="25"/>
      <c r="M16" s="132">
        <v>9734143</v>
      </c>
      <c r="N16" s="16"/>
      <c r="O16" s="132">
        <v>10449977</v>
      </c>
      <c r="P16" s="118"/>
      <c r="Q16" s="118"/>
      <c r="R16" s="118"/>
      <c r="S16" s="118"/>
      <c r="T16" s="118"/>
      <c r="U16" s="118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</row>
    <row r="17" spans="1:35" s="3" customFormat="1" ht="22.5" customHeight="1" x14ac:dyDescent="0.5">
      <c r="A17" s="120" t="s">
        <v>14</v>
      </c>
      <c r="B17" s="23"/>
      <c r="C17" s="1" t="s">
        <v>221</v>
      </c>
      <c r="D17" s="23"/>
      <c r="E17" s="25">
        <v>15391640</v>
      </c>
      <c r="F17" s="16"/>
      <c r="G17" s="25">
        <v>18673289</v>
      </c>
      <c r="H17" s="16"/>
      <c r="I17" s="25">
        <v>18352676</v>
      </c>
      <c r="J17" s="16"/>
      <c r="K17" s="25">
        <v>15360712</v>
      </c>
      <c r="L17" s="25"/>
      <c r="M17" s="132">
        <v>18602994</v>
      </c>
      <c r="N17" s="16"/>
      <c r="O17" s="132">
        <v>18283247</v>
      </c>
      <c r="P17" s="118"/>
      <c r="Q17" s="118"/>
      <c r="R17" s="118"/>
      <c r="S17" s="118"/>
      <c r="T17" s="118"/>
      <c r="U17" s="118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</row>
    <row r="18" spans="1:35" s="3" customFormat="1" ht="22.5" customHeight="1" x14ac:dyDescent="0.5">
      <c r="A18" s="27" t="s">
        <v>15</v>
      </c>
      <c r="B18" s="23"/>
      <c r="C18" s="1">
        <v>18</v>
      </c>
      <c r="D18" s="23"/>
      <c r="E18" s="25">
        <v>25003280</v>
      </c>
      <c r="F18" s="16"/>
      <c r="G18" s="25">
        <v>23433891</v>
      </c>
      <c r="H18" s="16"/>
      <c r="I18" s="25">
        <v>22890214</v>
      </c>
      <c r="J18" s="113"/>
      <c r="K18" s="25">
        <v>24955839</v>
      </c>
      <c r="L18" s="25"/>
      <c r="M18" s="28">
        <v>23382161</v>
      </c>
      <c r="N18" s="113"/>
      <c r="O18" s="28">
        <v>22843092</v>
      </c>
      <c r="P18" s="118"/>
      <c r="Q18" s="118"/>
      <c r="R18" s="118"/>
      <c r="S18" s="118"/>
      <c r="T18" s="118"/>
      <c r="U18" s="118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</row>
    <row r="19" spans="1:35" s="3" customFormat="1" ht="22.5" customHeight="1" x14ac:dyDescent="0.5">
      <c r="A19" s="27" t="s">
        <v>16</v>
      </c>
      <c r="B19" s="23"/>
      <c r="C19" s="1" t="s">
        <v>223</v>
      </c>
      <c r="D19" s="23"/>
      <c r="E19" s="25">
        <v>3105827</v>
      </c>
      <c r="F19" s="16"/>
      <c r="G19" s="25">
        <v>2027671</v>
      </c>
      <c r="H19" s="16"/>
      <c r="I19" s="25">
        <v>1149690</v>
      </c>
      <c r="J19" s="16"/>
      <c r="K19" s="29">
        <v>3542704</v>
      </c>
      <c r="L19" s="29"/>
      <c r="M19" s="30">
        <v>2526428</v>
      </c>
      <c r="N19" s="16"/>
      <c r="O19" s="30">
        <v>1718505</v>
      </c>
      <c r="P19" s="118"/>
      <c r="Q19" s="118"/>
      <c r="R19" s="118"/>
      <c r="S19" s="118"/>
      <c r="T19" s="118"/>
      <c r="U19" s="118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</row>
    <row r="20" spans="1:35" s="3" customFormat="1" ht="22.5" customHeight="1" x14ac:dyDescent="0.5">
      <c r="A20" s="27" t="s">
        <v>17</v>
      </c>
      <c r="B20" s="23"/>
      <c r="C20" s="1"/>
      <c r="D20" s="23"/>
      <c r="E20" s="31">
        <v>12148904</v>
      </c>
      <c r="F20" s="16"/>
      <c r="G20" s="31">
        <v>12750927</v>
      </c>
      <c r="H20" s="16"/>
      <c r="I20" s="31">
        <v>9130807</v>
      </c>
      <c r="J20" s="16"/>
      <c r="K20" s="31">
        <v>11628515</v>
      </c>
      <c r="L20" s="43"/>
      <c r="M20" s="133">
        <v>12266705</v>
      </c>
      <c r="N20" s="16"/>
      <c r="O20" s="133">
        <v>8663928</v>
      </c>
      <c r="P20" s="118"/>
      <c r="Q20" s="118"/>
      <c r="R20" s="118"/>
      <c r="S20" s="118"/>
      <c r="T20" s="118"/>
      <c r="U20" s="118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</row>
    <row r="21" spans="1:35" s="3" customFormat="1" ht="22.5" customHeight="1" thickBot="1" x14ac:dyDescent="0.25">
      <c r="A21" s="32" t="s">
        <v>18</v>
      </c>
      <c r="B21" s="23"/>
      <c r="C21" s="19"/>
      <c r="D21" s="23"/>
      <c r="E21" s="33">
        <f>SUM(E9:E20)</f>
        <v>1748522500</v>
      </c>
      <c r="F21" s="113"/>
      <c r="G21" s="33">
        <f>SUM(G9:G20)</f>
        <v>1822563156</v>
      </c>
      <c r="H21" s="113"/>
      <c r="I21" s="33">
        <f>SUM(I9:I20)</f>
        <v>1824999231</v>
      </c>
      <c r="J21" s="113"/>
      <c r="K21" s="33">
        <f>SUM(K9:K20)</f>
        <v>1741697807</v>
      </c>
      <c r="L21" s="35"/>
      <c r="M21" s="33">
        <f>SUM(M9:M20)</f>
        <v>1813319725</v>
      </c>
      <c r="N21" s="113"/>
      <c r="O21" s="33">
        <f>SUM(O9:O20)</f>
        <v>1817231097</v>
      </c>
      <c r="P21" s="118"/>
      <c r="Q21" s="118"/>
      <c r="R21" s="118"/>
      <c r="S21" s="118"/>
      <c r="T21" s="118"/>
      <c r="U21" s="118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34"/>
    </row>
    <row r="22" spans="1:35" s="3" customFormat="1" ht="22.5" customHeight="1" thickTop="1" x14ac:dyDescent="0.2">
      <c r="A22" s="32"/>
      <c r="B22" s="23"/>
      <c r="C22" s="19"/>
      <c r="D22" s="23"/>
      <c r="E22" s="35"/>
      <c r="F22" s="113"/>
      <c r="G22" s="113"/>
      <c r="H22" s="113"/>
      <c r="I22" s="35"/>
      <c r="J22" s="113"/>
      <c r="K22" s="35"/>
      <c r="L22" s="35"/>
      <c r="M22" s="35"/>
      <c r="N22" s="113"/>
      <c r="O22" s="35"/>
      <c r="P22" s="118"/>
      <c r="Q22" s="118"/>
      <c r="R22" s="118"/>
      <c r="S22" s="118"/>
      <c r="T22" s="118"/>
      <c r="U22" s="118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34"/>
    </row>
    <row r="23" spans="1:35" s="3" customFormat="1" ht="22.5" customHeight="1" x14ac:dyDescent="0.2">
      <c r="A23" s="22" t="s">
        <v>19</v>
      </c>
      <c r="B23" s="23"/>
      <c r="C23" s="19"/>
      <c r="D23" s="23"/>
      <c r="E23" s="100"/>
      <c r="F23" s="113"/>
      <c r="G23" s="113"/>
      <c r="H23" s="113"/>
      <c r="I23" s="35"/>
      <c r="J23" s="113"/>
      <c r="K23" s="100"/>
      <c r="L23" s="100"/>
      <c r="M23" s="100"/>
      <c r="N23" s="113"/>
      <c r="O23" s="35"/>
      <c r="P23" s="118"/>
      <c r="Q23" s="118"/>
      <c r="R23" s="118"/>
      <c r="S23" s="118"/>
      <c r="T23" s="118"/>
      <c r="U23" s="118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34"/>
    </row>
    <row r="24" spans="1:35" s="3" customFormat="1" ht="22.5" customHeight="1" x14ac:dyDescent="0.2">
      <c r="A24" s="32"/>
      <c r="B24" s="23"/>
      <c r="C24" s="19"/>
      <c r="D24" s="23"/>
      <c r="E24" s="35"/>
      <c r="F24" s="113"/>
      <c r="G24" s="113"/>
      <c r="H24" s="113"/>
      <c r="I24" s="35"/>
      <c r="J24" s="113"/>
      <c r="K24" s="35"/>
      <c r="L24" s="35"/>
      <c r="M24" s="35"/>
      <c r="N24" s="113"/>
      <c r="O24" s="35"/>
      <c r="P24" s="118"/>
      <c r="Q24" s="118"/>
      <c r="R24" s="118"/>
      <c r="S24" s="118"/>
      <c r="T24" s="118"/>
      <c r="U24" s="118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34"/>
    </row>
    <row r="25" spans="1:35" s="23" customFormat="1" ht="22.5" customHeight="1" x14ac:dyDescent="0.2">
      <c r="A25" s="36" t="s">
        <v>20</v>
      </c>
      <c r="B25" s="3"/>
      <c r="C25" s="24"/>
      <c r="D25" s="3"/>
      <c r="E25" s="37"/>
      <c r="I25" s="37"/>
      <c r="K25" s="37"/>
      <c r="L25" s="37"/>
      <c r="M25" s="37"/>
      <c r="O25" s="37"/>
      <c r="P25" s="118"/>
      <c r="Q25" s="118"/>
      <c r="R25" s="118"/>
      <c r="S25" s="118"/>
      <c r="T25" s="118"/>
      <c r="U25" s="118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</row>
    <row r="26" spans="1:35" s="3" customFormat="1" ht="22.5" customHeight="1" x14ac:dyDescent="0.2">
      <c r="A26" s="120" t="s">
        <v>21</v>
      </c>
      <c r="C26" s="24">
        <v>20</v>
      </c>
      <c r="E26" s="26">
        <v>1328593682</v>
      </c>
      <c r="F26" s="16"/>
      <c r="G26" s="30">
        <v>1386580912</v>
      </c>
      <c r="H26" s="16"/>
      <c r="I26" s="30">
        <v>1399246571</v>
      </c>
      <c r="J26" s="30"/>
      <c r="K26" s="30">
        <v>1329151934</v>
      </c>
      <c r="L26" s="30"/>
      <c r="M26" s="30">
        <v>1387960507</v>
      </c>
      <c r="N26" s="30"/>
      <c r="O26" s="30">
        <v>1400077734</v>
      </c>
      <c r="P26" s="118"/>
      <c r="Q26" s="217"/>
      <c r="R26" s="217"/>
      <c r="S26" s="118"/>
      <c r="T26" s="118"/>
      <c r="U26" s="118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</row>
    <row r="27" spans="1:35" s="3" customFormat="1" ht="22.5" customHeight="1" x14ac:dyDescent="0.2">
      <c r="A27" s="27" t="s">
        <v>22</v>
      </c>
      <c r="C27" s="24">
        <v>21</v>
      </c>
      <c r="E27" s="26">
        <v>90184171</v>
      </c>
      <c r="F27" s="16"/>
      <c r="G27" s="30">
        <v>87794128</v>
      </c>
      <c r="H27" s="16"/>
      <c r="I27" s="30">
        <v>84769857</v>
      </c>
      <c r="J27" s="30"/>
      <c r="K27" s="30">
        <v>90184171</v>
      </c>
      <c r="L27" s="30"/>
      <c r="M27" s="30">
        <v>87794128</v>
      </c>
      <c r="N27" s="30"/>
      <c r="O27" s="30">
        <v>84769857</v>
      </c>
      <c r="P27" s="118"/>
      <c r="Q27" s="217"/>
      <c r="R27" s="217"/>
      <c r="S27" s="118"/>
      <c r="T27" s="118"/>
      <c r="U27" s="118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</row>
    <row r="28" spans="1:35" s="3" customFormat="1" ht="22.5" customHeight="1" x14ac:dyDescent="0.2">
      <c r="A28" s="110" t="s">
        <v>23</v>
      </c>
      <c r="C28" s="24"/>
      <c r="E28" s="26">
        <v>2447137</v>
      </c>
      <c r="F28" s="113"/>
      <c r="G28" s="30">
        <v>6061311</v>
      </c>
      <c r="H28" s="113"/>
      <c r="I28" s="30">
        <v>5586302</v>
      </c>
      <c r="J28" s="30"/>
      <c r="K28" s="30">
        <v>2446860</v>
      </c>
      <c r="L28" s="30"/>
      <c r="M28" s="30">
        <v>6061252</v>
      </c>
      <c r="N28" s="30"/>
      <c r="O28" s="30">
        <v>5586281</v>
      </c>
      <c r="P28" s="118"/>
      <c r="Q28" s="217"/>
      <c r="R28" s="217"/>
      <c r="S28" s="118"/>
      <c r="T28" s="118"/>
      <c r="U28" s="118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</row>
    <row r="29" spans="1:35" s="3" customFormat="1" ht="22.5" customHeight="1" x14ac:dyDescent="0.2">
      <c r="A29" s="110" t="s">
        <v>135</v>
      </c>
      <c r="C29" s="24">
        <v>22</v>
      </c>
      <c r="E29" s="26">
        <v>7319344</v>
      </c>
      <c r="F29" s="113"/>
      <c r="G29" s="30">
        <v>1816492</v>
      </c>
      <c r="H29" s="113"/>
      <c r="I29" s="30">
        <v>438041</v>
      </c>
      <c r="J29" s="30"/>
      <c r="K29" s="30">
        <v>7319344</v>
      </c>
      <c r="L29" s="30"/>
      <c r="M29" s="30">
        <v>1816492</v>
      </c>
      <c r="N29" s="134"/>
      <c r="O29" s="30">
        <v>438041</v>
      </c>
      <c r="P29" s="118"/>
      <c r="Q29" s="217"/>
      <c r="R29" s="217"/>
      <c r="S29" s="118"/>
      <c r="T29" s="118"/>
      <c r="U29" s="118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</row>
    <row r="30" spans="1:35" s="3" customFormat="1" ht="22.5" customHeight="1" x14ac:dyDescent="0.2">
      <c r="A30" s="110" t="s">
        <v>24</v>
      </c>
      <c r="C30" s="24">
        <v>11</v>
      </c>
      <c r="E30" s="26">
        <v>7156153</v>
      </c>
      <c r="F30" s="113"/>
      <c r="G30" s="30">
        <v>5706921</v>
      </c>
      <c r="H30" s="113"/>
      <c r="I30" s="30">
        <v>9499240</v>
      </c>
      <c r="J30" s="30"/>
      <c r="K30" s="30">
        <v>7156153</v>
      </c>
      <c r="L30" s="30"/>
      <c r="M30" s="30">
        <v>5706921</v>
      </c>
      <c r="N30" s="30"/>
      <c r="O30" s="30">
        <v>9499240</v>
      </c>
      <c r="P30" s="118"/>
      <c r="Q30" s="118"/>
      <c r="R30" s="118"/>
      <c r="S30" s="118"/>
      <c r="T30" s="118"/>
      <c r="U30" s="118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</row>
    <row r="31" spans="1:35" s="3" customFormat="1" ht="22.5" customHeight="1" x14ac:dyDescent="0.2">
      <c r="A31" s="27" t="s">
        <v>25</v>
      </c>
      <c r="C31" s="24">
        <v>23</v>
      </c>
      <c r="E31" s="26">
        <v>29247092</v>
      </c>
      <c r="F31" s="16"/>
      <c r="G31" s="30">
        <v>59531381</v>
      </c>
      <c r="H31" s="16"/>
      <c r="I31" s="30">
        <v>59644222</v>
      </c>
      <c r="J31" s="30"/>
      <c r="K31" s="30">
        <v>25247092</v>
      </c>
      <c r="L31" s="30"/>
      <c r="M31" s="30">
        <v>52633050</v>
      </c>
      <c r="N31" s="30"/>
      <c r="O31" s="30">
        <v>54644222</v>
      </c>
      <c r="P31" s="118"/>
      <c r="Q31" s="118"/>
      <c r="R31" s="118"/>
      <c r="S31" s="118"/>
      <c r="T31" s="118"/>
      <c r="U31" s="118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</row>
    <row r="32" spans="1:35" s="3" customFormat="1" ht="22.5" customHeight="1" x14ac:dyDescent="0.2">
      <c r="A32" s="27" t="s">
        <v>26</v>
      </c>
      <c r="C32" s="24">
        <v>24</v>
      </c>
      <c r="E32" s="26">
        <v>4327567</v>
      </c>
      <c r="F32" s="16"/>
      <c r="G32" s="30">
        <v>4230460</v>
      </c>
      <c r="H32" s="16"/>
      <c r="I32" s="30">
        <v>3872429</v>
      </c>
      <c r="J32" s="30"/>
      <c r="K32" s="30">
        <v>4174348</v>
      </c>
      <c r="L32" s="30"/>
      <c r="M32" s="30">
        <v>4070633</v>
      </c>
      <c r="N32" s="30"/>
      <c r="O32" s="30">
        <v>3744549</v>
      </c>
      <c r="P32" s="118"/>
      <c r="Q32" s="118"/>
      <c r="R32" s="118"/>
      <c r="S32" s="118"/>
      <c r="T32" s="118"/>
      <c r="U32" s="118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</row>
    <row r="33" spans="1:35" s="3" customFormat="1" ht="22.5" customHeight="1" x14ac:dyDescent="0.2">
      <c r="A33" s="110" t="s">
        <v>27</v>
      </c>
      <c r="C33" s="24">
        <v>25</v>
      </c>
      <c r="E33" s="26">
        <v>2626212</v>
      </c>
      <c r="F33" s="16"/>
      <c r="G33" s="30">
        <v>2333830</v>
      </c>
      <c r="H33" s="16"/>
      <c r="I33" s="30">
        <v>2662494</v>
      </c>
      <c r="J33" s="30"/>
      <c r="K33" s="30">
        <v>2635968</v>
      </c>
      <c r="L33" s="30"/>
      <c r="M33" s="30">
        <v>2333328</v>
      </c>
      <c r="N33" s="30"/>
      <c r="O33" s="30">
        <v>2661860</v>
      </c>
      <c r="P33" s="118"/>
      <c r="Q33" s="118"/>
      <c r="R33" s="118"/>
      <c r="S33" s="118"/>
      <c r="T33" s="118"/>
      <c r="U33" s="118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</row>
    <row r="34" spans="1:35" s="3" customFormat="1" ht="22.5" customHeight="1" x14ac:dyDescent="0.2">
      <c r="A34" s="120" t="s">
        <v>29</v>
      </c>
      <c r="C34" s="24">
        <v>26</v>
      </c>
      <c r="E34" s="38">
        <v>38808775</v>
      </c>
      <c r="F34" s="16"/>
      <c r="G34" s="38">
        <f>24290289+16740861</f>
        <v>41031150</v>
      </c>
      <c r="H34" s="16"/>
      <c r="I34" s="38">
        <v>41552138</v>
      </c>
      <c r="J34" s="30"/>
      <c r="K34" s="135">
        <v>38608470</v>
      </c>
      <c r="L34" s="30"/>
      <c r="M34" s="135">
        <f>23870059+16742119</f>
        <v>40612178</v>
      </c>
      <c r="N34" s="30"/>
      <c r="O34" s="135">
        <v>41191890</v>
      </c>
      <c r="P34" s="118"/>
      <c r="Q34" s="118"/>
      <c r="R34" s="118"/>
      <c r="S34" s="118"/>
      <c r="T34" s="118"/>
      <c r="U34" s="118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</row>
    <row r="35" spans="1:35" s="3" customFormat="1" ht="22.5" customHeight="1" x14ac:dyDescent="0.2">
      <c r="A35" s="32" t="s">
        <v>30</v>
      </c>
      <c r="C35" s="24"/>
      <c r="E35" s="39">
        <f>SUM(E26:E34)</f>
        <v>1510710133</v>
      </c>
      <c r="F35" s="113"/>
      <c r="G35" s="39">
        <f>SUM(G26:G34)</f>
        <v>1595086585</v>
      </c>
      <c r="H35" s="113"/>
      <c r="I35" s="39">
        <f>SUM(I26:I34)</f>
        <v>1607271294</v>
      </c>
      <c r="J35" s="16"/>
      <c r="K35" s="39">
        <f>SUM(K26:K34)</f>
        <v>1506924340</v>
      </c>
      <c r="L35" s="35"/>
      <c r="M35" s="39">
        <f>SUM(M26:M34)</f>
        <v>1588988489</v>
      </c>
      <c r="N35" s="113"/>
      <c r="O35" s="39">
        <f>SUM(O26:O34)</f>
        <v>1602613674</v>
      </c>
      <c r="P35" s="118"/>
      <c r="Q35" s="118"/>
      <c r="R35" s="118"/>
      <c r="S35" s="118"/>
      <c r="T35" s="118"/>
      <c r="U35" s="118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</row>
    <row r="36" spans="1:35" s="3" customFormat="1" ht="22.5" customHeight="1" x14ac:dyDescent="0.2">
      <c r="A36" s="121"/>
      <c r="C36" s="24"/>
      <c r="E36" s="25"/>
      <c r="F36" s="136"/>
      <c r="G36" s="136"/>
      <c r="H36" s="136"/>
      <c r="I36" s="25"/>
      <c r="J36" s="136"/>
      <c r="K36" s="25"/>
      <c r="L36" s="25"/>
      <c r="M36" s="25"/>
      <c r="N36" s="16"/>
      <c r="O36" s="25"/>
      <c r="P36" s="118"/>
      <c r="Q36" s="118"/>
      <c r="R36" s="118"/>
      <c r="S36" s="118"/>
      <c r="T36" s="118"/>
      <c r="U36" s="118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8"/>
      <c r="AH36" s="118"/>
    </row>
    <row r="37" spans="1:35" s="3" customFormat="1" ht="22.5" customHeight="1" x14ac:dyDescent="0.2">
      <c r="A37" s="17" t="s">
        <v>0</v>
      </c>
      <c r="B37" s="18"/>
      <c r="C37" s="19"/>
      <c r="D37" s="18"/>
      <c r="E37" s="20"/>
      <c r="F37" s="127"/>
      <c r="G37" s="127"/>
      <c r="H37" s="127"/>
      <c r="I37" s="127"/>
      <c r="J37" s="21"/>
      <c r="K37" s="20"/>
      <c r="L37" s="20"/>
      <c r="M37" s="20"/>
      <c r="N37" s="18"/>
      <c r="O37" s="18"/>
      <c r="P37" s="118"/>
      <c r="Q37" s="118"/>
      <c r="R37" s="118"/>
      <c r="S37" s="118"/>
      <c r="T37" s="118"/>
      <c r="U37" s="118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8"/>
      <c r="AH37" s="118"/>
    </row>
    <row r="38" spans="1:35" s="3" customFormat="1" ht="22.5" customHeight="1" x14ac:dyDescent="0.2">
      <c r="A38" s="17" t="s">
        <v>174</v>
      </c>
      <c r="B38" s="18"/>
      <c r="C38" s="19"/>
      <c r="D38" s="18"/>
      <c r="E38" s="20"/>
      <c r="F38" s="127"/>
      <c r="G38" s="127"/>
      <c r="H38" s="127"/>
      <c r="I38" s="127"/>
      <c r="J38" s="21"/>
      <c r="K38" s="20"/>
      <c r="L38" s="20"/>
      <c r="M38" s="20"/>
      <c r="N38" s="18"/>
      <c r="O38" s="18"/>
      <c r="P38" s="118"/>
      <c r="Q38" s="118"/>
      <c r="R38" s="118"/>
      <c r="S38" s="118"/>
      <c r="T38" s="118"/>
      <c r="U38" s="118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8"/>
      <c r="AH38" s="118"/>
    </row>
    <row r="39" spans="1:35" s="3" customFormat="1" ht="22.5" customHeight="1" x14ac:dyDescent="0.2">
      <c r="A39" s="18"/>
      <c r="B39" s="18"/>
      <c r="C39" s="19"/>
      <c r="D39" s="18"/>
      <c r="E39" s="20"/>
      <c r="F39" s="127"/>
      <c r="G39" s="127"/>
      <c r="H39" s="127"/>
      <c r="I39" s="127"/>
      <c r="J39" s="21"/>
      <c r="K39" s="20"/>
      <c r="L39" s="20"/>
      <c r="M39" s="20"/>
      <c r="N39" s="18"/>
      <c r="O39" s="18"/>
      <c r="P39" s="118"/>
      <c r="Q39" s="118"/>
      <c r="R39" s="118"/>
      <c r="S39" s="118"/>
      <c r="T39" s="118"/>
      <c r="U39" s="118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8"/>
      <c r="AH39" s="118"/>
    </row>
    <row r="40" spans="1:35" s="18" customFormat="1" ht="22.5" customHeight="1" x14ac:dyDescent="0.2">
      <c r="C40" s="97"/>
      <c r="E40" s="246" t="s">
        <v>1</v>
      </c>
      <c r="F40" s="246"/>
      <c r="G40" s="246"/>
      <c r="H40" s="246"/>
      <c r="I40" s="246"/>
      <c r="J40" s="130"/>
      <c r="K40" s="247" t="s">
        <v>2</v>
      </c>
      <c r="L40" s="247"/>
      <c r="M40" s="247"/>
      <c r="N40" s="247"/>
      <c r="O40" s="247"/>
      <c r="P40" s="118"/>
      <c r="Q40" s="118"/>
      <c r="R40" s="118"/>
      <c r="S40" s="118"/>
      <c r="T40" s="118"/>
      <c r="U40" s="118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8"/>
      <c r="AH40" s="118"/>
    </row>
    <row r="41" spans="1:35" s="3" customFormat="1" ht="22.5" customHeight="1" x14ac:dyDescent="0.2">
      <c r="E41" s="131" t="s">
        <v>3</v>
      </c>
      <c r="F41" s="21"/>
      <c r="G41" s="131" t="s">
        <v>3</v>
      </c>
      <c r="H41" s="21"/>
      <c r="I41" s="131" t="s">
        <v>198</v>
      </c>
      <c r="J41" s="21"/>
      <c r="K41" s="131" t="s">
        <v>3</v>
      </c>
      <c r="L41" s="21"/>
      <c r="M41" s="131" t="s">
        <v>3</v>
      </c>
      <c r="N41" s="21"/>
      <c r="O41" s="131" t="s">
        <v>198</v>
      </c>
      <c r="P41" s="118"/>
      <c r="Q41" s="118"/>
      <c r="R41" s="118"/>
      <c r="S41" s="118"/>
      <c r="T41" s="118"/>
      <c r="U41" s="118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8"/>
      <c r="AH41" s="118"/>
    </row>
    <row r="42" spans="1:35" s="3" customFormat="1" ht="22.5" customHeight="1" x14ac:dyDescent="0.2">
      <c r="A42" s="22" t="s">
        <v>19</v>
      </c>
      <c r="C42" s="109" t="s">
        <v>5</v>
      </c>
      <c r="E42" s="116">
        <v>2567</v>
      </c>
      <c r="F42" s="117"/>
      <c r="G42" s="116">
        <v>2566</v>
      </c>
      <c r="H42" s="117"/>
      <c r="I42" s="116">
        <v>2566</v>
      </c>
      <c r="J42" s="21"/>
      <c r="K42" s="116">
        <v>2567</v>
      </c>
      <c r="L42" s="117"/>
      <c r="M42" s="116">
        <v>2566</v>
      </c>
      <c r="N42" s="117"/>
      <c r="O42" s="116">
        <v>2566</v>
      </c>
      <c r="P42" s="118"/>
      <c r="Q42" s="118"/>
      <c r="R42" s="118"/>
      <c r="S42" s="118"/>
      <c r="T42" s="118"/>
      <c r="U42" s="118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8"/>
      <c r="AH42" s="118"/>
    </row>
    <row r="43" spans="1:35" s="3" customFormat="1" ht="22.5" customHeight="1" x14ac:dyDescent="0.2">
      <c r="A43" s="22"/>
      <c r="C43" s="109"/>
      <c r="E43" s="116"/>
      <c r="F43" s="117"/>
      <c r="G43" s="116" t="s">
        <v>199</v>
      </c>
      <c r="H43" s="116"/>
      <c r="I43" s="116" t="s">
        <v>199</v>
      </c>
      <c r="J43" s="21"/>
      <c r="K43" s="116"/>
      <c r="L43" s="117"/>
      <c r="M43" s="116" t="s">
        <v>199</v>
      </c>
      <c r="N43" s="116"/>
      <c r="O43" s="116" t="s">
        <v>199</v>
      </c>
      <c r="P43" s="118"/>
      <c r="Q43" s="118"/>
      <c r="R43" s="118"/>
      <c r="S43" s="118"/>
      <c r="T43" s="118"/>
      <c r="U43" s="118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8"/>
      <c r="AH43" s="118"/>
    </row>
    <row r="44" spans="1:35" s="3" customFormat="1" ht="22.5" customHeight="1" x14ac:dyDescent="0.2">
      <c r="E44" s="244" t="s">
        <v>6</v>
      </c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118"/>
      <c r="Q44" s="118"/>
      <c r="R44" s="118"/>
      <c r="S44" s="118"/>
      <c r="T44" s="118"/>
      <c r="U44" s="118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8"/>
      <c r="AH44" s="118"/>
    </row>
    <row r="45" spans="1:35" s="3" customFormat="1" ht="22.5" customHeight="1" x14ac:dyDescent="0.2">
      <c r="A45" s="114" t="s">
        <v>31</v>
      </c>
      <c r="C45" s="24"/>
      <c r="E45" s="25"/>
      <c r="F45" s="136"/>
      <c r="G45" s="136"/>
      <c r="H45" s="136"/>
      <c r="I45" s="25"/>
      <c r="J45" s="136"/>
      <c r="K45" s="25"/>
      <c r="L45" s="25"/>
      <c r="M45" s="25"/>
      <c r="N45" s="16"/>
      <c r="O45" s="28"/>
      <c r="P45" s="118"/>
      <c r="Q45" s="118"/>
      <c r="R45" s="118"/>
      <c r="S45" s="118"/>
      <c r="T45" s="118"/>
      <c r="U45" s="118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8"/>
      <c r="AH45" s="118"/>
    </row>
    <row r="46" spans="1:35" s="3" customFormat="1" ht="22.5" customHeight="1" x14ac:dyDescent="0.2">
      <c r="A46" s="115" t="s">
        <v>32</v>
      </c>
      <c r="C46" s="24"/>
      <c r="E46" s="25"/>
      <c r="F46" s="136"/>
      <c r="G46" s="136"/>
      <c r="H46" s="136"/>
      <c r="I46" s="25"/>
      <c r="J46" s="136"/>
      <c r="K46" s="25"/>
      <c r="L46" s="25"/>
      <c r="M46" s="25"/>
      <c r="N46" s="16"/>
      <c r="O46" s="28"/>
      <c r="P46" s="118"/>
      <c r="Q46" s="118"/>
      <c r="R46" s="118"/>
      <c r="S46" s="118"/>
      <c r="T46" s="118"/>
      <c r="U46" s="118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8"/>
      <c r="AH46" s="118"/>
    </row>
    <row r="47" spans="1:35" s="3" customFormat="1" ht="22.5" customHeight="1" x14ac:dyDescent="0.2">
      <c r="A47" s="115" t="s">
        <v>33</v>
      </c>
      <c r="C47" s="24"/>
      <c r="E47" s="25"/>
      <c r="F47" s="136"/>
      <c r="G47" s="136"/>
      <c r="H47" s="136"/>
      <c r="I47" s="25"/>
      <c r="J47" s="136"/>
      <c r="K47" s="25"/>
      <c r="L47" s="25"/>
      <c r="M47" s="25"/>
      <c r="N47" s="16"/>
      <c r="O47" s="2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8"/>
      <c r="AH47" s="118"/>
    </row>
    <row r="48" spans="1:35" s="3" customFormat="1" ht="22.5" customHeight="1" thickBot="1" x14ac:dyDescent="0.25">
      <c r="A48" s="4" t="s">
        <v>34</v>
      </c>
      <c r="C48" s="24">
        <v>28</v>
      </c>
      <c r="E48" s="137">
        <v>92939054</v>
      </c>
      <c r="F48" s="26"/>
      <c r="G48" s="40">
        <v>92939054</v>
      </c>
      <c r="H48" s="26"/>
      <c r="I48" s="40">
        <v>92939054</v>
      </c>
      <c r="J48" s="26"/>
      <c r="K48" s="40">
        <v>92939054</v>
      </c>
      <c r="L48" s="26"/>
      <c r="M48" s="40">
        <v>92939054</v>
      </c>
      <c r="N48" s="26"/>
      <c r="O48" s="40">
        <v>92939054</v>
      </c>
      <c r="P48" s="118"/>
      <c r="Q48" s="118"/>
      <c r="R48" s="118"/>
      <c r="S48" s="118"/>
      <c r="T48" s="118"/>
      <c r="U48" s="118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</row>
    <row r="49" spans="1:35" s="3" customFormat="1" ht="22.5" customHeight="1" thickTop="1" x14ac:dyDescent="0.2">
      <c r="A49" s="122" t="s">
        <v>35</v>
      </c>
      <c r="C49" s="24"/>
      <c r="E49" s="26"/>
      <c r="F49" s="16"/>
      <c r="G49" s="16"/>
      <c r="H49" s="16"/>
      <c r="I49" s="26"/>
      <c r="J49" s="16"/>
      <c r="K49" s="26"/>
      <c r="L49" s="26"/>
      <c r="M49" s="26"/>
      <c r="N49" s="16"/>
      <c r="O49" s="26"/>
      <c r="P49" s="118"/>
      <c r="Q49" s="118"/>
      <c r="R49" s="118"/>
      <c r="S49" s="118"/>
      <c r="T49" s="118"/>
      <c r="U49" s="118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</row>
    <row r="50" spans="1:35" s="3" customFormat="1" ht="22.5" customHeight="1" x14ac:dyDescent="0.2">
      <c r="A50" s="123" t="s">
        <v>210</v>
      </c>
      <c r="C50" s="24"/>
      <c r="E50" s="125"/>
      <c r="F50" s="16"/>
      <c r="G50" s="16"/>
      <c r="H50" s="16"/>
      <c r="I50" s="26"/>
      <c r="J50" s="16"/>
      <c r="K50" s="26"/>
      <c r="L50" s="26"/>
      <c r="M50" s="26"/>
      <c r="N50" s="16"/>
      <c r="O50" s="26"/>
      <c r="P50" s="118"/>
      <c r="Q50" s="118"/>
      <c r="R50" s="118"/>
      <c r="S50" s="118"/>
      <c r="T50" s="118"/>
      <c r="U50" s="118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</row>
    <row r="51" spans="1:35" s="3" customFormat="1" ht="22.5" customHeight="1" x14ac:dyDescent="0.2">
      <c r="A51" s="122" t="s">
        <v>172</v>
      </c>
      <c r="C51" s="24"/>
      <c r="E51" s="26"/>
      <c r="F51" s="16"/>
      <c r="G51" s="16"/>
      <c r="H51" s="16"/>
      <c r="I51" s="26"/>
      <c r="J51" s="16"/>
      <c r="K51" s="26"/>
      <c r="L51" s="26"/>
      <c r="M51" s="26"/>
      <c r="N51" s="16"/>
      <c r="O51" s="26"/>
      <c r="P51" s="118"/>
      <c r="Q51" s="118"/>
      <c r="R51" s="118"/>
      <c r="S51" s="118"/>
      <c r="T51" s="118"/>
      <c r="U51" s="118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</row>
    <row r="52" spans="1:35" s="3" customFormat="1" ht="22.5" customHeight="1" x14ac:dyDescent="0.2">
      <c r="A52" s="4" t="s">
        <v>152</v>
      </c>
      <c r="C52" s="24">
        <v>28</v>
      </c>
      <c r="E52" s="30">
        <v>92531340</v>
      </c>
      <c r="F52" s="30"/>
      <c r="G52" s="26">
        <v>92246413</v>
      </c>
      <c r="H52" s="30"/>
      <c r="I52" s="30">
        <v>91937270</v>
      </c>
      <c r="J52" s="30"/>
      <c r="K52" s="30">
        <v>92531340</v>
      </c>
      <c r="L52" s="30"/>
      <c r="M52" s="30">
        <v>92246413</v>
      </c>
      <c r="N52" s="30"/>
      <c r="O52" s="30">
        <v>91937270</v>
      </c>
      <c r="P52" s="118"/>
      <c r="Q52" s="118"/>
      <c r="R52" s="118"/>
      <c r="S52" s="118"/>
      <c r="T52" s="118"/>
      <c r="U52" s="118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</row>
    <row r="53" spans="1:35" s="3" customFormat="1" ht="22.5" customHeight="1" x14ac:dyDescent="0.2">
      <c r="A53" s="27" t="s">
        <v>36</v>
      </c>
      <c r="C53" s="24"/>
      <c r="E53" s="30">
        <v>43371256</v>
      </c>
      <c r="F53" s="30"/>
      <c r="G53" s="30">
        <v>43373984</v>
      </c>
      <c r="H53" s="30"/>
      <c r="I53" s="30">
        <v>43360227</v>
      </c>
      <c r="J53" s="30"/>
      <c r="K53" s="26">
        <v>43371256</v>
      </c>
      <c r="L53" s="26"/>
      <c r="M53" s="26">
        <v>43373984</v>
      </c>
      <c r="N53" s="30"/>
      <c r="O53" s="26">
        <v>43360227</v>
      </c>
      <c r="P53" s="118"/>
      <c r="Q53" s="118"/>
      <c r="R53" s="118"/>
      <c r="S53" s="118"/>
      <c r="T53" s="118"/>
      <c r="U53" s="118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</row>
    <row r="54" spans="1:35" s="3" customFormat="1" ht="22.5" customHeight="1" x14ac:dyDescent="0.2">
      <c r="A54" s="27" t="s">
        <v>37</v>
      </c>
      <c r="C54" s="24">
        <v>3</v>
      </c>
      <c r="E54" s="30">
        <v>4395360</v>
      </c>
      <c r="F54" s="30"/>
      <c r="G54" s="30">
        <v>3864652</v>
      </c>
      <c r="H54" s="30"/>
      <c r="I54" s="30">
        <v>3176069</v>
      </c>
      <c r="J54" s="30"/>
      <c r="K54" s="30">
        <v>5445324</v>
      </c>
      <c r="L54" s="30"/>
      <c r="M54" s="30">
        <v>4833244</v>
      </c>
      <c r="N54" s="30"/>
      <c r="O54" s="30">
        <v>4134190</v>
      </c>
      <c r="P54" s="118"/>
      <c r="Q54" s="118"/>
      <c r="R54" s="118"/>
      <c r="S54" s="118"/>
      <c r="T54" s="118"/>
      <c r="U54" s="118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</row>
    <row r="55" spans="1:35" s="3" customFormat="1" ht="22.5" customHeight="1" x14ac:dyDescent="0.2">
      <c r="A55" s="115" t="s">
        <v>38</v>
      </c>
      <c r="C55" s="24"/>
      <c r="E55" s="26"/>
      <c r="F55" s="16"/>
      <c r="G55" s="26"/>
      <c r="H55" s="16"/>
      <c r="I55" s="26"/>
      <c r="J55" s="16"/>
      <c r="K55" s="26"/>
      <c r="L55" s="26"/>
      <c r="M55" s="26"/>
      <c r="N55" s="16"/>
      <c r="O55" s="26"/>
      <c r="P55" s="118"/>
      <c r="Q55" s="118"/>
      <c r="R55" s="118"/>
      <c r="S55" s="118"/>
      <c r="T55" s="118"/>
      <c r="U55" s="118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</row>
    <row r="56" spans="1:35" s="3" customFormat="1" ht="22.5" customHeight="1" x14ac:dyDescent="0.2">
      <c r="A56" s="115" t="s">
        <v>39</v>
      </c>
      <c r="C56" s="24"/>
      <c r="E56" s="26"/>
      <c r="F56" s="16"/>
      <c r="G56" s="26"/>
      <c r="H56" s="16"/>
      <c r="I56" s="26"/>
      <c r="J56" s="16"/>
      <c r="K56" s="26"/>
      <c r="L56" s="26"/>
      <c r="M56" s="26"/>
      <c r="N56" s="16"/>
      <c r="O56" s="26"/>
      <c r="P56" s="118"/>
      <c r="Q56" s="118"/>
      <c r="R56" s="118"/>
      <c r="S56" s="118"/>
      <c r="T56" s="118"/>
      <c r="U56" s="118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</row>
    <row r="57" spans="1:35" s="3" customFormat="1" ht="22.5" customHeight="1" x14ac:dyDescent="0.2">
      <c r="A57" s="115" t="s">
        <v>40</v>
      </c>
      <c r="C57" s="24">
        <v>29</v>
      </c>
      <c r="E57" s="25">
        <v>10091000</v>
      </c>
      <c r="F57" s="16"/>
      <c r="G57" s="25">
        <v>10091000</v>
      </c>
      <c r="H57" s="16"/>
      <c r="I57" s="25">
        <v>10091000</v>
      </c>
      <c r="J57" s="16"/>
      <c r="K57" s="25">
        <v>10091000</v>
      </c>
      <c r="L57" s="25"/>
      <c r="M57" s="25">
        <v>10091000</v>
      </c>
      <c r="N57" s="16"/>
      <c r="O57" s="25">
        <v>10091000</v>
      </c>
      <c r="P57" s="118"/>
      <c r="Q57" s="118"/>
      <c r="R57" s="118"/>
      <c r="S57" s="118"/>
      <c r="T57" s="118"/>
      <c r="U57" s="118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</row>
    <row r="58" spans="1:35" s="3" customFormat="1" ht="22.5" customHeight="1" x14ac:dyDescent="0.2">
      <c r="A58" s="115" t="s">
        <v>41</v>
      </c>
      <c r="C58" s="24"/>
      <c r="E58" s="135">
        <v>87423411</v>
      </c>
      <c r="F58" s="30"/>
      <c r="G58" s="135">
        <v>77900479</v>
      </c>
      <c r="H58" s="30"/>
      <c r="I58" s="135">
        <v>69162228</v>
      </c>
      <c r="J58" s="30"/>
      <c r="K58" s="135">
        <f>83334546+1</f>
        <v>83334547</v>
      </c>
      <c r="L58" s="30"/>
      <c r="M58" s="135">
        <v>73786595</v>
      </c>
      <c r="N58" s="30"/>
      <c r="O58" s="135">
        <v>65094736</v>
      </c>
      <c r="P58" s="118"/>
      <c r="Q58" s="118"/>
      <c r="R58" s="118"/>
      <c r="S58" s="118"/>
      <c r="T58" s="118"/>
      <c r="U58" s="118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</row>
    <row r="59" spans="1:35" s="3" customFormat="1" ht="22.5" customHeight="1" x14ac:dyDescent="0.2">
      <c r="A59" s="22" t="s">
        <v>42</v>
      </c>
      <c r="C59" s="24"/>
      <c r="E59" s="35">
        <f>SUM(E52:E58)</f>
        <v>237812367</v>
      </c>
      <c r="F59" s="113"/>
      <c r="G59" s="35">
        <f>SUM(G52:G58)</f>
        <v>227476528</v>
      </c>
      <c r="H59" s="113"/>
      <c r="I59" s="35">
        <f>SUM(I52:I58)</f>
        <v>217726794</v>
      </c>
      <c r="J59" s="113"/>
      <c r="K59" s="35">
        <f>SUM(K52:K58)</f>
        <v>234773467</v>
      </c>
      <c r="L59" s="35"/>
      <c r="M59" s="35">
        <f>SUM(M52:M58)</f>
        <v>224331236</v>
      </c>
      <c r="N59" s="113"/>
      <c r="O59" s="35">
        <f>SUM(O52:O58)</f>
        <v>214617423</v>
      </c>
      <c r="P59" s="118"/>
      <c r="Q59" s="118"/>
      <c r="R59" s="118"/>
      <c r="S59" s="118"/>
      <c r="T59" s="118"/>
      <c r="U59" s="118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</row>
    <row r="60" spans="1:35" s="3" customFormat="1" ht="22.5" customHeight="1" x14ac:dyDescent="0.55000000000000004">
      <c r="A60" s="27" t="s">
        <v>43</v>
      </c>
      <c r="C60" s="24"/>
      <c r="E60" s="106" t="s">
        <v>228</v>
      </c>
      <c r="F60" s="30"/>
      <c r="G60" s="135">
        <v>43</v>
      </c>
      <c r="H60" s="30"/>
      <c r="I60" s="135">
        <v>1143</v>
      </c>
      <c r="J60" s="30"/>
      <c r="K60" s="106" t="s">
        <v>228</v>
      </c>
      <c r="L60" s="29"/>
      <c r="M60" s="106">
        <v>0</v>
      </c>
      <c r="N60" s="30"/>
      <c r="O60" s="138">
        <v>0</v>
      </c>
      <c r="P60" s="118"/>
      <c r="Q60" s="118"/>
      <c r="R60" s="118"/>
      <c r="S60" s="118"/>
      <c r="T60" s="118"/>
      <c r="U60" s="118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</row>
    <row r="61" spans="1:35" s="3" customFormat="1" ht="22.5" customHeight="1" x14ac:dyDescent="0.2">
      <c r="A61" s="22" t="s">
        <v>44</v>
      </c>
      <c r="C61" s="24"/>
      <c r="E61" s="37">
        <f>SUM(E59:E60)</f>
        <v>237812367</v>
      </c>
      <c r="F61" s="113"/>
      <c r="G61" s="37">
        <f>SUM(G59:G60)</f>
        <v>227476571</v>
      </c>
      <c r="H61" s="113"/>
      <c r="I61" s="37">
        <f>SUM(I59:I60)</f>
        <v>217727937</v>
      </c>
      <c r="J61" s="113"/>
      <c r="K61" s="37">
        <f>SUM(K59:K60)</f>
        <v>234773467</v>
      </c>
      <c r="L61" s="37"/>
      <c r="M61" s="37">
        <f>SUM(M59:M60)</f>
        <v>224331236</v>
      </c>
      <c r="N61" s="113"/>
      <c r="O61" s="37">
        <f>SUM(O59:O60)</f>
        <v>214617423</v>
      </c>
      <c r="P61" s="118"/>
      <c r="Q61" s="118"/>
      <c r="R61" s="118"/>
      <c r="S61" s="118"/>
      <c r="T61" s="118"/>
      <c r="U61" s="118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</row>
    <row r="62" spans="1:35" s="3" customFormat="1" ht="22.5" customHeight="1" thickBot="1" x14ac:dyDescent="0.25">
      <c r="A62" s="22" t="s">
        <v>45</v>
      </c>
      <c r="C62" s="24"/>
      <c r="E62" s="41">
        <f>E35+E61</f>
        <v>1748522500</v>
      </c>
      <c r="F62" s="113"/>
      <c r="G62" s="41">
        <f>G35+G61</f>
        <v>1822563156</v>
      </c>
      <c r="H62" s="113"/>
      <c r="I62" s="41">
        <f>I35+I61</f>
        <v>1824999231</v>
      </c>
      <c r="J62" s="113"/>
      <c r="K62" s="41">
        <f>K35+K61</f>
        <v>1741697807</v>
      </c>
      <c r="L62" s="35"/>
      <c r="M62" s="41">
        <f>M35+M61</f>
        <v>1813319725</v>
      </c>
      <c r="N62" s="113"/>
      <c r="O62" s="41">
        <f>O35+O61</f>
        <v>1817231097</v>
      </c>
      <c r="P62" s="118"/>
      <c r="Q62" s="118"/>
      <c r="R62" s="118"/>
      <c r="S62" s="118"/>
      <c r="T62" s="118"/>
      <c r="U62" s="118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</row>
    <row r="63" spans="1:35" s="6" customFormat="1" ht="22.5" customHeight="1" thickTop="1" x14ac:dyDescent="0.2">
      <c r="B63" s="42"/>
      <c r="D63" s="30"/>
      <c r="E63" s="43"/>
      <c r="I63" s="43"/>
      <c r="J63" s="139"/>
      <c r="K63" s="43"/>
      <c r="L63" s="43"/>
      <c r="M63" s="43"/>
      <c r="N63" s="30"/>
      <c r="O63" s="43"/>
      <c r="P63" s="124"/>
      <c r="Q63" s="124"/>
      <c r="R63" s="124"/>
      <c r="S63" s="124"/>
      <c r="T63" s="124"/>
      <c r="U63" s="124"/>
      <c r="V63" s="118"/>
      <c r="W63" s="124"/>
      <c r="X63" s="118"/>
      <c r="Y63" s="119"/>
      <c r="Z63" s="119"/>
      <c r="AD63" s="118"/>
      <c r="AH63" s="118"/>
    </row>
    <row r="64" spans="1:35" s="6" customFormat="1" ht="22.5" customHeight="1" x14ac:dyDescent="0.2">
      <c r="B64" s="42"/>
      <c r="D64" s="30"/>
      <c r="E64" s="44"/>
      <c r="I64" s="43"/>
      <c r="J64" s="139"/>
      <c r="K64" s="43"/>
      <c r="L64" s="43"/>
      <c r="M64" s="43"/>
      <c r="N64" s="30"/>
      <c r="O64" s="124"/>
      <c r="P64" s="124"/>
      <c r="Q64" s="124"/>
      <c r="R64" s="124"/>
      <c r="S64" s="124"/>
      <c r="T64" s="124"/>
      <c r="U64" s="124"/>
      <c r="V64" s="124"/>
      <c r="W64" s="124"/>
      <c r="X64" s="118"/>
      <c r="Y64" s="118"/>
      <c r="AD64" s="118"/>
      <c r="AH64" s="118"/>
    </row>
    <row r="65" spans="2:34" s="6" customFormat="1" ht="22.5" customHeight="1" x14ac:dyDescent="0.2">
      <c r="B65" s="42"/>
      <c r="D65" s="30"/>
      <c r="E65" s="43"/>
      <c r="I65" s="139"/>
      <c r="J65" s="139"/>
      <c r="K65" s="139"/>
      <c r="L65" s="139"/>
      <c r="M65" s="139"/>
      <c r="N65" s="30"/>
      <c r="O65" s="124"/>
      <c r="P65" s="124"/>
      <c r="Q65" s="124"/>
      <c r="R65" s="124"/>
      <c r="S65" s="124"/>
      <c r="T65" s="124"/>
      <c r="U65" s="124"/>
      <c r="V65" s="124"/>
      <c r="W65" s="124"/>
      <c r="X65" s="118"/>
      <c r="Y65" s="118"/>
      <c r="AD65" s="118"/>
      <c r="AH65" s="118"/>
    </row>
    <row r="66" spans="2:34" s="6" customFormat="1" ht="22.5" customHeight="1" x14ac:dyDescent="0.2">
      <c r="B66" s="42"/>
      <c r="D66" s="30"/>
      <c r="E66" s="43"/>
      <c r="I66" s="139"/>
      <c r="J66" s="139"/>
      <c r="K66" s="139"/>
      <c r="L66" s="139"/>
      <c r="M66" s="139"/>
      <c r="N66" s="30"/>
      <c r="O66" s="124"/>
      <c r="P66" s="124"/>
      <c r="Q66" s="124"/>
      <c r="R66" s="124"/>
      <c r="S66" s="124"/>
      <c r="T66" s="124"/>
      <c r="U66" s="124"/>
      <c r="V66" s="124"/>
      <c r="W66" s="124"/>
      <c r="X66" s="118"/>
      <c r="Y66" s="118"/>
      <c r="AD66" s="118"/>
      <c r="AH66" s="118"/>
    </row>
    <row r="67" spans="2:34" s="6" customFormat="1" ht="22.5" customHeight="1" x14ac:dyDescent="0.2">
      <c r="B67" s="42"/>
      <c r="D67" s="30"/>
      <c r="E67" s="43"/>
      <c r="I67" s="139"/>
      <c r="J67" s="139"/>
      <c r="K67" s="139"/>
      <c r="L67" s="139"/>
      <c r="M67" s="139"/>
      <c r="N67" s="30"/>
      <c r="O67" s="124"/>
      <c r="P67" s="124"/>
      <c r="Q67" s="124"/>
      <c r="R67" s="124"/>
      <c r="S67" s="124"/>
      <c r="T67" s="124"/>
      <c r="U67" s="124"/>
      <c r="V67" s="124"/>
      <c r="W67" s="124"/>
      <c r="X67" s="118"/>
      <c r="Y67" s="118"/>
      <c r="AD67" s="118"/>
      <c r="AH67" s="118"/>
    </row>
    <row r="68" spans="2:34" s="6" customFormat="1" ht="22.5" customHeight="1" x14ac:dyDescent="0.2">
      <c r="B68" s="42"/>
      <c r="D68" s="30"/>
      <c r="E68" s="43"/>
      <c r="I68" s="139"/>
      <c r="J68" s="139"/>
      <c r="K68" s="139"/>
      <c r="L68" s="139"/>
      <c r="M68" s="139"/>
      <c r="N68" s="30"/>
      <c r="O68" s="124"/>
      <c r="P68" s="124"/>
      <c r="Q68" s="124"/>
      <c r="R68" s="124"/>
      <c r="S68" s="124"/>
      <c r="T68" s="124"/>
      <c r="U68" s="124"/>
      <c r="V68" s="124"/>
      <c r="W68" s="124"/>
      <c r="X68" s="118"/>
      <c r="Y68" s="118"/>
      <c r="AD68" s="118"/>
      <c r="AH68" s="118"/>
    </row>
    <row r="69" spans="2:34" s="6" customFormat="1" ht="22.5" customHeight="1" x14ac:dyDescent="0.2">
      <c r="B69" s="42"/>
      <c r="D69" s="30"/>
      <c r="E69" s="43"/>
      <c r="I69" s="139"/>
      <c r="J69" s="139"/>
      <c r="K69" s="139"/>
      <c r="L69" s="139"/>
      <c r="M69" s="139"/>
      <c r="N69" s="30"/>
      <c r="O69" s="124"/>
      <c r="P69" s="124"/>
      <c r="Q69" s="124"/>
      <c r="R69" s="124"/>
      <c r="S69" s="124"/>
      <c r="T69" s="124"/>
      <c r="U69" s="124"/>
      <c r="V69" s="124"/>
      <c r="W69" s="124"/>
      <c r="X69" s="118"/>
      <c r="Y69" s="118"/>
      <c r="AD69" s="118"/>
      <c r="AH69" s="118"/>
    </row>
    <row r="70" spans="2:34" s="6" customFormat="1" ht="22.5" customHeight="1" x14ac:dyDescent="0.2">
      <c r="B70" s="42"/>
      <c r="D70" s="30"/>
      <c r="E70" s="43"/>
      <c r="I70" s="139"/>
      <c r="J70" s="139"/>
      <c r="K70" s="139"/>
      <c r="L70" s="139"/>
      <c r="M70" s="139"/>
      <c r="N70" s="30"/>
      <c r="O70" s="124"/>
      <c r="P70" s="124"/>
      <c r="Q70" s="124"/>
      <c r="R70" s="124"/>
      <c r="S70" s="124"/>
      <c r="T70" s="124"/>
      <c r="U70" s="124"/>
      <c r="V70" s="124"/>
      <c r="W70" s="124"/>
      <c r="X70" s="118"/>
      <c r="Y70" s="118"/>
      <c r="AD70" s="118"/>
      <c r="AH70" s="118"/>
    </row>
    <row r="71" spans="2:34" s="6" customFormat="1" ht="22.5" customHeight="1" x14ac:dyDescent="0.2">
      <c r="B71" s="42"/>
      <c r="D71" s="30"/>
      <c r="E71" s="43"/>
      <c r="I71" s="139"/>
      <c r="J71" s="139"/>
      <c r="K71" s="139"/>
      <c r="L71" s="139"/>
      <c r="M71" s="139"/>
      <c r="N71" s="30"/>
      <c r="O71" s="124"/>
      <c r="P71" s="124"/>
      <c r="Q71" s="124"/>
      <c r="R71" s="124"/>
      <c r="S71" s="124"/>
      <c r="T71" s="124"/>
      <c r="U71" s="124"/>
      <c r="V71" s="124"/>
      <c r="W71" s="124"/>
      <c r="X71" s="118"/>
      <c r="Y71" s="118"/>
      <c r="AD71" s="118"/>
      <c r="AH71" s="118"/>
    </row>
    <row r="72" spans="2:34" s="6" customFormat="1" ht="22.5" customHeight="1" x14ac:dyDescent="0.2">
      <c r="B72" s="42"/>
      <c r="D72" s="30"/>
      <c r="E72" s="43"/>
      <c r="I72" s="139"/>
      <c r="J72" s="139"/>
      <c r="K72" s="139"/>
      <c r="L72" s="139"/>
      <c r="M72" s="139"/>
      <c r="N72" s="30"/>
      <c r="O72" s="124"/>
      <c r="P72" s="124"/>
      <c r="Q72" s="124"/>
      <c r="R72" s="124"/>
      <c r="S72" s="124"/>
      <c r="T72" s="124"/>
      <c r="U72" s="124"/>
      <c r="V72" s="124"/>
      <c r="W72" s="124"/>
      <c r="X72" s="118"/>
      <c r="Y72" s="118"/>
      <c r="AD72" s="118"/>
      <c r="AH72" s="118"/>
    </row>
    <row r="73" spans="2:34" s="6" customFormat="1" ht="22.5" customHeight="1" x14ac:dyDescent="0.2">
      <c r="B73" s="42"/>
      <c r="D73" s="30"/>
      <c r="E73" s="43"/>
      <c r="I73" s="139"/>
      <c r="J73" s="139"/>
      <c r="K73" s="139"/>
      <c r="L73" s="139"/>
      <c r="M73" s="139"/>
      <c r="N73" s="30"/>
      <c r="O73" s="124"/>
      <c r="P73" s="124"/>
      <c r="Q73" s="124"/>
      <c r="R73" s="124"/>
      <c r="S73" s="124"/>
      <c r="T73" s="124"/>
      <c r="U73" s="124"/>
      <c r="V73" s="124"/>
      <c r="W73" s="124"/>
      <c r="X73" s="118"/>
      <c r="Y73" s="118"/>
      <c r="AD73" s="118"/>
      <c r="AH73" s="118"/>
    </row>
    <row r="74" spans="2:34" s="6" customFormat="1" ht="22.5" customHeight="1" x14ac:dyDescent="0.2">
      <c r="B74" s="42"/>
      <c r="D74" s="30"/>
      <c r="E74" s="43"/>
      <c r="I74" s="139"/>
      <c r="J74" s="139"/>
      <c r="K74" s="139"/>
      <c r="L74" s="139"/>
      <c r="M74" s="139"/>
      <c r="N74" s="30"/>
      <c r="O74" s="124"/>
      <c r="P74" s="124"/>
      <c r="Q74" s="124"/>
      <c r="R74" s="124"/>
      <c r="S74" s="124"/>
      <c r="T74" s="124"/>
      <c r="U74" s="124"/>
      <c r="V74" s="124"/>
      <c r="W74" s="124"/>
      <c r="X74" s="118"/>
      <c r="Y74" s="118"/>
      <c r="AD74" s="118"/>
      <c r="AH74" s="118"/>
    </row>
    <row r="75" spans="2:34" s="6" customFormat="1" ht="22.5" customHeight="1" x14ac:dyDescent="0.2">
      <c r="B75" s="42"/>
      <c r="D75" s="30"/>
      <c r="E75" s="43"/>
      <c r="I75" s="139"/>
      <c r="J75" s="139"/>
      <c r="K75" s="139"/>
      <c r="L75" s="139"/>
      <c r="M75" s="139"/>
      <c r="N75" s="30"/>
      <c r="O75" s="124"/>
      <c r="P75" s="124"/>
      <c r="Q75" s="124"/>
      <c r="R75" s="124"/>
      <c r="S75" s="124"/>
      <c r="T75" s="124"/>
      <c r="U75" s="124"/>
      <c r="V75" s="124"/>
      <c r="W75" s="124"/>
      <c r="X75" s="118"/>
      <c r="Y75" s="118"/>
      <c r="AD75" s="118"/>
      <c r="AH75" s="118"/>
    </row>
    <row r="76" spans="2:34" s="6" customFormat="1" ht="22.5" customHeight="1" x14ac:dyDescent="0.2">
      <c r="B76" s="30"/>
      <c r="D76" s="30"/>
      <c r="E76" s="43"/>
      <c r="I76" s="139"/>
      <c r="J76" s="139"/>
      <c r="K76" s="139"/>
      <c r="L76" s="139"/>
      <c r="M76" s="139"/>
      <c r="N76" s="30"/>
      <c r="O76" s="124"/>
      <c r="P76" s="124"/>
      <c r="Q76" s="124"/>
      <c r="R76" s="124"/>
      <c r="S76" s="124"/>
      <c r="T76" s="124"/>
      <c r="U76" s="124"/>
      <c r="V76" s="124"/>
      <c r="W76" s="124"/>
      <c r="X76" s="118"/>
      <c r="Y76" s="118"/>
      <c r="AD76" s="118"/>
      <c r="AH76" s="118"/>
    </row>
    <row r="77" spans="2:34" s="6" customFormat="1" ht="22.5" customHeight="1" x14ac:dyDescent="0.2">
      <c r="B77" s="42" t="s">
        <v>46</v>
      </c>
      <c r="D77" s="30"/>
      <c r="E77" s="43"/>
      <c r="I77" s="243" t="s">
        <v>197</v>
      </c>
      <c r="J77" s="243"/>
      <c r="K77" s="243"/>
      <c r="L77" s="243"/>
      <c r="M77" s="243"/>
      <c r="N77" s="30"/>
      <c r="O77" s="124"/>
      <c r="P77" s="124"/>
      <c r="Q77" s="124"/>
      <c r="R77" s="124"/>
      <c r="S77" s="124"/>
      <c r="T77" s="124"/>
      <c r="U77" s="124"/>
      <c r="V77" s="124"/>
      <c r="W77" s="124"/>
      <c r="X77" s="118"/>
      <c r="Y77" s="118"/>
      <c r="AD77" s="118"/>
      <c r="AH77" s="118"/>
    </row>
    <row r="78" spans="2:34" s="6" customFormat="1" ht="22.5" customHeight="1" x14ac:dyDescent="0.2">
      <c r="B78" s="42" t="s">
        <v>47</v>
      </c>
      <c r="D78" s="30"/>
      <c r="E78" s="43"/>
      <c r="I78" s="243" t="s">
        <v>157</v>
      </c>
      <c r="J78" s="243"/>
      <c r="K78" s="243"/>
      <c r="L78" s="243"/>
      <c r="M78" s="243"/>
      <c r="N78" s="30"/>
      <c r="O78" s="124"/>
      <c r="P78" s="124"/>
      <c r="Q78" s="124"/>
      <c r="R78" s="124"/>
      <c r="S78" s="124"/>
      <c r="T78" s="124"/>
      <c r="U78" s="124"/>
      <c r="V78" s="124"/>
      <c r="W78" s="124"/>
      <c r="X78" s="118"/>
      <c r="Y78" s="118"/>
      <c r="AD78" s="118"/>
      <c r="AH78" s="118"/>
    </row>
    <row r="79" spans="2:34" s="6" customFormat="1" ht="22.5" customHeight="1" x14ac:dyDescent="0.2">
      <c r="D79" s="30"/>
      <c r="E79" s="43"/>
      <c r="N79" s="30"/>
      <c r="O79" s="124"/>
      <c r="P79" s="124"/>
      <c r="Q79" s="124"/>
      <c r="R79" s="124"/>
      <c r="S79" s="124"/>
      <c r="T79" s="124"/>
      <c r="U79" s="124"/>
      <c r="V79" s="124"/>
      <c r="W79" s="124"/>
      <c r="X79" s="118"/>
      <c r="Y79" s="118"/>
      <c r="AD79" s="118"/>
      <c r="AH79" s="118"/>
    </row>
    <row r="80" spans="2:34" ht="19.5" hidden="1" customHeight="1" x14ac:dyDescent="0.55000000000000004">
      <c r="E80" s="15">
        <f>+E62-E21</f>
        <v>0</v>
      </c>
      <c r="F80" s="15">
        <f t="shared" ref="F80:O80" si="0">+F62-F21</f>
        <v>0</v>
      </c>
      <c r="G80" s="15">
        <f t="shared" si="0"/>
        <v>0</v>
      </c>
      <c r="H80" s="15">
        <f t="shared" si="0"/>
        <v>0</v>
      </c>
      <c r="I80" s="15">
        <f t="shared" si="0"/>
        <v>0</v>
      </c>
      <c r="J80" s="15">
        <f t="shared" si="0"/>
        <v>0</v>
      </c>
      <c r="K80" s="15">
        <f t="shared" si="0"/>
        <v>0</v>
      </c>
      <c r="L80" s="15">
        <f t="shared" si="0"/>
        <v>0</v>
      </c>
      <c r="M80" s="15">
        <f t="shared" si="0"/>
        <v>0</v>
      </c>
      <c r="N80" s="15">
        <f t="shared" si="0"/>
        <v>0</v>
      </c>
      <c r="O80" s="15">
        <f t="shared" si="0"/>
        <v>0</v>
      </c>
    </row>
    <row r="81" spans="5:15" ht="19.5" customHeight="1" x14ac:dyDescent="0.55000000000000004">
      <c r="E81" s="140"/>
      <c r="I81" s="140"/>
      <c r="J81" s="140"/>
      <c r="K81" s="140"/>
      <c r="L81" s="140"/>
      <c r="M81" s="140"/>
      <c r="N81" s="140"/>
      <c r="O81" s="140"/>
    </row>
  </sheetData>
  <mergeCells count="8">
    <mergeCell ref="I77:M77"/>
    <mergeCell ref="I78:M78"/>
    <mergeCell ref="E44:O44"/>
    <mergeCell ref="K4:O4"/>
    <mergeCell ref="E40:I40"/>
    <mergeCell ref="K40:O40"/>
    <mergeCell ref="E8:O8"/>
    <mergeCell ref="E4:I4"/>
  </mergeCells>
  <pageMargins left="0.64" right="0.511811023622047" top="0.66929133858267698" bottom="0.31496062992126" header="0.511811023622047" footer="0.43307086614173201"/>
  <pageSetup paperSize="9" scale="56" firstPageNumber="7" fitToHeight="7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AF89"/>
  <sheetViews>
    <sheetView view="pageBreakPreview" topLeftCell="E1" zoomScale="90" zoomScaleNormal="80" zoomScaleSheetLayoutView="90" workbookViewId="0">
      <selection activeCell="Q15" sqref="Q15"/>
    </sheetView>
  </sheetViews>
  <sheetFormatPr defaultColWidth="9.125" defaultRowHeight="23.25" x14ac:dyDescent="0.55000000000000004"/>
  <cols>
    <col min="1" max="1" width="12.25" style="2" customWidth="1"/>
    <col min="2" max="2" width="53.625" style="2" customWidth="1"/>
    <col min="3" max="3" width="8.125" style="1" customWidth="1"/>
    <col min="4" max="4" width="0.625" style="2" customWidth="1"/>
    <col min="5" max="5" width="12.875" style="2" customWidth="1"/>
    <col min="6" max="6" width="0.625" style="2" customWidth="1"/>
    <col min="7" max="7" width="12.875" style="2" customWidth="1"/>
    <col min="8" max="8" width="0.625" style="2" customWidth="1"/>
    <col min="9" max="9" width="12.875" style="2" customWidth="1"/>
    <col min="10" max="10" width="0.625" style="2" customWidth="1"/>
    <col min="11" max="11" width="12.875" style="2" customWidth="1"/>
    <col min="12" max="12" width="9.125" style="2"/>
    <col min="13" max="16" width="7.25" style="2" customWidth="1"/>
    <col min="17" max="17" width="2.125" style="2" customWidth="1"/>
    <col min="18" max="18" width="7.25" style="2" customWidth="1"/>
    <col min="19" max="19" width="2.125" style="2" customWidth="1"/>
    <col min="20" max="20" width="7" style="2" customWidth="1"/>
    <col min="21" max="21" width="2.25" style="2" customWidth="1"/>
    <col min="22" max="22" width="7" style="2" customWidth="1"/>
    <col min="23" max="23" width="2.25" style="2" customWidth="1"/>
    <col min="24" max="24" width="7" style="2" customWidth="1"/>
    <col min="25" max="26" width="9.125" style="2"/>
    <col min="27" max="27" width="2" style="2" customWidth="1"/>
    <col min="28" max="28" width="9.125" style="2"/>
    <col min="29" max="29" width="2.25" style="2" customWidth="1"/>
    <col min="30" max="30" width="9.125" style="2"/>
    <col min="31" max="31" width="2.125" style="2" customWidth="1"/>
    <col min="32" max="16384" width="9.125" style="2"/>
  </cols>
  <sheetData>
    <row r="1" spans="1:32" s="3" customFormat="1" ht="22.5" customHeight="1" x14ac:dyDescent="0.2">
      <c r="A1" s="17" t="s">
        <v>0</v>
      </c>
      <c r="B1" s="51"/>
      <c r="C1" s="24"/>
      <c r="E1" s="142"/>
      <c r="F1" s="142"/>
      <c r="G1" s="142"/>
      <c r="H1" s="143"/>
      <c r="I1" s="144"/>
      <c r="J1" s="142"/>
      <c r="K1" s="144"/>
    </row>
    <row r="2" spans="1:32" s="3" customFormat="1" ht="22.5" customHeight="1" x14ac:dyDescent="0.2">
      <c r="A2" s="45" t="s">
        <v>183</v>
      </c>
      <c r="B2" s="51"/>
      <c r="C2" s="24"/>
      <c r="E2" s="142"/>
      <c r="F2" s="142"/>
      <c r="G2" s="142"/>
      <c r="H2" s="143"/>
      <c r="I2" s="144"/>
      <c r="J2" s="142"/>
      <c r="K2" s="144"/>
    </row>
    <row r="3" spans="1:32" s="3" customFormat="1" ht="22.5" customHeight="1" x14ac:dyDescent="0.2">
      <c r="A3" s="18"/>
      <c r="B3" s="18"/>
      <c r="C3" s="19"/>
      <c r="D3" s="18"/>
      <c r="E3" s="145"/>
      <c r="F3" s="18"/>
      <c r="G3" s="145"/>
      <c r="I3" s="145"/>
      <c r="J3" s="18"/>
      <c r="K3" s="145"/>
    </row>
    <row r="4" spans="1:32" s="3" customFormat="1" ht="22.5" customHeight="1" x14ac:dyDescent="0.2">
      <c r="A4" s="23"/>
      <c r="B4" s="18"/>
      <c r="C4" s="19"/>
      <c r="D4" s="18"/>
      <c r="E4" s="247" t="s">
        <v>1</v>
      </c>
      <c r="F4" s="247"/>
      <c r="G4" s="247"/>
      <c r="H4" s="146"/>
      <c r="I4" s="247" t="s">
        <v>2</v>
      </c>
      <c r="J4" s="247"/>
      <c r="K4" s="247"/>
    </row>
    <row r="5" spans="1:32" s="3" customFormat="1" ht="22.5" customHeight="1" x14ac:dyDescent="0.2">
      <c r="A5" s="4"/>
      <c r="C5" s="24"/>
      <c r="E5" s="249" t="s">
        <v>182</v>
      </c>
      <c r="F5" s="249"/>
      <c r="G5" s="249"/>
      <c r="H5" s="146"/>
      <c r="I5" s="249" t="s">
        <v>182</v>
      </c>
      <c r="J5" s="249"/>
      <c r="K5" s="249"/>
    </row>
    <row r="6" spans="1:32" s="3" customFormat="1" ht="22.5" customHeight="1" x14ac:dyDescent="0.2">
      <c r="C6" s="146" t="s">
        <v>5</v>
      </c>
      <c r="E6" s="116">
        <v>2567</v>
      </c>
      <c r="F6" s="117"/>
      <c r="G6" s="116">
        <v>2566</v>
      </c>
      <c r="H6" s="21"/>
      <c r="I6" s="116">
        <v>2567</v>
      </c>
      <c r="J6" s="117"/>
      <c r="K6" s="116">
        <v>2566</v>
      </c>
    </row>
    <row r="7" spans="1:32" s="3" customFormat="1" ht="22.5" customHeight="1" x14ac:dyDescent="0.2">
      <c r="C7" s="146"/>
      <c r="E7" s="116"/>
      <c r="F7" s="117"/>
      <c r="G7" s="116" t="s">
        <v>199</v>
      </c>
      <c r="H7" s="21"/>
      <c r="I7" s="116"/>
      <c r="J7" s="117"/>
      <c r="K7" s="116" t="s">
        <v>199</v>
      </c>
    </row>
    <row r="8" spans="1:32" s="3" customFormat="1" ht="22.5" customHeight="1" x14ac:dyDescent="0.2">
      <c r="C8" s="24"/>
      <c r="E8" s="251" t="s">
        <v>6</v>
      </c>
      <c r="F8" s="251"/>
      <c r="G8" s="251"/>
      <c r="H8" s="251"/>
      <c r="I8" s="251"/>
      <c r="J8" s="251"/>
      <c r="K8" s="251"/>
    </row>
    <row r="9" spans="1:32" s="3" customFormat="1" ht="22.5" customHeight="1" x14ac:dyDescent="0.2">
      <c r="A9" s="3" t="s">
        <v>48</v>
      </c>
      <c r="C9" s="24">
        <v>38</v>
      </c>
      <c r="E9" s="13">
        <v>82782729</v>
      </c>
      <c r="F9" s="13"/>
      <c r="G9" s="13">
        <v>79133805</v>
      </c>
      <c r="H9" s="13"/>
      <c r="I9" s="13">
        <v>82611755</v>
      </c>
      <c r="J9" s="13"/>
      <c r="K9" s="13">
        <v>78996783</v>
      </c>
      <c r="O9" s="16"/>
      <c r="P9" s="16"/>
      <c r="R9" s="16"/>
      <c r="S9" s="16"/>
      <c r="T9" s="16"/>
      <c r="U9" s="16"/>
      <c r="V9" s="16"/>
      <c r="W9" s="16"/>
      <c r="X9" s="16"/>
      <c r="Z9" s="16"/>
      <c r="AA9" s="16"/>
      <c r="AB9" s="16"/>
      <c r="AC9" s="16"/>
      <c r="AD9" s="16"/>
      <c r="AE9" s="16"/>
      <c r="AF9" s="16"/>
    </row>
    <row r="10" spans="1:32" s="3" customFormat="1" ht="22.5" customHeight="1" x14ac:dyDescent="0.2">
      <c r="A10" s="3" t="s">
        <v>49</v>
      </c>
      <c r="C10" s="24">
        <v>39</v>
      </c>
      <c r="E10" s="147">
        <v>26331085</v>
      </c>
      <c r="F10" s="13"/>
      <c r="G10" s="147">
        <v>21926383</v>
      </c>
      <c r="H10" s="13"/>
      <c r="I10" s="147">
        <v>26182514</v>
      </c>
      <c r="J10" s="13"/>
      <c r="K10" s="147">
        <v>21805503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">
      <c r="A11" s="22" t="s">
        <v>50</v>
      </c>
      <c r="C11" s="24"/>
      <c r="E11" s="148">
        <f>SUM(E9-E10)</f>
        <v>56451644</v>
      </c>
      <c r="F11" s="47"/>
      <c r="G11" s="149">
        <f>SUM(G9-G10)</f>
        <v>57207422</v>
      </c>
      <c r="H11" s="47"/>
      <c r="I11" s="148">
        <f>SUM(I9-I10)</f>
        <v>56429241</v>
      </c>
      <c r="J11" s="47"/>
      <c r="K11" s="149">
        <f>SUM(K9-K10)</f>
        <v>57191280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">
      <c r="A12" s="4" t="s">
        <v>51</v>
      </c>
      <c r="C12" s="24">
        <v>40</v>
      </c>
      <c r="E12" s="13">
        <v>13085855</v>
      </c>
      <c r="F12" s="13"/>
      <c r="G12" s="13">
        <v>14006711</v>
      </c>
      <c r="H12" s="13"/>
      <c r="I12" s="13">
        <v>12097683</v>
      </c>
      <c r="J12" s="13"/>
      <c r="K12" s="13">
        <v>13115829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">
      <c r="A13" s="4" t="s">
        <v>52</v>
      </c>
      <c r="C13" s="24">
        <v>40</v>
      </c>
      <c r="E13" s="147">
        <v>3712485</v>
      </c>
      <c r="F13" s="13"/>
      <c r="G13" s="147">
        <v>3644573</v>
      </c>
      <c r="H13" s="13"/>
      <c r="I13" s="147">
        <v>4098675</v>
      </c>
      <c r="J13" s="13"/>
      <c r="K13" s="147">
        <v>4066958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">
      <c r="A14" s="22" t="s">
        <v>53</v>
      </c>
      <c r="C14" s="24"/>
      <c r="E14" s="148">
        <f>SUM(E12-E13)</f>
        <v>9373370</v>
      </c>
      <c r="F14" s="47"/>
      <c r="G14" s="150">
        <f>SUM(G12-G13)</f>
        <v>10362138</v>
      </c>
      <c r="H14" s="47"/>
      <c r="I14" s="148">
        <f>SUM(I12-I13)</f>
        <v>7999008</v>
      </c>
      <c r="J14" s="47"/>
      <c r="K14" s="150">
        <f>SUM(K12-K13)</f>
        <v>9048871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">
      <c r="A15" s="4" t="s">
        <v>160</v>
      </c>
      <c r="C15" s="24">
        <v>41</v>
      </c>
      <c r="E15" s="13">
        <v>1769809</v>
      </c>
      <c r="F15" s="13"/>
      <c r="G15" s="13">
        <v>1666400</v>
      </c>
      <c r="H15" s="13"/>
      <c r="I15" s="13">
        <v>1769809</v>
      </c>
      <c r="J15" s="13"/>
      <c r="K15" s="13">
        <v>1729672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">
      <c r="A16" s="4" t="s">
        <v>54</v>
      </c>
      <c r="C16" s="24">
        <v>42</v>
      </c>
      <c r="E16" s="13">
        <v>243789</v>
      </c>
      <c r="F16" s="13"/>
      <c r="G16" s="13">
        <v>51687</v>
      </c>
      <c r="H16" s="13"/>
      <c r="I16" s="13">
        <v>146854</v>
      </c>
      <c r="J16" s="13"/>
      <c r="K16" s="13">
        <v>-5469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">
      <c r="A17" s="4" t="s">
        <v>55</v>
      </c>
      <c r="C17" s="24"/>
      <c r="E17" s="13">
        <v>255887</v>
      </c>
      <c r="F17" s="13"/>
      <c r="G17" s="13">
        <v>283845</v>
      </c>
      <c r="H17" s="13"/>
      <c r="I17" s="29">
        <v>0</v>
      </c>
      <c r="J17" s="29"/>
      <c r="K17" s="101">
        <v>0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">
      <c r="A18" s="4" t="s">
        <v>56</v>
      </c>
      <c r="C18" s="24">
        <v>3</v>
      </c>
      <c r="E18" s="147">
        <v>1304767</v>
      </c>
      <c r="F18" s="13"/>
      <c r="G18" s="147">
        <f>1389985+13478</f>
        <v>1403463</v>
      </c>
      <c r="H18" s="13"/>
      <c r="I18" s="147">
        <v>2100567</v>
      </c>
      <c r="J18" s="13"/>
      <c r="K18" s="147">
        <f>2050335+13478</f>
        <v>2063813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">
      <c r="A19" s="22" t="s">
        <v>57</v>
      </c>
      <c r="C19" s="24"/>
      <c r="E19" s="148">
        <f>+E11+E14+SUM(E15:E18)</f>
        <v>69399266</v>
      </c>
      <c r="F19" s="13"/>
      <c r="G19" s="150">
        <f>+G11+G14+SUM(G15:G18)</f>
        <v>70974955</v>
      </c>
      <c r="H19" s="13"/>
      <c r="I19" s="148">
        <f>+I11+I14+SUM(I15:I18)</f>
        <v>68445479</v>
      </c>
      <c r="J19" s="13"/>
      <c r="K19" s="150">
        <f>+K11+K14+SUM(K15:K18)</f>
        <v>70028167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">
      <c r="A20" s="32" t="s">
        <v>58</v>
      </c>
      <c r="C20" s="24"/>
      <c r="E20" s="13"/>
      <c r="F20" s="13"/>
      <c r="G20" s="13"/>
      <c r="H20" s="13"/>
      <c r="I20" s="13"/>
      <c r="J20" s="13"/>
      <c r="K20" s="13"/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">
      <c r="A21" s="27" t="s">
        <v>59</v>
      </c>
      <c r="C21" s="24"/>
      <c r="E21" s="13">
        <v>15588874</v>
      </c>
      <c r="F21" s="13"/>
      <c r="G21" s="13">
        <v>16672610</v>
      </c>
      <c r="H21" s="13"/>
      <c r="I21" s="13">
        <v>14804783</v>
      </c>
      <c r="J21" s="13"/>
      <c r="K21" s="13">
        <v>15860574</v>
      </c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">
      <c r="A22" s="27" t="s">
        <v>60</v>
      </c>
      <c r="C22" s="24"/>
      <c r="E22" s="13">
        <v>104014</v>
      </c>
      <c r="F22" s="13"/>
      <c r="G22" s="13">
        <v>122646</v>
      </c>
      <c r="H22" s="13"/>
      <c r="I22" s="13">
        <v>104014</v>
      </c>
      <c r="J22" s="13"/>
      <c r="K22" s="13">
        <v>122646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">
      <c r="A23" s="27" t="s">
        <v>61</v>
      </c>
      <c r="C23" s="24">
        <v>3</v>
      </c>
      <c r="E23" s="13">
        <v>4375509</v>
      </c>
      <c r="F23" s="13"/>
      <c r="G23" s="13">
        <f>4816941-185708</f>
        <v>4631233</v>
      </c>
      <c r="H23" s="13"/>
      <c r="I23" s="13">
        <v>4308265</v>
      </c>
      <c r="J23" s="13"/>
      <c r="K23" s="13">
        <f>4754629-185708</f>
        <v>4568921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">
      <c r="A24" s="27" t="s">
        <v>62</v>
      </c>
      <c r="C24" s="24"/>
      <c r="E24" s="13">
        <v>1853825</v>
      </c>
      <c r="F24" s="13"/>
      <c r="G24" s="13">
        <v>1830882</v>
      </c>
      <c r="H24" s="13"/>
      <c r="I24" s="13">
        <v>1826253</v>
      </c>
      <c r="J24" s="13"/>
      <c r="K24" s="13">
        <v>1816179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">
      <c r="A25" s="27" t="s">
        <v>63</v>
      </c>
      <c r="C25" s="24"/>
      <c r="E25" s="13">
        <v>7648996</v>
      </c>
      <c r="F25" s="13"/>
      <c r="G25" s="13">
        <v>7836776</v>
      </c>
      <c r="H25" s="13"/>
      <c r="I25" s="13">
        <v>7481422</v>
      </c>
      <c r="J25" s="13"/>
      <c r="K25" s="13">
        <v>7787825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">
      <c r="A26" s="32" t="s">
        <v>64</v>
      </c>
      <c r="C26" s="24"/>
      <c r="E26" s="148">
        <f>SUM(E21:E25)</f>
        <v>29571218</v>
      </c>
      <c r="F26" s="13"/>
      <c r="G26" s="150">
        <f>SUM(G21:G25)</f>
        <v>31094147</v>
      </c>
      <c r="H26" s="13"/>
      <c r="I26" s="148">
        <f>SUM(I21:I25)</f>
        <v>28524737</v>
      </c>
      <c r="J26" s="13"/>
      <c r="K26" s="150">
        <f>SUM(K21:K25)</f>
        <v>30156145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">
      <c r="A27" s="4" t="s">
        <v>65</v>
      </c>
      <c r="C27" s="24">
        <v>43</v>
      </c>
      <c r="E27" s="13">
        <v>19851982</v>
      </c>
      <c r="F27" s="13"/>
      <c r="G27" s="13">
        <v>22199393</v>
      </c>
      <c r="H27" s="13"/>
      <c r="I27" s="13">
        <v>20028163</v>
      </c>
      <c r="J27" s="13"/>
      <c r="K27" s="13">
        <v>22309180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">
      <c r="A28" s="32" t="s">
        <v>66</v>
      </c>
      <c r="C28" s="24"/>
      <c r="E28" s="151">
        <f>SUM(E19-E26-E27)</f>
        <v>19976066</v>
      </c>
      <c r="F28" s="47"/>
      <c r="G28" s="152">
        <f>SUM(G19-G26-G27)</f>
        <v>17681415</v>
      </c>
      <c r="H28" s="13"/>
      <c r="I28" s="151">
        <f>SUM(I19-I26-I27)</f>
        <v>19892579</v>
      </c>
      <c r="J28" s="47"/>
      <c r="K28" s="152">
        <f>SUM(K19-K26-K27)</f>
        <v>17562842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5">
      <c r="A29" s="48" t="s">
        <v>176</v>
      </c>
      <c r="C29" s="1" t="s">
        <v>223</v>
      </c>
      <c r="E29" s="147">
        <v>-1054993</v>
      </c>
      <c r="F29" s="13"/>
      <c r="G29" s="147">
        <f>-979979+39837</f>
        <v>-940142</v>
      </c>
      <c r="H29" s="13"/>
      <c r="I29" s="147">
        <v>-1179209</v>
      </c>
      <c r="J29" s="13"/>
      <c r="K29" s="147">
        <f>-1062734+39837</f>
        <v>-1022897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">
      <c r="A30" s="22" t="s">
        <v>185</v>
      </c>
      <c r="C30" s="24"/>
      <c r="E30" s="148">
        <f>SUM(E28-E29)</f>
        <v>21031059</v>
      </c>
      <c r="F30" s="13"/>
      <c r="G30" s="150">
        <f>SUM(G28-G29)</f>
        <v>18621557</v>
      </c>
      <c r="H30" s="13"/>
      <c r="I30" s="148">
        <f>SUM(I28-I29)</f>
        <v>21071788</v>
      </c>
      <c r="J30" s="13"/>
      <c r="K30" s="150">
        <f>SUM(K28-K29)</f>
        <v>18585739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">
      <c r="A31" s="97"/>
      <c r="C31" s="24"/>
      <c r="E31" s="47"/>
      <c r="F31" s="13"/>
      <c r="G31" s="47"/>
      <c r="H31" s="13"/>
      <c r="I31" s="47"/>
      <c r="J31" s="13"/>
      <c r="K31" s="47"/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">
      <c r="A32" s="32" t="s">
        <v>67</v>
      </c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">
      <c r="A33" s="36" t="s">
        <v>158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">
      <c r="A34" s="4" t="s">
        <v>204</v>
      </c>
      <c r="C34" s="24"/>
      <c r="E34" s="13"/>
      <c r="F34" s="13"/>
      <c r="G34" s="13"/>
      <c r="H34" s="13"/>
      <c r="I34" s="13"/>
      <c r="J34" s="13"/>
      <c r="K34" s="13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">
      <c r="A35" s="3" t="s">
        <v>161</v>
      </c>
      <c r="C35" s="24"/>
      <c r="E35" s="13">
        <v>1026906</v>
      </c>
      <c r="F35" s="13"/>
      <c r="G35" s="13">
        <v>224856</v>
      </c>
      <c r="H35" s="13"/>
      <c r="I35" s="13">
        <v>1129056</v>
      </c>
      <c r="J35" s="13"/>
      <c r="K35" s="13">
        <v>288785</v>
      </c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">
      <c r="A36" s="4" t="s">
        <v>212</v>
      </c>
      <c r="C36" s="24"/>
      <c r="F36" s="13"/>
      <c r="H36" s="13"/>
      <c r="J36" s="13"/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">
      <c r="A37" s="4" t="s">
        <v>162</v>
      </c>
      <c r="C37" s="24"/>
      <c r="E37" s="13">
        <v>150106</v>
      </c>
      <c r="F37" s="13"/>
      <c r="G37" s="13">
        <v>-55530</v>
      </c>
      <c r="H37" s="13"/>
      <c r="I37" s="13">
        <v>150106</v>
      </c>
      <c r="J37" s="13"/>
      <c r="K37" s="13">
        <v>-118793</v>
      </c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">
      <c r="A38" s="4" t="s">
        <v>165</v>
      </c>
      <c r="C38" s="24"/>
      <c r="E38" s="30"/>
      <c r="F38" s="13"/>
      <c r="G38" s="13"/>
      <c r="H38" s="13"/>
      <c r="I38" s="13"/>
      <c r="J38" s="13"/>
      <c r="K38" s="13"/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">
      <c r="A39" s="3" t="s">
        <v>68</v>
      </c>
      <c r="C39" s="24">
        <v>19</v>
      </c>
      <c r="E39" s="147">
        <v>-235402</v>
      </c>
      <c r="F39" s="13"/>
      <c r="G39" s="147">
        <v>-33865</v>
      </c>
      <c r="H39" s="153"/>
      <c r="I39" s="147">
        <v>-255833</v>
      </c>
      <c r="J39" s="153"/>
      <c r="K39" s="147">
        <v>-33998</v>
      </c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">
      <c r="C40" s="24"/>
      <c r="E40" s="148">
        <f>SUM(E34:E39)</f>
        <v>941610</v>
      </c>
      <c r="F40" s="47"/>
      <c r="G40" s="149">
        <f>SUM(G34:G39)</f>
        <v>135461</v>
      </c>
      <c r="H40" s="47"/>
      <c r="I40" s="148">
        <f>SUM(I34:I39)</f>
        <v>1023329</v>
      </c>
      <c r="J40" s="47"/>
      <c r="K40" s="149">
        <f>SUM(K34:K39)</f>
        <v>135994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">
      <c r="A41" s="17" t="s">
        <v>0</v>
      </c>
      <c r="C41" s="19"/>
      <c r="E41" s="142"/>
      <c r="F41" s="142"/>
      <c r="G41" s="142"/>
      <c r="H41" s="143"/>
      <c r="I41" s="144"/>
      <c r="J41" s="142"/>
      <c r="K41" s="144"/>
      <c r="O41" s="16"/>
      <c r="P41" s="16"/>
    </row>
    <row r="42" spans="1:32" s="3" customFormat="1" ht="22.5" customHeight="1" x14ac:dyDescent="0.2">
      <c r="A42" s="45" t="s">
        <v>183</v>
      </c>
      <c r="C42" s="19"/>
      <c r="E42" s="142"/>
      <c r="F42" s="142"/>
      <c r="G42" s="142"/>
      <c r="H42" s="143"/>
      <c r="I42" s="144"/>
      <c r="J42" s="142"/>
      <c r="K42" s="144"/>
      <c r="O42" s="16"/>
      <c r="P42" s="16"/>
    </row>
    <row r="43" spans="1:32" s="3" customFormat="1" ht="22.5" customHeight="1" x14ac:dyDescent="0.2">
      <c r="A43" s="18"/>
      <c r="B43" s="18"/>
      <c r="C43" s="24"/>
      <c r="D43" s="18"/>
      <c r="E43" s="145"/>
      <c r="F43" s="18"/>
      <c r="G43" s="145"/>
      <c r="I43" s="145"/>
      <c r="J43" s="18"/>
      <c r="K43" s="145"/>
      <c r="O43" s="16"/>
      <c r="P43" s="16"/>
    </row>
    <row r="44" spans="1:32" s="3" customFormat="1" ht="22.5" customHeight="1" x14ac:dyDescent="0.2">
      <c r="A44" s="23"/>
      <c r="B44" s="18"/>
      <c r="C44" s="24"/>
      <c r="D44" s="18"/>
      <c r="E44" s="247" t="s">
        <v>1</v>
      </c>
      <c r="F44" s="247"/>
      <c r="G44" s="247"/>
      <c r="H44" s="146"/>
      <c r="I44" s="247" t="s">
        <v>2</v>
      </c>
      <c r="J44" s="247"/>
      <c r="K44" s="247"/>
      <c r="O44" s="16"/>
      <c r="P44" s="16"/>
    </row>
    <row r="45" spans="1:32" s="3" customFormat="1" ht="22.5" customHeight="1" x14ac:dyDescent="0.2">
      <c r="A45" s="4"/>
      <c r="C45" s="24"/>
      <c r="E45" s="249" t="s">
        <v>182</v>
      </c>
      <c r="F45" s="249"/>
      <c r="G45" s="249"/>
      <c r="H45" s="146"/>
      <c r="I45" s="249" t="s">
        <v>182</v>
      </c>
      <c r="J45" s="249"/>
      <c r="K45" s="249"/>
      <c r="O45" s="16"/>
      <c r="P45" s="16"/>
    </row>
    <row r="46" spans="1:32" s="3" customFormat="1" ht="22.5" customHeight="1" x14ac:dyDescent="0.2">
      <c r="C46" s="24" t="s">
        <v>5</v>
      </c>
      <c r="E46" s="116">
        <v>2567</v>
      </c>
      <c r="F46" s="117"/>
      <c r="G46" s="116">
        <v>2566</v>
      </c>
      <c r="H46" s="21"/>
      <c r="I46" s="116">
        <v>2567</v>
      </c>
      <c r="J46" s="117"/>
      <c r="K46" s="116">
        <v>2566</v>
      </c>
      <c r="O46" s="16"/>
      <c r="P46" s="16"/>
    </row>
    <row r="47" spans="1:32" s="3" customFormat="1" ht="22.5" customHeight="1" x14ac:dyDescent="0.2">
      <c r="C47" s="146"/>
      <c r="E47" s="116"/>
      <c r="F47" s="117"/>
      <c r="G47" s="116" t="s">
        <v>199</v>
      </c>
      <c r="H47" s="21"/>
      <c r="I47" s="116"/>
      <c r="J47" s="117"/>
      <c r="K47" s="116" t="s">
        <v>199</v>
      </c>
    </row>
    <row r="48" spans="1:32" s="3" customFormat="1" ht="22.5" customHeight="1" x14ac:dyDescent="0.2">
      <c r="C48" s="24"/>
      <c r="E48" s="250" t="s">
        <v>6</v>
      </c>
      <c r="F48" s="250"/>
      <c r="G48" s="250"/>
      <c r="H48" s="250"/>
      <c r="I48" s="250"/>
      <c r="J48" s="250"/>
      <c r="K48" s="250"/>
      <c r="O48" s="16"/>
      <c r="P48" s="16"/>
    </row>
    <row r="49" spans="1:32" s="3" customFormat="1" ht="22.5" customHeight="1" x14ac:dyDescent="0.2">
      <c r="A49" s="36" t="s">
        <v>159</v>
      </c>
      <c r="C49" s="24"/>
      <c r="E49" s="47"/>
      <c r="F49" s="13"/>
      <c r="G49" s="47"/>
      <c r="H49" s="13"/>
      <c r="I49" s="47"/>
      <c r="J49" s="13"/>
      <c r="K49" s="47"/>
      <c r="O49" s="16"/>
      <c r="P49" s="16"/>
    </row>
    <row r="50" spans="1:32" s="3" customFormat="1" ht="22.5" customHeight="1" x14ac:dyDescent="0.2">
      <c r="A50" s="4" t="s">
        <v>69</v>
      </c>
      <c r="C50" s="24">
        <v>3</v>
      </c>
      <c r="E50" s="13">
        <v>-123967</v>
      </c>
      <c r="F50" s="13"/>
      <c r="G50" s="13">
        <f>2281534-937832</f>
        <v>1343702</v>
      </c>
      <c r="H50" s="13"/>
      <c r="I50" s="13">
        <v>-123967</v>
      </c>
      <c r="J50" s="13"/>
      <c r="K50" s="13">
        <f>2281534-937832</f>
        <v>1343702</v>
      </c>
      <c r="O50" s="16"/>
      <c r="P50" s="16"/>
      <c r="R50" s="16"/>
      <c r="S50" s="16"/>
      <c r="T50" s="16"/>
      <c r="U50" s="16"/>
      <c r="V50" s="16"/>
      <c r="W50" s="16"/>
      <c r="X50" s="16"/>
      <c r="Z50" s="16"/>
      <c r="AA50" s="16"/>
      <c r="AB50" s="16"/>
      <c r="AC50" s="16"/>
      <c r="AD50" s="16"/>
      <c r="AE50" s="16"/>
      <c r="AF50" s="16"/>
    </row>
    <row r="51" spans="1:32" s="3" customFormat="1" ht="22.5" customHeight="1" x14ac:dyDescent="0.2">
      <c r="A51" s="4" t="s">
        <v>214</v>
      </c>
      <c r="C51" s="24"/>
      <c r="E51" s="13"/>
      <c r="F51" s="13"/>
      <c r="G51" s="13"/>
      <c r="H51" s="13"/>
      <c r="I51" s="13"/>
      <c r="J51" s="13"/>
      <c r="K51" s="13"/>
      <c r="O51" s="16"/>
      <c r="P51" s="16"/>
      <c r="R51" s="16"/>
      <c r="S51" s="16"/>
      <c r="T51" s="16"/>
      <c r="U51" s="16"/>
      <c r="V51" s="16"/>
      <c r="W51" s="16"/>
      <c r="X51" s="16"/>
      <c r="Z51" s="16"/>
      <c r="AA51" s="16"/>
      <c r="AB51" s="16"/>
      <c r="AC51" s="16"/>
      <c r="AD51" s="16"/>
      <c r="AE51" s="16"/>
      <c r="AF51" s="16"/>
    </row>
    <row r="52" spans="1:32" s="3" customFormat="1" ht="22.5" customHeight="1" x14ac:dyDescent="0.2">
      <c r="A52" s="4" t="s">
        <v>161</v>
      </c>
      <c r="C52" s="24"/>
      <c r="E52" s="13">
        <v>-493102</v>
      </c>
      <c r="F52" s="13"/>
      <c r="G52" s="13">
        <f>-407500-1314</f>
        <v>-408814</v>
      </c>
      <c r="H52" s="13"/>
      <c r="I52" s="13">
        <v>-493102</v>
      </c>
      <c r="J52" s="13"/>
      <c r="K52" s="13">
        <v>-408814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">
      <c r="A53" s="4" t="s">
        <v>213</v>
      </c>
      <c r="C53" s="24"/>
      <c r="E53" s="13"/>
      <c r="F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">
      <c r="A54" s="4" t="s">
        <v>153</v>
      </c>
      <c r="C54" s="24">
        <v>24</v>
      </c>
      <c r="E54" s="13">
        <v>172245</v>
      </c>
      <c r="F54" s="13"/>
      <c r="G54" s="13">
        <f>-112537-4753</f>
        <v>-117290</v>
      </c>
      <c r="H54" s="13"/>
      <c r="I54" s="13">
        <v>152846</v>
      </c>
      <c r="J54" s="13"/>
      <c r="K54" s="13">
        <v>-112051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">
      <c r="A55" s="4" t="s">
        <v>169</v>
      </c>
      <c r="C55" s="24"/>
      <c r="E55" s="13">
        <v>705</v>
      </c>
      <c r="F55" s="13"/>
      <c r="G55" s="30">
        <v>6067</v>
      </c>
      <c r="H55" s="13"/>
      <c r="I55" s="29">
        <v>0</v>
      </c>
      <c r="J55" s="13"/>
      <c r="K55" s="30">
        <v>0</v>
      </c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">
      <c r="A56" s="4" t="s">
        <v>164</v>
      </c>
      <c r="C56" s="24"/>
      <c r="E56" s="13"/>
      <c r="F56" s="13"/>
      <c r="G56" s="13"/>
      <c r="H56" s="13"/>
      <c r="I56" s="13"/>
      <c r="J56" s="13"/>
      <c r="K56" s="13"/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5">
      <c r="A57" s="3" t="s">
        <v>68</v>
      </c>
      <c r="C57" s="1" t="s">
        <v>223</v>
      </c>
      <c r="E57" s="147">
        <v>88824</v>
      </c>
      <c r="F57" s="13"/>
      <c r="G57" s="147">
        <f>-352300+187566</f>
        <v>-164734</v>
      </c>
      <c r="H57" s="153"/>
      <c r="I57" s="147">
        <v>92845</v>
      </c>
      <c r="J57" s="153"/>
      <c r="K57" s="147">
        <f>-352134+187566</f>
        <v>-164568</v>
      </c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2">
      <c r="A58" s="18"/>
      <c r="C58" s="24"/>
      <c r="E58" s="149">
        <f>SUM(E50:E57)</f>
        <v>-355295</v>
      </c>
      <c r="F58" s="47"/>
      <c r="G58" s="149">
        <f>SUM(G50:G57)</f>
        <v>658931</v>
      </c>
      <c r="H58" s="47"/>
      <c r="I58" s="149">
        <f>SUM(I50:I57)</f>
        <v>-371378</v>
      </c>
      <c r="J58" s="47"/>
      <c r="K58" s="149">
        <f>SUM(K50:K57)</f>
        <v>658269</v>
      </c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2">
      <c r="A59" s="18"/>
      <c r="C59" s="24"/>
      <c r="E59" s="47"/>
      <c r="F59" s="47"/>
      <c r="G59" s="47"/>
      <c r="H59" s="47"/>
      <c r="I59" s="47"/>
      <c r="J59" s="47"/>
      <c r="K59" s="47"/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">
      <c r="A60" s="18" t="s">
        <v>215</v>
      </c>
      <c r="C60" s="24"/>
      <c r="E60" s="86">
        <f>+E58+E40</f>
        <v>586315</v>
      </c>
      <c r="F60" s="47"/>
      <c r="G60" s="47">
        <f>+G58+G40</f>
        <v>794392</v>
      </c>
      <c r="H60" s="47"/>
      <c r="I60" s="86">
        <f>+I58+I40</f>
        <v>651951</v>
      </c>
      <c r="J60" s="47"/>
      <c r="K60" s="47">
        <f>+K58+K40</f>
        <v>794263</v>
      </c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thickBot="1" x14ac:dyDescent="0.25">
      <c r="A61" s="18" t="s">
        <v>186</v>
      </c>
      <c r="C61" s="24"/>
      <c r="E61" s="154">
        <f>+E30+E60</f>
        <v>21617374</v>
      </c>
      <c r="F61" s="47"/>
      <c r="G61" s="155">
        <f>+G30+G60</f>
        <v>19415949</v>
      </c>
      <c r="H61" s="47"/>
      <c r="I61" s="154">
        <f>+I30+I60</f>
        <v>21723739</v>
      </c>
      <c r="J61" s="47"/>
      <c r="K61" s="155">
        <f>+K30+K60</f>
        <v>19380002</v>
      </c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thickTop="1" x14ac:dyDescent="0.2">
      <c r="A62" s="18"/>
      <c r="C62" s="24"/>
      <c r="E62" s="47"/>
      <c r="F62" s="47"/>
      <c r="G62" s="47"/>
      <c r="H62" s="47"/>
      <c r="I62" s="47"/>
      <c r="J62" s="47"/>
      <c r="K62" s="47"/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x14ac:dyDescent="0.2">
      <c r="A63" s="22" t="s">
        <v>70</v>
      </c>
      <c r="C63" s="24"/>
      <c r="E63" s="16"/>
      <c r="F63" s="16"/>
      <c r="G63" s="16"/>
      <c r="H63" s="16"/>
      <c r="I63" s="16"/>
      <c r="J63" s="16"/>
      <c r="K63" s="16"/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x14ac:dyDescent="0.2">
      <c r="A64" s="4" t="s">
        <v>71</v>
      </c>
      <c r="C64" s="24"/>
      <c r="E64" s="29">
        <f>+E66-E65</f>
        <v>21031032</v>
      </c>
      <c r="F64" s="16"/>
      <c r="G64" s="29">
        <f>+G66-G65</f>
        <v>18621530</v>
      </c>
      <c r="H64" s="16"/>
      <c r="I64" s="29">
        <f>+I66-I65</f>
        <v>21071788</v>
      </c>
      <c r="J64" s="16"/>
      <c r="K64" s="29">
        <f>+K66-K65</f>
        <v>18585739</v>
      </c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">
      <c r="A65" s="4" t="s">
        <v>72</v>
      </c>
      <c r="C65" s="24"/>
      <c r="E65" s="106">
        <v>27</v>
      </c>
      <c r="F65" s="16"/>
      <c r="G65" s="106">
        <v>27</v>
      </c>
      <c r="H65" s="16"/>
      <c r="I65" s="106">
        <v>0</v>
      </c>
      <c r="J65" s="156"/>
      <c r="K65" s="106">
        <v>0</v>
      </c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thickBot="1" x14ac:dyDescent="0.25">
      <c r="A66" s="23" t="s">
        <v>185</v>
      </c>
      <c r="C66" s="24"/>
      <c r="E66" s="154">
        <f>+E30</f>
        <v>21031059</v>
      </c>
      <c r="F66" s="16"/>
      <c r="G66" s="155">
        <f>+G30</f>
        <v>18621557</v>
      </c>
      <c r="H66" s="16"/>
      <c r="I66" s="154">
        <f>+I30</f>
        <v>21071788</v>
      </c>
      <c r="J66" s="16"/>
      <c r="K66" s="155">
        <f>+K30</f>
        <v>18585739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thickTop="1" x14ac:dyDescent="0.2">
      <c r="A67" s="4"/>
      <c r="C67" s="24"/>
      <c r="E67" s="157"/>
      <c r="F67" s="157"/>
      <c r="G67" s="157"/>
      <c r="H67" s="157"/>
      <c r="I67" s="157"/>
      <c r="J67" s="157"/>
      <c r="K67" s="157"/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x14ac:dyDescent="0.2">
      <c r="A68" s="18" t="s">
        <v>73</v>
      </c>
      <c r="C68" s="24"/>
      <c r="E68" s="16"/>
      <c r="F68" s="16"/>
      <c r="G68" s="16"/>
      <c r="H68" s="16"/>
      <c r="I68" s="16"/>
      <c r="J68" s="16"/>
      <c r="K68" s="16"/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x14ac:dyDescent="0.2">
      <c r="A69" s="4" t="s">
        <v>71</v>
      </c>
      <c r="C69" s="24"/>
      <c r="E69" s="29">
        <f>+E71-E70</f>
        <v>21617347</v>
      </c>
      <c r="F69" s="16"/>
      <c r="G69" s="29">
        <f>+G71-G70</f>
        <v>19415923</v>
      </c>
      <c r="H69" s="16"/>
      <c r="I69" s="29">
        <f>+I71-I70</f>
        <v>21723739</v>
      </c>
      <c r="J69" s="16"/>
      <c r="K69" s="29">
        <f>+K71-K70</f>
        <v>19380002</v>
      </c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">
      <c r="A70" s="4" t="s">
        <v>72</v>
      </c>
      <c r="C70" s="158"/>
      <c r="E70" s="106">
        <v>27</v>
      </c>
      <c r="F70" s="16"/>
      <c r="G70" s="106">
        <v>26</v>
      </c>
      <c r="H70" s="16"/>
      <c r="I70" s="106">
        <v>0</v>
      </c>
      <c r="J70" s="156"/>
      <c r="K70" s="106">
        <v>0</v>
      </c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thickBot="1" x14ac:dyDescent="0.25">
      <c r="A71" s="18" t="s">
        <v>186</v>
      </c>
      <c r="C71" s="24"/>
      <c r="E71" s="154">
        <f>+E61</f>
        <v>21617374</v>
      </c>
      <c r="F71" s="16"/>
      <c r="G71" s="159">
        <f>+G61</f>
        <v>19415949</v>
      </c>
      <c r="H71" s="16"/>
      <c r="I71" s="154">
        <f>+I61</f>
        <v>21723739</v>
      </c>
      <c r="J71" s="16"/>
      <c r="K71" s="159">
        <f>+K61</f>
        <v>19380002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46" customFormat="1" ht="22.5" customHeight="1" thickTop="1" x14ac:dyDescent="0.2">
      <c r="A72" s="49"/>
      <c r="C72" s="24"/>
      <c r="E72" s="157"/>
      <c r="F72" s="157"/>
      <c r="G72" s="157"/>
      <c r="H72" s="157"/>
      <c r="I72" s="157"/>
      <c r="J72" s="157"/>
      <c r="K72" s="157"/>
      <c r="L72" s="3"/>
      <c r="M72" s="3"/>
      <c r="N72" s="3"/>
      <c r="O72" s="16"/>
      <c r="P72" s="16"/>
      <c r="Q72" s="3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3" customFormat="1" ht="22.5" customHeight="1" x14ac:dyDescent="0.2">
      <c r="A73" s="18" t="s">
        <v>74</v>
      </c>
      <c r="C73" s="24">
        <v>44</v>
      </c>
      <c r="E73" s="16"/>
      <c r="F73" s="16"/>
      <c r="G73" s="16"/>
      <c r="H73" s="16"/>
      <c r="I73" s="16"/>
      <c r="J73" s="16"/>
      <c r="K73" s="16"/>
      <c r="O73" s="16"/>
      <c r="P73" s="16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3" customFormat="1" ht="22.5" customHeight="1" thickBot="1" x14ac:dyDescent="0.25">
      <c r="A74" s="4" t="s">
        <v>75</v>
      </c>
      <c r="C74" s="24"/>
      <c r="E74" s="96">
        <v>0.22</v>
      </c>
      <c r="F74" s="160"/>
      <c r="G74" s="96">
        <v>0.19</v>
      </c>
      <c r="H74" s="160"/>
      <c r="I74" s="96">
        <v>0.22</v>
      </c>
      <c r="J74" s="160"/>
      <c r="K74" s="96">
        <v>0.19</v>
      </c>
      <c r="O74" s="16"/>
      <c r="P74" s="16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thickTop="1" thickBot="1" x14ac:dyDescent="0.25">
      <c r="A75" s="4" t="s">
        <v>76</v>
      </c>
      <c r="C75" s="24"/>
      <c r="E75" s="96">
        <v>0.22</v>
      </c>
      <c r="F75" s="160"/>
      <c r="G75" s="96">
        <v>0.19</v>
      </c>
      <c r="H75" s="160"/>
      <c r="I75" s="96">
        <v>0.22</v>
      </c>
      <c r="J75" s="160"/>
      <c r="K75" s="96">
        <v>0.19</v>
      </c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Top="1" x14ac:dyDescent="0.2">
      <c r="A76" s="4"/>
      <c r="C76" s="24"/>
      <c r="E76" s="50"/>
      <c r="F76" s="50"/>
      <c r="G76" s="50"/>
      <c r="H76" s="50"/>
      <c r="I76" s="50"/>
      <c r="J76" s="50"/>
      <c r="K76" s="50"/>
    </row>
    <row r="77" spans="1:32" s="3" customFormat="1" ht="22.5" customHeight="1" x14ac:dyDescent="0.2">
      <c r="C77" s="24"/>
    </row>
    <row r="78" spans="1:32" s="3" customFormat="1" ht="22.5" customHeight="1" x14ac:dyDescent="0.2">
      <c r="C78" s="24"/>
    </row>
    <row r="79" spans="1:32" s="3" customFormat="1" ht="22.5" customHeight="1" x14ac:dyDescent="0.2">
      <c r="C79" s="24"/>
      <c r="G79" s="16"/>
      <c r="K79" s="16"/>
    </row>
    <row r="80" spans="1:32" s="3" customFormat="1" ht="22.5" customHeight="1" x14ac:dyDescent="0.2">
      <c r="C80" s="24"/>
      <c r="G80" s="161"/>
      <c r="K80" s="161"/>
    </row>
    <row r="81" spans="1:18" s="3" customFormat="1" ht="22.5" customHeight="1" x14ac:dyDescent="0.2">
      <c r="C81" s="24"/>
    </row>
    <row r="82" spans="1:18" s="3" customFormat="1" ht="22.5" customHeight="1" x14ac:dyDescent="0.2">
      <c r="C82" s="52"/>
    </row>
    <row r="83" spans="1:18" s="3" customFormat="1" ht="22.5" customHeight="1" x14ac:dyDescent="0.2">
      <c r="C83" s="6"/>
    </row>
    <row r="84" spans="1:18" s="5" customFormat="1" ht="22.5" customHeight="1" x14ac:dyDescent="0.2">
      <c r="A84" s="52"/>
      <c r="B84" s="52"/>
      <c r="C84" s="6"/>
      <c r="D84" s="52"/>
      <c r="E84" s="52"/>
      <c r="F84" s="52"/>
      <c r="G84" s="30"/>
      <c r="H84" s="30"/>
      <c r="I84" s="30"/>
      <c r="J84" s="52"/>
      <c r="K84" s="52"/>
      <c r="L84" s="3"/>
      <c r="M84" s="6"/>
      <c r="N84" s="6"/>
      <c r="O84" s="6"/>
      <c r="P84" s="6"/>
      <c r="Q84" s="6"/>
      <c r="R84" s="6"/>
    </row>
    <row r="85" spans="1:18" s="6" customFormat="1" ht="22.5" customHeight="1" x14ac:dyDescent="0.2">
      <c r="B85" s="30" t="s">
        <v>179</v>
      </c>
      <c r="C85" s="24"/>
      <c r="D85" s="30"/>
      <c r="E85" s="30"/>
      <c r="G85" s="243" t="s">
        <v>184</v>
      </c>
      <c r="H85" s="243"/>
      <c r="I85" s="243"/>
      <c r="J85" s="30"/>
      <c r="L85" s="3"/>
    </row>
    <row r="86" spans="1:18" s="6" customFormat="1" ht="22.5" customHeight="1" x14ac:dyDescent="0.2">
      <c r="B86" s="30" t="s">
        <v>178</v>
      </c>
      <c r="C86" s="24"/>
      <c r="D86" s="30"/>
      <c r="E86" s="30"/>
      <c r="F86" s="42"/>
      <c r="G86" s="248" t="s">
        <v>157</v>
      </c>
      <c r="H86" s="248"/>
      <c r="I86" s="248"/>
      <c r="J86" s="42"/>
      <c r="L86" s="3"/>
    </row>
    <row r="87" spans="1:18" ht="22.5" customHeight="1" x14ac:dyDescent="0.55000000000000004">
      <c r="L87" s="3"/>
      <c r="M87" s="3"/>
      <c r="N87" s="3"/>
      <c r="O87" s="3"/>
      <c r="P87" s="3"/>
      <c r="Q87" s="3"/>
      <c r="R87" s="3"/>
    </row>
    <row r="88" spans="1:18" ht="22.5" customHeight="1" x14ac:dyDescent="0.55000000000000004">
      <c r="L88" s="3"/>
    </row>
    <row r="89" spans="1:18" ht="22.5" customHeight="1" x14ac:dyDescent="0.55000000000000004">
      <c r="L89" s="3"/>
    </row>
  </sheetData>
  <mergeCells count="12">
    <mergeCell ref="G86:I86"/>
    <mergeCell ref="E4:G4"/>
    <mergeCell ref="I4:K4"/>
    <mergeCell ref="E5:G5"/>
    <mergeCell ref="I5:K5"/>
    <mergeCell ref="E48:K48"/>
    <mergeCell ref="G85:I85"/>
    <mergeCell ref="E8:K8"/>
    <mergeCell ref="E44:G44"/>
    <mergeCell ref="I44:K44"/>
    <mergeCell ref="E45:G45"/>
    <mergeCell ref="I45:K45"/>
  </mergeCells>
  <pageMargins left="0.70866141732283472" right="0.51181102362204722" top="0.59055118110236227" bottom="0.35433070866141736" header="0.51181102362204722" footer="0.43307086614173229"/>
  <pageSetup paperSize="9" scale="65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0" max="16383" man="1"/>
    <brk id="89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>
    <pageSetUpPr fitToPage="1"/>
  </sheetPr>
  <dimension ref="A1:BO82"/>
  <sheetViews>
    <sheetView view="pageBreakPreview" zoomScale="80" zoomScaleNormal="50" zoomScaleSheetLayoutView="80" workbookViewId="0">
      <pane xSplit="3" ySplit="9" topLeftCell="AB55" activePane="bottomRight" state="frozen"/>
      <selection activeCell="Q15" sqref="Q15"/>
      <selection pane="topRight" activeCell="Q15" sqref="Q15"/>
      <selection pane="bottomLeft" activeCell="Q15" sqref="Q15"/>
      <selection pane="bottomRight" activeCell="AM61" sqref="AM61"/>
    </sheetView>
  </sheetViews>
  <sheetFormatPr defaultColWidth="9.25" defaultRowHeight="23.25" x14ac:dyDescent="0.55000000000000004"/>
  <cols>
    <col min="1" max="2" width="3.25" style="2" customWidth="1"/>
    <col min="3" max="3" width="53.625" style="2" customWidth="1"/>
    <col min="4" max="4" width="9.25" style="1" customWidth="1"/>
    <col min="5" max="5" width="1" style="1" customWidth="1"/>
    <col min="6" max="6" width="15.875" style="2" customWidth="1"/>
    <col min="7" max="7" width="1" style="2" customWidth="1"/>
    <col min="8" max="8" width="16.625" style="2" customWidth="1"/>
    <col min="9" max="9" width="1" style="2" customWidth="1"/>
    <col min="10" max="10" width="16.625" style="2" customWidth="1"/>
    <col min="11" max="11" width="1" style="2" customWidth="1"/>
    <col min="12" max="12" width="16.625" style="2" customWidth="1"/>
    <col min="13" max="13" width="1" style="2" customWidth="1"/>
    <col min="14" max="14" width="16.625" style="2" customWidth="1"/>
    <col min="15" max="15" width="1" style="2" customWidth="1"/>
    <col min="16" max="16" width="18.125" style="2" customWidth="1"/>
    <col min="17" max="17" width="1" style="2" customWidth="1"/>
    <col min="18" max="18" width="16.125" style="2" customWidth="1"/>
    <col min="19" max="19" width="1" style="2" customWidth="1"/>
    <col min="20" max="20" width="16.625" style="2" customWidth="1"/>
    <col min="21" max="21" width="1" style="2" customWidth="1"/>
    <col min="22" max="22" width="16.125" style="2" customWidth="1"/>
    <col min="23" max="23" width="1" style="2" customWidth="1"/>
    <col min="24" max="24" width="16.125" style="210" customWidth="1"/>
    <col min="25" max="25" width="1" style="210" customWidth="1"/>
    <col min="26" max="26" width="16.625" style="2" customWidth="1"/>
    <col min="27" max="27" width="1" style="2" customWidth="1"/>
    <col min="28" max="28" width="16.125" style="2" customWidth="1"/>
    <col min="29" max="29" width="1" style="2" customWidth="1"/>
    <col min="30" max="30" width="16.625" style="2" customWidth="1"/>
    <col min="31" max="36" width="9.25" style="195"/>
    <col min="37" max="37" width="11.75" style="195" customWidth="1"/>
    <col min="38" max="16384" width="9.25" style="195"/>
  </cols>
  <sheetData>
    <row r="1" spans="1:67" s="110" customFormat="1" ht="22.5" customHeight="1" x14ac:dyDescent="0.2">
      <c r="A1" s="17" t="s">
        <v>0</v>
      </c>
      <c r="B1" s="3"/>
      <c r="C1" s="162"/>
      <c r="D1" s="163"/>
      <c r="E1" s="164"/>
      <c r="F1" s="16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5"/>
      <c r="Y1" s="145"/>
      <c r="Z1" s="3"/>
      <c r="AA1" s="3"/>
      <c r="AB1" s="3"/>
      <c r="AC1" s="3"/>
      <c r="AD1" s="3"/>
    </row>
    <row r="2" spans="1:67" s="110" customFormat="1" ht="22.5" customHeight="1" x14ac:dyDescent="0.2">
      <c r="A2" s="165" t="s">
        <v>187</v>
      </c>
      <c r="B2" s="162"/>
      <c r="C2" s="162"/>
      <c r="D2" s="163"/>
      <c r="E2" s="164"/>
      <c r="F2" s="162"/>
      <c r="G2" s="16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5"/>
      <c r="Y2" s="145"/>
      <c r="Z2" s="3"/>
      <c r="AA2" s="3"/>
      <c r="AB2" s="3"/>
      <c r="AC2" s="3"/>
      <c r="AD2" s="3"/>
    </row>
    <row r="3" spans="1:67" s="110" customFormat="1" ht="22.5" customHeight="1" x14ac:dyDescent="0.2">
      <c r="A3" s="162"/>
      <c r="B3" s="162"/>
      <c r="C3" s="162"/>
      <c r="D3" s="163"/>
      <c r="E3" s="164"/>
      <c r="F3" s="245" t="s">
        <v>1</v>
      </c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67" s="110" customFormat="1" ht="22.5" customHeight="1" x14ac:dyDescent="0.2">
      <c r="A4" s="3"/>
      <c r="B4" s="3"/>
      <c r="C4" s="3"/>
      <c r="D4" s="24"/>
      <c r="E4" s="24"/>
      <c r="F4" s="3"/>
      <c r="G4" s="3"/>
      <c r="H4" s="166"/>
      <c r="I4" s="166"/>
      <c r="J4" s="252" t="s">
        <v>37</v>
      </c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146"/>
      <c r="V4" s="252" t="s">
        <v>38</v>
      </c>
      <c r="W4" s="252"/>
      <c r="X4" s="252"/>
      <c r="Y4" s="3"/>
      <c r="Z4" s="167"/>
      <c r="AA4" s="3"/>
      <c r="AB4" s="3"/>
      <c r="AC4" s="3"/>
      <c r="AD4" s="3"/>
    </row>
    <row r="5" spans="1:67" s="110" customFormat="1" ht="22.5" customHeight="1" x14ac:dyDescent="0.2">
      <c r="A5" s="168"/>
      <c r="B5" s="169"/>
      <c r="C5" s="168"/>
      <c r="D5" s="163"/>
      <c r="E5" s="163"/>
      <c r="F5" s="168"/>
      <c r="G5" s="170"/>
      <c r="H5" s="168"/>
      <c r="I5" s="168"/>
      <c r="J5" s="168"/>
      <c r="K5" s="170"/>
      <c r="L5" s="170"/>
      <c r="M5" s="170"/>
      <c r="N5" s="170" t="s">
        <v>77</v>
      </c>
      <c r="O5" s="170"/>
      <c r="P5" s="171" t="s">
        <v>78</v>
      </c>
      <c r="Q5" s="53"/>
      <c r="R5" s="172"/>
      <c r="S5" s="172"/>
      <c r="T5" s="172"/>
      <c r="U5" s="172"/>
      <c r="V5" s="172"/>
      <c r="W5" s="172"/>
      <c r="X5" s="170"/>
      <c r="Y5" s="170"/>
      <c r="Z5" s="173"/>
      <c r="AA5" s="168"/>
      <c r="AB5" s="168"/>
      <c r="AC5" s="168"/>
      <c r="AD5" s="168"/>
    </row>
    <row r="6" spans="1:67" s="110" customFormat="1" ht="22.5" customHeight="1" x14ac:dyDescent="0.2">
      <c r="A6" s="168"/>
      <c r="B6" s="169"/>
      <c r="C6" s="168"/>
      <c r="D6" s="163"/>
      <c r="E6" s="163"/>
      <c r="F6" s="168"/>
      <c r="G6" s="170"/>
      <c r="H6" s="168"/>
      <c r="I6" s="168"/>
      <c r="J6" s="170" t="s">
        <v>79</v>
      </c>
      <c r="K6" s="170"/>
      <c r="L6" s="171" t="s">
        <v>80</v>
      </c>
      <c r="M6" s="170"/>
      <c r="N6" s="170" t="s">
        <v>81</v>
      </c>
      <c r="O6" s="170"/>
      <c r="P6" s="171" t="s">
        <v>82</v>
      </c>
      <c r="Q6" s="53"/>
      <c r="R6" s="172" t="s">
        <v>168</v>
      </c>
      <c r="S6" s="172"/>
      <c r="T6" s="172"/>
      <c r="U6" s="172"/>
      <c r="V6" s="172"/>
      <c r="W6" s="172"/>
      <c r="X6" s="170"/>
      <c r="Y6" s="170"/>
      <c r="Z6" s="173"/>
      <c r="AA6" s="168"/>
      <c r="AB6" s="54" t="s">
        <v>83</v>
      </c>
      <c r="AC6" s="168"/>
      <c r="AD6" s="173"/>
    </row>
    <row r="7" spans="1:67" s="110" customFormat="1" ht="22.5" customHeight="1" x14ac:dyDescent="0.2">
      <c r="A7" s="169"/>
      <c r="B7" s="169"/>
      <c r="C7" s="168"/>
      <c r="D7" s="163"/>
      <c r="E7" s="163"/>
      <c r="F7" s="170" t="s">
        <v>84</v>
      </c>
      <c r="G7" s="170"/>
      <c r="H7" s="174" t="s">
        <v>85</v>
      </c>
      <c r="I7" s="53"/>
      <c r="J7" s="170" t="s">
        <v>86</v>
      </c>
      <c r="K7" s="170"/>
      <c r="L7" s="171" t="s">
        <v>87</v>
      </c>
      <c r="M7" s="170"/>
      <c r="N7" s="171" t="s">
        <v>88</v>
      </c>
      <c r="O7" s="170"/>
      <c r="P7" s="171" t="s">
        <v>89</v>
      </c>
      <c r="Q7" s="172"/>
      <c r="R7" s="172" t="s">
        <v>166</v>
      </c>
      <c r="S7" s="172"/>
      <c r="T7" s="54" t="s">
        <v>90</v>
      </c>
      <c r="U7" s="172"/>
      <c r="V7" s="175" t="s">
        <v>91</v>
      </c>
      <c r="W7" s="172"/>
      <c r="X7" s="170"/>
      <c r="Y7" s="170"/>
      <c r="Z7" s="174" t="s">
        <v>92</v>
      </c>
      <c r="AA7" s="168"/>
      <c r="AB7" s="174" t="s">
        <v>93</v>
      </c>
      <c r="AC7" s="168"/>
      <c r="AD7" s="174" t="s">
        <v>92</v>
      </c>
    </row>
    <row r="8" spans="1:67" s="110" customFormat="1" ht="22.5" customHeight="1" x14ac:dyDescent="0.2">
      <c r="A8" s="169"/>
      <c r="B8" s="169"/>
      <c r="C8" s="168"/>
      <c r="D8" s="109" t="s">
        <v>5</v>
      </c>
      <c r="E8" s="163"/>
      <c r="F8" s="55" t="s">
        <v>94</v>
      </c>
      <c r="G8" s="170"/>
      <c r="H8" s="175" t="s">
        <v>95</v>
      </c>
      <c r="I8" s="53"/>
      <c r="J8" s="56" t="s">
        <v>96</v>
      </c>
      <c r="K8" s="170"/>
      <c r="L8" s="171" t="s">
        <v>97</v>
      </c>
      <c r="M8" s="170"/>
      <c r="N8" s="171" t="s">
        <v>10</v>
      </c>
      <c r="O8" s="170"/>
      <c r="P8" s="170" t="s">
        <v>98</v>
      </c>
      <c r="Q8" s="53"/>
      <c r="R8" s="170" t="s">
        <v>167</v>
      </c>
      <c r="S8" s="170"/>
      <c r="T8" s="54" t="s">
        <v>99</v>
      </c>
      <c r="U8" s="172"/>
      <c r="V8" s="175" t="s">
        <v>100</v>
      </c>
      <c r="W8" s="170"/>
      <c r="X8" s="55" t="s">
        <v>101</v>
      </c>
      <c r="Y8" s="170"/>
      <c r="Z8" s="54" t="s">
        <v>102</v>
      </c>
      <c r="AA8" s="168"/>
      <c r="AB8" s="54" t="s">
        <v>103</v>
      </c>
      <c r="AC8" s="168"/>
      <c r="AD8" s="54" t="s">
        <v>104</v>
      </c>
    </row>
    <row r="9" spans="1:67" s="110" customFormat="1" ht="22.5" customHeight="1" x14ac:dyDescent="0.2">
      <c r="A9" s="169"/>
      <c r="B9" s="169"/>
      <c r="C9" s="168"/>
      <c r="D9" s="163"/>
      <c r="E9" s="163"/>
      <c r="F9" s="254" t="s">
        <v>6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</row>
    <row r="10" spans="1:67" s="110" customFormat="1" ht="22.5" customHeight="1" x14ac:dyDescent="0.55000000000000004">
      <c r="A10" s="176" t="s">
        <v>188</v>
      </c>
      <c r="B10" s="2"/>
      <c r="C10" s="177"/>
      <c r="D10" s="24"/>
      <c r="E10" s="24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</row>
    <row r="11" spans="1:67" s="110" customFormat="1" ht="22.5" customHeight="1" x14ac:dyDescent="0.2">
      <c r="A11" s="179" t="s">
        <v>200</v>
      </c>
      <c r="B11" s="23"/>
      <c r="C11" s="23"/>
      <c r="D11" s="24"/>
      <c r="E11" s="24"/>
      <c r="F11" s="218">
        <v>91937270</v>
      </c>
      <c r="G11" s="218"/>
      <c r="H11" s="218">
        <v>43360227</v>
      </c>
      <c r="I11" s="218"/>
      <c r="J11" s="218">
        <v>70713</v>
      </c>
      <c r="K11" s="218"/>
      <c r="L11" s="218">
        <v>4963447</v>
      </c>
      <c r="M11" s="218"/>
      <c r="N11" s="218">
        <v>-489263</v>
      </c>
      <c r="O11" s="218"/>
      <c r="P11" s="218">
        <v>-89183</v>
      </c>
      <c r="Q11" s="218"/>
      <c r="R11" s="95">
        <v>0</v>
      </c>
      <c r="S11" s="218"/>
      <c r="T11" s="218">
        <v>4455714</v>
      </c>
      <c r="U11" s="218"/>
      <c r="V11" s="218">
        <v>10091000</v>
      </c>
      <c r="W11" s="218"/>
      <c r="X11" s="218">
        <v>69162228</v>
      </c>
      <c r="Y11" s="218"/>
      <c r="Z11" s="218">
        <v>219006439</v>
      </c>
      <c r="AA11" s="218"/>
      <c r="AB11" s="218">
        <v>1143</v>
      </c>
      <c r="AC11" s="218"/>
      <c r="AD11" s="218">
        <v>219007582</v>
      </c>
    </row>
    <row r="12" spans="1:67" s="110" customFormat="1" ht="22.5" customHeight="1" x14ac:dyDescent="0.2">
      <c r="A12" s="215" t="s">
        <v>201</v>
      </c>
      <c r="B12" s="3"/>
      <c r="C12" s="3"/>
      <c r="D12" s="24">
        <v>3</v>
      </c>
      <c r="E12" s="24"/>
      <c r="F12" s="72">
        <v>0</v>
      </c>
      <c r="G12" s="178"/>
      <c r="H12" s="72">
        <v>0</v>
      </c>
      <c r="I12" s="178"/>
      <c r="J12" s="72">
        <v>0</v>
      </c>
      <c r="K12" s="178"/>
      <c r="L12" s="180">
        <v>-1279645</v>
      </c>
      <c r="M12" s="178"/>
      <c r="N12" s="72">
        <v>0</v>
      </c>
      <c r="O12" s="178"/>
      <c r="P12" s="72">
        <v>0</v>
      </c>
      <c r="Q12" s="178"/>
      <c r="R12" s="72">
        <v>0</v>
      </c>
      <c r="S12" s="178"/>
      <c r="T12" s="72">
        <f>SUM(J12:R12)</f>
        <v>-1279645</v>
      </c>
      <c r="U12" s="178"/>
      <c r="V12" s="72">
        <v>0</v>
      </c>
      <c r="W12" s="178"/>
      <c r="X12" s="72">
        <v>0</v>
      </c>
      <c r="Y12" s="178"/>
      <c r="Z12" s="72">
        <f>+F12+H12+T12+V12+X12</f>
        <v>-1279645</v>
      </c>
      <c r="AA12" s="178"/>
      <c r="AB12" s="72">
        <v>0</v>
      </c>
      <c r="AC12" s="178"/>
      <c r="AD12" s="72">
        <f t="shared" ref="AD12" si="0">SUM(Z12:AB12)</f>
        <v>-1279645</v>
      </c>
    </row>
    <row r="13" spans="1:67" s="110" customFormat="1" ht="22.5" customHeight="1" x14ac:dyDescent="0.45">
      <c r="A13" s="181" t="s">
        <v>202</v>
      </c>
      <c r="B13" s="182"/>
      <c r="C13" s="182"/>
      <c r="D13" s="57"/>
      <c r="E13" s="24"/>
      <c r="F13" s="58">
        <f>SUM(F11:F12)</f>
        <v>91937270</v>
      </c>
      <c r="G13" s="183"/>
      <c r="H13" s="58">
        <f>SUM(H11:H12)</f>
        <v>43360227</v>
      </c>
      <c r="I13" s="58"/>
      <c r="J13" s="58">
        <f>SUM(J11:J12)</f>
        <v>70713</v>
      </c>
      <c r="K13" s="58"/>
      <c r="L13" s="58">
        <f>SUM(L11:L12)</f>
        <v>3683802</v>
      </c>
      <c r="M13" s="58"/>
      <c r="N13" s="58">
        <f>SUM(N11:N12)</f>
        <v>-489263</v>
      </c>
      <c r="O13" s="58"/>
      <c r="P13" s="58">
        <f>SUM(P11:P12)</f>
        <v>-89183</v>
      </c>
      <c r="Q13" s="58"/>
      <c r="R13" s="95">
        <f>SUM(R11:R12)</f>
        <v>0</v>
      </c>
      <c r="S13" s="62"/>
      <c r="T13" s="58">
        <f>SUM(J13:R13)</f>
        <v>3176069</v>
      </c>
      <c r="U13" s="58"/>
      <c r="V13" s="58">
        <f>SUM(V11:V12)</f>
        <v>10091000</v>
      </c>
      <c r="W13" s="183"/>
      <c r="X13" s="58">
        <f>SUM(X11:X12)</f>
        <v>69162228</v>
      </c>
      <c r="Y13" s="183"/>
      <c r="Z13" s="58">
        <f>SUM(T13)+SUM(F13+H13+V13+X13)</f>
        <v>217726794</v>
      </c>
      <c r="AA13" s="16"/>
      <c r="AB13" s="58">
        <f>SUM(AB11:AB12)</f>
        <v>1143</v>
      </c>
      <c r="AC13" s="16"/>
      <c r="AD13" s="59">
        <f>SUM(Z13:AB13)</f>
        <v>217727937</v>
      </c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</row>
    <row r="14" spans="1:67" s="110" customFormat="1" ht="22.5" customHeight="1" x14ac:dyDescent="0.2">
      <c r="A14" s="23" t="s">
        <v>105</v>
      </c>
      <c r="B14" s="23"/>
      <c r="C14" s="23"/>
      <c r="D14" s="60"/>
      <c r="E14" s="24"/>
      <c r="F14" s="58"/>
      <c r="G14" s="183"/>
      <c r="H14" s="58"/>
      <c r="I14" s="58"/>
      <c r="J14" s="59"/>
      <c r="K14" s="183"/>
      <c r="L14" s="183"/>
      <c r="M14" s="183"/>
      <c r="N14" s="58"/>
      <c r="O14" s="58"/>
      <c r="P14" s="58"/>
      <c r="Q14" s="58"/>
      <c r="R14" s="183"/>
      <c r="S14" s="185"/>
      <c r="T14" s="58"/>
      <c r="U14" s="58"/>
      <c r="V14" s="58"/>
      <c r="W14" s="183"/>
      <c r="X14" s="58"/>
      <c r="Y14" s="183"/>
      <c r="Z14" s="58"/>
      <c r="AA14" s="16"/>
      <c r="AB14" s="59"/>
      <c r="AC14" s="16"/>
      <c r="AD14" s="59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</row>
    <row r="15" spans="1:67" s="110" customFormat="1" ht="22.5" customHeight="1" x14ac:dyDescent="0.2">
      <c r="A15" s="186" t="s">
        <v>106</v>
      </c>
      <c r="B15" s="3"/>
      <c r="C15" s="3"/>
      <c r="D15" s="3"/>
      <c r="E15" s="24"/>
      <c r="F15" s="59"/>
      <c r="G15" s="187"/>
      <c r="H15" s="59"/>
      <c r="I15" s="58"/>
      <c r="J15" s="58"/>
      <c r="K15" s="183"/>
      <c r="L15" s="183"/>
      <c r="M15" s="183"/>
      <c r="N15" s="58"/>
      <c r="O15" s="58"/>
      <c r="P15" s="58"/>
      <c r="Q15" s="58"/>
      <c r="R15" s="183"/>
      <c r="S15" s="185"/>
      <c r="T15" s="58"/>
      <c r="U15" s="58"/>
      <c r="V15" s="58"/>
      <c r="W15" s="183"/>
      <c r="X15" s="58"/>
      <c r="Y15" s="183"/>
      <c r="Z15" s="58"/>
      <c r="AA15" s="16"/>
      <c r="AB15" s="58"/>
      <c r="AC15" s="16"/>
      <c r="AD15" s="58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</row>
    <row r="16" spans="1:67" s="110" customFormat="1" ht="22.5" customHeight="1" x14ac:dyDescent="0.2">
      <c r="A16" s="169"/>
      <c r="B16" s="4" t="s">
        <v>163</v>
      </c>
      <c r="C16" s="188"/>
      <c r="D16" s="24"/>
      <c r="E16" s="24"/>
      <c r="F16" s="61">
        <v>0</v>
      </c>
      <c r="G16" s="189"/>
      <c r="H16" s="61">
        <v>0</v>
      </c>
      <c r="I16" s="190"/>
      <c r="J16" s="61">
        <v>135459</v>
      </c>
      <c r="K16" s="190"/>
      <c r="L16" s="61">
        <v>0</v>
      </c>
      <c r="M16" s="189"/>
      <c r="N16" s="61">
        <v>0</v>
      </c>
      <c r="O16" s="189"/>
      <c r="P16" s="61">
        <v>0</v>
      </c>
      <c r="Q16" s="189"/>
      <c r="R16" s="61">
        <v>0</v>
      </c>
      <c r="S16" s="62"/>
      <c r="T16" s="61">
        <f>SUM(J16:R16)</f>
        <v>135459</v>
      </c>
      <c r="U16" s="190"/>
      <c r="V16" s="61">
        <v>0</v>
      </c>
      <c r="W16" s="189"/>
      <c r="X16" s="61">
        <v>0</v>
      </c>
      <c r="Y16" s="190"/>
      <c r="Z16" s="62">
        <f>+F16+H16+T16+V16+X16</f>
        <v>135459</v>
      </c>
      <c r="AA16" s="190"/>
      <c r="AB16" s="61">
        <v>0</v>
      </c>
      <c r="AC16" s="184"/>
      <c r="AD16" s="61">
        <f t="shared" ref="AD16:AD21" si="1">SUM(Z16:AB16)</f>
        <v>135459</v>
      </c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</row>
    <row r="17" spans="1:55" s="110" customFormat="1" ht="22.5" customHeight="1" x14ac:dyDescent="0.2">
      <c r="A17" s="169"/>
      <c r="B17" s="4" t="s">
        <v>195</v>
      </c>
      <c r="C17" s="188"/>
      <c r="D17" s="24"/>
      <c r="E17" s="24"/>
      <c r="F17" s="61">
        <v>75642</v>
      </c>
      <c r="G17" s="189"/>
      <c r="H17" s="61">
        <v>15925</v>
      </c>
      <c r="I17" s="190"/>
      <c r="J17" s="61">
        <v>-91567</v>
      </c>
      <c r="K17" s="190"/>
      <c r="L17" s="61">
        <v>0</v>
      </c>
      <c r="M17" s="189"/>
      <c r="N17" s="61">
        <v>0</v>
      </c>
      <c r="O17" s="189"/>
      <c r="P17" s="61">
        <v>0</v>
      </c>
      <c r="Q17" s="189"/>
      <c r="R17" s="61">
        <v>0</v>
      </c>
      <c r="S17" s="62"/>
      <c r="T17" s="61">
        <f t="shared" ref="T17:T21" si="2">SUM(J17:R17)</f>
        <v>-91567</v>
      </c>
      <c r="U17" s="190"/>
      <c r="V17" s="61">
        <v>0</v>
      </c>
      <c r="W17" s="189"/>
      <c r="X17" s="61">
        <v>0</v>
      </c>
      <c r="Y17" s="190"/>
      <c r="Z17" s="62">
        <f t="shared" ref="Z17:Z19" si="3">+F17+H17+T17+V17+X17</f>
        <v>0</v>
      </c>
      <c r="AA17" s="190"/>
      <c r="AB17" s="61">
        <v>0</v>
      </c>
      <c r="AC17" s="184"/>
      <c r="AD17" s="61">
        <f t="shared" si="1"/>
        <v>0</v>
      </c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</row>
    <row r="18" spans="1:55" s="110" customFormat="1" ht="22.5" customHeight="1" x14ac:dyDescent="0.2">
      <c r="A18" s="169"/>
      <c r="B18" s="4" t="s">
        <v>107</v>
      </c>
      <c r="C18" s="188"/>
      <c r="D18" s="24"/>
      <c r="E18" s="24"/>
      <c r="F18" s="61">
        <v>233501</v>
      </c>
      <c r="G18" s="189"/>
      <c r="H18" s="61">
        <v>0</v>
      </c>
      <c r="I18" s="190"/>
      <c r="J18" s="61">
        <v>0</v>
      </c>
      <c r="K18" s="190"/>
      <c r="L18" s="61">
        <v>0</v>
      </c>
      <c r="M18" s="189"/>
      <c r="N18" s="61">
        <v>0</v>
      </c>
      <c r="O18" s="189"/>
      <c r="P18" s="61">
        <v>0</v>
      </c>
      <c r="Q18" s="189"/>
      <c r="R18" s="61">
        <v>0</v>
      </c>
      <c r="S18" s="62"/>
      <c r="T18" s="61">
        <f t="shared" si="2"/>
        <v>0</v>
      </c>
      <c r="U18" s="190"/>
      <c r="V18" s="61">
        <v>0</v>
      </c>
      <c r="W18" s="189"/>
      <c r="X18" s="61">
        <v>0</v>
      </c>
      <c r="Y18" s="190"/>
      <c r="Z18" s="62">
        <f t="shared" si="3"/>
        <v>233501</v>
      </c>
      <c r="AA18" s="190"/>
      <c r="AB18" s="61">
        <v>0</v>
      </c>
      <c r="AC18" s="184"/>
      <c r="AD18" s="61">
        <f t="shared" si="1"/>
        <v>233501</v>
      </c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</row>
    <row r="19" spans="1:55" s="110" customFormat="1" ht="22.5" customHeight="1" x14ac:dyDescent="0.2">
      <c r="A19" s="169"/>
      <c r="B19" s="4" t="s">
        <v>194</v>
      </c>
      <c r="C19" s="223"/>
      <c r="D19" s="24"/>
      <c r="E19" s="24"/>
      <c r="F19" s="61">
        <v>0</v>
      </c>
      <c r="G19" s="189"/>
      <c r="H19" s="61">
        <v>0</v>
      </c>
      <c r="I19" s="190"/>
      <c r="J19" s="61">
        <v>-48999</v>
      </c>
      <c r="K19" s="190"/>
      <c r="L19" s="61">
        <v>0</v>
      </c>
      <c r="M19" s="189"/>
      <c r="N19" s="61">
        <v>0</v>
      </c>
      <c r="O19" s="189"/>
      <c r="P19" s="61">
        <v>0</v>
      </c>
      <c r="Q19" s="189"/>
      <c r="R19" s="61">
        <v>0</v>
      </c>
      <c r="S19" s="62"/>
      <c r="T19" s="61">
        <f t="shared" si="2"/>
        <v>-48999</v>
      </c>
      <c r="U19" s="190"/>
      <c r="V19" s="61">
        <v>0</v>
      </c>
      <c r="W19" s="189"/>
      <c r="X19" s="61">
        <v>0</v>
      </c>
      <c r="Y19" s="190"/>
      <c r="Z19" s="62">
        <f t="shared" si="3"/>
        <v>-48999</v>
      </c>
      <c r="AA19" s="190"/>
      <c r="AB19" s="61">
        <v>0</v>
      </c>
      <c r="AC19" s="184"/>
      <c r="AD19" s="61">
        <f t="shared" si="1"/>
        <v>-48999</v>
      </c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</row>
    <row r="20" spans="1:55" s="110" customFormat="1" ht="22.5" customHeight="1" x14ac:dyDescent="0.2">
      <c r="A20" s="169"/>
      <c r="B20" s="4" t="s">
        <v>108</v>
      </c>
      <c r="C20" s="188"/>
      <c r="D20" s="24"/>
      <c r="E20" s="24"/>
      <c r="F20" s="61">
        <v>0</v>
      </c>
      <c r="G20" s="189"/>
      <c r="H20" s="61">
        <v>-2168</v>
      </c>
      <c r="I20" s="190"/>
      <c r="J20" s="61">
        <v>0</v>
      </c>
      <c r="K20" s="190"/>
      <c r="L20" s="61">
        <v>0</v>
      </c>
      <c r="M20" s="189"/>
      <c r="N20" s="61">
        <v>0</v>
      </c>
      <c r="O20" s="189"/>
      <c r="P20" s="61">
        <v>0</v>
      </c>
      <c r="Q20" s="189"/>
      <c r="R20" s="61">
        <v>0</v>
      </c>
      <c r="S20" s="62"/>
      <c r="T20" s="61">
        <f t="shared" si="2"/>
        <v>0</v>
      </c>
      <c r="U20" s="190"/>
      <c r="V20" s="61">
        <v>0</v>
      </c>
      <c r="W20" s="189"/>
      <c r="X20" s="61">
        <v>0</v>
      </c>
      <c r="Y20" s="190"/>
      <c r="Z20" s="62">
        <f>+F20+H20+T20+V20+X20</f>
        <v>-2168</v>
      </c>
      <c r="AA20" s="190"/>
      <c r="AB20" s="61">
        <v>0</v>
      </c>
      <c r="AC20" s="184"/>
      <c r="AD20" s="61">
        <f t="shared" si="1"/>
        <v>-2168</v>
      </c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</row>
    <row r="21" spans="1:55" s="110" customFormat="1" ht="22.5" customHeight="1" x14ac:dyDescent="0.2">
      <c r="A21" s="49"/>
      <c r="B21" s="4" t="s">
        <v>109</v>
      </c>
      <c r="C21" s="46"/>
      <c r="D21" s="24">
        <v>32</v>
      </c>
      <c r="E21" s="24"/>
      <c r="F21" s="61">
        <v>0</v>
      </c>
      <c r="G21" s="189"/>
      <c r="H21" s="61">
        <v>0</v>
      </c>
      <c r="I21" s="190"/>
      <c r="J21" s="61">
        <v>0</v>
      </c>
      <c r="K21" s="190"/>
      <c r="L21" s="72">
        <v>0</v>
      </c>
      <c r="M21" s="189"/>
      <c r="N21" s="72">
        <v>0</v>
      </c>
      <c r="O21" s="189"/>
      <c r="P21" s="72">
        <v>0</v>
      </c>
      <c r="Q21" s="189"/>
      <c r="R21" s="72">
        <v>0</v>
      </c>
      <c r="S21" s="62"/>
      <c r="T21" s="61">
        <f t="shared" si="2"/>
        <v>0</v>
      </c>
      <c r="U21" s="190"/>
      <c r="V21" s="72">
        <v>0</v>
      </c>
      <c r="W21" s="190"/>
      <c r="X21" s="72">
        <v>-9983982</v>
      </c>
      <c r="Y21" s="190"/>
      <c r="Z21" s="72">
        <f>+F21+H21+T21+V21+X21</f>
        <v>-9983982</v>
      </c>
      <c r="AA21" s="190"/>
      <c r="AB21" s="72">
        <v>0</v>
      </c>
      <c r="AC21" s="190"/>
      <c r="AD21" s="72">
        <f t="shared" si="1"/>
        <v>-9983982</v>
      </c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</row>
    <row r="22" spans="1:55" s="110" customFormat="1" ht="22.5" customHeight="1" x14ac:dyDescent="0.2">
      <c r="A22" s="186" t="s">
        <v>110</v>
      </c>
      <c r="B22" s="3"/>
      <c r="C22" s="3"/>
      <c r="E22" s="24"/>
      <c r="F22" s="63">
        <f>SUM(F16:F21)</f>
        <v>309143</v>
      </c>
      <c r="G22" s="183"/>
      <c r="H22" s="64">
        <f>SUM(H16:H21)</f>
        <v>13757</v>
      </c>
      <c r="I22" s="58"/>
      <c r="J22" s="65">
        <f>SUM(J16:J21)</f>
        <v>-5107</v>
      </c>
      <c r="K22" s="183"/>
      <c r="L22" s="65">
        <f>SUM(L16:L21)</f>
        <v>0</v>
      </c>
      <c r="M22" s="187"/>
      <c r="N22" s="65">
        <f>SUM(N16:N21)</f>
        <v>0</v>
      </c>
      <c r="O22" s="59"/>
      <c r="P22" s="65">
        <f>SUM(P16:P21)</f>
        <v>0</v>
      </c>
      <c r="Q22" s="59"/>
      <c r="R22" s="65">
        <f>SUM(R16:R21)</f>
        <v>0</v>
      </c>
      <c r="S22" s="85"/>
      <c r="T22" s="65">
        <f>SUM(J22:R22)</f>
        <v>-5107</v>
      </c>
      <c r="U22" s="58"/>
      <c r="V22" s="65">
        <f>SUM(V16:V21)</f>
        <v>0</v>
      </c>
      <c r="W22" s="183"/>
      <c r="X22" s="64">
        <f>SUM(X16:X21)</f>
        <v>-9983982</v>
      </c>
      <c r="Y22" s="183"/>
      <c r="Z22" s="64">
        <f>+F22+H22+T22+V22+X22</f>
        <v>-9666189</v>
      </c>
      <c r="AA22" s="16"/>
      <c r="AB22" s="65">
        <f>SUM(AB16:AB21)</f>
        <v>0</v>
      </c>
      <c r="AC22" s="16"/>
      <c r="AD22" s="65">
        <f>+Z22+AB22</f>
        <v>-9666189</v>
      </c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</row>
    <row r="23" spans="1:55" ht="22.5" customHeight="1" x14ac:dyDescent="0.55000000000000004">
      <c r="A23" s="191" t="s">
        <v>112</v>
      </c>
      <c r="B23" s="177"/>
      <c r="C23" s="107"/>
      <c r="D23" s="102"/>
      <c r="F23" s="111"/>
      <c r="G23" s="192"/>
      <c r="H23" s="111"/>
      <c r="I23" s="111"/>
      <c r="J23" s="111"/>
      <c r="K23" s="192"/>
      <c r="L23" s="192"/>
      <c r="M23" s="192"/>
      <c r="N23" s="111"/>
      <c r="O23" s="112"/>
      <c r="P23" s="111"/>
      <c r="Q23" s="112"/>
      <c r="R23" s="111"/>
      <c r="S23" s="112"/>
      <c r="T23" s="111"/>
      <c r="U23" s="192"/>
      <c r="V23" s="111"/>
      <c r="W23" s="193"/>
      <c r="X23" s="111"/>
      <c r="Y23" s="194"/>
      <c r="Z23" s="194"/>
      <c r="AA23" s="194"/>
      <c r="AB23" s="194"/>
      <c r="AC23" s="195"/>
      <c r="AD23" s="195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</row>
    <row r="24" spans="1:55" ht="22.5" customHeight="1" x14ac:dyDescent="0.55000000000000004">
      <c r="A24" s="191"/>
      <c r="B24" s="177" t="s">
        <v>109</v>
      </c>
      <c r="C24" s="107"/>
      <c r="D24" s="102"/>
      <c r="F24" s="108">
        <v>0</v>
      </c>
      <c r="G24" s="196"/>
      <c r="H24" s="108">
        <v>0</v>
      </c>
      <c r="I24" s="197"/>
      <c r="J24" s="108">
        <v>0</v>
      </c>
      <c r="K24" s="197"/>
      <c r="L24" s="108">
        <v>0</v>
      </c>
      <c r="M24" s="196"/>
      <c r="N24" s="108">
        <v>0</v>
      </c>
      <c r="O24" s="196"/>
      <c r="P24" s="108">
        <v>0</v>
      </c>
      <c r="Q24" s="112"/>
      <c r="R24" s="108">
        <f>SUM(J24:Q24)</f>
        <v>0</v>
      </c>
      <c r="S24" s="112"/>
      <c r="T24" s="108">
        <v>0</v>
      </c>
      <c r="U24" s="192"/>
      <c r="V24" s="108">
        <v>0</v>
      </c>
      <c r="W24" s="193"/>
      <c r="X24" s="108">
        <v>0</v>
      </c>
      <c r="Y24" s="194"/>
      <c r="Z24" s="62">
        <f>+F24+H24+T24+V24+X24</f>
        <v>0</v>
      </c>
      <c r="AA24" s="194"/>
      <c r="AB24" s="194">
        <v>-15</v>
      </c>
      <c r="AC24" s="195"/>
      <c r="AD24" s="108">
        <f t="shared" ref="AD24:AD25" si="4">+Z24+AB24</f>
        <v>-15</v>
      </c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</row>
    <row r="25" spans="1:55" ht="22.5" customHeight="1" x14ac:dyDescent="0.55000000000000004">
      <c r="A25" s="198"/>
      <c r="B25" s="199" t="s">
        <v>196</v>
      </c>
      <c r="C25" s="107"/>
      <c r="D25" s="102"/>
      <c r="F25" s="108">
        <v>0</v>
      </c>
      <c r="G25" s="196"/>
      <c r="H25" s="108">
        <v>0</v>
      </c>
      <c r="I25" s="197"/>
      <c r="J25" s="108">
        <v>0</v>
      </c>
      <c r="K25" s="197"/>
      <c r="L25" s="108">
        <v>0</v>
      </c>
      <c r="M25" s="196"/>
      <c r="N25" s="108">
        <v>0</v>
      </c>
      <c r="O25" s="196"/>
      <c r="P25" s="108">
        <v>0</v>
      </c>
      <c r="Q25" s="196"/>
      <c r="R25" s="108">
        <f>SUM(J25:Q25)</f>
        <v>0</v>
      </c>
      <c r="S25" s="197"/>
      <c r="T25" s="108">
        <v>0</v>
      </c>
      <c r="U25" s="196"/>
      <c r="V25" s="108">
        <v>0</v>
      </c>
      <c r="W25" s="197"/>
      <c r="X25" s="108">
        <v>0</v>
      </c>
      <c r="Y25" s="197"/>
      <c r="Z25" s="72">
        <f>+F25+H25+T25+V25+X25</f>
        <v>0</v>
      </c>
      <c r="AA25" s="200"/>
      <c r="AB25" s="108">
        <v>-1111</v>
      </c>
      <c r="AC25" s="195"/>
      <c r="AD25" s="108">
        <f t="shared" si="4"/>
        <v>-1111</v>
      </c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</row>
    <row r="26" spans="1:55" ht="22.5" customHeight="1" x14ac:dyDescent="0.55000000000000004">
      <c r="A26" s="191" t="s">
        <v>113</v>
      </c>
      <c r="B26" s="177"/>
      <c r="C26" s="107"/>
      <c r="D26" s="102"/>
      <c r="F26" s="103">
        <f>SUM(F25)</f>
        <v>0</v>
      </c>
      <c r="G26" s="201"/>
      <c r="H26" s="103">
        <f>SUM(H25)</f>
        <v>0</v>
      </c>
      <c r="I26" s="104"/>
      <c r="J26" s="103">
        <f>SUM(J25)</f>
        <v>0</v>
      </c>
      <c r="K26" s="201"/>
      <c r="L26" s="103">
        <f>SUM(L25)</f>
        <v>0</v>
      </c>
      <c r="M26" s="202"/>
      <c r="N26" s="103">
        <f>SUM(N25)</f>
        <v>0</v>
      </c>
      <c r="O26" s="105"/>
      <c r="P26" s="103">
        <f>SUM(P25)</f>
        <v>0</v>
      </c>
      <c r="Q26" s="105"/>
      <c r="R26" s="103">
        <f>SUM(R25)</f>
        <v>0</v>
      </c>
      <c r="S26" s="104"/>
      <c r="T26" s="103">
        <f>SUM(T25)</f>
        <v>0</v>
      </c>
      <c r="U26" s="201"/>
      <c r="V26" s="103">
        <f>SUM(V25)</f>
        <v>0</v>
      </c>
      <c r="W26" s="201"/>
      <c r="X26" s="103">
        <f>SUM(X25)</f>
        <v>0</v>
      </c>
      <c r="Y26" s="194"/>
      <c r="Z26" s="103">
        <f>+F26+H26+T26+V26+X26</f>
        <v>0</v>
      </c>
      <c r="AA26" s="194"/>
      <c r="AB26" s="103">
        <f>SUM(AB24:AB25)</f>
        <v>-1126</v>
      </c>
      <c r="AC26" s="195"/>
      <c r="AD26" s="103">
        <f>SUM(AD24:AD25)</f>
        <v>-1126</v>
      </c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</row>
    <row r="27" spans="1:55" s="110" customFormat="1" ht="22.5" customHeight="1" x14ac:dyDescent="0.2">
      <c r="A27" s="203" t="s">
        <v>189</v>
      </c>
      <c r="B27" s="169"/>
      <c r="C27" s="66"/>
      <c r="D27" s="60"/>
      <c r="E27" s="24"/>
      <c r="F27" s="67"/>
      <c r="G27" s="204"/>
      <c r="H27" s="67"/>
      <c r="I27" s="67"/>
      <c r="J27" s="67"/>
      <c r="K27" s="204"/>
      <c r="L27" s="204"/>
      <c r="M27" s="204"/>
      <c r="N27" s="67"/>
      <c r="O27" s="68"/>
      <c r="P27" s="67"/>
      <c r="Q27" s="68"/>
      <c r="R27" s="67"/>
      <c r="S27" s="94"/>
      <c r="T27" s="67"/>
      <c r="U27" s="68"/>
      <c r="V27" s="67"/>
      <c r="W27" s="204"/>
      <c r="X27" s="67"/>
      <c r="Y27" s="13"/>
      <c r="Z27" s="67"/>
      <c r="AA27" s="16"/>
      <c r="AB27" s="16"/>
      <c r="AC27" s="16"/>
      <c r="AD27" s="16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</row>
    <row r="28" spans="1:55" s="110" customFormat="1" ht="22.5" customHeight="1" x14ac:dyDescent="0.2">
      <c r="A28" s="3"/>
      <c r="B28" s="205" t="s">
        <v>185</v>
      </c>
      <c r="C28" s="3"/>
      <c r="D28" s="24"/>
      <c r="E28" s="24"/>
      <c r="F28" s="61">
        <v>0</v>
      </c>
      <c r="G28" s="61"/>
      <c r="H28" s="61">
        <v>0</v>
      </c>
      <c r="I28" s="28"/>
      <c r="J28" s="61">
        <v>0</v>
      </c>
      <c r="K28" s="69"/>
      <c r="L28" s="61">
        <v>0</v>
      </c>
      <c r="M28" s="70"/>
      <c r="N28" s="61">
        <v>0</v>
      </c>
      <c r="O28" s="28"/>
      <c r="P28" s="61">
        <v>0</v>
      </c>
      <c r="Q28" s="28"/>
      <c r="R28" s="61">
        <v>0</v>
      </c>
      <c r="S28" s="62"/>
      <c r="T28" s="61">
        <f>SUM(J28:R28)</f>
        <v>0</v>
      </c>
      <c r="U28" s="28"/>
      <c r="V28" s="61">
        <v>0</v>
      </c>
      <c r="W28" s="70"/>
      <c r="X28" s="61">
        <v>18621530</v>
      </c>
      <c r="Y28" s="71"/>
      <c r="Z28" s="61">
        <f>+F28+H28+T28+V28+X28</f>
        <v>18621530</v>
      </c>
      <c r="AA28" s="16"/>
      <c r="AB28" s="61">
        <v>27</v>
      </c>
      <c r="AC28" s="16"/>
      <c r="AD28" s="61">
        <f t="shared" ref="AD28:AD29" si="5">SUM(Z28:AB28)</f>
        <v>18621557</v>
      </c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</row>
    <row r="29" spans="1:55" s="110" customFormat="1" ht="22.5" customHeight="1" x14ac:dyDescent="0.55000000000000004">
      <c r="A29" s="3"/>
      <c r="B29" s="205" t="s">
        <v>67</v>
      </c>
      <c r="C29" s="3"/>
      <c r="D29" s="24"/>
      <c r="E29" s="24"/>
      <c r="F29" s="72">
        <v>0</v>
      </c>
      <c r="G29" s="61"/>
      <c r="H29" s="72">
        <v>0</v>
      </c>
      <c r="I29" s="73"/>
      <c r="J29" s="72">
        <v>0</v>
      </c>
      <c r="K29" s="13"/>
      <c r="L29" s="147">
        <v>1074960</v>
      </c>
      <c r="M29" s="13"/>
      <c r="N29" s="74">
        <f>-146116-1051</f>
        <v>-147167</v>
      </c>
      <c r="O29" s="13"/>
      <c r="P29" s="74">
        <v>-44422</v>
      </c>
      <c r="Q29" s="13"/>
      <c r="R29" s="72">
        <v>1051</v>
      </c>
      <c r="S29" s="62"/>
      <c r="T29" s="206">
        <f>SUM(J29:R29)</f>
        <v>884422</v>
      </c>
      <c r="U29" s="8"/>
      <c r="V29" s="72">
        <v>0</v>
      </c>
      <c r="W29" s="8"/>
      <c r="X29" s="72">
        <f>-90029</f>
        <v>-90029</v>
      </c>
      <c r="Y29" s="8"/>
      <c r="Z29" s="72">
        <f>+F29+H29+T29+V29+X29</f>
        <v>794393</v>
      </c>
      <c r="AA29" s="16"/>
      <c r="AB29" s="72">
        <v>-1</v>
      </c>
      <c r="AC29" s="16"/>
      <c r="AD29" s="72">
        <f t="shared" si="5"/>
        <v>794392</v>
      </c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</row>
    <row r="30" spans="1:55" s="110" customFormat="1" ht="22.5" customHeight="1" x14ac:dyDescent="0.2">
      <c r="A30" s="162" t="s">
        <v>190</v>
      </c>
      <c r="B30" s="3"/>
      <c r="C30" s="3"/>
      <c r="D30" s="24"/>
      <c r="E30" s="24"/>
      <c r="F30" s="75">
        <f>+F28+F29</f>
        <v>0</v>
      </c>
      <c r="G30" s="59"/>
      <c r="H30" s="75">
        <f>+H28+H29</f>
        <v>0</v>
      </c>
      <c r="I30" s="76"/>
      <c r="J30" s="75">
        <f>+J28+J29</f>
        <v>0</v>
      </c>
      <c r="K30" s="47"/>
      <c r="L30" s="77">
        <f>+L28+L29</f>
        <v>1074960</v>
      </c>
      <c r="M30" s="47"/>
      <c r="N30" s="77">
        <f>+N28+N29</f>
        <v>-147167</v>
      </c>
      <c r="O30" s="47"/>
      <c r="P30" s="77">
        <f>+P28+P29</f>
        <v>-44422</v>
      </c>
      <c r="Q30" s="47"/>
      <c r="R30" s="75">
        <f>+R28+R29</f>
        <v>1051</v>
      </c>
      <c r="S30" s="86"/>
      <c r="T30" s="77">
        <f>SUM(J30:R30)</f>
        <v>884422</v>
      </c>
      <c r="U30" s="58"/>
      <c r="V30" s="75">
        <f>+V28+V29</f>
        <v>0</v>
      </c>
      <c r="W30" s="47"/>
      <c r="X30" s="77">
        <f>+X28+X29</f>
        <v>18531501</v>
      </c>
      <c r="Y30" s="47"/>
      <c r="Z30" s="77">
        <f>+F30+H30+T30+V30+X30</f>
        <v>19415923</v>
      </c>
      <c r="AA30" s="113"/>
      <c r="AB30" s="75">
        <f>+AB28+AB29</f>
        <v>26</v>
      </c>
      <c r="AC30" s="113"/>
      <c r="AD30" s="75">
        <f t="shared" ref="AD30" si="6">+Z30+AB30</f>
        <v>19415949</v>
      </c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</row>
    <row r="31" spans="1:55" s="110" customFormat="1" ht="22.5" customHeight="1" x14ac:dyDescent="0.55000000000000004">
      <c r="A31" s="3" t="s">
        <v>111</v>
      </c>
      <c r="B31" s="3"/>
      <c r="C31" s="3"/>
      <c r="D31" s="24"/>
      <c r="E31" s="24"/>
      <c r="F31" s="61">
        <v>0</v>
      </c>
      <c r="G31" s="61"/>
      <c r="H31" s="61">
        <v>0</v>
      </c>
      <c r="I31" s="28"/>
      <c r="J31" s="61">
        <v>0</v>
      </c>
      <c r="K31" s="190"/>
      <c r="L31" s="207">
        <v>-61842</v>
      </c>
      <c r="M31" s="190"/>
      <c r="N31" s="61">
        <v>-128890</v>
      </c>
      <c r="O31" s="61"/>
      <c r="P31" s="61">
        <v>0</v>
      </c>
      <c r="Q31" s="28"/>
      <c r="R31" s="61">
        <v>0</v>
      </c>
      <c r="S31" s="62"/>
      <c r="T31" s="61">
        <f t="shared" ref="T31" si="7">SUM(J31:R31)</f>
        <v>-190732</v>
      </c>
      <c r="U31" s="190"/>
      <c r="V31" s="61">
        <v>0</v>
      </c>
      <c r="W31" s="28"/>
      <c r="X31" s="77">
        <v>190732</v>
      </c>
      <c r="Y31" s="190"/>
      <c r="Z31" s="61">
        <f>+F31+H31+T31+V31+X31</f>
        <v>0</v>
      </c>
      <c r="AA31" s="189"/>
      <c r="AB31" s="61">
        <v>0</v>
      </c>
      <c r="AC31" s="184"/>
      <c r="AD31" s="61">
        <v>0</v>
      </c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</row>
    <row r="32" spans="1:55" s="110" customFormat="1" ht="22.5" customHeight="1" thickBot="1" x14ac:dyDescent="0.25">
      <c r="A32" s="18" t="s">
        <v>191</v>
      </c>
      <c r="B32" s="23"/>
      <c r="C32" s="23"/>
      <c r="D32" s="24"/>
      <c r="E32" s="19"/>
      <c r="F32" s="78">
        <f>+F13+F22+F30+F31</f>
        <v>92246413</v>
      </c>
      <c r="G32" s="47"/>
      <c r="H32" s="78">
        <f>+H13+H22+H30+H31</f>
        <v>43373984</v>
      </c>
      <c r="I32" s="47"/>
      <c r="J32" s="78">
        <f>+J13+J22+J30+J31</f>
        <v>65606</v>
      </c>
      <c r="K32" s="47"/>
      <c r="L32" s="78">
        <f>+L13+L22+L30+L31</f>
        <v>4696920</v>
      </c>
      <c r="M32" s="47"/>
      <c r="N32" s="78">
        <f>+N13+N22+N30+N31</f>
        <v>-765320</v>
      </c>
      <c r="O32" s="47"/>
      <c r="P32" s="78">
        <f>+P13+P22+P30+P31</f>
        <v>-133605</v>
      </c>
      <c r="Q32" s="47"/>
      <c r="R32" s="84">
        <f>+R13+R22+R30+R31</f>
        <v>1051</v>
      </c>
      <c r="S32" s="85"/>
      <c r="T32" s="78">
        <f>SUM(J32:R32)</f>
        <v>3864652</v>
      </c>
      <c r="U32" s="47"/>
      <c r="V32" s="78">
        <f>+V13+V22+V30+V31</f>
        <v>10091000</v>
      </c>
      <c r="W32" s="47"/>
      <c r="X32" s="78">
        <f>+X13+X22+X30+X31</f>
        <v>77900479</v>
      </c>
      <c r="Y32" s="47"/>
      <c r="Z32" s="78">
        <f>+F32+H32+T32+V32+X32</f>
        <v>227476528</v>
      </c>
      <c r="AA32" s="16"/>
      <c r="AB32" s="78">
        <f>+AB13+AB22+AB26+AB30+AB31</f>
        <v>43</v>
      </c>
      <c r="AC32" s="16"/>
      <c r="AD32" s="78">
        <f>+Z32+AB32</f>
        <v>227476571</v>
      </c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</row>
    <row r="33" spans="1:30" s="110" customFormat="1" ht="22.5" customHeight="1" thickTop="1" x14ac:dyDescent="0.2">
      <c r="A33" s="3"/>
      <c r="B33" s="3"/>
      <c r="C33" s="3"/>
      <c r="D33" s="24"/>
      <c r="E33" s="2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167"/>
      <c r="Y33" s="167"/>
      <c r="Z33" s="3"/>
      <c r="AA33" s="3"/>
      <c r="AB33" s="3"/>
      <c r="AC33" s="3"/>
      <c r="AD33" s="3"/>
    </row>
    <row r="34" spans="1:30" s="110" customFormat="1" ht="22.5" customHeight="1" x14ac:dyDescent="0.55000000000000004">
      <c r="A34" s="176" t="s">
        <v>192</v>
      </c>
      <c r="B34" s="2"/>
      <c r="C34" s="177"/>
      <c r="D34" s="24"/>
      <c r="E34" s="24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</row>
    <row r="35" spans="1:30" s="222" customFormat="1" ht="22.5" customHeight="1" x14ac:dyDescent="0.2">
      <c r="A35" s="179" t="s">
        <v>203</v>
      </c>
      <c r="B35" s="23"/>
      <c r="C35" s="23"/>
      <c r="D35" s="19"/>
      <c r="E35" s="19"/>
      <c r="F35" s="218">
        <v>92246413</v>
      </c>
      <c r="G35" s="218"/>
      <c r="H35" s="218">
        <v>43373984</v>
      </c>
      <c r="I35" s="218"/>
      <c r="J35" s="218">
        <v>65606</v>
      </c>
      <c r="K35" s="218"/>
      <c r="L35" s="218">
        <v>6567482</v>
      </c>
      <c r="M35" s="218"/>
      <c r="N35" s="218">
        <v>-765320</v>
      </c>
      <c r="O35" s="218"/>
      <c r="P35" s="218">
        <v>-133605</v>
      </c>
      <c r="Q35" s="218"/>
      <c r="R35" s="218">
        <v>1051</v>
      </c>
      <c r="S35" s="218"/>
      <c r="T35" s="218">
        <v>5735214</v>
      </c>
      <c r="U35" s="218"/>
      <c r="V35" s="218">
        <v>10091000</v>
      </c>
      <c r="W35" s="218"/>
      <c r="X35" s="218">
        <v>77900479</v>
      </c>
      <c r="Y35" s="218"/>
      <c r="Z35" s="218">
        <v>229347090</v>
      </c>
      <c r="AA35" s="218"/>
      <c r="AB35" s="218">
        <v>43</v>
      </c>
      <c r="AC35" s="218"/>
      <c r="AD35" s="218">
        <v>229347133</v>
      </c>
    </row>
    <row r="36" spans="1:30" s="110" customFormat="1" ht="22.5" customHeight="1" x14ac:dyDescent="0.2">
      <c r="A36" s="215" t="s">
        <v>201</v>
      </c>
      <c r="B36" s="3"/>
      <c r="C36" s="3"/>
      <c r="D36" s="24">
        <v>3</v>
      </c>
      <c r="E36" s="24"/>
      <c r="F36" s="72">
        <v>0</v>
      </c>
      <c r="G36" s="178"/>
      <c r="H36" s="72">
        <v>0</v>
      </c>
      <c r="I36" s="178"/>
      <c r="J36" s="72">
        <v>0</v>
      </c>
      <c r="K36" s="178"/>
      <c r="L36" s="180">
        <v>-1870562</v>
      </c>
      <c r="M36" s="178"/>
      <c r="N36" s="72">
        <v>0</v>
      </c>
      <c r="O36" s="178"/>
      <c r="P36" s="72">
        <v>0</v>
      </c>
      <c r="Q36" s="178"/>
      <c r="R36" s="72">
        <v>0</v>
      </c>
      <c r="S36" s="178"/>
      <c r="T36" s="72">
        <f>SUM(J36:R36)</f>
        <v>-1870562</v>
      </c>
      <c r="U36" s="178"/>
      <c r="V36" s="72">
        <v>0</v>
      </c>
      <c r="W36" s="178"/>
      <c r="X36" s="72">
        <v>0</v>
      </c>
      <c r="Y36" s="178"/>
      <c r="Z36" s="72">
        <f>+F36+H36+T36+V36+X36</f>
        <v>-1870562</v>
      </c>
      <c r="AA36" s="178"/>
      <c r="AB36" s="72">
        <v>0</v>
      </c>
      <c r="AC36" s="178"/>
      <c r="AD36" s="208">
        <f>SUM(Z36:AB36)</f>
        <v>-1870562</v>
      </c>
    </row>
    <row r="37" spans="1:30" s="222" customFormat="1" ht="22.5" customHeight="1" x14ac:dyDescent="0.45">
      <c r="A37" s="181" t="s">
        <v>227</v>
      </c>
      <c r="B37" s="182"/>
      <c r="C37" s="182"/>
      <c r="D37" s="60"/>
      <c r="E37" s="19"/>
      <c r="F37" s="218">
        <f>SUM(F35:F36)</f>
        <v>92246413</v>
      </c>
      <c r="G37" s="221"/>
      <c r="H37" s="218">
        <f>SUM(H35:H36)</f>
        <v>43373984</v>
      </c>
      <c r="I37" s="221"/>
      <c r="J37" s="218">
        <f>SUM(J35:J36)</f>
        <v>65606</v>
      </c>
      <c r="K37" s="221"/>
      <c r="L37" s="218">
        <f>SUM(L35:L36)</f>
        <v>4696920</v>
      </c>
      <c r="M37" s="221"/>
      <c r="N37" s="218">
        <f>SUM(N35:N36)</f>
        <v>-765320</v>
      </c>
      <c r="O37" s="221"/>
      <c r="P37" s="218">
        <f>SUM(P35:P36)</f>
        <v>-133605</v>
      </c>
      <c r="Q37" s="221"/>
      <c r="R37" s="218">
        <f>SUM(R35:R36)</f>
        <v>1051</v>
      </c>
      <c r="S37" s="221"/>
      <c r="T37" s="224">
        <f>SUM(J37:R37)</f>
        <v>3864652</v>
      </c>
      <c r="U37" s="221"/>
      <c r="V37" s="218">
        <f>SUM(V35:V36)</f>
        <v>10091000</v>
      </c>
      <c r="W37" s="221"/>
      <c r="X37" s="218">
        <f>SUM(X35:X36)</f>
        <v>77900479</v>
      </c>
      <c r="Y37" s="221"/>
      <c r="Z37" s="218">
        <f>SUM(Z35:Z36)</f>
        <v>227476528</v>
      </c>
      <c r="AA37" s="221"/>
      <c r="AB37" s="218">
        <f>SUM(AB35:AB36)</f>
        <v>43</v>
      </c>
      <c r="AC37" s="221"/>
      <c r="AD37" s="218">
        <f>SUM(AD35:AD36)</f>
        <v>227476571</v>
      </c>
    </row>
    <row r="38" spans="1:30" s="110" customFormat="1" ht="22.5" customHeight="1" x14ac:dyDescent="0.2">
      <c r="A38" s="23" t="s">
        <v>105</v>
      </c>
      <c r="B38" s="23"/>
      <c r="C38" s="23"/>
      <c r="D38" s="60"/>
      <c r="E38" s="24"/>
      <c r="F38" s="58"/>
      <c r="G38" s="183"/>
      <c r="H38" s="58"/>
      <c r="I38" s="58"/>
      <c r="J38" s="59"/>
      <c r="K38" s="183"/>
      <c r="L38" s="183"/>
      <c r="M38" s="183"/>
      <c r="N38" s="58"/>
      <c r="O38" s="58"/>
      <c r="P38" s="58"/>
      <c r="Q38" s="58"/>
      <c r="R38" s="183"/>
      <c r="S38" s="183"/>
      <c r="T38" s="58"/>
      <c r="U38" s="58"/>
      <c r="V38" s="58"/>
      <c r="W38" s="183"/>
      <c r="X38" s="58"/>
      <c r="Y38" s="183"/>
      <c r="Z38" s="58"/>
      <c r="AA38" s="16"/>
      <c r="AB38" s="59"/>
      <c r="AC38" s="16"/>
      <c r="AD38" s="59"/>
    </row>
    <row r="39" spans="1:30" s="110" customFormat="1" ht="22.5" customHeight="1" x14ac:dyDescent="0.2">
      <c r="A39" s="186" t="s">
        <v>106</v>
      </c>
      <c r="B39" s="3"/>
      <c r="C39" s="3"/>
      <c r="D39" s="3"/>
      <c r="E39" s="24"/>
      <c r="F39" s="59"/>
      <c r="G39" s="187"/>
      <c r="H39" s="59"/>
      <c r="I39" s="58"/>
      <c r="J39" s="58"/>
      <c r="K39" s="183"/>
      <c r="L39" s="183"/>
      <c r="M39" s="183"/>
      <c r="N39" s="58"/>
      <c r="O39" s="58"/>
      <c r="P39" s="58"/>
      <c r="Q39" s="58"/>
      <c r="R39" s="183"/>
      <c r="S39" s="183"/>
      <c r="T39" s="58"/>
      <c r="U39" s="58"/>
      <c r="V39" s="58"/>
      <c r="W39" s="183"/>
      <c r="X39" s="58"/>
      <c r="Y39" s="183"/>
      <c r="Z39" s="58"/>
      <c r="AA39" s="16"/>
      <c r="AB39" s="58"/>
      <c r="AC39" s="16"/>
      <c r="AD39" s="58"/>
    </row>
    <row r="40" spans="1:30" s="110" customFormat="1" ht="22.5" customHeight="1" x14ac:dyDescent="0.2">
      <c r="A40" s="169"/>
      <c r="B40" s="4" t="s">
        <v>163</v>
      </c>
      <c r="C40" s="188"/>
      <c r="D40" s="24"/>
      <c r="E40" s="24"/>
      <c r="F40" s="61">
        <v>0</v>
      </c>
      <c r="G40" s="189"/>
      <c r="H40" s="61">
        <v>0</v>
      </c>
      <c r="I40" s="190"/>
      <c r="J40" s="61">
        <v>187509</v>
      </c>
      <c r="K40" s="190"/>
      <c r="L40" s="61">
        <v>0</v>
      </c>
      <c r="M40" s="189"/>
      <c r="N40" s="61">
        <v>0</v>
      </c>
      <c r="O40" s="189"/>
      <c r="P40" s="61">
        <v>0</v>
      </c>
      <c r="Q40" s="189"/>
      <c r="R40" s="189">
        <v>0</v>
      </c>
      <c r="S40" s="189"/>
      <c r="T40" s="61">
        <f>SUM(J40:R40)</f>
        <v>187509</v>
      </c>
      <c r="U40" s="190"/>
      <c r="V40" s="61">
        <v>0</v>
      </c>
      <c r="W40" s="189"/>
      <c r="X40" s="61">
        <v>0</v>
      </c>
      <c r="Y40" s="190"/>
      <c r="Z40" s="62">
        <f t="shared" ref="Z40:Z45" si="8">+F40+H40+T40+V40+X40</f>
        <v>187509</v>
      </c>
      <c r="AA40" s="190"/>
      <c r="AB40" s="61">
        <v>0</v>
      </c>
      <c r="AC40" s="184"/>
      <c r="AD40" s="61">
        <f>+Z40+AB40</f>
        <v>187509</v>
      </c>
    </row>
    <row r="41" spans="1:30" s="110" customFormat="1" ht="22.5" customHeight="1" x14ac:dyDescent="0.2">
      <c r="A41" s="169"/>
      <c r="B41" s="4" t="s">
        <v>107</v>
      </c>
      <c r="C41" s="188"/>
      <c r="D41" s="24">
        <v>28</v>
      </c>
      <c r="E41" s="24"/>
      <c r="F41" s="61">
        <v>284927</v>
      </c>
      <c r="G41" s="189"/>
      <c r="H41" s="61">
        <v>0</v>
      </c>
      <c r="I41" s="190"/>
      <c r="J41" s="61">
        <v>0</v>
      </c>
      <c r="K41" s="190"/>
      <c r="L41" s="61">
        <v>0</v>
      </c>
      <c r="M41" s="189"/>
      <c r="N41" s="61">
        <v>0</v>
      </c>
      <c r="O41" s="189"/>
      <c r="P41" s="61">
        <v>0</v>
      </c>
      <c r="Q41" s="189"/>
      <c r="R41" s="189">
        <v>0</v>
      </c>
      <c r="S41" s="189"/>
      <c r="T41" s="61">
        <f t="shared" ref="T41:T43" si="9">SUM(J41:R41)</f>
        <v>0</v>
      </c>
      <c r="U41" s="190"/>
      <c r="V41" s="61">
        <v>0</v>
      </c>
      <c r="W41" s="189"/>
      <c r="X41" s="61">
        <v>0</v>
      </c>
      <c r="Y41" s="190"/>
      <c r="Z41" s="62">
        <f t="shared" si="8"/>
        <v>284927</v>
      </c>
      <c r="AA41" s="190"/>
      <c r="AB41" s="61">
        <v>0</v>
      </c>
      <c r="AC41" s="184"/>
      <c r="AD41" s="61">
        <f>+Z41+AB41</f>
        <v>284927</v>
      </c>
    </row>
    <row r="42" spans="1:30" s="110" customFormat="1" ht="22.5" customHeight="1" x14ac:dyDescent="0.2">
      <c r="A42" s="169"/>
      <c r="B42" s="4" t="s">
        <v>194</v>
      </c>
      <c r="C42" s="188"/>
      <c r="D42" s="24"/>
      <c r="E42" s="24"/>
      <c r="F42" s="61">
        <v>0</v>
      </c>
      <c r="G42" s="189"/>
      <c r="H42" s="61">
        <v>0</v>
      </c>
      <c r="I42" s="190"/>
      <c r="J42" s="61">
        <v>-70249</v>
      </c>
      <c r="K42" s="190"/>
      <c r="L42" s="61">
        <v>0</v>
      </c>
      <c r="M42" s="189"/>
      <c r="N42" s="61">
        <v>0</v>
      </c>
      <c r="O42" s="189"/>
      <c r="P42" s="61">
        <v>0</v>
      </c>
      <c r="Q42" s="189"/>
      <c r="R42" s="189">
        <v>0</v>
      </c>
      <c r="S42" s="189"/>
      <c r="T42" s="61">
        <f>SUM(J42:R42)</f>
        <v>-70249</v>
      </c>
      <c r="U42" s="190"/>
      <c r="V42" s="61">
        <v>0</v>
      </c>
      <c r="W42" s="189"/>
      <c r="X42" s="61">
        <v>0</v>
      </c>
      <c r="Y42" s="190"/>
      <c r="Z42" s="62">
        <f t="shared" si="8"/>
        <v>-70249</v>
      </c>
      <c r="AA42" s="190"/>
      <c r="AB42" s="61">
        <v>0</v>
      </c>
      <c r="AC42" s="184"/>
      <c r="AD42" s="61">
        <f>+Z42+AB42</f>
        <v>-70249</v>
      </c>
    </row>
    <row r="43" spans="1:30" s="110" customFormat="1" ht="22.5" customHeight="1" x14ac:dyDescent="0.2">
      <c r="A43" s="169"/>
      <c r="B43" s="4" t="s">
        <v>108</v>
      </c>
      <c r="C43" s="188"/>
      <c r="D43" s="24"/>
      <c r="E43" s="24"/>
      <c r="F43" s="61">
        <v>0</v>
      </c>
      <c r="G43" s="189"/>
      <c r="H43" s="61">
        <v>-2728</v>
      </c>
      <c r="I43" s="190"/>
      <c r="J43" s="61">
        <v>0</v>
      </c>
      <c r="K43" s="190"/>
      <c r="L43" s="61">
        <v>0</v>
      </c>
      <c r="M43" s="189"/>
      <c r="N43" s="61">
        <v>0</v>
      </c>
      <c r="O43" s="189"/>
      <c r="P43" s="61">
        <v>0</v>
      </c>
      <c r="Q43" s="189"/>
      <c r="R43" s="189">
        <v>0</v>
      </c>
      <c r="S43" s="189"/>
      <c r="T43" s="61">
        <f t="shared" si="9"/>
        <v>0</v>
      </c>
      <c r="U43" s="190"/>
      <c r="V43" s="61">
        <v>0</v>
      </c>
      <c r="W43" s="189"/>
      <c r="X43" s="61">
        <v>0</v>
      </c>
      <c r="Y43" s="190"/>
      <c r="Z43" s="62">
        <f t="shared" si="8"/>
        <v>-2728</v>
      </c>
      <c r="AA43" s="190"/>
      <c r="AB43" s="61">
        <v>0</v>
      </c>
      <c r="AC43" s="184"/>
      <c r="AD43" s="61">
        <f>+Z43+AB43</f>
        <v>-2728</v>
      </c>
    </row>
    <row r="44" spans="1:30" s="110" customFormat="1" ht="22.5" customHeight="1" x14ac:dyDescent="0.2">
      <c r="A44" s="169"/>
      <c r="B44" s="4" t="s">
        <v>109</v>
      </c>
      <c r="C44" s="188"/>
      <c r="D44" s="24">
        <v>32</v>
      </c>
      <c r="E44" s="24"/>
      <c r="F44" s="61">
        <v>0</v>
      </c>
      <c r="G44" s="189"/>
      <c r="H44" s="61">
        <v>0</v>
      </c>
      <c r="I44" s="190"/>
      <c r="J44" s="61">
        <v>0</v>
      </c>
      <c r="K44" s="190"/>
      <c r="L44" s="61">
        <v>0</v>
      </c>
      <c r="M44" s="189"/>
      <c r="N44" s="61">
        <v>0</v>
      </c>
      <c r="O44" s="189"/>
      <c r="P44" s="61">
        <v>0</v>
      </c>
      <c r="Q44" s="189"/>
      <c r="R44" s="189">
        <v>0</v>
      </c>
      <c r="S44" s="189"/>
      <c r="T44" s="61">
        <f>SUM(J44:R44)</f>
        <v>0</v>
      </c>
      <c r="U44" s="190"/>
      <c r="V44" s="61">
        <v>0</v>
      </c>
      <c r="W44" s="189"/>
      <c r="X44" s="61">
        <v>-11680967</v>
      </c>
      <c r="Y44" s="190"/>
      <c r="Z44" s="62">
        <f t="shared" si="8"/>
        <v>-11680967</v>
      </c>
      <c r="AA44" s="190"/>
      <c r="AB44" s="61">
        <v>0</v>
      </c>
      <c r="AC44" s="184"/>
      <c r="AD44" s="61">
        <f t="shared" ref="AD44" si="10">+Z44+AB44</f>
        <v>-11680967</v>
      </c>
    </row>
    <row r="45" spans="1:30" s="110" customFormat="1" ht="22.5" customHeight="1" x14ac:dyDescent="0.2">
      <c r="A45" s="186" t="s">
        <v>110</v>
      </c>
      <c r="B45" s="3"/>
      <c r="C45" s="3"/>
      <c r="D45" s="24"/>
      <c r="E45" s="24"/>
      <c r="F45" s="63">
        <f>SUM(F40:F44)</f>
        <v>284927</v>
      </c>
      <c r="G45" s="183"/>
      <c r="H45" s="63">
        <f>SUM(H40:H44)</f>
        <v>-2728</v>
      </c>
      <c r="I45" s="58"/>
      <c r="J45" s="65">
        <f>SUM(J40:J44)</f>
        <v>117260</v>
      </c>
      <c r="K45" s="183"/>
      <c r="L45" s="65">
        <f>SUM(L40:L44)</f>
        <v>0</v>
      </c>
      <c r="M45" s="187"/>
      <c r="N45" s="65">
        <f>SUM(N40:N44)</f>
        <v>0</v>
      </c>
      <c r="O45" s="59"/>
      <c r="P45" s="65">
        <f>SUM(P40:P44)</f>
        <v>0</v>
      </c>
      <c r="Q45" s="59"/>
      <c r="R45" s="65">
        <f>SUM(R40:R44)</f>
        <v>0</v>
      </c>
      <c r="S45" s="85"/>
      <c r="T45" s="65">
        <f>SUM(J45:R45)</f>
        <v>117260</v>
      </c>
      <c r="U45" s="58"/>
      <c r="V45" s="65">
        <f>SUM(V40:V44)</f>
        <v>0</v>
      </c>
      <c r="W45" s="183"/>
      <c r="X45" s="65">
        <f>SUM(X40:X44)</f>
        <v>-11680967</v>
      </c>
      <c r="Y45" s="183"/>
      <c r="Z45" s="65">
        <f t="shared" si="8"/>
        <v>-11281508</v>
      </c>
      <c r="AA45" s="16"/>
      <c r="AB45" s="65">
        <f>SUM(AB40:AB44)</f>
        <v>0</v>
      </c>
      <c r="AC45" s="16"/>
      <c r="AD45" s="65">
        <f>+Z45+AB45</f>
        <v>-11281508</v>
      </c>
    </row>
    <row r="46" spans="1:30" s="110" customFormat="1" ht="22.5" customHeight="1" x14ac:dyDescent="0.55000000000000004">
      <c r="A46" s="191" t="s">
        <v>112</v>
      </c>
      <c r="B46" s="177"/>
      <c r="C46" s="107"/>
      <c r="D46" s="24"/>
      <c r="E46" s="24"/>
      <c r="F46" s="86"/>
      <c r="G46" s="183"/>
      <c r="H46" s="86"/>
      <c r="I46" s="58"/>
      <c r="J46" s="85"/>
      <c r="K46" s="183"/>
      <c r="L46" s="85"/>
      <c r="M46" s="187"/>
      <c r="N46" s="85"/>
      <c r="O46" s="59"/>
      <c r="P46" s="85"/>
      <c r="Q46" s="59"/>
      <c r="R46" s="85"/>
      <c r="S46" s="85"/>
      <c r="T46" s="85"/>
      <c r="U46" s="58"/>
      <c r="V46" s="85"/>
      <c r="W46" s="183"/>
      <c r="X46" s="85"/>
      <c r="Y46" s="183"/>
      <c r="Z46" s="85"/>
      <c r="AA46" s="16"/>
      <c r="AB46" s="85"/>
      <c r="AC46" s="16"/>
      <c r="AD46" s="85"/>
    </row>
    <row r="47" spans="1:30" s="110" customFormat="1" ht="22.5" customHeight="1" x14ac:dyDescent="0.55000000000000004">
      <c r="A47" s="191"/>
      <c r="B47" s="199" t="s">
        <v>109</v>
      </c>
      <c r="C47" s="107"/>
      <c r="D47" s="24"/>
      <c r="E47" s="24"/>
      <c r="F47" s="108">
        <v>0</v>
      </c>
      <c r="G47" s="196"/>
      <c r="H47" s="108">
        <v>0</v>
      </c>
      <c r="I47" s="197"/>
      <c r="J47" s="108">
        <v>0</v>
      </c>
      <c r="K47" s="197"/>
      <c r="L47" s="108">
        <v>0</v>
      </c>
      <c r="M47" s="196"/>
      <c r="N47" s="108">
        <v>0</v>
      </c>
      <c r="O47" s="196"/>
      <c r="P47" s="108">
        <v>0</v>
      </c>
      <c r="Q47" s="196"/>
      <c r="R47" s="108">
        <f>SUM(J47:Q47)</f>
        <v>0</v>
      </c>
      <c r="S47" s="197"/>
      <c r="T47" s="108">
        <v>0</v>
      </c>
      <c r="U47" s="196"/>
      <c r="V47" s="108">
        <v>0</v>
      </c>
      <c r="W47" s="197"/>
      <c r="X47" s="108">
        <f>+F47+H47+R47+T47+V47</f>
        <v>0</v>
      </c>
      <c r="Y47" s="197"/>
      <c r="Z47" s="62">
        <f>+F47+H47+T47+V47+X47</f>
        <v>0</v>
      </c>
      <c r="AA47" s="16"/>
      <c r="AB47" s="126">
        <v>-39</v>
      </c>
      <c r="AC47" s="16"/>
      <c r="AD47" s="108">
        <f t="shared" ref="AD47:AD48" si="11">+Z47+AB47</f>
        <v>-39</v>
      </c>
    </row>
    <row r="48" spans="1:30" s="110" customFormat="1" ht="22.5" customHeight="1" x14ac:dyDescent="0.55000000000000004">
      <c r="A48" s="198"/>
      <c r="B48" s="199" t="s">
        <v>211</v>
      </c>
      <c r="C48" s="107"/>
      <c r="D48" s="24"/>
      <c r="E48" s="24"/>
      <c r="F48" s="108">
        <v>0</v>
      </c>
      <c r="G48" s="196"/>
      <c r="H48" s="108">
        <v>0</v>
      </c>
      <c r="I48" s="197"/>
      <c r="J48" s="108">
        <v>0</v>
      </c>
      <c r="K48" s="197"/>
      <c r="L48" s="108">
        <v>0</v>
      </c>
      <c r="M48" s="196"/>
      <c r="N48" s="108">
        <v>0</v>
      </c>
      <c r="O48" s="196"/>
      <c r="P48" s="108">
        <v>0</v>
      </c>
      <c r="Q48" s="196"/>
      <c r="R48" s="108">
        <f>SUM(J48:Q48)</f>
        <v>0</v>
      </c>
      <c r="S48" s="197"/>
      <c r="T48" s="108">
        <v>0</v>
      </c>
      <c r="U48" s="196"/>
      <c r="V48" s="108">
        <v>0</v>
      </c>
      <c r="W48" s="197"/>
      <c r="X48" s="108">
        <f>+F48+H48+R48+T48+V48</f>
        <v>0</v>
      </c>
      <c r="Y48" s="197"/>
      <c r="Z48" s="72">
        <f>+F48+H48+T48+V48+X48</f>
        <v>0</v>
      </c>
      <c r="AA48" s="200"/>
      <c r="AB48" s="108">
        <v>-31</v>
      </c>
      <c r="AC48" s="195"/>
      <c r="AD48" s="108">
        <f t="shared" si="11"/>
        <v>-31</v>
      </c>
    </row>
    <row r="49" spans="1:30" s="110" customFormat="1" ht="22.5" customHeight="1" x14ac:dyDescent="0.55000000000000004">
      <c r="A49" s="191" t="s">
        <v>113</v>
      </c>
      <c r="B49" s="177"/>
      <c r="C49" s="107"/>
      <c r="D49" s="24"/>
      <c r="E49" s="24"/>
      <c r="F49" s="103">
        <f>SUM(F48)</f>
        <v>0</v>
      </c>
      <c r="G49" s="201"/>
      <c r="H49" s="103">
        <f>SUM(H48)</f>
        <v>0</v>
      </c>
      <c r="I49" s="104"/>
      <c r="J49" s="103">
        <f>SUM(J48)</f>
        <v>0</v>
      </c>
      <c r="K49" s="201"/>
      <c r="L49" s="103">
        <f>SUM(L48)</f>
        <v>0</v>
      </c>
      <c r="M49" s="202"/>
      <c r="N49" s="103">
        <f>SUM(N48)</f>
        <v>0</v>
      </c>
      <c r="O49" s="105"/>
      <c r="P49" s="103">
        <f>SUM(P48)</f>
        <v>0</v>
      </c>
      <c r="Q49" s="105"/>
      <c r="R49" s="103">
        <f>SUM(R48)</f>
        <v>0</v>
      </c>
      <c r="S49" s="104"/>
      <c r="T49" s="103">
        <f>SUM(T48)</f>
        <v>0</v>
      </c>
      <c r="U49" s="201"/>
      <c r="V49" s="103">
        <f>SUM(V48)</f>
        <v>0</v>
      </c>
      <c r="W49" s="201"/>
      <c r="X49" s="103">
        <f>SUM(X48)</f>
        <v>0</v>
      </c>
      <c r="Y49" s="194"/>
      <c r="Z49" s="103">
        <f>+F49+H49+T49+V49+X49</f>
        <v>0</v>
      </c>
      <c r="AA49" s="194"/>
      <c r="AB49" s="103">
        <f>SUM(AB47:AB48)</f>
        <v>-70</v>
      </c>
      <c r="AC49" s="195"/>
      <c r="AD49" s="103">
        <f>SUM(AD47:AD48)</f>
        <v>-70</v>
      </c>
    </row>
    <row r="50" spans="1:30" s="110" customFormat="1" ht="22.5" customHeight="1" x14ac:dyDescent="0.2">
      <c r="A50" s="203" t="s">
        <v>189</v>
      </c>
      <c r="B50" s="169"/>
      <c r="C50" s="66"/>
      <c r="D50" s="60"/>
      <c r="E50" s="24"/>
      <c r="F50" s="67"/>
      <c r="G50" s="204"/>
      <c r="H50" s="67"/>
      <c r="I50" s="67"/>
      <c r="J50" s="67"/>
      <c r="K50" s="204"/>
      <c r="L50" s="204"/>
      <c r="M50" s="204"/>
      <c r="N50" s="67"/>
      <c r="O50" s="68"/>
      <c r="P50" s="67"/>
      <c r="Q50" s="68"/>
      <c r="R50" s="204"/>
      <c r="S50" s="209"/>
      <c r="T50" s="67"/>
      <c r="U50" s="68"/>
      <c r="V50" s="67"/>
      <c r="W50" s="204"/>
      <c r="X50" s="67"/>
      <c r="Y50" s="13"/>
      <c r="Z50" s="67"/>
      <c r="AA50" s="16"/>
      <c r="AB50" s="16"/>
      <c r="AC50" s="16"/>
      <c r="AD50" s="16"/>
    </row>
    <row r="51" spans="1:30" s="110" customFormat="1" ht="22.5" customHeight="1" x14ac:dyDescent="0.2">
      <c r="A51" s="3"/>
      <c r="B51" s="205" t="s">
        <v>185</v>
      </c>
      <c r="C51" s="3"/>
      <c r="D51" s="24"/>
      <c r="E51" s="24"/>
      <c r="F51" s="61">
        <v>0</v>
      </c>
      <c r="G51" s="61"/>
      <c r="H51" s="61">
        <v>0</v>
      </c>
      <c r="I51" s="28"/>
      <c r="J51" s="61">
        <v>0</v>
      </c>
      <c r="K51" s="69"/>
      <c r="L51" s="61">
        <v>0</v>
      </c>
      <c r="M51" s="70"/>
      <c r="N51" s="61">
        <v>0</v>
      </c>
      <c r="O51" s="28"/>
      <c r="P51" s="61">
        <v>0</v>
      </c>
      <c r="Q51" s="28"/>
      <c r="R51" s="61">
        <v>0</v>
      </c>
      <c r="S51" s="98"/>
      <c r="T51" s="61">
        <f>SUM(J51:R51)</f>
        <v>0</v>
      </c>
      <c r="U51" s="28"/>
      <c r="V51" s="61">
        <v>0</v>
      </c>
      <c r="W51" s="70"/>
      <c r="X51" s="61">
        <v>21031032</v>
      </c>
      <c r="Y51" s="71"/>
      <c r="Z51" s="61">
        <f>+F51+H51+T51+V51+X51</f>
        <v>21031032</v>
      </c>
      <c r="AA51" s="16"/>
      <c r="AB51" s="61">
        <v>27</v>
      </c>
      <c r="AC51" s="16"/>
      <c r="AD51" s="61">
        <f t="shared" ref="AD51:AD54" si="12">+Z51+AB51</f>
        <v>21031059</v>
      </c>
    </row>
    <row r="52" spans="1:30" s="110" customFormat="1" ht="22.5" customHeight="1" x14ac:dyDescent="0.2">
      <c r="A52" s="3"/>
      <c r="B52" s="205" t="s">
        <v>67</v>
      </c>
      <c r="C52" s="3"/>
      <c r="D52" s="24"/>
      <c r="E52" s="24"/>
      <c r="F52" s="72">
        <v>0</v>
      </c>
      <c r="G52" s="61"/>
      <c r="H52" s="72">
        <v>0</v>
      </c>
      <c r="I52" s="73"/>
      <c r="J52" s="72">
        <v>0</v>
      </c>
      <c r="K52" s="13"/>
      <c r="L52" s="147">
        <v>-99173</v>
      </c>
      <c r="M52" s="13"/>
      <c r="N52" s="74">
        <v>427043</v>
      </c>
      <c r="O52" s="13"/>
      <c r="P52" s="74">
        <v>120085</v>
      </c>
      <c r="Q52" s="13"/>
      <c r="R52" s="72">
        <v>406</v>
      </c>
      <c r="S52" s="99"/>
      <c r="T52" s="72">
        <f>SUM(J52:R52)</f>
        <v>448361</v>
      </c>
      <c r="U52" s="8"/>
      <c r="V52" s="72">
        <v>0</v>
      </c>
      <c r="W52" s="8"/>
      <c r="X52" s="72">
        <v>137954</v>
      </c>
      <c r="Y52" s="8"/>
      <c r="Z52" s="72">
        <f>+F52+H52+T52+V52+X52</f>
        <v>586315</v>
      </c>
      <c r="AA52" s="16"/>
      <c r="AB52" s="72">
        <v>0</v>
      </c>
      <c r="AC52" s="16"/>
      <c r="AD52" s="72">
        <f t="shared" si="12"/>
        <v>586315</v>
      </c>
    </row>
    <row r="53" spans="1:30" s="110" customFormat="1" ht="22.5" customHeight="1" x14ac:dyDescent="0.2">
      <c r="A53" s="162" t="s">
        <v>190</v>
      </c>
      <c r="B53" s="3"/>
      <c r="C53" s="3"/>
      <c r="D53" s="24"/>
      <c r="E53" s="24"/>
      <c r="F53" s="75">
        <f>+F51+F52</f>
        <v>0</v>
      </c>
      <c r="G53" s="59"/>
      <c r="H53" s="75">
        <f>+H51+H52</f>
        <v>0</v>
      </c>
      <c r="I53" s="76"/>
      <c r="J53" s="75">
        <f>+J51+J52</f>
        <v>0</v>
      </c>
      <c r="K53" s="47"/>
      <c r="L53" s="75">
        <f>+L51+L52</f>
        <v>-99173</v>
      </c>
      <c r="M53" s="47"/>
      <c r="N53" s="75">
        <f>+N51+N52</f>
        <v>427043</v>
      </c>
      <c r="O53" s="47"/>
      <c r="P53" s="75">
        <f>+P51+P52</f>
        <v>120085</v>
      </c>
      <c r="Q53" s="47"/>
      <c r="R53" s="75">
        <f>+R51+R52</f>
        <v>406</v>
      </c>
      <c r="S53" s="86"/>
      <c r="T53" s="75">
        <f>SUM(J53:R53)</f>
        <v>448361</v>
      </c>
      <c r="U53" s="58"/>
      <c r="V53" s="75">
        <f>+V51+V52</f>
        <v>0</v>
      </c>
      <c r="W53" s="47"/>
      <c r="X53" s="75">
        <f>+X51+X52</f>
        <v>21168986</v>
      </c>
      <c r="Y53" s="47"/>
      <c r="Z53" s="75">
        <f>+F53+H53+T53+V53+X53</f>
        <v>21617347</v>
      </c>
      <c r="AA53" s="113"/>
      <c r="AB53" s="75">
        <f>+AB51+AB52</f>
        <v>27</v>
      </c>
      <c r="AC53" s="113"/>
      <c r="AD53" s="75">
        <f>+Z53+AB53</f>
        <v>21617374</v>
      </c>
    </row>
    <row r="54" spans="1:30" s="110" customFormat="1" ht="22.5" customHeight="1" x14ac:dyDescent="0.2">
      <c r="A54" s="3" t="s">
        <v>111</v>
      </c>
      <c r="B54" s="3"/>
      <c r="C54" s="3"/>
      <c r="D54" s="24"/>
      <c r="E54" s="24"/>
      <c r="F54" s="61">
        <v>0</v>
      </c>
      <c r="G54" s="61"/>
      <c r="H54" s="61">
        <v>0</v>
      </c>
      <c r="I54" s="28"/>
      <c r="J54" s="61">
        <v>0</v>
      </c>
      <c r="K54" s="190"/>
      <c r="L54" s="28">
        <v>-33666</v>
      </c>
      <c r="M54" s="190"/>
      <c r="N54" s="61">
        <v>-1247</v>
      </c>
      <c r="O54" s="61"/>
      <c r="P54" s="61">
        <v>0</v>
      </c>
      <c r="Q54" s="28"/>
      <c r="R54" s="61">
        <v>0</v>
      </c>
      <c r="S54" s="26"/>
      <c r="T54" s="72">
        <f>SUM(J54:R54)</f>
        <v>-34913</v>
      </c>
      <c r="U54" s="190"/>
      <c r="V54" s="61">
        <v>0</v>
      </c>
      <c r="W54" s="28"/>
      <c r="X54" s="61">
        <v>34913</v>
      </c>
      <c r="Y54" s="190"/>
      <c r="Z54" s="61">
        <f>+F54+H54+T54+V54+X54</f>
        <v>0</v>
      </c>
      <c r="AA54" s="189"/>
      <c r="AB54" s="72">
        <v>0</v>
      </c>
      <c r="AC54" s="184"/>
      <c r="AD54" s="61">
        <f t="shared" si="12"/>
        <v>0</v>
      </c>
    </row>
    <row r="55" spans="1:30" s="110" customFormat="1" ht="22.5" customHeight="1" thickBot="1" x14ac:dyDescent="0.25">
      <c r="A55" s="18" t="s">
        <v>193</v>
      </c>
      <c r="B55" s="23"/>
      <c r="C55" s="23"/>
      <c r="D55" s="24"/>
      <c r="E55" s="19"/>
      <c r="F55" s="78">
        <f>+F37+F45+F53+F54</f>
        <v>92531340</v>
      </c>
      <c r="G55" s="47"/>
      <c r="H55" s="78">
        <f>+H37+H45+H53+H54</f>
        <v>43371256</v>
      </c>
      <c r="I55" s="47"/>
      <c r="J55" s="78">
        <f>+J37+J45+J53+J54</f>
        <v>182866</v>
      </c>
      <c r="K55" s="47"/>
      <c r="L55" s="78">
        <f>+L37+L45+L53+L54</f>
        <v>4564081</v>
      </c>
      <c r="M55" s="47"/>
      <c r="N55" s="78">
        <f>+N37+N45+N53+N54</f>
        <v>-339524</v>
      </c>
      <c r="O55" s="47"/>
      <c r="P55" s="78">
        <f>+P37+P45+P53+P54</f>
        <v>-13520</v>
      </c>
      <c r="Q55" s="47"/>
      <c r="R55" s="78">
        <f>+R37+R45+R53+R54</f>
        <v>1457</v>
      </c>
      <c r="S55" s="85"/>
      <c r="T55" s="78">
        <f>SUM(J55:R55)</f>
        <v>4395360</v>
      </c>
      <c r="U55" s="47"/>
      <c r="V55" s="78">
        <f>+V37+V45+V53+V54</f>
        <v>10091000</v>
      </c>
      <c r="W55" s="47"/>
      <c r="X55" s="78">
        <f>+X37+X45+X53+X54</f>
        <v>87423411</v>
      </c>
      <c r="Y55" s="47"/>
      <c r="Z55" s="78">
        <f>+F55+H55+T55+V55+X55</f>
        <v>237812367</v>
      </c>
      <c r="AA55" s="16"/>
      <c r="AB55" s="225">
        <f>AB37+AB45+AB49+AB53</f>
        <v>0</v>
      </c>
      <c r="AC55" s="16"/>
      <c r="AD55" s="78">
        <f>+Z55+AB55</f>
        <v>237812367</v>
      </c>
    </row>
    <row r="56" spans="1:30" s="110" customFormat="1" ht="22.5" customHeight="1" thickTop="1" x14ac:dyDescent="0.2"/>
    <row r="57" spans="1:30" x14ac:dyDescent="0.55000000000000004">
      <c r="D57" s="2"/>
      <c r="E57" s="2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</row>
    <row r="58" spans="1:30" x14ac:dyDescent="0.55000000000000004">
      <c r="D58" s="2"/>
      <c r="E58" s="2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</row>
    <row r="59" spans="1:30" x14ac:dyDescent="0.55000000000000004">
      <c r="D59" s="2"/>
      <c r="E59" s="2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</row>
    <row r="60" spans="1:30" x14ac:dyDescent="0.55000000000000004">
      <c r="D60" s="2"/>
      <c r="E60" s="2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</row>
    <row r="61" spans="1:30" x14ac:dyDescent="0.55000000000000004">
      <c r="D61" s="2"/>
      <c r="E61" s="2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</row>
    <row r="62" spans="1:30" x14ac:dyDescent="0.55000000000000004">
      <c r="D62" s="2"/>
      <c r="E62" s="2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</row>
    <row r="63" spans="1:30" x14ac:dyDescent="0.55000000000000004">
      <c r="D63" s="2"/>
      <c r="E63" s="2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</row>
    <row r="64" spans="1:30" x14ac:dyDescent="0.55000000000000004">
      <c r="D64" s="2"/>
      <c r="E64" s="2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</row>
    <row r="65" spans="4:25" x14ac:dyDescent="0.55000000000000004">
      <c r="D65" s="2"/>
      <c r="E65" s="2"/>
      <c r="X65" s="2"/>
      <c r="Y65" s="2"/>
    </row>
    <row r="66" spans="4:25" x14ac:dyDescent="0.55000000000000004">
      <c r="D66" s="2"/>
      <c r="E66" s="2"/>
      <c r="X66" s="2"/>
      <c r="Y66" s="2"/>
    </row>
    <row r="67" spans="4:25" x14ac:dyDescent="0.55000000000000004">
      <c r="D67" s="2"/>
      <c r="E67" s="2"/>
      <c r="X67" s="2"/>
      <c r="Y67" s="2"/>
    </row>
    <row r="68" spans="4:25" x14ac:dyDescent="0.55000000000000004">
      <c r="D68" s="2"/>
      <c r="E68" s="2"/>
      <c r="X68" s="2"/>
      <c r="Y68" s="2"/>
    </row>
    <row r="69" spans="4:25" x14ac:dyDescent="0.55000000000000004">
      <c r="D69" s="2"/>
      <c r="E69" s="2"/>
      <c r="X69" s="2"/>
      <c r="Y69" s="2"/>
    </row>
    <row r="70" spans="4:25" x14ac:dyDescent="0.55000000000000004">
      <c r="D70" s="2"/>
      <c r="E70" s="2"/>
      <c r="X70" s="2"/>
      <c r="Y70" s="2"/>
    </row>
    <row r="71" spans="4:25" x14ac:dyDescent="0.55000000000000004">
      <c r="D71" s="2"/>
      <c r="E71" s="2"/>
      <c r="X71" s="2"/>
      <c r="Y71" s="2"/>
    </row>
    <row r="72" spans="4:25" x14ac:dyDescent="0.55000000000000004">
      <c r="D72" s="2"/>
      <c r="E72" s="2"/>
      <c r="X72" s="2"/>
      <c r="Y72" s="2"/>
    </row>
    <row r="73" spans="4:25" x14ac:dyDescent="0.55000000000000004">
      <c r="D73" s="2"/>
      <c r="E73" s="2"/>
      <c r="X73" s="2"/>
      <c r="Y73" s="2"/>
    </row>
    <row r="74" spans="4:25" x14ac:dyDescent="0.55000000000000004">
      <c r="D74" s="2"/>
      <c r="E74" s="2"/>
      <c r="X74" s="2"/>
      <c r="Y74" s="2"/>
    </row>
    <row r="75" spans="4:25" x14ac:dyDescent="0.55000000000000004">
      <c r="D75" s="2"/>
      <c r="E75" s="2"/>
      <c r="X75" s="2"/>
      <c r="Y75" s="2"/>
    </row>
    <row r="76" spans="4:25" x14ac:dyDescent="0.55000000000000004">
      <c r="D76" s="2"/>
      <c r="E76" s="2"/>
      <c r="X76" s="2"/>
      <c r="Y76" s="2"/>
    </row>
    <row r="77" spans="4:25" x14ac:dyDescent="0.55000000000000004">
      <c r="D77" s="2"/>
      <c r="E77" s="2"/>
      <c r="X77" s="2"/>
      <c r="Y77" s="2"/>
    </row>
    <row r="78" spans="4:25" x14ac:dyDescent="0.55000000000000004">
      <c r="D78" s="2"/>
      <c r="E78" s="2"/>
      <c r="X78" s="2"/>
      <c r="Y78" s="2"/>
    </row>
    <row r="79" spans="4:25" x14ac:dyDescent="0.55000000000000004">
      <c r="D79" s="2"/>
      <c r="E79" s="2"/>
      <c r="X79" s="2"/>
      <c r="Y79" s="2"/>
    </row>
    <row r="80" spans="4:25" x14ac:dyDescent="0.55000000000000004">
      <c r="D80" s="2"/>
      <c r="E80" s="2"/>
      <c r="X80" s="2"/>
      <c r="Y80" s="2"/>
    </row>
    <row r="81" spans="4:25" x14ac:dyDescent="0.55000000000000004">
      <c r="D81" s="2"/>
      <c r="E81" s="2"/>
      <c r="X81" s="2"/>
      <c r="Y81" s="2"/>
    </row>
    <row r="82" spans="4:25" x14ac:dyDescent="0.55000000000000004">
      <c r="D82" s="2"/>
      <c r="E82" s="2"/>
      <c r="X82" s="2"/>
      <c r="Y82" s="2"/>
    </row>
  </sheetData>
  <mergeCells count="6">
    <mergeCell ref="V4:X4"/>
    <mergeCell ref="F34:AD34"/>
    <mergeCell ref="F3:AD3"/>
    <mergeCell ref="J4:T4"/>
    <mergeCell ref="F9:AD9"/>
    <mergeCell ref="F10:AD10"/>
  </mergeCells>
  <pageMargins left="0.74803149606299213" right="0.47244094488188981" top="0.39370078740157483" bottom="0.19685039370078741" header="0.55118110236220474" footer="0.15748031496062992"/>
  <pageSetup paperSize="9" scale="42" firstPageNumber="11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11"/>
  <sheetViews>
    <sheetView view="pageBreakPreview" topLeftCell="A3" zoomScale="90" zoomScaleNormal="50" zoomScaleSheetLayoutView="90" workbookViewId="0">
      <pane xSplit="5" ySplit="6" topLeftCell="CA9" activePane="bottomRight" state="frozen"/>
      <selection activeCell="Q15" sqref="Q15"/>
      <selection pane="topRight" activeCell="Q15" sqref="Q15"/>
      <selection pane="bottomLeft" activeCell="Q15" sqref="Q15"/>
      <selection pane="bottomRight" activeCell="CI44" sqref="CI44"/>
    </sheetView>
  </sheetViews>
  <sheetFormatPr defaultColWidth="2" defaultRowHeight="23.25" x14ac:dyDescent="0.55000000000000004"/>
  <cols>
    <col min="1" max="2" width="3.875" style="195" customWidth="1"/>
    <col min="3" max="3" width="51.375" style="195" customWidth="1"/>
    <col min="4" max="4" width="8.25" style="195" customWidth="1"/>
    <col min="5" max="5" width="1.125" style="195" customWidth="1"/>
    <col min="6" max="6" width="16.125" style="195" customWidth="1"/>
    <col min="7" max="7" width="1.125" style="195" customWidth="1"/>
    <col min="8" max="8" width="16.625" style="195" customWidth="1"/>
    <col min="9" max="9" width="1.125" style="195" customWidth="1"/>
    <col min="10" max="10" width="16.625" style="195" customWidth="1"/>
    <col min="11" max="11" width="0.625" style="195" customWidth="1"/>
    <col min="12" max="12" width="15.625" style="195" customWidth="1"/>
    <col min="13" max="13" width="1.125" style="195" customWidth="1"/>
    <col min="14" max="14" width="16.125" style="195" customWidth="1"/>
    <col min="15" max="15" width="1.125" style="195" customWidth="1"/>
    <col min="16" max="16" width="16.625" style="195" customWidth="1"/>
    <col min="17" max="17" width="1.125" style="195" customWidth="1"/>
    <col min="18" max="18" width="18.125" style="195" customWidth="1"/>
    <col min="19" max="19" width="1.125" style="195" customWidth="1"/>
    <col min="20" max="20" width="16.625" style="195" customWidth="1"/>
    <col min="21" max="21" width="1.125" style="195" customWidth="1"/>
    <col min="22" max="22" width="16.625" style="195" customWidth="1"/>
    <col min="23" max="23" width="1.125" style="195" customWidth="1"/>
    <col min="24" max="24" width="16.625" style="195" customWidth="1"/>
    <col min="25" max="25" width="1.125" style="195" customWidth="1"/>
    <col min="26" max="26" width="16.625" style="195" customWidth="1"/>
    <col min="27" max="34" width="9.25" style="195" customWidth="1"/>
    <col min="35" max="35" width="10.25" style="195" bestFit="1" customWidth="1"/>
    <col min="36" max="174" width="9.25" style="195" customWidth="1"/>
    <col min="175" max="16384" width="2" style="195"/>
  </cols>
  <sheetData>
    <row r="1" spans="1:47" s="110" customFormat="1" ht="21.95" customHeight="1" x14ac:dyDescent="0.2">
      <c r="A1" s="17" t="s">
        <v>0</v>
      </c>
      <c r="B1" s="3"/>
      <c r="C1" s="162"/>
      <c r="D1" s="164"/>
      <c r="E1" s="164"/>
      <c r="F1" s="16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5"/>
      <c r="Y1" s="145"/>
      <c r="Z1" s="3"/>
    </row>
    <row r="2" spans="1:47" s="110" customFormat="1" ht="21.95" customHeight="1" x14ac:dyDescent="0.2">
      <c r="A2" s="165" t="s">
        <v>187</v>
      </c>
      <c r="B2" s="162"/>
      <c r="C2" s="162"/>
      <c r="D2" s="164"/>
      <c r="E2" s="164"/>
      <c r="F2" s="162"/>
      <c r="G2" s="16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5"/>
      <c r="Y2" s="145"/>
      <c r="Z2" s="3"/>
    </row>
    <row r="3" spans="1:47" s="110" customFormat="1" ht="22.5" customHeight="1" x14ac:dyDescent="0.2">
      <c r="A3" s="162"/>
      <c r="B3" s="162"/>
      <c r="C3" s="162"/>
      <c r="D3" s="164"/>
      <c r="E3" s="164"/>
      <c r="F3" s="245" t="s">
        <v>2</v>
      </c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</row>
    <row r="4" spans="1:47" s="110" customFormat="1" ht="22.5" customHeight="1" x14ac:dyDescent="0.2">
      <c r="A4" s="3"/>
      <c r="B4" s="3"/>
      <c r="C4" s="3"/>
      <c r="D4" s="24"/>
      <c r="E4" s="24"/>
      <c r="F4" s="3"/>
      <c r="G4" s="3"/>
      <c r="H4" s="166"/>
      <c r="I4" s="166"/>
      <c r="J4" s="252" t="s">
        <v>37</v>
      </c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146"/>
      <c r="V4" s="252" t="s">
        <v>38</v>
      </c>
      <c r="W4" s="252"/>
      <c r="X4" s="252"/>
      <c r="Y4" s="3"/>
      <c r="Z4" s="167"/>
    </row>
    <row r="5" spans="1:47" s="110" customFormat="1" ht="22.5" customHeight="1" x14ac:dyDescent="0.2">
      <c r="A5" s="168"/>
      <c r="B5" s="169"/>
      <c r="C5" s="168"/>
      <c r="D5" s="163"/>
      <c r="E5" s="163"/>
      <c r="F5" s="168"/>
      <c r="G5" s="170"/>
      <c r="H5" s="168"/>
      <c r="I5" s="168"/>
      <c r="J5" s="168"/>
      <c r="K5" s="168"/>
      <c r="L5" s="170" t="s">
        <v>114</v>
      </c>
      <c r="M5" s="170"/>
      <c r="N5" s="170"/>
      <c r="O5" s="170"/>
      <c r="P5" s="170" t="s">
        <v>77</v>
      </c>
      <c r="Q5" s="170"/>
      <c r="R5" s="171" t="s">
        <v>78</v>
      </c>
      <c r="S5" s="53"/>
      <c r="T5" s="172"/>
      <c r="U5" s="172"/>
      <c r="V5" s="172"/>
      <c r="W5" s="172"/>
      <c r="X5" s="170"/>
      <c r="Y5" s="170"/>
      <c r="Z5" s="173"/>
    </row>
    <row r="6" spans="1:47" s="110" customFormat="1" ht="22.5" customHeight="1" x14ac:dyDescent="0.2">
      <c r="A6" s="168"/>
      <c r="B6" s="169"/>
      <c r="C6" s="168"/>
      <c r="D6" s="163"/>
      <c r="E6" s="163"/>
      <c r="F6" s="170"/>
      <c r="G6" s="170"/>
      <c r="H6" s="168"/>
      <c r="I6" s="168"/>
      <c r="J6" s="170" t="s">
        <v>79</v>
      </c>
      <c r="K6" s="170"/>
      <c r="L6" s="170" t="s">
        <v>115</v>
      </c>
      <c r="M6" s="170"/>
      <c r="N6" s="171" t="s">
        <v>80</v>
      </c>
      <c r="O6" s="170"/>
      <c r="P6" s="170" t="s">
        <v>81</v>
      </c>
      <c r="Q6" s="170"/>
      <c r="R6" s="171" t="s">
        <v>82</v>
      </c>
      <c r="S6" s="53"/>
      <c r="T6" s="172"/>
      <c r="U6" s="172"/>
      <c r="V6" s="172"/>
      <c r="W6" s="172"/>
      <c r="X6" s="170"/>
      <c r="Y6" s="170"/>
      <c r="Z6" s="173"/>
    </row>
    <row r="7" spans="1:47" s="110" customFormat="1" ht="22.5" customHeight="1" x14ac:dyDescent="0.2">
      <c r="A7" s="169"/>
      <c r="B7" s="169"/>
      <c r="C7" s="168"/>
      <c r="D7" s="163"/>
      <c r="E7" s="163"/>
      <c r="F7" s="55" t="s">
        <v>84</v>
      </c>
      <c r="G7" s="170"/>
      <c r="H7" s="174" t="s">
        <v>85</v>
      </c>
      <c r="I7" s="53"/>
      <c r="J7" s="170" t="s">
        <v>86</v>
      </c>
      <c r="K7" s="170"/>
      <c r="L7" s="170" t="s">
        <v>116</v>
      </c>
      <c r="M7" s="170"/>
      <c r="N7" s="171" t="s">
        <v>87</v>
      </c>
      <c r="O7" s="170"/>
      <c r="P7" s="171" t="s">
        <v>88</v>
      </c>
      <c r="Q7" s="170"/>
      <c r="R7" s="171" t="s">
        <v>89</v>
      </c>
      <c r="S7" s="172"/>
      <c r="T7" s="54" t="s">
        <v>90</v>
      </c>
      <c r="U7" s="172"/>
      <c r="V7" s="175" t="s">
        <v>91</v>
      </c>
      <c r="W7" s="172"/>
      <c r="X7" s="170"/>
      <c r="Y7" s="170"/>
      <c r="Z7" s="174" t="s">
        <v>92</v>
      </c>
    </row>
    <row r="8" spans="1:47" s="110" customFormat="1" ht="22.5" customHeight="1" x14ac:dyDescent="0.2">
      <c r="A8" s="169"/>
      <c r="B8" s="169"/>
      <c r="C8" s="168"/>
      <c r="D8" s="109" t="s">
        <v>5</v>
      </c>
      <c r="E8" s="163"/>
      <c r="F8" s="55" t="s">
        <v>94</v>
      </c>
      <c r="G8" s="170"/>
      <c r="H8" s="175" t="s">
        <v>95</v>
      </c>
      <c r="I8" s="53"/>
      <c r="J8" s="56" t="s">
        <v>96</v>
      </c>
      <c r="K8" s="56"/>
      <c r="L8" s="56" t="s">
        <v>117</v>
      </c>
      <c r="M8" s="170"/>
      <c r="N8" s="171" t="s">
        <v>97</v>
      </c>
      <c r="O8" s="170"/>
      <c r="P8" s="171" t="s">
        <v>10</v>
      </c>
      <c r="Q8" s="170"/>
      <c r="R8" s="170" t="s">
        <v>98</v>
      </c>
      <c r="S8" s="53"/>
      <c r="T8" s="54" t="s">
        <v>99</v>
      </c>
      <c r="U8" s="172"/>
      <c r="V8" s="175" t="s">
        <v>100</v>
      </c>
      <c r="W8" s="170"/>
      <c r="X8" s="55" t="s">
        <v>101</v>
      </c>
      <c r="Y8" s="170"/>
      <c r="Z8" s="54" t="s">
        <v>104</v>
      </c>
    </row>
    <row r="9" spans="1:47" s="110" customFormat="1" ht="22.5" customHeight="1" x14ac:dyDescent="0.2">
      <c r="A9" s="169"/>
      <c r="B9" s="169"/>
      <c r="C9" s="168"/>
      <c r="D9" s="163"/>
      <c r="E9" s="163"/>
      <c r="F9" s="254" t="s">
        <v>6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</row>
    <row r="10" spans="1:47" s="110" customFormat="1" ht="22.5" customHeight="1" x14ac:dyDescent="0.55000000000000004">
      <c r="A10" s="176" t="s">
        <v>188</v>
      </c>
      <c r="B10" s="2"/>
      <c r="C10" s="177"/>
      <c r="D10" s="19"/>
      <c r="E10" s="24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47" s="110" customFormat="1" ht="22.5" customHeight="1" x14ac:dyDescent="0.2">
      <c r="A11" s="179" t="s">
        <v>200</v>
      </c>
      <c r="B11" s="23"/>
      <c r="C11" s="23"/>
      <c r="D11" s="19"/>
      <c r="E11" s="24"/>
      <c r="F11" s="219">
        <v>91937270</v>
      </c>
      <c r="G11" s="219"/>
      <c r="H11" s="219">
        <v>43360227</v>
      </c>
      <c r="I11" s="219"/>
      <c r="J11" s="219">
        <v>70713</v>
      </c>
      <c r="K11" s="219"/>
      <c r="L11" s="219">
        <v>884526</v>
      </c>
      <c r="M11" s="219"/>
      <c r="N11" s="219">
        <v>4963447</v>
      </c>
      <c r="O11" s="219"/>
      <c r="P11" s="219">
        <v>-466281</v>
      </c>
      <c r="Q11" s="219"/>
      <c r="R11" s="219">
        <v>-38570</v>
      </c>
      <c r="S11" s="219"/>
      <c r="T11" s="219">
        <v>5413835</v>
      </c>
      <c r="U11" s="219"/>
      <c r="V11" s="219">
        <v>10091000</v>
      </c>
      <c r="W11" s="219"/>
      <c r="X11" s="219">
        <v>65094736</v>
      </c>
      <c r="Y11" s="219"/>
      <c r="Z11" s="219">
        <v>215897068</v>
      </c>
    </row>
    <row r="12" spans="1:47" s="110" customFormat="1" ht="22.5" customHeight="1" x14ac:dyDescent="0.2">
      <c r="A12" s="215" t="s">
        <v>201</v>
      </c>
      <c r="B12" s="3"/>
      <c r="C12" s="3"/>
      <c r="D12" s="24">
        <v>3</v>
      </c>
      <c r="E12" s="24"/>
      <c r="F12" s="72">
        <v>0</v>
      </c>
      <c r="G12" s="178"/>
      <c r="H12" s="72">
        <v>0</v>
      </c>
      <c r="I12" s="178"/>
      <c r="J12" s="72">
        <v>0</v>
      </c>
      <c r="K12" s="211"/>
      <c r="L12" s="72">
        <v>0</v>
      </c>
      <c r="M12" s="211"/>
      <c r="N12" s="72">
        <v>-1279645</v>
      </c>
      <c r="O12" s="211"/>
      <c r="P12" s="72">
        <v>0</v>
      </c>
      <c r="Q12" s="211"/>
      <c r="R12" s="72">
        <v>0</v>
      </c>
      <c r="S12" s="211"/>
      <c r="T12" s="72">
        <f>SUM(J12:S12)</f>
        <v>-1279645</v>
      </c>
      <c r="U12" s="211"/>
      <c r="V12" s="72">
        <v>0</v>
      </c>
      <c r="W12" s="211"/>
      <c r="X12" s="72">
        <v>0</v>
      </c>
      <c r="Y12" s="211"/>
      <c r="Z12" s="212">
        <f>+F12+H12+T12+V12+X12</f>
        <v>-1279645</v>
      </c>
    </row>
    <row r="13" spans="1:47" s="110" customFormat="1" ht="22.5" customHeight="1" x14ac:dyDescent="0.45">
      <c r="A13" s="181" t="s">
        <v>202</v>
      </c>
      <c r="B13" s="182"/>
      <c r="C13" s="182"/>
      <c r="D13" s="60"/>
      <c r="E13" s="24"/>
      <c r="F13" s="58">
        <f>SUM(F11:F12)</f>
        <v>91937270</v>
      </c>
      <c r="G13" s="183"/>
      <c r="H13" s="58">
        <f>SUM(H11:H12)</f>
        <v>43360227</v>
      </c>
      <c r="I13" s="58"/>
      <c r="J13" s="58">
        <f>SUM(J11:J12)</f>
        <v>70713</v>
      </c>
      <c r="K13" s="59"/>
      <c r="L13" s="58">
        <f>SUM(L11:L12)</f>
        <v>884526</v>
      </c>
      <c r="M13" s="183"/>
      <c r="N13" s="58">
        <f>SUM(N11:N12)</f>
        <v>3683802</v>
      </c>
      <c r="O13" s="183"/>
      <c r="P13" s="58">
        <f>SUM(P11:P12)</f>
        <v>-466281</v>
      </c>
      <c r="Q13" s="183"/>
      <c r="R13" s="58">
        <f>SUM(R11:R12)</f>
        <v>-38570</v>
      </c>
      <c r="S13" s="58"/>
      <c r="T13" s="95">
        <f>SUM(J13:S13)</f>
        <v>4134190</v>
      </c>
      <c r="U13" s="58"/>
      <c r="V13" s="58">
        <f>SUM(V11:V12)</f>
        <v>10091000</v>
      </c>
      <c r="W13" s="183"/>
      <c r="X13" s="58">
        <f>SUM(X11:X12)</f>
        <v>65094736</v>
      </c>
      <c r="Y13" s="183"/>
      <c r="Z13" s="37">
        <f>+F13+H13+T13+V13+X13</f>
        <v>214617423</v>
      </c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</row>
    <row r="14" spans="1:47" s="110" customFormat="1" ht="22.5" customHeight="1" x14ac:dyDescent="0.2">
      <c r="A14" s="23" t="s">
        <v>105</v>
      </c>
      <c r="B14" s="23"/>
      <c r="C14" s="23"/>
      <c r="D14" s="60"/>
      <c r="E14" s="24"/>
      <c r="F14" s="58"/>
      <c r="G14" s="58"/>
      <c r="H14" s="58"/>
      <c r="I14" s="58"/>
      <c r="J14" s="59"/>
      <c r="K14" s="59"/>
      <c r="L14" s="59"/>
      <c r="M14" s="183"/>
      <c r="N14" s="58"/>
      <c r="O14" s="183"/>
      <c r="P14" s="58"/>
      <c r="Q14" s="183"/>
      <c r="R14" s="58"/>
      <c r="S14" s="58"/>
      <c r="T14" s="58"/>
      <c r="U14" s="58"/>
      <c r="V14" s="58"/>
      <c r="W14" s="183"/>
      <c r="X14" s="58"/>
      <c r="Y14" s="183"/>
      <c r="Z14" s="58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</row>
    <row r="15" spans="1:47" s="110" customFormat="1" ht="22.5" customHeight="1" x14ac:dyDescent="0.2">
      <c r="A15" s="186" t="s">
        <v>106</v>
      </c>
      <c r="B15" s="23"/>
      <c r="C15" s="23"/>
      <c r="D15" s="60"/>
      <c r="E15" s="24"/>
      <c r="F15" s="58"/>
      <c r="G15" s="58"/>
      <c r="H15" s="58"/>
      <c r="I15" s="58"/>
      <c r="J15" s="59"/>
      <c r="K15" s="59"/>
      <c r="L15" s="59"/>
      <c r="M15" s="183"/>
      <c r="N15" s="58"/>
      <c r="O15" s="183"/>
      <c r="P15" s="58"/>
      <c r="Q15" s="183"/>
      <c r="R15" s="58"/>
      <c r="S15" s="58"/>
      <c r="T15" s="58"/>
      <c r="U15" s="58"/>
      <c r="V15" s="58"/>
      <c r="W15" s="183"/>
      <c r="X15" s="58"/>
      <c r="Y15" s="183"/>
      <c r="Z15" s="58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</row>
    <row r="16" spans="1:47" s="110" customFormat="1" ht="22.5" customHeight="1" x14ac:dyDescent="0.2">
      <c r="A16" s="4"/>
      <c r="B16" s="4" t="s">
        <v>163</v>
      </c>
      <c r="C16" s="188"/>
      <c r="D16" s="24"/>
      <c r="E16" s="24"/>
      <c r="F16" s="61">
        <v>0</v>
      </c>
      <c r="G16" s="189"/>
      <c r="H16" s="61">
        <v>0</v>
      </c>
      <c r="I16" s="61"/>
      <c r="J16" s="61">
        <v>135459</v>
      </c>
      <c r="K16" s="61"/>
      <c r="L16" s="61">
        <v>0</v>
      </c>
      <c r="M16" s="28"/>
      <c r="N16" s="61">
        <v>0</v>
      </c>
      <c r="O16" s="189"/>
      <c r="P16" s="61">
        <v>0</v>
      </c>
      <c r="Q16" s="189"/>
      <c r="R16" s="61">
        <v>0</v>
      </c>
      <c r="S16" s="189"/>
      <c r="T16" s="61">
        <f>SUM(J16:S16)</f>
        <v>135459</v>
      </c>
      <c r="U16" s="190"/>
      <c r="V16" s="61">
        <v>0</v>
      </c>
      <c r="W16" s="190"/>
      <c r="X16" s="61">
        <v>0</v>
      </c>
      <c r="Y16" s="190"/>
      <c r="Z16" s="28">
        <f>+F16+H16+T16+V16+X16</f>
        <v>135459</v>
      </c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</row>
    <row r="17" spans="1:47" s="110" customFormat="1" ht="22.5" customHeight="1" x14ac:dyDescent="0.2">
      <c r="A17" s="4"/>
      <c r="B17" s="4" t="s">
        <v>195</v>
      </c>
      <c r="C17" s="188"/>
      <c r="D17" s="24"/>
      <c r="E17" s="24"/>
      <c r="F17" s="61">
        <v>75642</v>
      </c>
      <c r="G17" s="189"/>
      <c r="H17" s="61">
        <v>15925</v>
      </c>
      <c r="I17" s="61"/>
      <c r="J17" s="61">
        <v>-91567</v>
      </c>
      <c r="K17" s="61"/>
      <c r="L17" s="61">
        <v>0</v>
      </c>
      <c r="M17" s="28"/>
      <c r="N17" s="61">
        <v>0</v>
      </c>
      <c r="O17" s="189"/>
      <c r="P17" s="61">
        <v>0</v>
      </c>
      <c r="Q17" s="189"/>
      <c r="R17" s="61">
        <v>0</v>
      </c>
      <c r="S17" s="189"/>
      <c r="T17" s="61">
        <f t="shared" ref="T17:T21" si="0">SUM(J17:S17)</f>
        <v>-91567</v>
      </c>
      <c r="U17" s="190"/>
      <c r="V17" s="61">
        <v>0</v>
      </c>
      <c r="W17" s="190"/>
      <c r="X17" s="61">
        <v>0</v>
      </c>
      <c r="Y17" s="190"/>
      <c r="Z17" s="61">
        <f t="shared" ref="Z17:Z19" si="1">+F17+H17+T17+V17+X17</f>
        <v>0</v>
      </c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</row>
    <row r="18" spans="1:47" s="110" customFormat="1" ht="22.5" customHeight="1" x14ac:dyDescent="0.2">
      <c r="A18" s="4"/>
      <c r="B18" s="4" t="s">
        <v>107</v>
      </c>
      <c r="C18" s="188"/>
      <c r="D18" s="24"/>
      <c r="E18" s="24"/>
      <c r="F18" s="61">
        <v>233501</v>
      </c>
      <c r="G18" s="189"/>
      <c r="H18" s="61">
        <v>0</v>
      </c>
      <c r="I18" s="61"/>
      <c r="J18" s="61">
        <v>0</v>
      </c>
      <c r="K18" s="61"/>
      <c r="L18" s="61">
        <v>0</v>
      </c>
      <c r="M18" s="28"/>
      <c r="N18" s="61">
        <v>0</v>
      </c>
      <c r="O18" s="189"/>
      <c r="P18" s="61">
        <v>0</v>
      </c>
      <c r="Q18" s="189"/>
      <c r="R18" s="61">
        <v>0</v>
      </c>
      <c r="S18" s="189"/>
      <c r="T18" s="61">
        <f t="shared" si="0"/>
        <v>0</v>
      </c>
      <c r="U18" s="190"/>
      <c r="V18" s="61">
        <v>0</v>
      </c>
      <c r="W18" s="190"/>
      <c r="X18" s="61">
        <v>0</v>
      </c>
      <c r="Y18" s="190"/>
      <c r="Z18" s="28">
        <f t="shared" si="1"/>
        <v>233501</v>
      </c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</row>
    <row r="19" spans="1:47" s="110" customFormat="1" ht="22.5" customHeight="1" x14ac:dyDescent="0.2">
      <c r="A19" s="4"/>
      <c r="B19" s="4" t="s">
        <v>194</v>
      </c>
      <c r="C19" s="188"/>
      <c r="D19" s="24"/>
      <c r="E19" s="24"/>
      <c r="F19" s="61">
        <v>0</v>
      </c>
      <c r="G19" s="189"/>
      <c r="H19" s="61">
        <v>0</v>
      </c>
      <c r="I19" s="61"/>
      <c r="J19" s="61">
        <v>-48999</v>
      </c>
      <c r="K19" s="61"/>
      <c r="L19" s="61">
        <v>0</v>
      </c>
      <c r="M19" s="28"/>
      <c r="N19" s="61">
        <v>0</v>
      </c>
      <c r="O19" s="189"/>
      <c r="P19" s="61">
        <v>0</v>
      </c>
      <c r="Q19" s="189"/>
      <c r="R19" s="61">
        <v>0</v>
      </c>
      <c r="S19" s="189"/>
      <c r="T19" s="61">
        <f t="shared" si="0"/>
        <v>-48999</v>
      </c>
      <c r="U19" s="190"/>
      <c r="V19" s="61">
        <v>0</v>
      </c>
      <c r="W19" s="190"/>
      <c r="X19" s="61">
        <v>0</v>
      </c>
      <c r="Y19" s="190"/>
      <c r="Z19" s="28">
        <f t="shared" si="1"/>
        <v>-48999</v>
      </c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</row>
    <row r="20" spans="1:47" s="110" customFormat="1" ht="22.5" customHeight="1" x14ac:dyDescent="0.2">
      <c r="A20" s="4"/>
      <c r="B20" s="4" t="s">
        <v>108</v>
      </c>
      <c r="C20" s="188"/>
      <c r="D20" s="24"/>
      <c r="E20" s="24"/>
      <c r="F20" s="61">
        <v>0</v>
      </c>
      <c r="G20" s="189"/>
      <c r="H20" s="61">
        <v>-2168</v>
      </c>
      <c r="I20" s="61"/>
      <c r="J20" s="61">
        <v>0</v>
      </c>
      <c r="K20" s="61"/>
      <c r="L20" s="61">
        <v>0</v>
      </c>
      <c r="M20" s="28"/>
      <c r="N20" s="61">
        <v>0</v>
      </c>
      <c r="O20" s="189"/>
      <c r="P20" s="61">
        <v>0</v>
      </c>
      <c r="Q20" s="189"/>
      <c r="R20" s="61">
        <v>0</v>
      </c>
      <c r="S20" s="189"/>
      <c r="T20" s="61">
        <f t="shared" si="0"/>
        <v>0</v>
      </c>
      <c r="U20" s="190"/>
      <c r="V20" s="61">
        <v>0</v>
      </c>
      <c r="W20" s="190"/>
      <c r="X20" s="61">
        <v>0</v>
      </c>
      <c r="Y20" s="190"/>
      <c r="Z20" s="28">
        <f>+F20+H20+T20+V20+X20</f>
        <v>-2168</v>
      </c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</row>
    <row r="21" spans="1:47" s="110" customFormat="1" ht="22.5" customHeight="1" x14ac:dyDescent="0.2">
      <c r="A21" s="4"/>
      <c r="B21" s="4" t="s">
        <v>109</v>
      </c>
      <c r="C21" s="3"/>
      <c r="D21" s="24">
        <v>32</v>
      </c>
      <c r="E21" s="24"/>
      <c r="F21" s="61">
        <v>0</v>
      </c>
      <c r="G21" s="189"/>
      <c r="H21" s="61">
        <v>0</v>
      </c>
      <c r="I21" s="61"/>
      <c r="J21" s="61">
        <v>0</v>
      </c>
      <c r="K21" s="61"/>
      <c r="L21" s="72">
        <v>0</v>
      </c>
      <c r="M21" s="190"/>
      <c r="N21" s="72">
        <v>0</v>
      </c>
      <c r="O21" s="189"/>
      <c r="P21" s="72">
        <v>0</v>
      </c>
      <c r="Q21" s="189"/>
      <c r="R21" s="72">
        <v>0</v>
      </c>
      <c r="S21" s="189"/>
      <c r="T21" s="61">
        <f t="shared" si="0"/>
        <v>0</v>
      </c>
      <c r="U21" s="190"/>
      <c r="V21" s="72">
        <v>0</v>
      </c>
      <c r="W21" s="190"/>
      <c r="X21" s="79">
        <v>-9983982</v>
      </c>
      <c r="Y21" s="190"/>
      <c r="Z21" s="79">
        <f>+F21+H21+T21+V21+X21</f>
        <v>-9983982</v>
      </c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</row>
    <row r="22" spans="1:47" s="110" customFormat="1" ht="22.5" customHeight="1" x14ac:dyDescent="0.2">
      <c r="A22" s="186" t="s">
        <v>110</v>
      </c>
      <c r="B22" s="3"/>
      <c r="C22" s="3"/>
      <c r="D22" s="24"/>
      <c r="E22" s="24"/>
      <c r="F22" s="80">
        <f>SUM(F16:F21)</f>
        <v>309143</v>
      </c>
      <c r="G22" s="213"/>
      <c r="H22" s="80">
        <f>SUM(H16:H21)</f>
        <v>13757</v>
      </c>
      <c r="I22" s="213"/>
      <c r="J22" s="80">
        <f>SUM(J16:J21)</f>
        <v>-5107</v>
      </c>
      <c r="K22" s="81"/>
      <c r="L22" s="80">
        <f>SUM(L16:L21)</f>
        <v>0</v>
      </c>
      <c r="M22" s="213"/>
      <c r="N22" s="80">
        <f>SUM(N16:N21)</f>
        <v>0</v>
      </c>
      <c r="O22" s="214"/>
      <c r="P22" s="80">
        <f>SUM(P16:P21)</f>
        <v>0</v>
      </c>
      <c r="Q22" s="214"/>
      <c r="R22" s="80">
        <f>SUM(R16:R21)</f>
        <v>0</v>
      </c>
      <c r="S22" s="214"/>
      <c r="T22" s="80">
        <f>SUM(T16:T21)</f>
        <v>-5107</v>
      </c>
      <c r="U22" s="213"/>
      <c r="V22" s="80">
        <f>SUM(V16:V21)</f>
        <v>0</v>
      </c>
      <c r="W22" s="213"/>
      <c r="X22" s="39">
        <f>SUM(X16:X21)</f>
        <v>-9983982</v>
      </c>
      <c r="Y22" s="213"/>
      <c r="Z22" s="39">
        <f>SUM(Z16:Z21)</f>
        <v>-9666189</v>
      </c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</row>
    <row r="23" spans="1:47" s="110" customFormat="1" ht="22.5" customHeight="1" x14ac:dyDescent="0.2">
      <c r="A23" s="203" t="s">
        <v>189</v>
      </c>
      <c r="B23" s="169"/>
      <c r="C23" s="66"/>
      <c r="D23" s="82"/>
      <c r="E23" s="24"/>
      <c r="F23" s="67"/>
      <c r="G23" s="204"/>
      <c r="H23" s="67"/>
      <c r="I23" s="67"/>
      <c r="J23" s="67"/>
      <c r="K23" s="67"/>
      <c r="L23" s="67"/>
      <c r="M23" s="204"/>
      <c r="N23" s="204"/>
      <c r="O23" s="204"/>
      <c r="P23" s="204"/>
      <c r="Q23" s="204"/>
      <c r="R23" s="67"/>
      <c r="S23" s="68"/>
      <c r="T23" s="67"/>
      <c r="U23" s="68"/>
      <c r="V23" s="67"/>
      <c r="W23" s="204"/>
      <c r="X23" s="67"/>
      <c r="Y23" s="13"/>
      <c r="Z23" s="67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</row>
    <row r="24" spans="1:47" s="110" customFormat="1" ht="22.5" customHeight="1" x14ac:dyDescent="0.2">
      <c r="A24" s="3"/>
      <c r="B24" s="215" t="s">
        <v>185</v>
      </c>
      <c r="C24" s="83"/>
      <c r="D24" s="24"/>
      <c r="E24" s="24"/>
      <c r="F24" s="61">
        <v>0</v>
      </c>
      <c r="G24" s="61"/>
      <c r="H24" s="61">
        <v>0</v>
      </c>
      <c r="I24" s="28"/>
      <c r="J24" s="61">
        <v>0</v>
      </c>
      <c r="K24" s="61"/>
      <c r="L24" s="61">
        <v>0</v>
      </c>
      <c r="M24" s="70"/>
      <c r="N24" s="61">
        <v>0</v>
      </c>
      <c r="O24" s="69"/>
      <c r="P24" s="61">
        <v>0</v>
      </c>
      <c r="Q24" s="69"/>
      <c r="R24" s="61">
        <v>0</v>
      </c>
      <c r="S24" s="61"/>
      <c r="T24" s="61">
        <f>SUM(J24:S24)</f>
        <v>0</v>
      </c>
      <c r="U24" s="61"/>
      <c r="V24" s="61">
        <v>0</v>
      </c>
      <c r="W24" s="70"/>
      <c r="X24" s="71">
        <v>18585739</v>
      </c>
      <c r="Y24" s="71"/>
      <c r="Z24" s="71">
        <f>+F24+H24+T24+V24+X24</f>
        <v>18585739</v>
      </c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</row>
    <row r="25" spans="1:47" s="110" customFormat="1" ht="22.5" customHeight="1" x14ac:dyDescent="0.2">
      <c r="A25" s="3"/>
      <c r="B25" s="215" t="s">
        <v>67</v>
      </c>
      <c r="C25" s="3"/>
      <c r="D25" s="24"/>
      <c r="E25" s="24"/>
      <c r="F25" s="72">
        <v>0</v>
      </c>
      <c r="G25" s="61"/>
      <c r="H25" s="72">
        <v>0</v>
      </c>
      <c r="I25" s="73"/>
      <c r="J25" s="72">
        <v>0</v>
      </c>
      <c r="K25" s="61"/>
      <c r="L25" s="72">
        <v>0</v>
      </c>
      <c r="M25" s="13"/>
      <c r="N25" s="72">
        <v>1074960</v>
      </c>
      <c r="O25" s="69"/>
      <c r="P25" s="72">
        <v>-96021</v>
      </c>
      <c r="Q25" s="69"/>
      <c r="R25" s="72">
        <v>-95035</v>
      </c>
      <c r="S25" s="13"/>
      <c r="T25" s="72">
        <f>SUM(J25:S25)</f>
        <v>883904</v>
      </c>
      <c r="U25" s="8"/>
      <c r="V25" s="72">
        <v>0</v>
      </c>
      <c r="W25" s="8"/>
      <c r="X25" s="72">
        <v>-89641</v>
      </c>
      <c r="Y25" s="8"/>
      <c r="Z25" s="216">
        <f>+F25+H25+T25+V25+X25</f>
        <v>794263</v>
      </c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</row>
    <row r="26" spans="1:47" s="110" customFormat="1" ht="22.5" customHeight="1" x14ac:dyDescent="0.2">
      <c r="A26" s="162" t="s">
        <v>190</v>
      </c>
      <c r="B26" s="3"/>
      <c r="C26" s="3"/>
      <c r="D26" s="19"/>
      <c r="E26" s="24"/>
      <c r="F26" s="75">
        <f>SUM(F24:F25)</f>
        <v>0</v>
      </c>
      <c r="G26" s="59"/>
      <c r="H26" s="75">
        <f>SUM(H24:H25)</f>
        <v>0</v>
      </c>
      <c r="I26" s="76"/>
      <c r="J26" s="75">
        <f>SUM(J24:J25)</f>
        <v>0</v>
      </c>
      <c r="K26" s="75"/>
      <c r="L26" s="75">
        <f>SUM(L24:L25)</f>
        <v>0</v>
      </c>
      <c r="M26" s="47"/>
      <c r="N26" s="77">
        <f>+N24+N25</f>
        <v>1074960</v>
      </c>
      <c r="O26" s="47"/>
      <c r="P26" s="75">
        <f>+P24+P25</f>
        <v>-96021</v>
      </c>
      <c r="Q26" s="47"/>
      <c r="R26" s="77">
        <f>+R24+R25</f>
        <v>-95035</v>
      </c>
      <c r="S26" s="47"/>
      <c r="T26" s="77">
        <f>SUM(J26:S26)</f>
        <v>883904</v>
      </c>
      <c r="U26" s="58"/>
      <c r="V26" s="75">
        <f>SUM(V24:V25)</f>
        <v>0</v>
      </c>
      <c r="W26" s="47"/>
      <c r="X26" s="77">
        <f>+X24+X25</f>
        <v>18496098</v>
      </c>
      <c r="Y26" s="47"/>
      <c r="Z26" s="77">
        <f>+F26+H26+T26+V26+X26</f>
        <v>19380002</v>
      </c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</row>
    <row r="27" spans="1:47" s="110" customFormat="1" ht="22.5" customHeight="1" x14ac:dyDescent="0.2">
      <c r="A27" s="3" t="s">
        <v>111</v>
      </c>
      <c r="B27" s="3"/>
      <c r="C27" s="3"/>
      <c r="D27" s="24"/>
      <c r="E27" s="24"/>
      <c r="F27" s="61">
        <v>0</v>
      </c>
      <c r="G27" s="189"/>
      <c r="H27" s="61">
        <v>0</v>
      </c>
      <c r="I27" s="190"/>
      <c r="J27" s="61">
        <v>0</v>
      </c>
      <c r="K27" s="61"/>
      <c r="L27" s="61">
        <v>0</v>
      </c>
      <c r="M27" s="190"/>
      <c r="N27" s="28">
        <v>-61842</v>
      </c>
      <c r="O27" s="190"/>
      <c r="P27" s="61">
        <v>-117901</v>
      </c>
      <c r="Q27" s="190"/>
      <c r="R27" s="61">
        <v>0</v>
      </c>
      <c r="S27" s="189"/>
      <c r="T27" s="61">
        <f>SUM(J27:S27)</f>
        <v>-179743</v>
      </c>
      <c r="U27" s="190"/>
      <c r="V27" s="61">
        <v>0</v>
      </c>
      <c r="W27" s="190"/>
      <c r="X27" s="61">
        <v>179743</v>
      </c>
      <c r="Y27" s="190"/>
      <c r="Z27" s="61">
        <v>0</v>
      </c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</row>
    <row r="28" spans="1:47" s="110" customFormat="1" ht="22.5" customHeight="1" thickBot="1" x14ac:dyDescent="0.25">
      <c r="A28" s="18" t="s">
        <v>191</v>
      </c>
      <c r="B28" s="23"/>
      <c r="C28" s="23"/>
      <c r="D28" s="19"/>
      <c r="E28" s="19"/>
      <c r="F28" s="84">
        <f>+F13+F22+F26+F27</f>
        <v>92246413</v>
      </c>
      <c r="G28" s="47"/>
      <c r="H28" s="84">
        <f>+H13+H22+H26+H27</f>
        <v>43373984</v>
      </c>
      <c r="I28" s="47"/>
      <c r="J28" s="84">
        <f>+J13+J22+J26+J27</f>
        <v>65606</v>
      </c>
      <c r="K28" s="85"/>
      <c r="L28" s="84">
        <f>+L13+L22+L26+L27</f>
        <v>884526</v>
      </c>
      <c r="M28" s="47"/>
      <c r="N28" s="84">
        <f>+N13+N22+N26+N27</f>
        <v>4696920</v>
      </c>
      <c r="O28" s="47"/>
      <c r="P28" s="84">
        <f>+P13+P22+P26+P27</f>
        <v>-680203</v>
      </c>
      <c r="Q28" s="47"/>
      <c r="R28" s="84">
        <f>+R13+R22+R26+R27</f>
        <v>-133605</v>
      </c>
      <c r="S28" s="47"/>
      <c r="T28" s="78">
        <f>SUM(J28:S28)</f>
        <v>4833244</v>
      </c>
      <c r="U28" s="47"/>
      <c r="V28" s="84">
        <f>+V13+V22+V26+V27</f>
        <v>10091000</v>
      </c>
      <c r="W28" s="47"/>
      <c r="X28" s="84">
        <f>+X13+X22+X26+X27</f>
        <v>73786595</v>
      </c>
      <c r="Y28" s="47"/>
      <c r="Z28" s="78">
        <f>+F28+H28+T28+V28+X28</f>
        <v>224331236</v>
      </c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</row>
    <row r="29" spans="1:47" s="110" customFormat="1" ht="22.5" customHeight="1" thickTop="1" x14ac:dyDescent="0.2">
      <c r="A29" s="3"/>
      <c r="B29" s="3"/>
      <c r="C29" s="3"/>
      <c r="D29" s="24"/>
      <c r="E29" s="2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67"/>
      <c r="Y29" s="167"/>
      <c r="Z29" s="167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</row>
    <row r="30" spans="1:47" s="110" customFormat="1" ht="22.5" customHeight="1" x14ac:dyDescent="0.55000000000000004">
      <c r="A30" s="176" t="s">
        <v>192</v>
      </c>
      <c r="B30" s="2"/>
      <c r="C30" s="177"/>
      <c r="D30" s="19"/>
      <c r="E30" s="24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</row>
    <row r="31" spans="1:47" s="110" customFormat="1" ht="22.5" customHeight="1" x14ac:dyDescent="0.2">
      <c r="A31" s="179" t="s">
        <v>203</v>
      </c>
      <c r="B31" s="23"/>
      <c r="C31" s="23"/>
      <c r="D31" s="19"/>
      <c r="E31" s="24"/>
      <c r="F31" s="218">
        <v>92246413</v>
      </c>
      <c r="G31" s="218"/>
      <c r="H31" s="218">
        <v>43373984</v>
      </c>
      <c r="I31" s="218"/>
      <c r="J31" s="218">
        <v>65606</v>
      </c>
      <c r="K31" s="218"/>
      <c r="L31" s="59">
        <v>884526</v>
      </c>
      <c r="M31" s="220"/>
      <c r="N31" s="218">
        <v>6567482</v>
      </c>
      <c r="O31" s="220"/>
      <c r="P31" s="219">
        <v>-680203</v>
      </c>
      <c r="Q31" s="219"/>
      <c r="R31" s="219">
        <v>-133605</v>
      </c>
      <c r="S31" s="219"/>
      <c r="T31" s="219">
        <v>6703806</v>
      </c>
      <c r="U31" s="219"/>
      <c r="V31" s="219">
        <v>10091000</v>
      </c>
      <c r="W31" s="219"/>
      <c r="X31" s="219">
        <v>73786595</v>
      </c>
      <c r="Y31" s="219"/>
      <c r="Z31" s="219">
        <v>226201798</v>
      </c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</row>
    <row r="32" spans="1:47" s="110" customFormat="1" ht="22.5" customHeight="1" x14ac:dyDescent="0.2">
      <c r="A32" s="215" t="s">
        <v>201</v>
      </c>
      <c r="B32" s="3"/>
      <c r="C32" s="3"/>
      <c r="D32" s="24">
        <v>3</v>
      </c>
      <c r="E32" s="24"/>
      <c r="F32" s="72">
        <v>0</v>
      </c>
      <c r="G32" s="178"/>
      <c r="H32" s="72">
        <v>0</v>
      </c>
      <c r="I32" s="178"/>
      <c r="J32" s="72">
        <v>0</v>
      </c>
      <c r="K32" s="178"/>
      <c r="L32" s="72">
        <v>0</v>
      </c>
      <c r="M32" s="211"/>
      <c r="N32" s="180">
        <v>-1870562</v>
      </c>
      <c r="O32" s="211"/>
      <c r="P32" s="72">
        <v>0</v>
      </c>
      <c r="Q32" s="211"/>
      <c r="R32" s="72">
        <v>0</v>
      </c>
      <c r="S32" s="211"/>
      <c r="T32" s="72">
        <f t="shared" ref="T32" si="2">SUM(J32:S32)</f>
        <v>-1870562</v>
      </c>
      <c r="U32" s="211"/>
      <c r="V32" s="72">
        <v>0</v>
      </c>
      <c r="W32" s="211"/>
      <c r="X32" s="72">
        <v>0</v>
      </c>
      <c r="Y32" s="211"/>
      <c r="Z32" s="212">
        <f>+F32+H32+T32+V32+X32</f>
        <v>-1870562</v>
      </c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</row>
    <row r="33" spans="1:47" s="110" customFormat="1" ht="22.5" customHeight="1" x14ac:dyDescent="0.2">
      <c r="A33" s="18" t="s">
        <v>227</v>
      </c>
      <c r="B33" s="18"/>
      <c r="C33" s="226"/>
      <c r="D33" s="60"/>
      <c r="E33" s="24"/>
      <c r="F33" s="218">
        <f>SUM(F31:F32)</f>
        <v>92246413</v>
      </c>
      <c r="G33" s="221"/>
      <c r="H33" s="218">
        <f>SUM(H31:H32)</f>
        <v>43373984</v>
      </c>
      <c r="I33" s="221"/>
      <c r="J33" s="218">
        <f>SUM(J31:J32)</f>
        <v>65606</v>
      </c>
      <c r="K33" s="221"/>
      <c r="L33" s="218">
        <f>SUM(L31:L32)</f>
        <v>884526</v>
      </c>
      <c r="M33" s="220"/>
      <c r="N33" s="218">
        <f>SUM(N31:N32)</f>
        <v>4696920</v>
      </c>
      <c r="O33" s="220"/>
      <c r="P33" s="218">
        <f>SUM(P31:P32)</f>
        <v>-680203</v>
      </c>
      <c r="Q33" s="220"/>
      <c r="R33" s="218">
        <f>SUM(R31:R32)</f>
        <v>-133605</v>
      </c>
      <c r="S33" s="220"/>
      <c r="T33" s="95">
        <f>SUM(J33:S33)</f>
        <v>4833244</v>
      </c>
      <c r="U33" s="220"/>
      <c r="V33" s="218">
        <f>SUM(V31:V32)</f>
        <v>10091000</v>
      </c>
      <c r="W33" s="220"/>
      <c r="X33" s="218">
        <f>SUM(X31:X32)</f>
        <v>73786595</v>
      </c>
      <c r="Y33" s="220"/>
      <c r="Z33" s="218">
        <f>SUM(Z31:Z32)</f>
        <v>224331236</v>
      </c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</row>
    <row r="34" spans="1:47" s="110" customFormat="1" ht="22.5" customHeight="1" x14ac:dyDescent="0.2">
      <c r="A34" s="23" t="s">
        <v>105</v>
      </c>
      <c r="B34" s="23"/>
      <c r="C34" s="23"/>
      <c r="D34" s="60"/>
      <c r="E34" s="24"/>
      <c r="F34" s="58"/>
      <c r="G34" s="58"/>
      <c r="H34" s="58"/>
      <c r="I34" s="58"/>
      <c r="J34" s="59"/>
      <c r="K34" s="59"/>
      <c r="L34" s="59"/>
      <c r="M34" s="183"/>
      <c r="N34" s="58"/>
      <c r="O34" s="183"/>
      <c r="P34" s="58"/>
      <c r="Q34" s="183"/>
      <c r="R34" s="58"/>
      <c r="S34" s="58"/>
      <c r="T34" s="58"/>
      <c r="U34" s="58"/>
      <c r="V34" s="58"/>
      <c r="W34" s="183"/>
      <c r="X34" s="58"/>
      <c r="Y34" s="183"/>
      <c r="Z34" s="58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</row>
    <row r="35" spans="1:47" s="110" customFormat="1" ht="22.5" customHeight="1" x14ac:dyDescent="0.2">
      <c r="A35" s="186" t="s">
        <v>106</v>
      </c>
      <c r="B35" s="23"/>
      <c r="C35" s="23"/>
      <c r="D35" s="60"/>
      <c r="E35" s="24"/>
      <c r="F35" s="58"/>
      <c r="G35" s="58"/>
      <c r="H35" s="58"/>
      <c r="I35" s="58"/>
      <c r="J35" s="59"/>
      <c r="K35" s="59"/>
      <c r="L35" s="59"/>
      <c r="M35" s="183"/>
      <c r="N35" s="58"/>
      <c r="O35" s="183"/>
      <c r="P35" s="58"/>
      <c r="Q35" s="183"/>
      <c r="R35" s="58"/>
      <c r="S35" s="58"/>
      <c r="T35" s="58"/>
      <c r="U35" s="58"/>
      <c r="V35" s="58"/>
      <c r="W35" s="183"/>
      <c r="X35" s="58"/>
      <c r="Y35" s="183"/>
      <c r="Z35" s="58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</row>
    <row r="36" spans="1:47" s="110" customFormat="1" ht="22.5" customHeight="1" x14ac:dyDescent="0.2">
      <c r="A36" s="4"/>
      <c r="B36" s="4" t="s">
        <v>163</v>
      </c>
      <c r="C36" s="188"/>
      <c r="D36" s="24"/>
      <c r="E36" s="24"/>
      <c r="F36" s="61">
        <v>0</v>
      </c>
      <c r="G36" s="189"/>
      <c r="H36" s="61">
        <v>0</v>
      </c>
      <c r="I36" s="190"/>
      <c r="J36" s="61">
        <v>187509</v>
      </c>
      <c r="K36" s="61"/>
      <c r="L36" s="61">
        <v>0</v>
      </c>
      <c r="M36" s="28"/>
      <c r="N36" s="61">
        <v>0</v>
      </c>
      <c r="O36" s="189"/>
      <c r="P36" s="61">
        <v>0</v>
      </c>
      <c r="Q36" s="189"/>
      <c r="R36" s="61">
        <v>0</v>
      </c>
      <c r="S36" s="189"/>
      <c r="T36" s="61">
        <f>SUM(J36:S36)</f>
        <v>187509</v>
      </c>
      <c r="U36" s="190"/>
      <c r="V36" s="61">
        <v>0</v>
      </c>
      <c r="W36" s="190"/>
      <c r="X36" s="61">
        <v>0</v>
      </c>
      <c r="Y36" s="190"/>
      <c r="Z36" s="28">
        <f t="shared" ref="Z36:Z40" si="3">+F36+H36+T36+V36+X36</f>
        <v>187509</v>
      </c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</row>
    <row r="37" spans="1:47" s="110" customFormat="1" ht="22.5" customHeight="1" x14ac:dyDescent="0.2">
      <c r="A37" s="4"/>
      <c r="B37" s="4" t="s">
        <v>107</v>
      </c>
      <c r="C37" s="188"/>
      <c r="D37" s="24">
        <v>28</v>
      </c>
      <c r="E37" s="24"/>
      <c r="F37" s="61">
        <v>284927</v>
      </c>
      <c r="G37" s="189"/>
      <c r="H37" s="61">
        <v>0</v>
      </c>
      <c r="I37" s="190"/>
      <c r="J37" s="61">
        <v>0</v>
      </c>
      <c r="K37" s="61"/>
      <c r="L37" s="61">
        <v>0</v>
      </c>
      <c r="M37" s="28"/>
      <c r="N37" s="61">
        <v>0</v>
      </c>
      <c r="O37" s="189"/>
      <c r="P37" s="61">
        <v>0</v>
      </c>
      <c r="Q37" s="189"/>
      <c r="R37" s="61">
        <v>0</v>
      </c>
      <c r="S37" s="189"/>
      <c r="T37" s="61">
        <f>SUM(J37:S37)</f>
        <v>0</v>
      </c>
      <c r="U37" s="190"/>
      <c r="V37" s="61">
        <v>0</v>
      </c>
      <c r="W37" s="190"/>
      <c r="X37" s="61">
        <v>0</v>
      </c>
      <c r="Y37" s="190"/>
      <c r="Z37" s="61">
        <f t="shared" si="3"/>
        <v>284927</v>
      </c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</row>
    <row r="38" spans="1:47" s="110" customFormat="1" ht="22.5" customHeight="1" x14ac:dyDescent="0.2">
      <c r="A38" s="4"/>
      <c r="B38" s="4" t="s">
        <v>194</v>
      </c>
      <c r="C38" s="188"/>
      <c r="D38" s="24"/>
      <c r="E38" s="24"/>
      <c r="F38" s="61">
        <v>0</v>
      </c>
      <c r="G38" s="189"/>
      <c r="H38" s="61">
        <v>0</v>
      </c>
      <c r="I38" s="190"/>
      <c r="J38" s="61">
        <v>-70249</v>
      </c>
      <c r="K38" s="61"/>
      <c r="L38" s="61">
        <v>0</v>
      </c>
      <c r="M38" s="28"/>
      <c r="N38" s="61">
        <v>0</v>
      </c>
      <c r="O38" s="189"/>
      <c r="P38" s="61">
        <v>0</v>
      </c>
      <c r="Q38" s="189"/>
      <c r="R38" s="61">
        <v>0</v>
      </c>
      <c r="S38" s="189"/>
      <c r="T38" s="61">
        <f>SUM(J38:S38)</f>
        <v>-70249</v>
      </c>
      <c r="U38" s="190"/>
      <c r="V38" s="61">
        <v>0</v>
      </c>
      <c r="W38" s="190"/>
      <c r="X38" s="61">
        <v>0</v>
      </c>
      <c r="Y38" s="190"/>
      <c r="Z38" s="28">
        <f t="shared" si="3"/>
        <v>-70249</v>
      </c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</row>
    <row r="39" spans="1:47" s="110" customFormat="1" ht="22.5" customHeight="1" x14ac:dyDescent="0.2">
      <c r="A39" s="4"/>
      <c r="B39" s="4" t="s">
        <v>108</v>
      </c>
      <c r="C39" s="188"/>
      <c r="D39" s="24"/>
      <c r="E39" s="24"/>
      <c r="F39" s="61">
        <v>0</v>
      </c>
      <c r="G39" s="189"/>
      <c r="H39" s="61">
        <v>-2728</v>
      </c>
      <c r="I39" s="190"/>
      <c r="J39" s="61">
        <v>0</v>
      </c>
      <c r="K39" s="61"/>
      <c r="L39" s="61">
        <v>0</v>
      </c>
      <c r="M39" s="28"/>
      <c r="N39" s="61">
        <v>0</v>
      </c>
      <c r="O39" s="189"/>
      <c r="P39" s="61">
        <v>0</v>
      </c>
      <c r="Q39" s="189"/>
      <c r="R39" s="61">
        <v>0</v>
      </c>
      <c r="S39" s="189"/>
      <c r="T39" s="61">
        <f>SUM(J39:S39)</f>
        <v>0</v>
      </c>
      <c r="U39" s="190"/>
      <c r="V39" s="62">
        <v>0</v>
      </c>
      <c r="W39" s="190"/>
      <c r="X39" s="61">
        <v>0</v>
      </c>
      <c r="Y39" s="190"/>
      <c r="Z39" s="28">
        <f t="shared" si="3"/>
        <v>-2728</v>
      </c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</row>
    <row r="40" spans="1:47" s="110" customFormat="1" ht="22.5" customHeight="1" x14ac:dyDescent="0.2">
      <c r="A40" s="4"/>
      <c r="B40" s="110" t="s">
        <v>109</v>
      </c>
      <c r="C40" s="188"/>
      <c r="D40" s="24">
        <v>32</v>
      </c>
      <c r="E40" s="24"/>
      <c r="F40" s="61">
        <v>0</v>
      </c>
      <c r="G40" s="189"/>
      <c r="H40" s="61">
        <v>0</v>
      </c>
      <c r="I40" s="190"/>
      <c r="J40" s="61">
        <v>0</v>
      </c>
      <c r="K40" s="61"/>
      <c r="L40" s="61">
        <v>0</v>
      </c>
      <c r="M40" s="28"/>
      <c r="N40" s="61">
        <v>0</v>
      </c>
      <c r="O40" s="189"/>
      <c r="P40" s="61">
        <v>0</v>
      </c>
      <c r="Q40" s="189"/>
      <c r="R40" s="61">
        <v>0</v>
      </c>
      <c r="S40" s="189"/>
      <c r="T40" s="61">
        <v>0</v>
      </c>
      <c r="U40" s="190"/>
      <c r="V40" s="72">
        <f>SUM(V36:V39)</f>
        <v>0</v>
      </c>
      <c r="W40" s="190"/>
      <c r="X40" s="61">
        <v>-11680967</v>
      </c>
      <c r="Y40" s="190"/>
      <c r="Z40" s="79">
        <f t="shared" si="3"/>
        <v>-11680967</v>
      </c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</row>
    <row r="41" spans="1:47" s="110" customFormat="1" ht="22.5" customHeight="1" x14ac:dyDescent="0.2">
      <c r="A41" s="186" t="s">
        <v>110</v>
      </c>
      <c r="B41" s="3"/>
      <c r="C41" s="3"/>
      <c r="D41" s="24"/>
      <c r="E41" s="24"/>
      <c r="F41" s="80">
        <f>SUM(F36:F40)</f>
        <v>284927</v>
      </c>
      <c r="G41" s="213"/>
      <c r="H41" s="80">
        <f>SUM(H36:H40)</f>
        <v>-2728</v>
      </c>
      <c r="I41" s="213"/>
      <c r="J41" s="80">
        <f>SUM(J36:J40)</f>
        <v>117260</v>
      </c>
      <c r="K41" s="81"/>
      <c r="L41" s="80">
        <f>SUM(L36:L40)</f>
        <v>0</v>
      </c>
      <c r="M41" s="213"/>
      <c r="N41" s="80">
        <f>SUM(N36:N40)</f>
        <v>0</v>
      </c>
      <c r="O41" s="214"/>
      <c r="P41" s="80">
        <f>SUM(P36:P40)</f>
        <v>0</v>
      </c>
      <c r="Q41" s="214"/>
      <c r="R41" s="80">
        <f>SUM(R36:R40)</f>
        <v>0</v>
      </c>
      <c r="S41" s="214"/>
      <c r="T41" s="80">
        <f>SUM(T36:T40)</f>
        <v>117260</v>
      </c>
      <c r="U41" s="213"/>
      <c r="V41" s="80">
        <f>SUM(V36:V40)</f>
        <v>0</v>
      </c>
      <c r="W41" s="213"/>
      <c r="X41" s="80">
        <f>SUM(X36:X40)</f>
        <v>-11680967</v>
      </c>
      <c r="Y41" s="213"/>
      <c r="Z41" s="80">
        <f>SUM(Z36:Z40)</f>
        <v>-11281508</v>
      </c>
    </row>
    <row r="42" spans="1:47" s="110" customFormat="1" ht="22.5" customHeight="1" x14ac:dyDescent="0.2">
      <c r="A42" s="203" t="s">
        <v>189</v>
      </c>
      <c r="B42" s="169"/>
      <c r="C42" s="66"/>
      <c r="D42" s="82"/>
      <c r="E42" s="24"/>
      <c r="F42" s="67"/>
      <c r="G42" s="204"/>
      <c r="H42" s="67"/>
      <c r="I42" s="67"/>
      <c r="J42" s="67"/>
      <c r="K42" s="67"/>
      <c r="L42" s="67"/>
      <c r="M42" s="204"/>
      <c r="N42" s="204"/>
      <c r="O42" s="204"/>
      <c r="P42" s="204"/>
      <c r="Q42" s="204"/>
      <c r="R42" s="67"/>
      <c r="S42" s="68"/>
      <c r="T42" s="67"/>
      <c r="U42" s="68"/>
      <c r="V42" s="61"/>
      <c r="W42" s="204"/>
      <c r="X42" s="67"/>
      <c r="Y42" s="13"/>
      <c r="Z42" s="67"/>
    </row>
    <row r="43" spans="1:47" s="110" customFormat="1" ht="22.5" customHeight="1" x14ac:dyDescent="0.2">
      <c r="A43" s="3"/>
      <c r="B43" s="215" t="s">
        <v>185</v>
      </c>
      <c r="C43" s="83"/>
      <c r="D43" s="24"/>
      <c r="E43" s="24"/>
      <c r="F43" s="61">
        <v>0</v>
      </c>
      <c r="G43" s="61"/>
      <c r="H43" s="61">
        <v>0</v>
      </c>
      <c r="I43" s="28"/>
      <c r="J43" s="61">
        <v>0</v>
      </c>
      <c r="K43" s="61"/>
      <c r="L43" s="61">
        <v>0</v>
      </c>
      <c r="M43" s="70"/>
      <c r="N43" s="61">
        <v>0</v>
      </c>
      <c r="O43" s="69"/>
      <c r="P43" s="61">
        <v>0</v>
      </c>
      <c r="Q43" s="69"/>
      <c r="R43" s="61">
        <v>0</v>
      </c>
      <c r="S43" s="61"/>
      <c r="T43" s="61">
        <f>SUM(J43:S43)</f>
        <v>0</v>
      </c>
      <c r="U43" s="61"/>
      <c r="V43" s="62">
        <v>0</v>
      </c>
      <c r="W43" s="70"/>
      <c r="X43" s="61">
        <v>21071788</v>
      </c>
      <c r="Y43" s="71"/>
      <c r="Z43" s="61">
        <f>+F43+H43+T43+V43+X43</f>
        <v>21071788</v>
      </c>
    </row>
    <row r="44" spans="1:47" s="110" customFormat="1" ht="22.5" customHeight="1" x14ac:dyDescent="0.2">
      <c r="A44" s="3"/>
      <c r="B44" s="215" t="s">
        <v>67</v>
      </c>
      <c r="C44" s="3"/>
      <c r="D44" s="24"/>
      <c r="E44" s="24"/>
      <c r="F44" s="72">
        <v>0</v>
      </c>
      <c r="G44" s="61"/>
      <c r="H44" s="72">
        <v>0</v>
      </c>
      <c r="I44" s="73"/>
      <c r="J44" s="72">
        <v>0</v>
      </c>
      <c r="K44" s="61"/>
      <c r="L44" s="72">
        <v>0</v>
      </c>
      <c r="M44" s="13"/>
      <c r="N44" s="72">
        <v>-99173</v>
      </c>
      <c r="O44" s="69"/>
      <c r="P44" s="72">
        <v>508763</v>
      </c>
      <c r="Q44" s="69"/>
      <c r="R44" s="72">
        <v>120085</v>
      </c>
      <c r="S44" s="13"/>
      <c r="T44" s="72">
        <f>SUM(J44:S44)</f>
        <v>529675</v>
      </c>
      <c r="U44" s="8"/>
      <c r="V44" s="106">
        <f>+V42+V43</f>
        <v>0</v>
      </c>
      <c r="W44" s="8"/>
      <c r="X44" s="72">
        <v>122276</v>
      </c>
      <c r="Y44" s="8"/>
      <c r="Z44" s="72">
        <f>+F44+H44+T44+V43+X44</f>
        <v>651951</v>
      </c>
    </row>
    <row r="45" spans="1:47" s="110" customFormat="1" ht="22.5" customHeight="1" x14ac:dyDescent="0.2">
      <c r="A45" s="162" t="s">
        <v>190</v>
      </c>
      <c r="B45" s="3"/>
      <c r="C45" s="3"/>
      <c r="D45" s="19"/>
      <c r="E45" s="24"/>
      <c r="F45" s="75">
        <f>+F43+F44</f>
        <v>0</v>
      </c>
      <c r="G45" s="59"/>
      <c r="H45" s="75">
        <f>+H43+H44</f>
        <v>0</v>
      </c>
      <c r="I45" s="76"/>
      <c r="J45" s="75">
        <f>+J43+J44</f>
        <v>0</v>
      </c>
      <c r="K45" s="75"/>
      <c r="L45" s="75">
        <f>+L43+L44</f>
        <v>0</v>
      </c>
      <c r="M45" s="47"/>
      <c r="N45" s="75">
        <f>+N43+N44</f>
        <v>-99173</v>
      </c>
      <c r="O45" s="47"/>
      <c r="P45" s="75">
        <f>+P43+P44</f>
        <v>508763</v>
      </c>
      <c r="Q45" s="47"/>
      <c r="R45" s="75">
        <f>+R43+R44</f>
        <v>120085</v>
      </c>
      <c r="S45" s="47"/>
      <c r="T45" s="75">
        <f>SUM(J45:S45)</f>
        <v>529675</v>
      </c>
      <c r="U45" s="58"/>
      <c r="V45" s="95">
        <v>0</v>
      </c>
      <c r="W45" s="47"/>
      <c r="X45" s="75">
        <f>+X43+X44</f>
        <v>21194064</v>
      </c>
      <c r="Y45" s="47"/>
      <c r="Z45" s="75">
        <f>+F45+H45+T45+V44+X45</f>
        <v>21723739</v>
      </c>
    </row>
    <row r="46" spans="1:47" s="110" customFormat="1" ht="22.5" customHeight="1" x14ac:dyDescent="0.2">
      <c r="A46" s="3" t="s">
        <v>111</v>
      </c>
      <c r="B46" s="3"/>
      <c r="C46" s="3"/>
      <c r="D46" s="24"/>
      <c r="E46" s="24"/>
      <c r="F46" s="61">
        <v>0</v>
      </c>
      <c r="G46" s="189"/>
      <c r="H46" s="61">
        <v>0</v>
      </c>
      <c r="I46" s="190"/>
      <c r="J46" s="61">
        <v>0</v>
      </c>
      <c r="K46" s="61"/>
      <c r="L46" s="61">
        <v>0</v>
      </c>
      <c r="M46" s="190"/>
      <c r="N46" s="28">
        <v>-33666</v>
      </c>
      <c r="O46" s="190"/>
      <c r="P46" s="61">
        <v>-1189</v>
      </c>
      <c r="Q46" s="190"/>
      <c r="R46" s="61">
        <v>0</v>
      </c>
      <c r="S46" s="189"/>
      <c r="T46" s="61">
        <f>SUM(J46:S46)</f>
        <v>-34855</v>
      </c>
      <c r="U46" s="190"/>
      <c r="V46" s="61">
        <v>0</v>
      </c>
      <c r="W46" s="190"/>
      <c r="X46" s="61">
        <v>34855</v>
      </c>
      <c r="Y46" s="190"/>
      <c r="Z46" s="61">
        <v>0</v>
      </c>
    </row>
    <row r="47" spans="1:47" s="110" customFormat="1" ht="22.5" customHeight="1" thickBot="1" x14ac:dyDescent="0.25">
      <c r="A47" s="18" t="s">
        <v>193</v>
      </c>
      <c r="B47" s="23"/>
      <c r="C47" s="23"/>
      <c r="D47" s="19"/>
      <c r="E47" s="19"/>
      <c r="F47" s="78">
        <f>+F33+F41+F45+F46</f>
        <v>92531340</v>
      </c>
      <c r="G47" s="47"/>
      <c r="H47" s="78">
        <f>+H33+H41+H45+H46</f>
        <v>43371256</v>
      </c>
      <c r="I47" s="47"/>
      <c r="J47" s="78">
        <f>+J33+J41+J45+J46</f>
        <v>182866</v>
      </c>
      <c r="K47" s="85"/>
      <c r="L47" s="78">
        <f>+L33+L41+L45+L46</f>
        <v>884526</v>
      </c>
      <c r="M47" s="47"/>
      <c r="N47" s="78">
        <f>+N33+N41+N45+N46</f>
        <v>4564081</v>
      </c>
      <c r="O47" s="47"/>
      <c r="P47" s="78">
        <f>+P33+P41+P45+P46</f>
        <v>-172629</v>
      </c>
      <c r="Q47" s="47"/>
      <c r="R47" s="78">
        <f>+R33+R41+R45+R46</f>
        <v>-13520</v>
      </c>
      <c r="S47" s="47"/>
      <c r="T47" s="78">
        <f>SUM(J47:S47)</f>
        <v>5445324</v>
      </c>
      <c r="U47" s="47"/>
      <c r="V47" s="78">
        <f>+V33+V41+V45+V46</f>
        <v>10091000</v>
      </c>
      <c r="W47" s="47"/>
      <c r="X47" s="78">
        <f>+X33+X41+X45+X46</f>
        <v>83334547</v>
      </c>
      <c r="Y47" s="47"/>
      <c r="Z47" s="78">
        <f>+F47+H47+T47+V47+X47</f>
        <v>234773467</v>
      </c>
    </row>
    <row r="48" spans="1:47" s="110" customFormat="1" ht="24" thickTop="1" x14ac:dyDescent="0.2">
      <c r="A48" s="3"/>
      <c r="B48" s="3"/>
      <c r="C48" s="3"/>
      <c r="D48" s="24"/>
      <c r="E48" s="2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167"/>
      <c r="Y48" s="167"/>
      <c r="Z48" s="167"/>
    </row>
    <row r="49" spans="1:26" s="110" customFormat="1" x14ac:dyDescent="0.2"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26" x14ac:dyDescent="0.55000000000000004">
      <c r="A50" s="110"/>
      <c r="B50" s="110"/>
      <c r="C50" s="110"/>
      <c r="D50" s="110"/>
      <c r="E50" s="110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26" x14ac:dyDescent="0.55000000000000004">
      <c r="A51" s="110"/>
      <c r="B51" s="110"/>
      <c r="C51" s="110"/>
      <c r="D51" s="110"/>
      <c r="E51" s="110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26" x14ac:dyDescent="0.55000000000000004">
      <c r="A52" s="110"/>
      <c r="B52" s="110"/>
      <c r="C52" s="110"/>
      <c r="D52" s="110"/>
      <c r="E52" s="110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26" x14ac:dyDescent="0.55000000000000004">
      <c r="A53" s="110"/>
      <c r="B53" s="110"/>
      <c r="C53" s="110"/>
      <c r="D53" s="110"/>
      <c r="E53" s="110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26" x14ac:dyDescent="0.55000000000000004">
      <c r="A54" s="110"/>
      <c r="B54" s="110"/>
      <c r="C54" s="110"/>
      <c r="D54" s="110"/>
      <c r="E54" s="110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26" x14ac:dyDescent="0.55000000000000004">
      <c r="A55" s="110"/>
      <c r="B55" s="110"/>
      <c r="C55" s="110"/>
      <c r="D55" s="110"/>
      <c r="E55" s="110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spans="1:26" x14ac:dyDescent="0.55000000000000004">
      <c r="A56" s="110"/>
      <c r="B56" s="110"/>
      <c r="C56" s="110"/>
      <c r="D56" s="110"/>
      <c r="E56" s="110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</row>
    <row r="57" spans="1:26" x14ac:dyDescent="0.55000000000000004">
      <c r="A57" s="110"/>
      <c r="B57" s="110"/>
      <c r="C57" s="110"/>
      <c r="D57" s="110"/>
      <c r="E57" s="110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</row>
    <row r="58" spans="1:26" x14ac:dyDescent="0.55000000000000004">
      <c r="A58" s="110"/>
      <c r="B58" s="110"/>
      <c r="C58" s="110"/>
      <c r="D58" s="110"/>
      <c r="E58" s="110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</row>
    <row r="59" spans="1:26" x14ac:dyDescent="0.55000000000000004">
      <c r="A59" s="110"/>
      <c r="B59" s="110"/>
      <c r="C59" s="110"/>
      <c r="D59" s="110"/>
      <c r="E59" s="110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</row>
    <row r="60" spans="1:26" x14ac:dyDescent="0.55000000000000004">
      <c r="A60" s="110"/>
      <c r="B60" s="110"/>
      <c r="C60" s="110"/>
      <c r="D60" s="110"/>
      <c r="E60" s="110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</row>
    <row r="61" spans="1:26" x14ac:dyDescent="0.55000000000000004">
      <c r="A61" s="110"/>
      <c r="B61" s="110"/>
      <c r="C61" s="110"/>
      <c r="D61" s="110"/>
      <c r="E61" s="110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</row>
    <row r="62" spans="1:26" x14ac:dyDescent="0.55000000000000004">
      <c r="A62" s="110"/>
      <c r="B62" s="110"/>
      <c r="C62" s="110"/>
      <c r="D62" s="110"/>
      <c r="E62" s="110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</row>
    <row r="63" spans="1:26" x14ac:dyDescent="0.55000000000000004">
      <c r="A63" s="110"/>
      <c r="B63" s="110"/>
      <c r="C63" s="110"/>
      <c r="D63" s="110"/>
      <c r="E63" s="110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</row>
    <row r="64" spans="1:26" x14ac:dyDescent="0.55000000000000004">
      <c r="A64" s="110"/>
      <c r="B64" s="110"/>
      <c r="C64" s="110"/>
      <c r="D64" s="110"/>
      <c r="E64" s="110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</row>
    <row r="65" spans="1:26" x14ac:dyDescent="0.55000000000000004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</row>
    <row r="66" spans="1:26" x14ac:dyDescent="0.55000000000000004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</row>
    <row r="67" spans="1:26" x14ac:dyDescent="0.55000000000000004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</row>
    <row r="68" spans="1:26" x14ac:dyDescent="0.55000000000000004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</row>
    <row r="69" spans="1:26" x14ac:dyDescent="0.55000000000000004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</row>
    <row r="70" spans="1:26" x14ac:dyDescent="0.55000000000000004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</row>
    <row r="71" spans="1:26" x14ac:dyDescent="0.55000000000000004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</row>
    <row r="72" spans="1:26" x14ac:dyDescent="0.55000000000000004">
      <c r="A72" s="110"/>
      <c r="B72" s="11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</row>
    <row r="73" spans="1:26" x14ac:dyDescent="0.55000000000000004">
      <c r="A73" s="110"/>
      <c r="B73" s="110"/>
    </row>
    <row r="74" spans="1:26" x14ac:dyDescent="0.55000000000000004">
      <c r="A74" s="110"/>
      <c r="B74" s="11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</row>
    <row r="75" spans="1:26" x14ac:dyDescent="0.55000000000000004">
      <c r="A75" s="110"/>
      <c r="B75" s="110"/>
    </row>
    <row r="76" spans="1:26" x14ac:dyDescent="0.55000000000000004">
      <c r="A76" s="110"/>
      <c r="B76" s="110"/>
    </row>
    <row r="77" spans="1:26" x14ac:dyDescent="0.55000000000000004">
      <c r="A77" s="110"/>
      <c r="B77" s="110"/>
    </row>
    <row r="78" spans="1:26" x14ac:dyDescent="0.55000000000000004">
      <c r="A78" s="110"/>
      <c r="B78" s="110"/>
    </row>
    <row r="79" spans="1:26" x14ac:dyDescent="0.55000000000000004">
      <c r="A79" s="110"/>
      <c r="B79" s="110"/>
    </row>
    <row r="80" spans="1:26" x14ac:dyDescent="0.55000000000000004">
      <c r="A80" s="110"/>
      <c r="B80" s="110"/>
    </row>
    <row r="81" spans="1:2" x14ac:dyDescent="0.55000000000000004">
      <c r="A81" s="110"/>
      <c r="B81" s="110"/>
    </row>
    <row r="82" spans="1:2" x14ac:dyDescent="0.55000000000000004">
      <c r="A82" s="110"/>
      <c r="B82" s="110"/>
    </row>
    <row r="83" spans="1:2" x14ac:dyDescent="0.55000000000000004">
      <c r="A83" s="110"/>
      <c r="B83" s="110"/>
    </row>
    <row r="84" spans="1:2" x14ac:dyDescent="0.55000000000000004">
      <c r="A84" s="110"/>
      <c r="B84" s="110"/>
    </row>
    <row r="85" spans="1:2" x14ac:dyDescent="0.55000000000000004">
      <c r="A85" s="110"/>
      <c r="B85" s="110"/>
    </row>
    <row r="86" spans="1:2" x14ac:dyDescent="0.55000000000000004">
      <c r="A86" s="110"/>
      <c r="B86" s="110"/>
    </row>
    <row r="87" spans="1:2" x14ac:dyDescent="0.55000000000000004">
      <c r="A87" s="110"/>
      <c r="B87" s="110"/>
    </row>
    <row r="88" spans="1:2" x14ac:dyDescent="0.55000000000000004">
      <c r="A88" s="110"/>
      <c r="B88" s="110"/>
    </row>
    <row r="89" spans="1:2" x14ac:dyDescent="0.55000000000000004">
      <c r="A89" s="110"/>
      <c r="B89" s="110"/>
    </row>
    <row r="90" spans="1:2" x14ac:dyDescent="0.55000000000000004">
      <c r="A90" s="110"/>
      <c r="B90" s="110"/>
    </row>
    <row r="91" spans="1:2" x14ac:dyDescent="0.55000000000000004">
      <c r="A91" s="110"/>
      <c r="B91" s="110"/>
    </row>
    <row r="92" spans="1:2" x14ac:dyDescent="0.55000000000000004">
      <c r="A92" s="110"/>
      <c r="B92" s="110"/>
    </row>
    <row r="93" spans="1:2" x14ac:dyDescent="0.55000000000000004">
      <c r="A93" s="110"/>
      <c r="B93" s="110"/>
    </row>
    <row r="94" spans="1:2" x14ac:dyDescent="0.55000000000000004">
      <c r="A94" s="110"/>
      <c r="B94" s="110"/>
    </row>
    <row r="95" spans="1:2" x14ac:dyDescent="0.55000000000000004">
      <c r="A95" s="110"/>
      <c r="B95" s="110"/>
    </row>
    <row r="96" spans="1:2" x14ac:dyDescent="0.55000000000000004">
      <c r="A96" s="110"/>
      <c r="B96" s="110"/>
    </row>
    <row r="97" spans="1:2" x14ac:dyDescent="0.55000000000000004">
      <c r="A97" s="110"/>
      <c r="B97" s="110"/>
    </row>
    <row r="98" spans="1:2" x14ac:dyDescent="0.55000000000000004">
      <c r="A98" s="110"/>
      <c r="B98" s="110"/>
    </row>
    <row r="99" spans="1:2" x14ac:dyDescent="0.55000000000000004">
      <c r="A99" s="110"/>
      <c r="B99" s="110"/>
    </row>
    <row r="100" spans="1:2" x14ac:dyDescent="0.55000000000000004">
      <c r="A100" s="110"/>
      <c r="B100" s="110"/>
    </row>
    <row r="101" spans="1:2" x14ac:dyDescent="0.55000000000000004">
      <c r="A101" s="110"/>
      <c r="B101" s="110"/>
    </row>
    <row r="102" spans="1:2" x14ac:dyDescent="0.55000000000000004">
      <c r="A102" s="110"/>
      <c r="B102" s="110"/>
    </row>
    <row r="103" spans="1:2" x14ac:dyDescent="0.55000000000000004">
      <c r="A103" s="110"/>
      <c r="B103" s="110"/>
    </row>
    <row r="104" spans="1:2" x14ac:dyDescent="0.55000000000000004">
      <c r="A104" s="110"/>
      <c r="B104" s="110"/>
    </row>
    <row r="105" spans="1:2" x14ac:dyDescent="0.55000000000000004">
      <c r="A105" s="110"/>
      <c r="B105" s="110"/>
    </row>
    <row r="106" spans="1:2" x14ac:dyDescent="0.55000000000000004">
      <c r="A106" s="110"/>
      <c r="B106" s="110"/>
    </row>
    <row r="107" spans="1:2" x14ac:dyDescent="0.55000000000000004">
      <c r="A107" s="110"/>
      <c r="B107" s="110"/>
    </row>
    <row r="108" spans="1:2" x14ac:dyDescent="0.55000000000000004">
      <c r="A108" s="110"/>
      <c r="B108" s="110"/>
    </row>
    <row r="109" spans="1:2" x14ac:dyDescent="0.55000000000000004">
      <c r="A109" s="110"/>
      <c r="B109" s="110"/>
    </row>
    <row r="110" spans="1:2" x14ac:dyDescent="0.55000000000000004">
      <c r="A110" s="110"/>
      <c r="B110" s="110"/>
    </row>
    <row r="111" spans="1:2" x14ac:dyDescent="0.55000000000000004">
      <c r="A111" s="110"/>
      <c r="B111" s="110"/>
    </row>
  </sheetData>
  <mergeCells count="4">
    <mergeCell ref="F3:Z3"/>
    <mergeCell ref="F9:Z9"/>
    <mergeCell ref="V4:X4"/>
    <mergeCell ref="J4:T4"/>
  </mergeCells>
  <pageMargins left="0.74803149606299213" right="0.47244094488188981" top="0.35433070866141736" bottom="0.19685039370078741" header="0.31496062992125984" footer="0.19685039370078741"/>
  <pageSetup paperSize="9" scale="47" firstPageNumber="12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ignoredErrors>
    <ignoredError sqref="T45 X4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O90"/>
  <sheetViews>
    <sheetView tabSelected="1" view="pageBreakPreview" zoomScale="80" zoomScaleNormal="70" zoomScaleSheetLayoutView="80" workbookViewId="0">
      <selection activeCell="O8" sqref="O8"/>
    </sheetView>
  </sheetViews>
  <sheetFormatPr defaultColWidth="9" defaultRowHeight="24" customHeight="1" x14ac:dyDescent="0.55000000000000004"/>
  <cols>
    <col min="1" max="1" width="12.25" style="242" customWidth="1"/>
    <col min="2" max="2" width="57.25" style="242" customWidth="1"/>
    <col min="3" max="3" width="13" style="242" customWidth="1"/>
    <col min="4" max="4" width="1.125" style="242" customWidth="1"/>
    <col min="5" max="5" width="13" style="242" customWidth="1"/>
    <col min="6" max="6" width="1.125" style="242" customWidth="1"/>
    <col min="7" max="7" width="13" style="242" customWidth="1"/>
    <col min="8" max="8" width="1.125" style="242" customWidth="1"/>
    <col min="9" max="9" width="13" style="242" customWidth="1"/>
    <col min="10" max="10" width="5.25" style="242" customWidth="1"/>
    <col min="11" max="11" width="9.875" style="2" customWidth="1"/>
    <col min="12" max="12" width="9" style="2"/>
    <col min="13" max="13" width="11.25" style="2" bestFit="1" customWidth="1"/>
    <col min="14" max="14" width="9" style="242"/>
    <col min="15" max="15" width="11.625" style="242" bestFit="1" customWidth="1"/>
    <col min="16" max="16384" width="9" style="242"/>
  </cols>
  <sheetData>
    <row r="1" spans="1:15" s="227" customFormat="1" ht="22.5" customHeight="1" x14ac:dyDescent="0.2">
      <c r="A1" s="17" t="s">
        <v>0</v>
      </c>
      <c r="C1" s="87"/>
      <c r="D1" s="87"/>
      <c r="E1" s="87"/>
      <c r="F1" s="87"/>
      <c r="G1" s="87"/>
      <c r="H1" s="87"/>
      <c r="I1" s="87"/>
      <c r="K1" s="3"/>
      <c r="L1" s="3"/>
      <c r="M1" s="3"/>
    </row>
    <row r="2" spans="1:15" s="227" customFormat="1" ht="22.5" customHeight="1" x14ac:dyDescent="0.2">
      <c r="A2" s="17" t="s">
        <v>208</v>
      </c>
      <c r="C2" s="87"/>
      <c r="D2" s="87"/>
      <c r="E2" s="87"/>
      <c r="F2" s="87"/>
      <c r="G2" s="87"/>
      <c r="H2" s="87"/>
      <c r="I2" s="87"/>
      <c r="K2" s="3"/>
      <c r="L2" s="3"/>
      <c r="M2" s="3"/>
    </row>
    <row r="3" spans="1:15" s="227" customFormat="1" ht="22.5" customHeight="1" x14ac:dyDescent="0.2">
      <c r="A3" s="17"/>
      <c r="C3" s="87"/>
      <c r="D3" s="87"/>
      <c r="E3" s="87"/>
      <c r="F3" s="87"/>
      <c r="G3" s="87"/>
      <c r="H3" s="87"/>
      <c r="I3" s="87"/>
      <c r="K3" s="3"/>
      <c r="L3" s="3"/>
      <c r="M3" s="3"/>
    </row>
    <row r="4" spans="1:15" s="227" customFormat="1" ht="22.5" customHeight="1" x14ac:dyDescent="0.45">
      <c r="A4" s="17"/>
      <c r="C4" s="255" t="s">
        <v>1</v>
      </c>
      <c r="D4" s="255"/>
      <c r="E4" s="255"/>
      <c r="F4" s="228"/>
      <c r="G4" s="255" t="s">
        <v>2</v>
      </c>
      <c r="H4" s="255"/>
      <c r="I4" s="255"/>
      <c r="K4" s="3"/>
      <c r="L4" s="3"/>
      <c r="M4" s="3"/>
    </row>
    <row r="5" spans="1:15" s="230" customFormat="1" ht="22.5" customHeight="1" x14ac:dyDescent="0.55000000000000004">
      <c r="A5" s="4"/>
      <c r="B5" s="3"/>
      <c r="C5" s="256" t="s">
        <v>182</v>
      </c>
      <c r="D5" s="256"/>
      <c r="E5" s="256"/>
      <c r="F5" s="229"/>
      <c r="G5" s="256" t="s">
        <v>182</v>
      </c>
      <c r="H5" s="256"/>
      <c r="I5" s="256"/>
      <c r="J5" s="227"/>
      <c r="K5" s="3"/>
      <c r="L5" s="3"/>
      <c r="M5" s="3"/>
    </row>
    <row r="6" spans="1:15" s="230" customFormat="1" ht="22.5" customHeight="1" x14ac:dyDescent="0.55000000000000004">
      <c r="A6" s="18"/>
      <c r="B6" s="3"/>
      <c r="C6" s="231">
        <v>2567</v>
      </c>
      <c r="D6" s="232"/>
      <c r="E6" s="231">
        <v>2566</v>
      </c>
      <c r="F6" s="233"/>
      <c r="G6" s="231">
        <v>2567</v>
      </c>
      <c r="H6" s="232"/>
      <c r="I6" s="231">
        <v>2566</v>
      </c>
      <c r="J6" s="227"/>
      <c r="K6" s="3"/>
      <c r="L6" s="3"/>
      <c r="M6" s="3"/>
    </row>
    <row r="7" spans="1:15" s="230" customFormat="1" ht="22.5" customHeight="1" x14ac:dyDescent="0.2">
      <c r="A7" s="18"/>
      <c r="B7" s="3"/>
      <c r="C7" s="116"/>
      <c r="D7" s="117"/>
      <c r="E7" s="116" t="s">
        <v>199</v>
      </c>
      <c r="F7" s="21"/>
      <c r="G7" s="116"/>
      <c r="H7" s="117"/>
      <c r="I7" s="116" t="s">
        <v>199</v>
      </c>
      <c r="J7" s="227"/>
      <c r="K7" s="3"/>
      <c r="L7" s="3"/>
      <c r="M7" s="3"/>
    </row>
    <row r="8" spans="1:15" s="230" customFormat="1" ht="22.5" customHeight="1" x14ac:dyDescent="0.5">
      <c r="A8" s="18"/>
      <c r="B8" s="3"/>
      <c r="C8" s="257" t="s">
        <v>6</v>
      </c>
      <c r="D8" s="257"/>
      <c r="E8" s="257"/>
      <c r="F8" s="257"/>
      <c r="G8" s="257"/>
      <c r="H8" s="257"/>
      <c r="I8" s="257"/>
      <c r="J8" s="227"/>
      <c r="K8" s="3"/>
      <c r="L8" s="3"/>
      <c r="M8" s="3"/>
    </row>
    <row r="9" spans="1:15" s="230" customFormat="1" ht="22.5" customHeight="1" x14ac:dyDescent="0.2">
      <c r="A9" s="114" t="s">
        <v>118</v>
      </c>
      <c r="B9" s="3"/>
      <c r="C9" s="88"/>
      <c r="D9" s="234"/>
      <c r="E9" s="88"/>
      <c r="F9" s="234"/>
      <c r="G9" s="88"/>
      <c r="H9" s="234"/>
      <c r="I9" s="88"/>
      <c r="J9" s="227"/>
      <c r="K9" s="3"/>
      <c r="L9" s="3"/>
      <c r="M9" s="3"/>
    </row>
    <row r="10" spans="1:15" s="230" customFormat="1" ht="22.5" customHeight="1" x14ac:dyDescent="0.2">
      <c r="A10" s="115" t="s">
        <v>66</v>
      </c>
      <c r="B10" s="3"/>
      <c r="C10" s="7">
        <v>19976066</v>
      </c>
      <c r="D10" s="13"/>
      <c r="E10" s="7">
        <v>17681415</v>
      </c>
      <c r="F10" s="7"/>
      <c r="G10" s="7">
        <v>19892579</v>
      </c>
      <c r="H10" s="7"/>
      <c r="I10" s="7">
        <v>17562842</v>
      </c>
      <c r="J10" s="227"/>
      <c r="K10" s="3"/>
      <c r="L10" s="16"/>
      <c r="M10" s="16"/>
      <c r="O10" s="235"/>
    </row>
    <row r="11" spans="1:15" s="236" customFormat="1" ht="22.5" customHeight="1" x14ac:dyDescent="0.2">
      <c r="A11" s="36" t="s">
        <v>119</v>
      </c>
      <c r="B11" s="23"/>
      <c r="C11" s="7"/>
      <c r="D11" s="47"/>
      <c r="E11" s="7"/>
      <c r="F11" s="7"/>
      <c r="G11" s="7"/>
      <c r="H11" s="7"/>
      <c r="I11" s="7"/>
      <c r="J11" s="227"/>
      <c r="K11" s="3"/>
      <c r="L11" s="16"/>
      <c r="M11" s="16"/>
      <c r="O11" s="235"/>
    </row>
    <row r="12" spans="1:15" s="236" customFormat="1" ht="22.5" customHeight="1" x14ac:dyDescent="0.2">
      <c r="A12" s="36" t="s">
        <v>120</v>
      </c>
      <c r="B12" s="23"/>
      <c r="C12" s="7"/>
      <c r="D12" s="47"/>
      <c r="E12" s="7"/>
      <c r="F12" s="7"/>
      <c r="G12" s="7"/>
      <c r="H12" s="7"/>
      <c r="I12" s="7"/>
      <c r="J12" s="227"/>
      <c r="K12" s="3"/>
      <c r="L12" s="16"/>
      <c r="M12" s="16"/>
      <c r="O12" s="235"/>
    </row>
    <row r="13" spans="1:15" s="230" customFormat="1" ht="22.5" customHeight="1" x14ac:dyDescent="0.2">
      <c r="A13" s="115" t="s">
        <v>121</v>
      </c>
      <c r="B13" s="3"/>
      <c r="C13" s="7">
        <v>4142312</v>
      </c>
      <c r="D13" s="13"/>
      <c r="E13" s="7">
        <v>3808581</v>
      </c>
      <c r="F13" s="7"/>
      <c r="G13" s="7">
        <v>4111704</v>
      </c>
      <c r="H13" s="7"/>
      <c r="I13" s="7">
        <v>3773719</v>
      </c>
      <c r="J13" s="227"/>
      <c r="K13" s="3"/>
      <c r="L13" s="16"/>
      <c r="M13" s="16"/>
      <c r="O13" s="235"/>
    </row>
    <row r="14" spans="1:15" s="230" customFormat="1" ht="22.5" customHeight="1" x14ac:dyDescent="0.2">
      <c r="A14" s="115" t="s">
        <v>65</v>
      </c>
      <c r="B14" s="3"/>
      <c r="C14" s="237">
        <v>19851982</v>
      </c>
      <c r="D14" s="13"/>
      <c r="E14" s="237">
        <v>22199393</v>
      </c>
      <c r="F14" s="7"/>
      <c r="G14" s="30">
        <v>20028163</v>
      </c>
      <c r="H14" s="7"/>
      <c r="I14" s="30">
        <v>22309180</v>
      </c>
      <c r="J14" s="227"/>
      <c r="K14" s="3"/>
      <c r="L14" s="16"/>
      <c r="M14" s="16"/>
      <c r="O14" s="235"/>
    </row>
    <row r="15" spans="1:15" s="230" customFormat="1" ht="22.5" customHeight="1" x14ac:dyDescent="0.2">
      <c r="A15" s="3" t="s">
        <v>173</v>
      </c>
      <c r="B15" s="3"/>
      <c r="C15" s="7">
        <v>19564</v>
      </c>
      <c r="D15" s="13"/>
      <c r="E15" s="7">
        <v>49823</v>
      </c>
      <c r="F15" s="7"/>
      <c r="G15" s="7">
        <v>19564</v>
      </c>
      <c r="H15" s="7"/>
      <c r="I15" s="7">
        <v>49823</v>
      </c>
      <c r="J15" s="227"/>
      <c r="K15" s="3"/>
      <c r="L15" s="16"/>
      <c r="M15" s="16"/>
      <c r="O15" s="235"/>
    </row>
    <row r="16" spans="1:15" s="230" customFormat="1" ht="22.5" customHeight="1" x14ac:dyDescent="0.2">
      <c r="A16" s="3" t="s">
        <v>219</v>
      </c>
      <c r="B16" s="3"/>
      <c r="C16" s="7">
        <v>-21719</v>
      </c>
      <c r="D16" s="13"/>
      <c r="E16" s="7">
        <v>21719</v>
      </c>
      <c r="F16" s="7"/>
      <c r="G16" s="7">
        <v>-21719</v>
      </c>
      <c r="H16" s="7"/>
      <c r="I16" s="7">
        <v>21719</v>
      </c>
      <c r="J16" s="227"/>
      <c r="K16" s="3"/>
      <c r="L16" s="16"/>
      <c r="M16" s="16"/>
      <c r="O16" s="235"/>
    </row>
    <row r="17" spans="1:15" s="230" customFormat="1" ht="22.5" customHeight="1" x14ac:dyDescent="0.2">
      <c r="A17" s="3" t="s">
        <v>181</v>
      </c>
      <c r="B17" s="3"/>
      <c r="C17" s="7">
        <v>140014</v>
      </c>
      <c r="D17" s="13"/>
      <c r="E17" s="7">
        <v>527433</v>
      </c>
      <c r="F17" s="7"/>
      <c r="G17" s="7">
        <v>60209</v>
      </c>
      <c r="H17" s="7"/>
      <c r="I17" s="7">
        <v>524214</v>
      </c>
      <c r="J17" s="227"/>
      <c r="K17" s="3"/>
      <c r="L17" s="16"/>
      <c r="M17" s="16"/>
      <c r="O17" s="235"/>
    </row>
    <row r="18" spans="1:15" s="230" customFormat="1" ht="22.5" customHeight="1" x14ac:dyDescent="0.2">
      <c r="A18" s="3" t="s">
        <v>122</v>
      </c>
      <c r="B18" s="3"/>
      <c r="C18" s="7">
        <v>595222</v>
      </c>
      <c r="D18" s="13"/>
      <c r="E18" s="7">
        <v>553851</v>
      </c>
      <c r="F18" s="7"/>
      <c r="G18" s="237">
        <v>569867</v>
      </c>
      <c r="H18" s="7"/>
      <c r="I18" s="237">
        <v>533521</v>
      </c>
      <c r="J18" s="227"/>
      <c r="K18" s="3"/>
      <c r="L18" s="16"/>
      <c r="M18" s="16"/>
      <c r="O18" s="235"/>
    </row>
    <row r="19" spans="1:15" s="230" customFormat="1" ht="22.5" customHeight="1" x14ac:dyDescent="0.2">
      <c r="A19" s="4" t="s">
        <v>217</v>
      </c>
      <c r="B19" s="3"/>
      <c r="C19" s="7">
        <v>22677</v>
      </c>
      <c r="D19" s="13"/>
      <c r="E19" s="7">
        <v>-45524</v>
      </c>
      <c r="F19" s="7"/>
      <c r="G19" s="7">
        <v>22677</v>
      </c>
      <c r="H19" s="7"/>
      <c r="I19" s="7">
        <v>-45533</v>
      </c>
      <c r="J19" s="227"/>
      <c r="K19" s="3"/>
      <c r="L19" s="16"/>
      <c r="M19" s="16"/>
      <c r="O19" s="235"/>
    </row>
    <row r="20" spans="1:15" s="230" customFormat="1" ht="22.5" customHeight="1" x14ac:dyDescent="0.2">
      <c r="A20" s="4" t="s">
        <v>205</v>
      </c>
      <c r="B20" s="3"/>
      <c r="C20" s="9">
        <v>0</v>
      </c>
      <c r="D20" s="13"/>
      <c r="E20" s="9">
        <v>0</v>
      </c>
      <c r="F20" s="7"/>
      <c r="G20" s="9">
        <v>0</v>
      </c>
      <c r="H20" s="7"/>
      <c r="I20" s="7">
        <v>1153</v>
      </c>
      <c r="J20" s="227"/>
      <c r="K20" s="3"/>
      <c r="L20" s="16"/>
      <c r="M20" s="16"/>
      <c r="O20" s="235"/>
    </row>
    <row r="21" spans="1:15" s="230" customFormat="1" ht="22.5" customHeight="1" x14ac:dyDescent="0.2">
      <c r="A21" s="4" t="s">
        <v>175</v>
      </c>
      <c r="B21" s="3"/>
      <c r="C21" s="8">
        <v>32289</v>
      </c>
      <c r="D21" s="13"/>
      <c r="E21" s="8">
        <v>40569</v>
      </c>
      <c r="F21" s="7"/>
      <c r="G21" s="7">
        <v>32289</v>
      </c>
      <c r="H21" s="7"/>
      <c r="I21" s="7">
        <v>40569</v>
      </c>
      <c r="J21" s="227"/>
      <c r="K21" s="3"/>
      <c r="L21" s="16"/>
      <c r="M21" s="16"/>
      <c r="O21" s="235"/>
    </row>
    <row r="22" spans="1:15" s="230" customFormat="1" ht="22.5" customHeight="1" x14ac:dyDescent="0.2">
      <c r="A22" s="115" t="s">
        <v>170</v>
      </c>
      <c r="B22" s="3"/>
      <c r="C22" s="7">
        <v>-6793</v>
      </c>
      <c r="D22" s="13"/>
      <c r="E22" s="7">
        <v>-5871</v>
      </c>
      <c r="F22" s="7"/>
      <c r="G22" s="7">
        <v>-6793</v>
      </c>
      <c r="H22" s="7"/>
      <c r="I22" s="7">
        <v>-5871</v>
      </c>
      <c r="J22" s="227"/>
      <c r="K22" s="3"/>
      <c r="L22" s="16"/>
      <c r="M22" s="16"/>
      <c r="O22" s="235"/>
    </row>
    <row r="23" spans="1:15" s="230" customFormat="1" ht="22.5" customHeight="1" x14ac:dyDescent="0.2">
      <c r="A23" s="115" t="s">
        <v>123</v>
      </c>
      <c r="B23" s="3"/>
      <c r="C23" s="7">
        <v>-243789</v>
      </c>
      <c r="D23" s="13"/>
      <c r="E23" s="7">
        <v>-51687</v>
      </c>
      <c r="F23" s="7"/>
      <c r="G23" s="7">
        <v>-146854</v>
      </c>
      <c r="H23" s="7"/>
      <c r="I23" s="7">
        <v>4316</v>
      </c>
      <c r="J23" s="227"/>
      <c r="K23" s="3"/>
      <c r="L23" s="16"/>
      <c r="M23" s="16"/>
      <c r="O23" s="235"/>
    </row>
    <row r="24" spans="1:15" s="230" customFormat="1" ht="22.5" customHeight="1" x14ac:dyDescent="0.2">
      <c r="A24" s="4" t="s">
        <v>218</v>
      </c>
      <c r="B24" s="3"/>
      <c r="C24" s="7">
        <v>929266</v>
      </c>
      <c r="D24" s="13"/>
      <c r="E24" s="7">
        <v>-490002</v>
      </c>
      <c r="F24" s="7"/>
      <c r="G24" s="7">
        <v>929266</v>
      </c>
      <c r="H24" s="7"/>
      <c r="I24" s="7">
        <v>-553265</v>
      </c>
      <c r="J24" s="227"/>
      <c r="K24" s="3"/>
      <c r="L24" s="16"/>
      <c r="M24" s="16"/>
      <c r="O24" s="235"/>
    </row>
    <row r="25" spans="1:15" s="230" customFormat="1" ht="22.5" customHeight="1" x14ac:dyDescent="0.2">
      <c r="A25" s="4" t="s">
        <v>163</v>
      </c>
      <c r="B25" s="3"/>
      <c r="C25" s="237">
        <v>187509</v>
      </c>
      <c r="D25" s="13"/>
      <c r="E25" s="237">
        <v>135459</v>
      </c>
      <c r="F25" s="237"/>
      <c r="G25" s="237">
        <v>187509</v>
      </c>
      <c r="H25" s="237"/>
      <c r="I25" s="237">
        <v>135459</v>
      </c>
      <c r="J25" s="227"/>
      <c r="K25" s="3"/>
      <c r="L25" s="16"/>
      <c r="M25" s="16"/>
      <c r="O25" s="235"/>
    </row>
    <row r="26" spans="1:15" s="230" customFormat="1" ht="22.5" customHeight="1" x14ac:dyDescent="0.2">
      <c r="A26" s="4" t="s">
        <v>55</v>
      </c>
      <c r="B26" s="3"/>
      <c r="C26" s="13">
        <v>-255887</v>
      </c>
      <c r="D26" s="13"/>
      <c r="E26" s="13">
        <v>-283845</v>
      </c>
      <c r="F26" s="8"/>
      <c r="G26" s="9">
        <v>0</v>
      </c>
      <c r="H26" s="8"/>
      <c r="I26" s="9">
        <v>0</v>
      </c>
      <c r="J26" s="227"/>
      <c r="K26" s="3"/>
      <c r="L26" s="16"/>
      <c r="M26" s="16"/>
      <c r="O26" s="235"/>
    </row>
    <row r="27" spans="1:15" s="230" customFormat="1" ht="22.5" customHeight="1" x14ac:dyDescent="0.2">
      <c r="A27" s="4" t="s">
        <v>28</v>
      </c>
      <c r="B27" s="3"/>
      <c r="C27" s="13">
        <v>-1795888</v>
      </c>
      <c r="D27" s="13"/>
      <c r="E27" s="13">
        <v>-2121872</v>
      </c>
      <c r="F27" s="8"/>
      <c r="G27" s="13">
        <v>-1799025</v>
      </c>
      <c r="H27" s="8"/>
      <c r="I27" s="13">
        <v>-2125174</v>
      </c>
      <c r="J27" s="227"/>
      <c r="K27" s="3"/>
      <c r="L27" s="16"/>
      <c r="M27" s="16"/>
      <c r="O27" s="235"/>
    </row>
    <row r="28" spans="1:15" s="230" customFormat="1" ht="22.5" customHeight="1" x14ac:dyDescent="0.2">
      <c r="A28" s="4" t="s">
        <v>50</v>
      </c>
      <c r="B28" s="3"/>
      <c r="C28" s="7">
        <v>-56451644</v>
      </c>
      <c r="D28" s="13"/>
      <c r="E28" s="7">
        <v>-57207422</v>
      </c>
      <c r="F28" s="7"/>
      <c r="G28" s="7">
        <v>-56429241</v>
      </c>
      <c r="H28" s="7"/>
      <c r="I28" s="7">
        <v>-57191280</v>
      </c>
      <c r="J28" s="227"/>
      <c r="K28" s="3"/>
      <c r="L28" s="16"/>
      <c r="M28" s="16"/>
      <c r="O28" s="235"/>
    </row>
    <row r="29" spans="1:15" s="230" customFormat="1" ht="22.5" customHeight="1" x14ac:dyDescent="0.2">
      <c r="A29" s="115" t="s">
        <v>124</v>
      </c>
      <c r="B29" s="3"/>
      <c r="C29" s="7">
        <v>-287350</v>
      </c>
      <c r="D29" s="13"/>
      <c r="E29" s="7">
        <v>-228641</v>
      </c>
      <c r="F29" s="7"/>
      <c r="G29" s="7">
        <v>-1068394</v>
      </c>
      <c r="H29" s="7"/>
      <c r="I29" s="7">
        <v>-764995</v>
      </c>
      <c r="J29" s="227"/>
      <c r="K29" s="3"/>
      <c r="L29" s="16"/>
      <c r="M29" s="16"/>
      <c r="O29" s="235"/>
    </row>
    <row r="30" spans="1:15" s="230" customFormat="1" ht="22.5" customHeight="1" x14ac:dyDescent="0.2">
      <c r="A30" s="4" t="s">
        <v>125</v>
      </c>
      <c r="B30" s="3"/>
      <c r="C30" s="7">
        <v>82634769</v>
      </c>
      <c r="D30" s="13"/>
      <c r="E30" s="7">
        <v>77852894</v>
      </c>
      <c r="F30" s="7"/>
      <c r="G30" s="7">
        <v>82465199</v>
      </c>
      <c r="H30" s="7"/>
      <c r="I30" s="7">
        <v>77758892</v>
      </c>
      <c r="J30" s="227"/>
      <c r="K30" s="3"/>
      <c r="L30" s="16"/>
      <c r="M30" s="16"/>
      <c r="O30" s="235"/>
    </row>
    <row r="31" spans="1:15" s="230" customFormat="1" ht="22.5" customHeight="1" x14ac:dyDescent="0.2">
      <c r="A31" s="4" t="s">
        <v>126</v>
      </c>
      <c r="B31" s="3"/>
      <c r="C31" s="7">
        <v>-24049177</v>
      </c>
      <c r="D31" s="13"/>
      <c r="E31" s="7">
        <v>-18589538</v>
      </c>
      <c r="F31" s="7"/>
      <c r="G31" s="7">
        <v>-24053665</v>
      </c>
      <c r="H31" s="7"/>
      <c r="I31" s="7">
        <v>-18597388</v>
      </c>
      <c r="J31" s="227"/>
      <c r="K31" s="3"/>
      <c r="L31" s="16"/>
      <c r="M31" s="16"/>
      <c r="O31" s="235"/>
    </row>
    <row r="32" spans="1:15" s="230" customFormat="1" ht="22.5" customHeight="1" x14ac:dyDescent="0.2">
      <c r="A32" s="115" t="s">
        <v>127</v>
      </c>
      <c r="B32" s="3"/>
      <c r="C32" s="10">
        <v>-547587</v>
      </c>
      <c r="D32" s="13"/>
      <c r="E32" s="10">
        <v>-5049687</v>
      </c>
      <c r="F32" s="7"/>
      <c r="G32" s="10">
        <v>-402997</v>
      </c>
      <c r="H32" s="7"/>
      <c r="I32" s="10">
        <v>-4925391</v>
      </c>
      <c r="J32" s="227"/>
      <c r="K32" s="3"/>
      <c r="L32" s="16"/>
      <c r="M32" s="16"/>
      <c r="O32" s="235"/>
    </row>
    <row r="33" spans="1:15" s="230" customFormat="1" ht="22.5" customHeight="1" x14ac:dyDescent="0.2">
      <c r="A33" s="22" t="s">
        <v>128</v>
      </c>
      <c r="B33" s="23"/>
      <c r="C33" s="11">
        <f>SUM(C10:C32)</f>
        <v>44871836</v>
      </c>
      <c r="D33" s="47"/>
      <c r="E33" s="11">
        <f>SUM(E10:E32)</f>
        <v>38797048</v>
      </c>
      <c r="F33" s="47"/>
      <c r="G33" s="11">
        <f>SUM(G10:G32)</f>
        <v>44390338</v>
      </c>
      <c r="H33" s="47"/>
      <c r="I33" s="11">
        <f>SUM(I10:I32)</f>
        <v>38506510</v>
      </c>
      <c r="J33" s="227"/>
      <c r="K33" s="3"/>
      <c r="L33" s="16"/>
      <c r="M33" s="16"/>
      <c r="O33" s="235"/>
    </row>
    <row r="34" spans="1:15" s="236" customFormat="1" ht="22.5" customHeight="1" x14ac:dyDescent="0.2">
      <c r="A34" s="22"/>
      <c r="B34" s="23"/>
      <c r="C34" s="11"/>
      <c r="D34" s="47"/>
      <c r="E34" s="11"/>
      <c r="F34" s="47"/>
      <c r="G34" s="11"/>
      <c r="H34" s="47"/>
      <c r="I34" s="11"/>
      <c r="J34" s="227"/>
      <c r="K34" s="3"/>
      <c r="L34" s="16"/>
      <c r="M34" s="16"/>
      <c r="N34" s="230"/>
      <c r="O34" s="235"/>
    </row>
    <row r="35" spans="1:15" s="230" customFormat="1" ht="22.5" customHeight="1" x14ac:dyDescent="0.2">
      <c r="A35" s="36" t="s">
        <v>129</v>
      </c>
      <c r="B35" s="3"/>
      <c r="C35" s="12"/>
      <c r="D35" s="13"/>
      <c r="E35" s="12"/>
      <c r="F35" s="13"/>
      <c r="G35" s="12"/>
      <c r="H35" s="13"/>
      <c r="I35" s="12"/>
      <c r="J35" s="227"/>
      <c r="K35" s="3"/>
      <c r="L35" s="16"/>
      <c r="M35" s="16"/>
      <c r="O35" s="235"/>
    </row>
    <row r="36" spans="1:15" s="230" customFormat="1" ht="22.5" customHeight="1" x14ac:dyDescent="0.2">
      <c r="A36" s="115" t="s">
        <v>22</v>
      </c>
      <c r="B36" s="3"/>
      <c r="C36" s="7">
        <v>-21204124</v>
      </c>
      <c r="D36" s="7"/>
      <c r="E36" s="7">
        <v>-79834584</v>
      </c>
      <c r="F36" s="7"/>
      <c r="G36" s="7">
        <v>-21191078</v>
      </c>
      <c r="H36" s="7"/>
      <c r="I36" s="7">
        <v>-79834922</v>
      </c>
      <c r="J36" s="227"/>
      <c r="K36" s="3"/>
      <c r="L36" s="16"/>
      <c r="M36" s="16"/>
      <c r="O36" s="235"/>
    </row>
    <row r="37" spans="1:15" s="230" customFormat="1" ht="22.5" customHeight="1" x14ac:dyDescent="0.2">
      <c r="A37" s="115" t="s">
        <v>130</v>
      </c>
      <c r="B37" s="3"/>
      <c r="C37" s="7">
        <v>-7933726</v>
      </c>
      <c r="D37" s="7"/>
      <c r="E37" s="7">
        <v>-891700</v>
      </c>
      <c r="F37" s="7"/>
      <c r="G37" s="7">
        <v>-7933726</v>
      </c>
      <c r="H37" s="7"/>
      <c r="I37" s="7">
        <v>-891700</v>
      </c>
      <c r="J37" s="227"/>
      <c r="K37" s="3"/>
      <c r="L37" s="16"/>
      <c r="M37" s="16"/>
      <c r="O37" s="235"/>
    </row>
    <row r="38" spans="1:15" s="230" customFormat="1" ht="22.5" customHeight="1" x14ac:dyDescent="0.2">
      <c r="A38" s="3" t="s">
        <v>131</v>
      </c>
      <c r="B38" s="3"/>
      <c r="C38" s="7">
        <v>57779536</v>
      </c>
      <c r="D38" s="7"/>
      <c r="E38" s="7">
        <v>29082978</v>
      </c>
      <c r="F38" s="7"/>
      <c r="G38" s="7">
        <v>55455403</v>
      </c>
      <c r="H38" s="7"/>
      <c r="I38" s="7">
        <v>29082778</v>
      </c>
      <c r="J38" s="227"/>
      <c r="K38" s="3"/>
      <c r="L38" s="16"/>
      <c r="M38" s="16"/>
      <c r="O38" s="235"/>
    </row>
    <row r="39" spans="1:15" s="230" customFormat="1" ht="22.5" customHeight="1" x14ac:dyDescent="0.2">
      <c r="A39" s="115" t="s">
        <v>132</v>
      </c>
      <c r="B39" s="3"/>
      <c r="C39" s="7">
        <v>283891</v>
      </c>
      <c r="D39" s="7"/>
      <c r="E39" s="7">
        <v>214788</v>
      </c>
      <c r="F39" s="7"/>
      <c r="G39" s="7">
        <v>69608</v>
      </c>
      <c r="H39" s="7"/>
      <c r="I39" s="7">
        <v>1104763</v>
      </c>
      <c r="J39" s="227"/>
      <c r="K39" s="3"/>
      <c r="L39" s="16"/>
      <c r="M39" s="16"/>
      <c r="O39" s="235"/>
    </row>
    <row r="40" spans="1:15" s="230" customFormat="1" ht="22.5" customHeight="1" x14ac:dyDescent="0.2">
      <c r="A40" s="3" t="s">
        <v>133</v>
      </c>
      <c r="B40" s="3"/>
      <c r="C40" s="7">
        <v>978533</v>
      </c>
      <c r="D40" s="7"/>
      <c r="E40" s="7">
        <v>-1566064</v>
      </c>
      <c r="F40" s="7"/>
      <c r="G40" s="7">
        <v>1011335</v>
      </c>
      <c r="H40" s="7"/>
      <c r="I40" s="7">
        <v>-1552649</v>
      </c>
      <c r="J40" s="227"/>
      <c r="K40" s="3"/>
      <c r="L40" s="16"/>
      <c r="M40" s="16"/>
      <c r="O40" s="235"/>
    </row>
    <row r="41" spans="1:15" s="230" customFormat="1" ht="22.5" customHeight="1" x14ac:dyDescent="0.2">
      <c r="A41" s="4"/>
      <c r="B41" s="3"/>
      <c r="C41" s="7"/>
      <c r="D41" s="13"/>
      <c r="E41" s="7"/>
      <c r="F41" s="7"/>
      <c r="G41" s="7"/>
      <c r="H41" s="7"/>
      <c r="I41" s="7"/>
      <c r="J41" s="227"/>
      <c r="K41" s="3"/>
      <c r="L41" s="16"/>
      <c r="M41" s="16"/>
      <c r="O41" s="235"/>
    </row>
    <row r="42" spans="1:15" s="230" customFormat="1" ht="22.5" customHeight="1" x14ac:dyDescent="0.2">
      <c r="A42" s="115"/>
      <c r="B42" s="3"/>
      <c r="C42" s="7"/>
      <c r="D42" s="7"/>
      <c r="E42" s="7"/>
      <c r="F42" s="7"/>
      <c r="G42" s="7"/>
      <c r="H42" s="7"/>
      <c r="I42" s="7"/>
      <c r="J42" s="227"/>
      <c r="K42" s="3"/>
      <c r="L42" s="16"/>
      <c r="M42" s="16"/>
      <c r="O42" s="235"/>
    </row>
    <row r="43" spans="1:15" s="230" customFormat="1" ht="22.5" customHeight="1" x14ac:dyDescent="0.2">
      <c r="A43" s="17" t="s">
        <v>0</v>
      </c>
      <c r="B43" s="227"/>
      <c r="C43" s="87"/>
      <c r="D43" s="87"/>
      <c r="E43" s="87"/>
      <c r="F43" s="87"/>
      <c r="G43" s="87"/>
      <c r="H43" s="87"/>
      <c r="I43" s="87"/>
      <c r="J43" s="227"/>
      <c r="K43" s="3"/>
      <c r="L43" s="16"/>
      <c r="M43" s="16"/>
      <c r="O43" s="235"/>
    </row>
    <row r="44" spans="1:15" s="230" customFormat="1" ht="22.5" customHeight="1" x14ac:dyDescent="0.2">
      <c r="A44" s="17" t="s">
        <v>208</v>
      </c>
      <c r="B44" s="227"/>
      <c r="C44" s="87"/>
      <c r="D44" s="87"/>
      <c r="E44" s="87"/>
      <c r="F44" s="87"/>
      <c r="G44" s="87"/>
      <c r="H44" s="87"/>
      <c r="I44" s="87"/>
      <c r="J44" s="227"/>
      <c r="K44" s="3"/>
      <c r="L44" s="16"/>
      <c r="M44" s="16"/>
      <c r="O44" s="235"/>
    </row>
    <row r="45" spans="1:15" s="230" customFormat="1" ht="22.5" customHeight="1" x14ac:dyDescent="0.2">
      <c r="A45" s="17"/>
      <c r="B45" s="227"/>
      <c r="C45" s="87"/>
      <c r="D45" s="87"/>
      <c r="E45" s="87"/>
      <c r="F45" s="87"/>
      <c r="G45" s="87"/>
      <c r="H45" s="87"/>
      <c r="I45" s="87"/>
      <c r="J45" s="227"/>
      <c r="K45" s="3"/>
      <c r="L45" s="16"/>
      <c r="M45" s="16"/>
      <c r="O45" s="235"/>
    </row>
    <row r="46" spans="1:15" s="230" customFormat="1" ht="22.5" customHeight="1" x14ac:dyDescent="0.45">
      <c r="A46" s="4"/>
      <c r="B46" s="3"/>
      <c r="C46" s="255" t="s">
        <v>1</v>
      </c>
      <c r="D46" s="255"/>
      <c r="E46" s="255"/>
      <c r="F46" s="228"/>
      <c r="G46" s="255" t="s">
        <v>2</v>
      </c>
      <c r="H46" s="255"/>
      <c r="I46" s="255"/>
      <c r="J46" s="227"/>
      <c r="K46" s="3"/>
      <c r="L46" s="16"/>
      <c r="M46" s="16"/>
      <c r="O46" s="235"/>
    </row>
    <row r="47" spans="1:15" s="230" customFormat="1" ht="22.5" customHeight="1" x14ac:dyDescent="0.55000000000000004">
      <c r="A47" s="4"/>
      <c r="B47" s="3"/>
      <c r="C47" s="256" t="s">
        <v>182</v>
      </c>
      <c r="D47" s="256"/>
      <c r="E47" s="256"/>
      <c r="F47" s="229"/>
      <c r="G47" s="256" t="s">
        <v>182</v>
      </c>
      <c r="H47" s="256"/>
      <c r="I47" s="256"/>
      <c r="J47" s="227"/>
      <c r="K47" s="3"/>
      <c r="L47" s="16"/>
      <c r="M47" s="16"/>
      <c r="O47" s="235"/>
    </row>
    <row r="48" spans="1:15" s="230" customFormat="1" ht="22.5" customHeight="1" x14ac:dyDescent="0.55000000000000004">
      <c r="A48" s="18"/>
      <c r="B48" s="3"/>
      <c r="C48" s="231">
        <v>2567</v>
      </c>
      <c r="D48" s="232"/>
      <c r="E48" s="231">
        <v>2566</v>
      </c>
      <c r="F48" s="233"/>
      <c r="G48" s="231">
        <v>2567</v>
      </c>
      <c r="H48" s="232"/>
      <c r="I48" s="231">
        <v>2566</v>
      </c>
      <c r="J48" s="227"/>
      <c r="K48" s="3"/>
      <c r="L48" s="16"/>
      <c r="M48" s="16"/>
      <c r="O48" s="235"/>
    </row>
    <row r="49" spans="1:15" s="230" customFormat="1" ht="22.5" customHeight="1" x14ac:dyDescent="0.55000000000000004">
      <c r="A49" s="18"/>
      <c r="B49" s="3"/>
      <c r="C49" s="231"/>
      <c r="D49" s="232"/>
      <c r="E49" s="116" t="s">
        <v>199</v>
      </c>
      <c r="F49" s="21"/>
      <c r="G49" s="116"/>
      <c r="H49" s="117"/>
      <c r="I49" s="116" t="s">
        <v>199</v>
      </c>
      <c r="J49" s="227"/>
      <c r="K49" s="3"/>
      <c r="L49" s="16"/>
      <c r="M49" s="16"/>
      <c r="O49" s="235"/>
    </row>
    <row r="50" spans="1:15" s="230" customFormat="1" ht="22.5" customHeight="1" x14ac:dyDescent="0.2">
      <c r="A50" s="18"/>
      <c r="B50" s="3"/>
      <c r="C50" s="244" t="s">
        <v>6</v>
      </c>
      <c r="D50" s="244"/>
      <c r="E50" s="244"/>
      <c r="F50" s="244"/>
      <c r="G50" s="244"/>
      <c r="H50" s="244"/>
      <c r="I50" s="244"/>
      <c r="J50" s="227"/>
      <c r="K50" s="3"/>
      <c r="L50" s="16"/>
      <c r="M50" s="16"/>
      <c r="O50" s="235"/>
    </row>
    <row r="51" spans="1:15" s="230" customFormat="1" ht="22.5" customHeight="1" x14ac:dyDescent="0.2">
      <c r="A51" s="36" t="s">
        <v>134</v>
      </c>
      <c r="B51" s="3"/>
      <c r="C51" s="7"/>
      <c r="D51" s="7"/>
      <c r="E51" s="7"/>
      <c r="F51" s="7"/>
      <c r="G51" s="7"/>
      <c r="H51" s="7"/>
      <c r="I51" s="7"/>
      <c r="J51" s="227"/>
      <c r="K51" s="3"/>
      <c r="L51" s="16"/>
      <c r="M51" s="16"/>
      <c r="O51" s="235"/>
    </row>
    <row r="52" spans="1:15" s="230" customFormat="1" ht="22.5" customHeight="1" x14ac:dyDescent="0.2">
      <c r="A52" s="115" t="s">
        <v>21</v>
      </c>
      <c r="B52" s="3"/>
      <c r="C52" s="7">
        <v>-58111966</v>
      </c>
      <c r="D52" s="7"/>
      <c r="E52" s="7">
        <v>-10773499</v>
      </c>
      <c r="F52" s="7"/>
      <c r="G52" s="7">
        <v>-58933309</v>
      </c>
      <c r="H52" s="7"/>
      <c r="I52" s="7">
        <v>-10225068</v>
      </c>
      <c r="J52" s="227"/>
      <c r="K52" s="3"/>
      <c r="L52" s="16"/>
      <c r="M52" s="16"/>
      <c r="O52" s="235"/>
    </row>
    <row r="53" spans="1:15" s="230" customFormat="1" ht="22.5" customHeight="1" x14ac:dyDescent="0.2">
      <c r="A53" s="115" t="s">
        <v>22</v>
      </c>
      <c r="B53" s="3"/>
      <c r="C53" s="7">
        <v>2390043</v>
      </c>
      <c r="D53" s="7"/>
      <c r="E53" s="7">
        <v>3024271</v>
      </c>
      <c r="F53" s="7"/>
      <c r="G53" s="7">
        <v>2390043</v>
      </c>
      <c r="H53" s="7"/>
      <c r="I53" s="7">
        <v>3024271</v>
      </c>
      <c r="J53" s="227"/>
      <c r="K53" s="3"/>
      <c r="L53" s="16"/>
      <c r="M53" s="16"/>
      <c r="O53" s="235"/>
    </row>
    <row r="54" spans="1:15" s="230" customFormat="1" ht="22.5" customHeight="1" x14ac:dyDescent="0.2">
      <c r="A54" s="115" t="s">
        <v>23</v>
      </c>
      <c r="B54" s="3"/>
      <c r="C54" s="7">
        <v>-3614174</v>
      </c>
      <c r="D54" s="7"/>
      <c r="E54" s="7">
        <v>475009</v>
      </c>
      <c r="F54" s="7"/>
      <c r="G54" s="7">
        <v>-3614392</v>
      </c>
      <c r="H54" s="7"/>
      <c r="I54" s="7">
        <v>474972</v>
      </c>
      <c r="J54" s="227"/>
      <c r="K54" s="3"/>
      <c r="L54" s="16"/>
      <c r="M54" s="16"/>
      <c r="O54" s="235"/>
    </row>
    <row r="55" spans="1:15" s="230" customFormat="1" ht="22.5" customHeight="1" x14ac:dyDescent="0.2">
      <c r="A55" s="115" t="s">
        <v>135</v>
      </c>
      <c r="B55" s="3"/>
      <c r="C55" s="7">
        <v>5378757</v>
      </c>
      <c r="D55" s="7"/>
      <c r="E55" s="7">
        <v>1493057</v>
      </c>
      <c r="F55" s="7"/>
      <c r="G55" s="7">
        <v>5378757</v>
      </c>
      <c r="H55" s="7"/>
      <c r="I55" s="7">
        <v>1493057</v>
      </c>
      <c r="J55" s="227"/>
      <c r="K55" s="3"/>
      <c r="L55" s="16"/>
      <c r="M55" s="16"/>
      <c r="O55" s="235"/>
    </row>
    <row r="56" spans="1:15" s="230" customFormat="1" ht="22.5" customHeight="1" x14ac:dyDescent="0.2">
      <c r="A56" s="3" t="s">
        <v>136</v>
      </c>
      <c r="B56" s="3"/>
      <c r="C56" s="67">
        <v>-362423</v>
      </c>
      <c r="D56" s="7"/>
      <c r="E56" s="67">
        <v>-704465</v>
      </c>
      <c r="F56" s="7"/>
      <c r="G56" s="67">
        <v>-349382</v>
      </c>
      <c r="H56" s="7"/>
      <c r="I56" s="67">
        <v>-710686</v>
      </c>
      <c r="J56" s="227"/>
      <c r="K56" s="3"/>
      <c r="L56" s="16"/>
      <c r="M56" s="16"/>
      <c r="O56" s="235"/>
    </row>
    <row r="57" spans="1:15" s="230" customFormat="1" ht="22.5" customHeight="1" x14ac:dyDescent="0.2">
      <c r="A57" s="3" t="s">
        <v>29</v>
      </c>
      <c r="B57" s="3"/>
      <c r="C57" s="74">
        <v>-1999741</v>
      </c>
      <c r="D57" s="7"/>
      <c r="E57" s="74">
        <v>234097</v>
      </c>
      <c r="F57" s="7"/>
      <c r="G57" s="74">
        <v>-1751675</v>
      </c>
      <c r="H57" s="7"/>
      <c r="I57" s="74">
        <v>238053</v>
      </c>
      <c r="J57" s="227"/>
      <c r="K57" s="3"/>
      <c r="L57" s="16"/>
      <c r="M57" s="16"/>
      <c r="O57" s="235"/>
    </row>
    <row r="58" spans="1:15" s="230" customFormat="1" ht="22.5" customHeight="1" x14ac:dyDescent="0.2">
      <c r="A58" s="18" t="s">
        <v>156</v>
      </c>
      <c r="B58" s="23"/>
      <c r="C58" s="89">
        <f>SUM(C52:C57)+SUM(C33:C40)</f>
        <v>18456442</v>
      </c>
      <c r="D58" s="47"/>
      <c r="E58" s="89">
        <f>SUM(E52:E57)+SUM(E33:E40)</f>
        <v>-20449064</v>
      </c>
      <c r="F58" s="70"/>
      <c r="G58" s="89">
        <f>SUM(G52:G57)+SUM(G33:G40)</f>
        <v>14921922</v>
      </c>
      <c r="H58" s="70"/>
      <c r="I58" s="89">
        <f>SUM(I52:I57)+SUM(I33:I40)</f>
        <v>-19290621</v>
      </c>
      <c r="J58" s="227"/>
      <c r="K58" s="3"/>
      <c r="L58" s="16"/>
      <c r="M58" s="16"/>
      <c r="O58" s="235"/>
    </row>
    <row r="59" spans="1:15" s="230" customFormat="1" ht="22.5" customHeight="1" x14ac:dyDescent="0.2">
      <c r="A59" s="22"/>
      <c r="B59" s="3"/>
      <c r="C59" s="70"/>
      <c r="D59" s="70"/>
      <c r="E59" s="70"/>
      <c r="F59" s="70"/>
      <c r="G59" s="70"/>
      <c r="H59" s="70"/>
      <c r="I59" s="70"/>
      <c r="J59" s="227"/>
      <c r="K59" s="3"/>
      <c r="L59" s="16"/>
      <c r="M59" s="16"/>
      <c r="O59" s="235"/>
    </row>
    <row r="60" spans="1:15" s="239" customFormat="1" ht="22.5" customHeight="1" x14ac:dyDescent="0.2">
      <c r="A60" s="114" t="s">
        <v>137</v>
      </c>
      <c r="B60" s="3"/>
      <c r="C60" s="90"/>
      <c r="D60" s="238"/>
      <c r="E60" s="90"/>
      <c r="F60" s="238"/>
      <c r="G60" s="90"/>
      <c r="H60" s="238"/>
      <c r="I60" s="90"/>
      <c r="J60" s="227"/>
      <c r="K60" s="3"/>
      <c r="L60" s="16"/>
      <c r="M60" s="16"/>
      <c r="N60" s="230"/>
      <c r="O60" s="235"/>
    </row>
    <row r="61" spans="1:15" s="239" customFormat="1" ht="22.5" customHeight="1" x14ac:dyDescent="0.2">
      <c r="A61" s="4" t="s">
        <v>138</v>
      </c>
      <c r="B61" s="3"/>
      <c r="C61" s="12">
        <v>3504191</v>
      </c>
      <c r="D61" s="13"/>
      <c r="E61" s="12">
        <v>2942134</v>
      </c>
      <c r="F61" s="13"/>
      <c r="G61" s="12">
        <v>3504191</v>
      </c>
      <c r="H61" s="13"/>
      <c r="I61" s="12">
        <v>2942134</v>
      </c>
      <c r="J61" s="227"/>
      <c r="K61" s="3"/>
      <c r="L61" s="16"/>
      <c r="M61" s="16"/>
      <c r="N61" s="230"/>
      <c r="O61" s="235"/>
    </row>
    <row r="62" spans="1:15" s="239" customFormat="1" ht="22.5" customHeight="1" x14ac:dyDescent="0.2">
      <c r="A62" s="4" t="s">
        <v>139</v>
      </c>
      <c r="B62" s="3"/>
      <c r="C62" s="12">
        <v>574333</v>
      </c>
      <c r="D62" s="13"/>
      <c r="E62" s="12">
        <v>476501</v>
      </c>
      <c r="F62" s="13"/>
      <c r="G62" s="12">
        <v>1068393</v>
      </c>
      <c r="H62" s="13"/>
      <c r="I62" s="12">
        <v>764995</v>
      </c>
      <c r="J62" s="227"/>
      <c r="K62" s="3"/>
      <c r="L62" s="16"/>
      <c r="M62" s="16"/>
      <c r="N62" s="230"/>
      <c r="O62" s="235"/>
    </row>
    <row r="63" spans="1:15" s="239" customFormat="1" ht="22.5" customHeight="1" x14ac:dyDescent="0.2">
      <c r="A63" s="4" t="s">
        <v>206</v>
      </c>
      <c r="B63" s="3"/>
      <c r="C63" s="9">
        <v>0</v>
      </c>
      <c r="D63" s="13"/>
      <c r="E63" s="9">
        <v>0</v>
      </c>
      <c r="F63" s="13"/>
      <c r="G63" s="9">
        <v>0</v>
      </c>
      <c r="H63" s="13"/>
      <c r="I63" s="12">
        <v>309284</v>
      </c>
      <c r="J63" s="227"/>
      <c r="K63" s="3"/>
      <c r="L63" s="16"/>
      <c r="M63" s="16"/>
      <c r="N63" s="230"/>
      <c r="O63" s="235"/>
    </row>
    <row r="64" spans="1:15" s="239" customFormat="1" ht="22.5" customHeight="1" x14ac:dyDescent="0.2">
      <c r="A64" s="4" t="s">
        <v>140</v>
      </c>
      <c r="B64" s="3"/>
      <c r="C64" s="7">
        <v>-82273988</v>
      </c>
      <c r="D64" s="13"/>
      <c r="E64" s="7">
        <v>-30826524</v>
      </c>
      <c r="F64" s="13"/>
      <c r="G64" s="7">
        <v>-82273988</v>
      </c>
      <c r="H64" s="13"/>
      <c r="I64" s="7">
        <v>-30826524</v>
      </c>
      <c r="J64" s="227"/>
      <c r="K64" s="3"/>
      <c r="L64" s="16"/>
      <c r="M64" s="16"/>
      <c r="N64" s="230"/>
      <c r="O64" s="235"/>
    </row>
    <row r="65" spans="1:15" s="239" customFormat="1" ht="22.5" customHeight="1" x14ac:dyDescent="0.2">
      <c r="A65" s="4" t="s">
        <v>141</v>
      </c>
      <c r="B65" s="3"/>
      <c r="C65" s="30">
        <v>110539058</v>
      </c>
      <c r="D65" s="13"/>
      <c r="E65" s="30">
        <v>69514812</v>
      </c>
      <c r="F65" s="13"/>
      <c r="G65" s="30">
        <v>110539058</v>
      </c>
      <c r="H65" s="13"/>
      <c r="I65" s="30">
        <v>69514812</v>
      </c>
      <c r="J65" s="227"/>
      <c r="K65" s="3"/>
      <c r="L65" s="16"/>
      <c r="M65" s="16"/>
      <c r="N65" s="230"/>
      <c r="O65" s="235"/>
    </row>
    <row r="66" spans="1:15" s="239" customFormat="1" ht="22.5" customHeight="1" x14ac:dyDescent="0.2">
      <c r="A66" s="4" t="s">
        <v>142</v>
      </c>
      <c r="B66" s="3"/>
      <c r="C66" s="7">
        <v>-3971297</v>
      </c>
      <c r="D66" s="13"/>
      <c r="E66" s="7">
        <v>-6813199</v>
      </c>
      <c r="F66" s="13"/>
      <c r="G66" s="7">
        <v>-3971297</v>
      </c>
      <c r="H66" s="13"/>
      <c r="I66" s="7">
        <v>-6813199</v>
      </c>
      <c r="J66" s="227"/>
      <c r="K66" s="3"/>
      <c r="L66" s="16"/>
      <c r="M66" s="16"/>
      <c r="N66" s="230"/>
      <c r="O66" s="235"/>
    </row>
    <row r="67" spans="1:15" s="239" customFormat="1" ht="22.5" customHeight="1" x14ac:dyDescent="0.2">
      <c r="A67" s="4" t="s">
        <v>220</v>
      </c>
      <c r="B67" s="3"/>
      <c r="C67" s="9">
        <v>0</v>
      </c>
      <c r="D67" s="9"/>
      <c r="E67" s="9">
        <v>0</v>
      </c>
      <c r="F67" s="13"/>
      <c r="G67" s="7">
        <v>-10</v>
      </c>
      <c r="H67" s="13"/>
      <c r="I67" s="9">
        <v>0</v>
      </c>
      <c r="J67" s="227"/>
      <c r="K67" s="3"/>
      <c r="L67" s="16"/>
      <c r="M67" s="16"/>
      <c r="N67" s="230"/>
      <c r="O67" s="235"/>
    </row>
    <row r="68" spans="1:15" s="239" customFormat="1" ht="22.5" customHeight="1" x14ac:dyDescent="0.2">
      <c r="A68" s="115" t="s">
        <v>154</v>
      </c>
      <c r="B68" s="3"/>
      <c r="C68" s="7">
        <v>-1276331</v>
      </c>
      <c r="D68" s="7"/>
      <c r="E68" s="7">
        <v>-830699</v>
      </c>
      <c r="F68" s="7"/>
      <c r="G68" s="7">
        <v>-1274466</v>
      </c>
      <c r="H68" s="7"/>
      <c r="I68" s="7">
        <v>-825433</v>
      </c>
      <c r="J68" s="227"/>
      <c r="K68" s="3"/>
      <c r="L68" s="16"/>
      <c r="M68" s="16"/>
      <c r="N68" s="230"/>
      <c r="O68" s="235"/>
    </row>
    <row r="69" spans="1:15" s="239" customFormat="1" ht="22.5" customHeight="1" x14ac:dyDescent="0.2">
      <c r="A69" s="115" t="s">
        <v>143</v>
      </c>
      <c r="B69" s="3"/>
      <c r="C69" s="7">
        <v>-2691413</v>
      </c>
      <c r="D69" s="7"/>
      <c r="E69" s="7">
        <v>-1734830</v>
      </c>
      <c r="F69" s="7"/>
      <c r="G69" s="7">
        <v>-2681529</v>
      </c>
      <c r="H69" s="7"/>
      <c r="I69" s="7">
        <v>-1718327</v>
      </c>
      <c r="J69" s="227"/>
      <c r="K69" s="3"/>
      <c r="L69" s="16"/>
      <c r="M69" s="16"/>
      <c r="N69" s="230"/>
      <c r="O69" s="235"/>
    </row>
    <row r="70" spans="1:15" s="239" customFormat="1" ht="22.5" customHeight="1" x14ac:dyDescent="0.2">
      <c r="A70" s="115" t="s">
        <v>155</v>
      </c>
      <c r="B70" s="3"/>
      <c r="C70" s="7">
        <v>20609</v>
      </c>
      <c r="D70" s="7"/>
      <c r="E70" s="7">
        <v>42447</v>
      </c>
      <c r="F70" s="7"/>
      <c r="G70" s="7">
        <v>20609</v>
      </c>
      <c r="H70" s="7"/>
      <c r="I70" s="7">
        <v>42447</v>
      </c>
      <c r="J70" s="227"/>
      <c r="K70" s="3"/>
      <c r="L70" s="16"/>
      <c r="M70" s="16"/>
      <c r="N70" s="230"/>
      <c r="O70" s="235"/>
    </row>
    <row r="71" spans="1:15" s="239" customFormat="1" ht="22.5" customHeight="1" x14ac:dyDescent="0.2">
      <c r="A71" s="22" t="s">
        <v>180</v>
      </c>
      <c r="B71" s="3"/>
      <c r="C71" s="39">
        <f>SUM(C61:C70)</f>
        <v>24425162</v>
      </c>
      <c r="D71" s="91"/>
      <c r="E71" s="39">
        <f>SUM(E61:E70)</f>
        <v>32770642</v>
      </c>
      <c r="F71" s="91"/>
      <c r="G71" s="39">
        <f>SUM(G61:G70)</f>
        <v>24930961</v>
      </c>
      <c r="H71" s="91"/>
      <c r="I71" s="39">
        <f>SUM(I61:I70)</f>
        <v>33390189</v>
      </c>
      <c r="J71" s="227"/>
      <c r="K71" s="3"/>
      <c r="L71" s="16"/>
      <c r="M71" s="16"/>
      <c r="N71" s="230"/>
      <c r="O71" s="235"/>
    </row>
    <row r="72" spans="1:15" s="239" customFormat="1" ht="22.5" customHeight="1" x14ac:dyDescent="0.2">
      <c r="A72" s="3"/>
      <c r="B72" s="3"/>
      <c r="C72" s="11"/>
      <c r="D72" s="11"/>
      <c r="E72" s="11"/>
      <c r="F72" s="11"/>
      <c r="G72" s="11"/>
      <c r="H72" s="11"/>
      <c r="I72" s="11"/>
      <c r="J72" s="227"/>
      <c r="K72" s="3"/>
      <c r="L72" s="16"/>
      <c r="M72" s="16"/>
      <c r="N72" s="230"/>
      <c r="O72" s="235"/>
    </row>
    <row r="73" spans="1:15" s="239" customFormat="1" ht="22.5" customHeight="1" x14ac:dyDescent="0.2">
      <c r="A73" s="114" t="s">
        <v>144</v>
      </c>
      <c r="B73" s="3"/>
      <c r="C73" s="11"/>
      <c r="D73" s="11"/>
      <c r="E73" s="11"/>
      <c r="F73" s="11"/>
      <c r="G73" s="11"/>
      <c r="H73" s="11"/>
      <c r="I73" s="11"/>
      <c r="J73" s="227"/>
      <c r="K73" s="3"/>
      <c r="L73" s="16"/>
      <c r="M73" s="16"/>
      <c r="N73" s="230"/>
      <c r="O73" s="235"/>
    </row>
    <row r="74" spans="1:15" s="239" customFormat="1" ht="22.5" customHeight="1" x14ac:dyDescent="0.2">
      <c r="A74" s="48" t="s">
        <v>145</v>
      </c>
      <c r="B74" s="3"/>
      <c r="C74" s="237">
        <v>26594882</v>
      </c>
      <c r="D74" s="12"/>
      <c r="E74" s="237">
        <v>12098332</v>
      </c>
      <c r="F74" s="12"/>
      <c r="G74" s="237">
        <v>15000000</v>
      </c>
      <c r="H74" s="12"/>
      <c r="I74" s="237">
        <v>0</v>
      </c>
      <c r="J74" s="227"/>
      <c r="K74" s="3"/>
      <c r="L74" s="16"/>
      <c r="M74" s="16"/>
      <c r="N74" s="230"/>
      <c r="O74" s="235"/>
    </row>
    <row r="75" spans="1:15" s="239" customFormat="1" ht="22.5" customHeight="1" x14ac:dyDescent="0.2">
      <c r="A75" s="48" t="s">
        <v>146</v>
      </c>
      <c r="B75" s="3"/>
      <c r="C75" s="12">
        <v>-56605786</v>
      </c>
      <c r="D75" s="12"/>
      <c r="E75" s="12">
        <v>-12216580</v>
      </c>
      <c r="F75" s="12"/>
      <c r="G75" s="12">
        <v>-42105786</v>
      </c>
      <c r="H75" s="12"/>
      <c r="I75" s="12">
        <v>-2016580</v>
      </c>
      <c r="J75" s="227"/>
      <c r="K75" s="3"/>
      <c r="L75" s="16"/>
      <c r="M75" s="16"/>
      <c r="N75" s="230"/>
      <c r="O75" s="235"/>
    </row>
    <row r="76" spans="1:15" s="239" customFormat="1" ht="22.5" customHeight="1" x14ac:dyDescent="0.2">
      <c r="A76" s="3" t="s">
        <v>147</v>
      </c>
      <c r="B76" s="3"/>
      <c r="C76" s="12">
        <v>-2150152</v>
      </c>
      <c r="D76" s="12"/>
      <c r="E76" s="12">
        <v>-2468917</v>
      </c>
      <c r="F76" s="12"/>
      <c r="G76" s="12">
        <v>-2026619</v>
      </c>
      <c r="H76" s="12"/>
      <c r="I76" s="12">
        <v>-2348663</v>
      </c>
      <c r="J76" s="227"/>
      <c r="K76" s="3"/>
      <c r="L76" s="16"/>
      <c r="M76" s="16"/>
      <c r="N76" s="230"/>
      <c r="O76" s="235"/>
    </row>
    <row r="77" spans="1:15" s="239" customFormat="1" ht="22.5" customHeight="1" x14ac:dyDescent="0.2">
      <c r="A77" s="3" t="s">
        <v>148</v>
      </c>
      <c r="B77" s="3"/>
      <c r="C77" s="12">
        <v>284927</v>
      </c>
      <c r="D77" s="12"/>
      <c r="E77" s="12">
        <v>233501</v>
      </c>
      <c r="F77" s="12"/>
      <c r="G77" s="12">
        <v>284927</v>
      </c>
      <c r="H77" s="12"/>
      <c r="I77" s="12">
        <v>233501</v>
      </c>
      <c r="J77" s="227"/>
      <c r="K77" s="3"/>
      <c r="L77" s="16"/>
      <c r="M77" s="16"/>
      <c r="N77" s="230"/>
      <c r="O77" s="235"/>
    </row>
    <row r="78" spans="1:15" s="239" customFormat="1" ht="22.5" customHeight="1" x14ac:dyDescent="0.2">
      <c r="A78" s="115" t="s">
        <v>108</v>
      </c>
      <c r="B78" s="3"/>
      <c r="C78" s="28">
        <v>-2728</v>
      </c>
      <c r="D78" s="92"/>
      <c r="E78" s="28">
        <v>-2168</v>
      </c>
      <c r="F78" s="92"/>
      <c r="G78" s="28">
        <v>-2728</v>
      </c>
      <c r="H78" s="92"/>
      <c r="I78" s="28">
        <v>-2168</v>
      </c>
      <c r="J78" s="227"/>
      <c r="K78" s="3"/>
      <c r="L78" s="16"/>
      <c r="M78" s="16"/>
      <c r="N78" s="230"/>
      <c r="O78" s="235"/>
    </row>
    <row r="79" spans="1:15" s="239" customFormat="1" ht="22.5" customHeight="1" x14ac:dyDescent="0.2">
      <c r="A79" s="3" t="s">
        <v>149</v>
      </c>
      <c r="B79" s="3"/>
      <c r="C79" s="12">
        <v>-11680967</v>
      </c>
      <c r="D79" s="12"/>
      <c r="E79" s="12">
        <v>-9983982</v>
      </c>
      <c r="F79" s="12"/>
      <c r="G79" s="12">
        <v>-11680967</v>
      </c>
      <c r="H79" s="12"/>
      <c r="I79" s="12">
        <v>-9983982</v>
      </c>
      <c r="J79" s="227"/>
      <c r="K79" s="3"/>
      <c r="L79" s="16"/>
      <c r="M79" s="16"/>
      <c r="N79" s="230"/>
      <c r="O79" s="235"/>
    </row>
    <row r="80" spans="1:15" s="239" customFormat="1" ht="22.5" customHeight="1" x14ac:dyDescent="0.2">
      <c r="A80" s="3" t="s">
        <v>150</v>
      </c>
      <c r="B80" s="3"/>
      <c r="C80" s="12">
        <v>-70</v>
      </c>
      <c r="D80" s="12"/>
      <c r="E80" s="12">
        <v>-15</v>
      </c>
      <c r="F80" s="7"/>
      <c r="G80" s="237">
        <v>0</v>
      </c>
      <c r="H80" s="7"/>
      <c r="I80" s="237">
        <v>0</v>
      </c>
      <c r="J80" s="227"/>
      <c r="K80" s="3"/>
      <c r="L80" s="16"/>
      <c r="M80" s="16"/>
      <c r="N80" s="230"/>
      <c r="O80" s="235"/>
    </row>
    <row r="81" spans="1:15" s="239" customFormat="1" ht="22.5" customHeight="1" x14ac:dyDescent="0.2">
      <c r="A81" s="3" t="s">
        <v>216</v>
      </c>
      <c r="B81" s="3"/>
      <c r="C81" s="237">
        <v>0</v>
      </c>
      <c r="D81" s="12"/>
      <c r="E81" s="12">
        <v>-74</v>
      </c>
      <c r="F81" s="7"/>
      <c r="G81" s="237">
        <v>0</v>
      </c>
      <c r="H81" s="7"/>
      <c r="I81" s="237">
        <v>0</v>
      </c>
      <c r="J81" s="227"/>
      <c r="K81" s="3"/>
      <c r="L81" s="16"/>
      <c r="M81" s="16"/>
      <c r="N81" s="230"/>
      <c r="O81" s="235"/>
    </row>
    <row r="82" spans="1:15" s="239" customFormat="1" ht="22.5" customHeight="1" x14ac:dyDescent="0.2">
      <c r="A82" s="22" t="s">
        <v>177</v>
      </c>
      <c r="B82" s="3"/>
      <c r="C82" s="93">
        <f>SUM(C74:C81)</f>
        <v>-43559894</v>
      </c>
      <c r="D82" s="11"/>
      <c r="E82" s="93">
        <f>SUM(E74:E81)</f>
        <v>-12339903</v>
      </c>
      <c r="F82" s="11"/>
      <c r="G82" s="93">
        <f>SUM(G74:G81)</f>
        <v>-40531173</v>
      </c>
      <c r="H82" s="11"/>
      <c r="I82" s="93">
        <f>SUM(I74:I81)</f>
        <v>-14117892</v>
      </c>
      <c r="J82" s="227"/>
      <c r="K82" s="3"/>
      <c r="L82" s="16"/>
      <c r="M82" s="16"/>
      <c r="N82" s="230"/>
      <c r="O82" s="235"/>
    </row>
    <row r="83" spans="1:15" s="239" customFormat="1" ht="22.5" customHeight="1" x14ac:dyDescent="0.2">
      <c r="A83" s="240" t="s">
        <v>171</v>
      </c>
      <c r="B83" s="3"/>
      <c r="C83" s="11">
        <f>SUM(C82,C71,C58)</f>
        <v>-678290</v>
      </c>
      <c r="D83" s="11"/>
      <c r="E83" s="11">
        <f>SUM(E82,E71,E58)</f>
        <v>-18325</v>
      </c>
      <c r="F83" s="11"/>
      <c r="G83" s="11">
        <f>SUM(G82,G71,G58)</f>
        <v>-678290</v>
      </c>
      <c r="H83" s="11"/>
      <c r="I83" s="11">
        <f>SUM(I82,I71,I58)</f>
        <v>-18324</v>
      </c>
      <c r="J83" s="227"/>
      <c r="K83" s="3"/>
      <c r="L83" s="16"/>
      <c r="M83" s="16"/>
      <c r="N83" s="230"/>
      <c r="O83" s="235"/>
    </row>
    <row r="84" spans="1:15" s="239" customFormat="1" ht="22.5" customHeight="1" x14ac:dyDescent="0.2">
      <c r="A84" s="115" t="s">
        <v>151</v>
      </c>
      <c r="B84" s="3"/>
      <c r="C84" s="7">
        <v>15487258</v>
      </c>
      <c r="D84" s="11"/>
      <c r="E84" s="7">
        <v>15505583</v>
      </c>
      <c r="F84" s="11"/>
      <c r="G84" s="7">
        <v>15487258</v>
      </c>
      <c r="H84" s="11"/>
      <c r="I84" s="7">
        <v>15505582</v>
      </c>
      <c r="J84" s="227"/>
      <c r="K84" s="3"/>
      <c r="L84" s="16"/>
      <c r="M84" s="16"/>
      <c r="N84" s="230"/>
      <c r="O84" s="235"/>
    </row>
    <row r="85" spans="1:15" s="239" customFormat="1" ht="22.5" customHeight="1" thickBot="1" x14ac:dyDescent="0.25">
      <c r="A85" s="23" t="s">
        <v>207</v>
      </c>
      <c r="B85" s="3"/>
      <c r="C85" s="14">
        <f>SUM(C83:C84)</f>
        <v>14808968</v>
      </c>
      <c r="D85" s="11"/>
      <c r="E85" s="14">
        <f>SUM(E83:E84)</f>
        <v>15487258</v>
      </c>
      <c r="F85" s="11"/>
      <c r="G85" s="14">
        <f>SUM(G83:G84)</f>
        <v>14808968</v>
      </c>
      <c r="H85" s="11"/>
      <c r="I85" s="14">
        <f>SUM(I83:I84)</f>
        <v>15487258</v>
      </c>
      <c r="J85" s="227"/>
      <c r="K85" s="3"/>
      <c r="L85" s="16"/>
      <c r="M85" s="16"/>
      <c r="N85" s="230"/>
      <c r="O85" s="235"/>
    </row>
    <row r="86" spans="1:15" s="239" customFormat="1" ht="22.5" customHeight="1" thickTop="1" x14ac:dyDescent="0.2">
      <c r="A86" s="23"/>
      <c r="B86" s="3"/>
      <c r="C86" s="98"/>
      <c r="D86" s="11"/>
      <c r="E86" s="98"/>
      <c r="F86" s="11"/>
      <c r="G86" s="98"/>
      <c r="H86" s="11"/>
      <c r="I86" s="98"/>
      <c r="J86" s="227"/>
      <c r="K86" s="3"/>
      <c r="L86" s="16"/>
      <c r="M86" s="16"/>
      <c r="N86" s="230"/>
      <c r="O86" s="235"/>
    </row>
    <row r="87" spans="1:15" s="239" customFormat="1" ht="22.5" customHeight="1" x14ac:dyDescent="0.2">
      <c r="A87" s="23" t="s">
        <v>224</v>
      </c>
      <c r="G87" s="241"/>
      <c r="J87" s="227"/>
      <c r="K87" s="3"/>
      <c r="L87" s="16"/>
      <c r="M87" s="16"/>
    </row>
    <row r="88" spans="1:15" ht="22.5" customHeight="1" x14ac:dyDescent="0.55000000000000004">
      <c r="A88" s="23" t="s">
        <v>225</v>
      </c>
      <c r="J88" s="227"/>
      <c r="K88" s="16"/>
      <c r="L88" s="16"/>
    </row>
    <row r="89" spans="1:15" ht="24" customHeight="1" x14ac:dyDescent="0.55000000000000004">
      <c r="A89" s="3" t="s">
        <v>226</v>
      </c>
      <c r="C89" s="237">
        <v>1476</v>
      </c>
      <c r="D89" s="237"/>
      <c r="E89" s="237">
        <v>0</v>
      </c>
      <c r="F89" s="237"/>
      <c r="G89" s="237">
        <v>1476</v>
      </c>
      <c r="H89" s="237"/>
      <c r="I89" s="237">
        <v>0</v>
      </c>
      <c r="J89" s="227"/>
      <c r="K89" s="16"/>
      <c r="L89" s="16"/>
    </row>
    <row r="90" spans="1:15" ht="24" customHeight="1" x14ac:dyDescent="0.55000000000000004">
      <c r="K90" s="3"/>
      <c r="L90" s="3"/>
    </row>
  </sheetData>
  <mergeCells count="10">
    <mergeCell ref="C4:E4"/>
    <mergeCell ref="G4:I4"/>
    <mergeCell ref="C47:E47"/>
    <mergeCell ref="G47:I47"/>
    <mergeCell ref="C50:I50"/>
    <mergeCell ref="C5:E5"/>
    <mergeCell ref="G5:I5"/>
    <mergeCell ref="C8:I8"/>
    <mergeCell ref="C46:E46"/>
    <mergeCell ref="G46:I46"/>
  </mergeCells>
  <pageMargins left="0.70866141732283472" right="0.62992125984251968" top="0.55118110236220474" bottom="0.27559055118110237" header="0.43307086614173229" footer="0.43307086614173229"/>
  <pageSetup paperSize="9" scale="65" firstPageNumber="13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0B569CD-B97C-4689-9F59-D167547B17B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4fedd0-6814-471c-b260-7efb2d083e15"/>
    <ds:schemaRef ds:uri="66915120-c566-46af-a995-ad50e1c1f39a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 9-10</vt:lpstr>
      <vt:lpstr>SE-Conso-11</vt:lpstr>
      <vt:lpstr>SE-Bank-12</vt:lpstr>
      <vt:lpstr>CF 13-14</vt:lpstr>
      <vt:lpstr>'BS 7-8'!Print_Area</vt:lpstr>
      <vt:lpstr>'CF 13-14'!Print_Area</vt:lpstr>
      <vt:lpstr>'PL 9-10'!Print_Area</vt:lpstr>
      <vt:lpstr>'SE-Bank-12'!Print_Area</vt:lpstr>
      <vt:lpstr>'SE-Conso-11'!Print_Area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2025-02-11T09:16:25Z</cp:lastPrinted>
  <dcterms:created xsi:type="dcterms:W3CDTF">2016-05-13T09:16:52Z</dcterms:created>
  <dcterms:modified xsi:type="dcterms:W3CDTF">2025-02-17T08:42:48Z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