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4_67\4. สำหรับปี 67\2. งบส่งตลาด\งบส่งตลาดรอบสอง 19 Feb 2025\"/>
    </mc:Choice>
  </mc:AlternateContent>
  <xr:revisionPtr revIDLastSave="0" documentId="13_ncr:1_{E4CDF3AA-F59A-4C4F-A3FC-577614666790}" xr6:coauthVersionLast="47" xr6:coauthVersionMax="47" xr10:uidLastSave="{00000000-0000-0000-0000-000000000000}"/>
  <bookViews>
    <workbookView xWindow="-120" yWindow="-120" windowWidth="20730" windowHeight="11160" tabRatio="641" xr2:uid="{00000000-000D-0000-FFFF-FFFF00000000}"/>
  </bookViews>
  <sheets>
    <sheet name="BS 6-7" sheetId="1" r:id="rId1"/>
    <sheet name="PL 8-9" sheetId="21" r:id="rId2"/>
    <sheet name="SE-Conso 10" sheetId="19" r:id="rId3"/>
    <sheet name="SE-Bank 11" sheetId="18" r:id="rId4"/>
    <sheet name="CF 12-13" sheetId="20" r:id="rId5"/>
  </sheets>
  <definedNames>
    <definedName name="_xlnm._FilterDatabase" localSheetId="0" hidden="1">'BS 6-7'!#REF!</definedName>
    <definedName name="_xlnm.Print_Area" localSheetId="0">'BS 6-7'!$A$1:$O$78</definedName>
    <definedName name="_xlnm.Print_Area" localSheetId="4">'CF 12-13'!$A$1:$I$89</definedName>
    <definedName name="_xlnm.Print_Area" localSheetId="1">'PL 8-9'!$A$1:$K$87</definedName>
    <definedName name="_xlnm.Print_Area" localSheetId="3">'SE-Bank 11'!$A$1:$Z$48</definedName>
    <definedName name="_xlnm.Print_Area" localSheetId="2">'SE-Conso 10'!$A$1:$AD$56</definedName>
    <definedName name="Z_8E543494_CF83_4029_A6EF_3B6D8983F146_.wvu.PrintArea" localSheetId="0" hidden="1">'BS 6-7'!$A$1:$N$76</definedName>
    <definedName name="Z_8E543494_CF83_4029_A6EF_3B6D8983F146_.wvu.PrintArea" localSheetId="1" hidden="1">'PL 8-9'!$A$1:$K$80</definedName>
    <definedName name="Z_8E543494_CF83_4029_A6EF_3B6D8983F146_.wvu.Rows" localSheetId="0" hidden="1">'BS 6-7'!#REF!</definedName>
    <definedName name="Z_8E543494_CF83_4029_A6EF_3B6D8983F146_.wvu.Rows" localSheetId="1" hidden="1">'PL 8-9'!#REF!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6" i="18" l="1"/>
  <c r="P46" i="18"/>
  <c r="N46" i="18"/>
  <c r="AB50" i="19"/>
  <c r="P54" i="19"/>
  <c r="N54" i="19"/>
  <c r="L54" i="19"/>
  <c r="E67" i="21"/>
  <c r="E62" i="21"/>
  <c r="E56" i="21"/>
  <c r="E39" i="21"/>
  <c r="I26" i="21"/>
  <c r="I14" i="21"/>
  <c r="I11" i="21"/>
  <c r="I19" i="21" s="1"/>
  <c r="I28" i="21" s="1"/>
  <c r="E26" i="21"/>
  <c r="E14" i="21"/>
  <c r="E11" i="21"/>
  <c r="E19" i="21" s="1"/>
  <c r="E28" i="21" s="1"/>
  <c r="K58" i="1"/>
  <c r="I81" i="20"/>
  <c r="G81" i="20"/>
  <c r="E81" i="20"/>
  <c r="C81" i="20"/>
  <c r="E70" i="20"/>
  <c r="X34" i="18" l="1"/>
  <c r="V34" i="18"/>
  <c r="R34" i="18"/>
  <c r="P34" i="18"/>
  <c r="N34" i="18"/>
  <c r="L34" i="18"/>
  <c r="J34" i="18"/>
  <c r="H34" i="18"/>
  <c r="F34" i="18"/>
  <c r="T33" i="18"/>
  <c r="Z33" i="18" s="1"/>
  <c r="Z34" i="18" s="1"/>
  <c r="N27" i="18"/>
  <c r="X14" i="18"/>
  <c r="V14" i="18"/>
  <c r="R14" i="18"/>
  <c r="P14" i="18"/>
  <c r="N14" i="18"/>
  <c r="L14" i="18"/>
  <c r="J14" i="18"/>
  <c r="H14" i="18"/>
  <c r="F14" i="18"/>
  <c r="T13" i="18"/>
  <c r="Z13" i="18" s="1"/>
  <c r="AB38" i="19"/>
  <c r="X38" i="19"/>
  <c r="V38" i="19"/>
  <c r="R38" i="19"/>
  <c r="P38" i="19"/>
  <c r="N38" i="19"/>
  <c r="L38" i="19"/>
  <c r="J38" i="19"/>
  <c r="H38" i="19"/>
  <c r="F38" i="19"/>
  <c r="T37" i="19"/>
  <c r="Z37" i="19" s="1"/>
  <c r="AB14" i="19"/>
  <c r="X14" i="19"/>
  <c r="V14" i="19"/>
  <c r="R14" i="19"/>
  <c r="P14" i="19"/>
  <c r="N14" i="19"/>
  <c r="L14" i="19"/>
  <c r="J14" i="19"/>
  <c r="H14" i="19"/>
  <c r="F14" i="19"/>
  <c r="T13" i="19"/>
  <c r="Z13" i="19" s="1"/>
  <c r="Z14" i="19" s="1"/>
  <c r="K55" i="21"/>
  <c r="G55" i="21"/>
  <c r="K49" i="21"/>
  <c r="G49" i="21"/>
  <c r="K29" i="21"/>
  <c r="G29" i="21"/>
  <c r="K23" i="21"/>
  <c r="G23" i="21"/>
  <c r="K18" i="21"/>
  <c r="G18" i="21"/>
  <c r="T34" i="18" l="1"/>
  <c r="T14" i="18"/>
  <c r="T38" i="19"/>
  <c r="Z14" i="18"/>
  <c r="Z38" i="19"/>
  <c r="AD37" i="19"/>
  <c r="AD38" i="19" s="1"/>
  <c r="F79" i="1" l="1"/>
  <c r="H79" i="1"/>
  <c r="J79" i="1"/>
  <c r="L79" i="1"/>
  <c r="N79" i="1"/>
  <c r="G59" i="1"/>
  <c r="K59" i="1"/>
  <c r="K61" i="1" s="1"/>
  <c r="M59" i="1"/>
  <c r="G21" i="1"/>
  <c r="K35" i="1"/>
  <c r="G35" i="1"/>
  <c r="K21" i="1"/>
  <c r="K62" i="1" l="1"/>
  <c r="K79" i="1" s="1"/>
  <c r="G61" i="1"/>
  <c r="M61" i="1"/>
  <c r="G62" i="1"/>
  <c r="AD13" i="19"/>
  <c r="AD14" i="19" s="1"/>
  <c r="G79" i="1" l="1"/>
  <c r="R48" i="19"/>
  <c r="X48" i="19" s="1"/>
  <c r="AD48" i="19"/>
  <c r="T38" i="18"/>
  <c r="T39" i="18"/>
  <c r="Z39" i="18" s="1"/>
  <c r="X27" i="18"/>
  <c r="R27" i="18"/>
  <c r="P27" i="18"/>
  <c r="T18" i="18"/>
  <c r="T19" i="18"/>
  <c r="T20" i="18"/>
  <c r="P31" i="19"/>
  <c r="L31" i="19"/>
  <c r="N30" i="19"/>
  <c r="X30" i="19"/>
  <c r="L27" i="19"/>
  <c r="J27" i="19"/>
  <c r="H27" i="19"/>
  <c r="F27" i="19"/>
  <c r="N27" i="19"/>
  <c r="P27" i="19"/>
  <c r="T27" i="19"/>
  <c r="V27" i="19"/>
  <c r="X27" i="19"/>
  <c r="Z27" i="19"/>
  <c r="AB27" i="19"/>
  <c r="R25" i="19"/>
  <c r="AD25" i="19"/>
  <c r="T18" i="19"/>
  <c r="T19" i="19"/>
  <c r="T20" i="19"/>
  <c r="F23" i="19"/>
  <c r="H23" i="19"/>
  <c r="J23" i="19"/>
  <c r="T14" i="19"/>
  <c r="K39" i="21"/>
  <c r="K26" i="21"/>
  <c r="K14" i="21"/>
  <c r="K11" i="21"/>
  <c r="K19" i="21" s="1"/>
  <c r="G52" i="21"/>
  <c r="G51" i="21"/>
  <c r="G26" i="21"/>
  <c r="G14" i="21"/>
  <c r="G11" i="21"/>
  <c r="G19" i="21" s="1"/>
  <c r="G28" i="21" s="1"/>
  <c r="T43" i="19"/>
  <c r="Z43" i="19" s="1"/>
  <c r="AD43" i="19" s="1"/>
  <c r="X46" i="18"/>
  <c r="X42" i="18"/>
  <c r="X48" i="18" s="1"/>
  <c r="X54" i="19"/>
  <c r="R54" i="19"/>
  <c r="K28" i="21" l="1"/>
  <c r="Z20" i="18"/>
  <c r="Z19" i="18"/>
  <c r="Z18" i="18"/>
  <c r="Z20" i="19"/>
  <c r="Z18" i="19"/>
  <c r="N31" i="19"/>
  <c r="I56" i="21"/>
  <c r="AD20" i="19" l="1"/>
  <c r="AD18" i="19"/>
  <c r="X23" i="18"/>
  <c r="Z22" i="19"/>
  <c r="Z21" i="19"/>
  <c r="Z19" i="19"/>
  <c r="X31" i="19"/>
  <c r="X23" i="19"/>
  <c r="T17" i="19"/>
  <c r="X29" i="18" l="1"/>
  <c r="Z17" i="19"/>
  <c r="C33" i="20"/>
  <c r="T45" i="19" l="1"/>
  <c r="T52" i="19"/>
  <c r="T41" i="19"/>
  <c r="Z41" i="19" s="1"/>
  <c r="Z50" i="19" l="1"/>
  <c r="AD50" i="19" s="1"/>
  <c r="V50" i="19"/>
  <c r="T50" i="19"/>
  <c r="P50" i="19"/>
  <c r="N50" i="19"/>
  <c r="L50" i="19"/>
  <c r="J50" i="19"/>
  <c r="H50" i="19"/>
  <c r="F50" i="19"/>
  <c r="AD49" i="19"/>
  <c r="R49" i="19"/>
  <c r="X49" i="19" s="1"/>
  <c r="R50" i="19" l="1"/>
  <c r="T37" i="18"/>
  <c r="T40" i="18"/>
  <c r="T41" i="18"/>
  <c r="T28" i="18"/>
  <c r="T26" i="18"/>
  <c r="T25" i="18"/>
  <c r="T21" i="18"/>
  <c r="T17" i="18"/>
  <c r="Z45" i="19"/>
  <c r="R44" i="19"/>
  <c r="R42" i="19"/>
  <c r="R26" i="19"/>
  <c r="Z21" i="18" l="1"/>
  <c r="R27" i="19"/>
  <c r="T42" i="19"/>
  <c r="Z42" i="19" s="1"/>
  <c r="T44" i="19"/>
  <c r="Z44" i="19" s="1"/>
  <c r="X50" i="19"/>
  <c r="AD27" i="19"/>
  <c r="AD26" i="19" l="1"/>
  <c r="G30" i="21" l="1"/>
  <c r="T55" i="19"/>
  <c r="T32" i="19"/>
  <c r="T30" i="19"/>
  <c r="T29" i="19"/>
  <c r="T53" i="19"/>
  <c r="Z53" i="19" s="1"/>
  <c r="T31" i="19" l="1"/>
  <c r="R46" i="19"/>
  <c r="R56" i="19" s="1"/>
  <c r="R31" i="19"/>
  <c r="R23" i="19"/>
  <c r="R33" i="19" l="1"/>
  <c r="AD21" i="19" l="1"/>
  <c r="Z29" i="19"/>
  <c r="Z30" i="19"/>
  <c r="AD17" i="19" l="1"/>
  <c r="AD19" i="19"/>
  <c r="AD22" i="19"/>
  <c r="V45" i="18"/>
  <c r="V41" i="18"/>
  <c r="L46" i="18"/>
  <c r="R42" i="18"/>
  <c r="R48" i="18" s="1"/>
  <c r="P42" i="18"/>
  <c r="P48" i="18" s="1"/>
  <c r="N42" i="18"/>
  <c r="N48" i="18" s="1"/>
  <c r="L42" i="18"/>
  <c r="J46" i="18"/>
  <c r="H46" i="18"/>
  <c r="F46" i="18"/>
  <c r="AB54" i="19"/>
  <c r="AB46" i="19"/>
  <c r="AB56" i="19" s="1"/>
  <c r="V54" i="19"/>
  <c r="X46" i="19"/>
  <c r="X56" i="19" s="1"/>
  <c r="V46" i="19"/>
  <c r="P46" i="19"/>
  <c r="P56" i="19" s="1"/>
  <c r="N46" i="19"/>
  <c r="N56" i="19" s="1"/>
  <c r="L46" i="19"/>
  <c r="L56" i="19" s="1"/>
  <c r="L48" i="18" l="1"/>
  <c r="V56" i="19"/>
  <c r="V42" i="18"/>
  <c r="V48" i="18" s="1"/>
  <c r="T47" i="18" l="1"/>
  <c r="T45" i="18"/>
  <c r="T44" i="18"/>
  <c r="Z55" i="19"/>
  <c r="Z52" i="19" l="1"/>
  <c r="T54" i="19"/>
  <c r="I70" i="20" l="1"/>
  <c r="I33" i="20"/>
  <c r="E33" i="20"/>
  <c r="Z22" i="18"/>
  <c r="Z17" i="18"/>
  <c r="AD32" i="19"/>
  <c r="AB31" i="19"/>
  <c r="V31" i="19"/>
  <c r="J31" i="19"/>
  <c r="H31" i="19"/>
  <c r="F31" i="19"/>
  <c r="AD30" i="19"/>
  <c r="K56" i="21"/>
  <c r="G56" i="21"/>
  <c r="K30" i="21"/>
  <c r="G39" i="21"/>
  <c r="G64" i="21" l="1"/>
  <c r="K64" i="21"/>
  <c r="G58" i="21"/>
  <c r="K58" i="21"/>
  <c r="K59" i="21" l="1"/>
  <c r="G59" i="21"/>
  <c r="K62" i="21"/>
  <c r="G62" i="21"/>
  <c r="Z31" i="19"/>
  <c r="AD29" i="19"/>
  <c r="Z38" i="18"/>
  <c r="I39" i="21"/>
  <c r="G69" i="21" l="1"/>
  <c r="K69" i="21"/>
  <c r="AD31" i="19"/>
  <c r="I30" i="21"/>
  <c r="AD42" i="19"/>
  <c r="E30" i="21"/>
  <c r="I58" i="21"/>
  <c r="E58" i="21"/>
  <c r="I64" i="21" l="1"/>
  <c r="E64" i="21"/>
  <c r="K67" i="21"/>
  <c r="G67" i="21"/>
  <c r="I59" i="21"/>
  <c r="E59" i="21"/>
  <c r="E69" i="21" l="1"/>
  <c r="I69" i="21"/>
  <c r="I62" i="21"/>
  <c r="F42" i="18"/>
  <c r="F48" i="18" s="1"/>
  <c r="F23" i="18"/>
  <c r="I67" i="21" l="1"/>
  <c r="I49" i="20"/>
  <c r="V27" i="18"/>
  <c r="L27" i="18"/>
  <c r="J27" i="18"/>
  <c r="H27" i="18"/>
  <c r="F27" i="18"/>
  <c r="V23" i="18"/>
  <c r="R23" i="18"/>
  <c r="P23" i="18"/>
  <c r="N23" i="18"/>
  <c r="L23" i="18"/>
  <c r="J23" i="18"/>
  <c r="H23" i="18"/>
  <c r="AB23" i="19"/>
  <c r="V23" i="19"/>
  <c r="P23" i="19"/>
  <c r="N23" i="19"/>
  <c r="L23" i="19"/>
  <c r="H29" i="18" l="1"/>
  <c r="L29" i="18"/>
  <c r="P29" i="18"/>
  <c r="R29" i="18"/>
  <c r="N29" i="18"/>
  <c r="V29" i="18"/>
  <c r="F29" i="18"/>
  <c r="J29" i="18"/>
  <c r="AB33" i="19"/>
  <c r="P33" i="19"/>
  <c r="F33" i="19"/>
  <c r="V33" i="19"/>
  <c r="J33" i="19"/>
  <c r="N33" i="19"/>
  <c r="X33" i="19"/>
  <c r="H33" i="19"/>
  <c r="L33" i="19"/>
  <c r="I82" i="20"/>
  <c r="AD53" i="19"/>
  <c r="AD52" i="19"/>
  <c r="E49" i="20"/>
  <c r="E82" i="20" s="1"/>
  <c r="Z25" i="18"/>
  <c r="T23" i="18"/>
  <c r="T23" i="19"/>
  <c r="T33" i="19" l="1"/>
  <c r="I84" i="20"/>
  <c r="Z23" i="19"/>
  <c r="Z23" i="18"/>
  <c r="Z26" i="18"/>
  <c r="T27" i="18"/>
  <c r="T29" i="18" l="1"/>
  <c r="Z33" i="19"/>
  <c r="E84" i="20"/>
  <c r="Z27" i="18"/>
  <c r="AD23" i="19"/>
  <c r="O59" i="1"/>
  <c r="I59" i="1"/>
  <c r="E59" i="1"/>
  <c r="O35" i="1"/>
  <c r="M35" i="1"/>
  <c r="I35" i="1"/>
  <c r="E35" i="1"/>
  <c r="O21" i="1"/>
  <c r="M21" i="1"/>
  <c r="I21" i="1"/>
  <c r="E21" i="1"/>
  <c r="Z29" i="18" l="1"/>
  <c r="M62" i="1"/>
  <c r="M79" i="1"/>
  <c r="E61" i="1"/>
  <c r="AD33" i="19"/>
  <c r="O61" i="1"/>
  <c r="I61" i="1"/>
  <c r="E62" i="1" l="1"/>
  <c r="E79" i="1" s="1"/>
  <c r="I62" i="1"/>
  <c r="O62" i="1"/>
  <c r="AD41" i="19"/>
  <c r="I79" i="1" l="1"/>
  <c r="O79" i="1"/>
  <c r="Z37" i="18"/>
  <c r="Z40" i="18"/>
  <c r="AD44" i="19" l="1"/>
  <c r="Z41" i="18"/>
  <c r="Z44" i="18" l="1"/>
  <c r="Z45" i="18" l="1"/>
  <c r="AD45" i="19"/>
  <c r="AD55" i="19"/>
  <c r="G70" i="20" l="1"/>
  <c r="C70" i="20"/>
  <c r="G33" i="20"/>
  <c r="C49" i="20"/>
  <c r="G49" i="20" l="1"/>
  <c r="C82" i="20"/>
  <c r="G82" i="20" l="1"/>
  <c r="C84" i="20"/>
  <c r="J54" i="19"/>
  <c r="H54" i="19"/>
  <c r="J46" i="19"/>
  <c r="J56" i="19" s="1"/>
  <c r="H46" i="19"/>
  <c r="H56" i="19" s="1"/>
  <c r="F54" i="19"/>
  <c r="F46" i="19"/>
  <c r="F56" i="19" s="1"/>
  <c r="J42" i="18"/>
  <c r="J48" i="18" s="1"/>
  <c r="H42" i="18"/>
  <c r="H48" i="18" s="1"/>
  <c r="G84" i="20" l="1"/>
  <c r="T46" i="19"/>
  <c r="T56" i="19" s="1"/>
  <c r="T46" i="18"/>
  <c r="Z42" i="18"/>
  <c r="T42" i="18"/>
  <c r="Z46" i="19" l="1"/>
  <c r="Z46" i="18"/>
  <c r="T48" i="18"/>
  <c r="AD46" i="19"/>
  <c r="Z48" i="18" l="1"/>
  <c r="Z54" i="19" l="1"/>
  <c r="Z56" i="19" s="1"/>
  <c r="AD54" i="19"/>
  <c r="AD56" i="19" l="1"/>
</calcChain>
</file>

<file path=xl/sharedStrings.xml><?xml version="1.0" encoding="utf-8"?>
<sst xmlns="http://schemas.openxmlformats.org/spreadsheetml/2006/main" count="407" uniqueCount="229">
  <si>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</si>
  <si>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</si>
  <si>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</si>
  <si>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</si>
  <si>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</si>
  <si>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</si>
  <si>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</si>
  <si>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</si>
  <si>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</si>
  <si>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</si>
  <si>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</si>
  <si>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</si>
  <si>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</si>
  <si>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</si>
  <si>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</si>
  <si>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</si>
  <si>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</si>
  <si>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</si>
  <si>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</si>
  <si>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</si>
  <si>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</si>
  <si>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</si>
  <si>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</si>
  <si>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</si>
  <si>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</si>
  <si>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</si>
  <si>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</si>
  <si>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</si>
  <si>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</si>
  <si>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</si>
  <si>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</si>
  <si>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</si>
  <si>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</si>
  <si>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</si>
  <si>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</si>
  <si>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</si>
  <si>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</si>
  <si>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</si>
  <si>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</si>
  <si>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</si>
  <si>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</si>
  <si>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</si>
  <si>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</si>
  <si>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</si>
  <si>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</si>
  <si>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Chief Executive Officer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</si>
  <si>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</si>
  <si>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</si>
  <si>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</si>
  <si>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</si>
  <si>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</si>
  <si>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</si>
  <si>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</si>
  <si>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</si>
  <si>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</si>
  <si>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</si>
  <si>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</si>
  <si>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</si>
  <si>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</si>
  <si>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</si>
  <si>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</si>
  <si>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</si>
  <si>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</si>
  <si>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</si>
  <si>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</si>
  <si>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</si>
  <si>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</si>
  <si>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</si>
  <si>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</si>
  <si>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</si>
  <si>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</si>
  <si>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</si>
  <si>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</si>
  <si>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</si>
  <si>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</si>
  <si>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</si>
  <si>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</si>
  <si>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</si>
  <si>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</si>
  <si>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</si>
  <si>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</si>
  <si>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</si>
  <si>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</si>
  <si>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</si>
  <si>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</si>
  <si>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</si>
  <si>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</si>
  <si>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</si>
  <si>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</si>
  <si>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</si>
  <si>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</si>
  <si>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</si>
  <si>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</si>
  <si>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</si>
  <si>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</si>
  <si>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</si>
  <si>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</si>
  <si>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</si>
  <si>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</si>
  <si>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</si>
  <si>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</si>
  <si>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</si>
  <si>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</si>
  <si>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</si>
  <si>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</si>
  <si>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</si>
  <si>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</si>
  <si>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</si>
  <si>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</si>
  <si>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</si>
  <si>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Dividend paid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</si>
  <si>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</si>
  <si>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</si>
  <si>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</si>
  <si>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</si>
  <si>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</si>
  <si>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</si>
  <si>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</si>
  <si>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</si>
  <si>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</si>
  <si>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</si>
  <si>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</si>
  <si>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</si>
  <si>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</si>
  <si>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</si>
  <si>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Loss (gain) on disposal of investments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</si>
  <si>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</si>
  <si>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</si>
  <si>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</si>
  <si>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</si>
  <si>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</si>
  <si>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</si>
  <si>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</si>
  <si>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</si>
  <si>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</si>
  <si>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</si>
  <si>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</si>
  <si>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</si>
  <si>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</si>
  <si>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</si>
  <si>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</si>
  <si>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</si>
  <si>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</si>
  <si>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</si>
  <si>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</si>
  <si>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 xml:space="preserve">Purchase of investments measured at amortised cost 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</si>
  <si>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</si>
  <si>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</si>
  <si>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</si>
  <si>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</si>
  <si>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</si>
  <si>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Dividend paid to equity holders of the Bank</t>
  </si>
  <si>
    <t>Cash at 1 January</t>
  </si>
  <si>
    <t>Distribution to non-controlling interest</t>
  </si>
  <si>
    <t>Total distribution to non-controlling interest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</si>
  <si>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</si>
  <si>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</si>
  <si>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</si>
  <si>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>Dividend paid to non-controlling interest</t>
  </si>
  <si>
    <t>Net cash provided by (used in) operating activities</t>
  </si>
  <si>
    <t xml:space="preserve">                 Mr. Piti Tantakasem</t>
  </si>
  <si>
    <t xml:space="preserve">   through other comprehensive income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</si>
  <si>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</si>
  <si>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</si>
  <si>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</si>
  <si>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</si>
  <si>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</si>
  <si>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</si>
  <si>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</si>
  <si>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 xml:space="preserve">      (31 December 2023: 97,101,487,977 ordinary shares</t>
  </si>
  <si>
    <t xml:space="preserve">Impairment loss on premises and equipment </t>
  </si>
  <si>
    <t>Loss on written-off of intangible assets</t>
  </si>
  <si>
    <t>Investments in subsidiaries and associate, net</t>
  </si>
  <si>
    <t xml:space="preserve"> of associate</t>
  </si>
  <si>
    <t>Tax expense (income)</t>
  </si>
  <si>
    <t>Share of other comprehensive income of associate (equity method)</t>
  </si>
  <si>
    <t>Net cash used in financing activities</t>
  </si>
  <si>
    <t xml:space="preserve">                     Mr. Piti Tantakasem</t>
  </si>
  <si>
    <t>Loss on investments in equity instruments designated at fair value</t>
  </si>
  <si>
    <t>Met the defined criteria under Employee Joint Investment Program</t>
  </si>
  <si>
    <t>Impairment loss on properties for sale and other assets</t>
  </si>
  <si>
    <t>Net cash provided by investing activities</t>
  </si>
  <si>
    <t>For the year ended 31 December</t>
  </si>
  <si>
    <t>Statements of profit or loss and other comprehensive income</t>
  </si>
  <si>
    <t>Mr. Ekniti Nitithanprapas</t>
  </si>
  <si>
    <t>Chairman of the Board</t>
  </si>
  <si>
    <t xml:space="preserve">                  Chief Executive Officer</t>
  </si>
  <si>
    <t>Year ended 31 December 2023</t>
  </si>
  <si>
    <t>Balance as at 31 December 2023</t>
  </si>
  <si>
    <t>Balance as at 31 December 2024</t>
  </si>
  <si>
    <t>Year ended 31 December 2024</t>
  </si>
  <si>
    <t>Total comprehensive income for the year</t>
  </si>
  <si>
    <t>Issued ordinary shares to employees</t>
  </si>
  <si>
    <t>Liquidation of subsidiary</t>
  </si>
  <si>
    <t>Comprehensive income for the year</t>
  </si>
  <si>
    <t>Profit for the year</t>
  </si>
  <si>
    <t>Statements of changes in equity</t>
  </si>
  <si>
    <t xml:space="preserve">Statements of changes in equity </t>
  </si>
  <si>
    <t>(Restated)</t>
  </si>
  <si>
    <t>Balance as at 1 January 2023 - as reported</t>
  </si>
  <si>
    <t>Impact of changes in accounting policy</t>
  </si>
  <si>
    <t>Balance at 31 December 2023 - as reported</t>
  </si>
  <si>
    <t>1 January</t>
  </si>
  <si>
    <t>Assets</t>
  </si>
  <si>
    <t>Gain on investments in debt instruments at fair value</t>
  </si>
  <si>
    <t xml:space="preserve">For the year ended 31 December </t>
  </si>
  <si>
    <t>Statements of cash flows</t>
  </si>
  <si>
    <t>Loss on written-off investment in subsidiary</t>
  </si>
  <si>
    <t>Cash received from liquidation of subsidiary</t>
  </si>
  <si>
    <t>Remaining cash from liquidation of subsidiary paid to non-controlling interest</t>
  </si>
  <si>
    <t>Cash at 31 December</t>
  </si>
  <si>
    <t>14,15</t>
  </si>
  <si>
    <t xml:space="preserve">       97,401,410,657 ordinary shares of Baht 0.95 each</t>
  </si>
  <si>
    <t>Share purchases from non-controlling interest</t>
  </si>
  <si>
    <t>Gain (loss) on cash flow hedges</t>
  </si>
  <si>
    <t>Actuarial gain (loss) on post-employment benefit plan</t>
  </si>
  <si>
    <t>Total other comprehensive income for the year, net of income tax</t>
  </si>
  <si>
    <t xml:space="preserve">Impairment loss on intangible assets (reversal of) </t>
  </si>
  <si>
    <t>Unrealised loss (gain) on exchange and revaluation</t>
  </si>
  <si>
    <t>Balance as at 1 January 2023 - as restated</t>
  </si>
  <si>
    <t>Purchase of non-controlling interest in subsidiary</t>
  </si>
  <si>
    <t>Loss (gain) on revaluation of investments measured at FVTPL</t>
  </si>
  <si>
    <t>3,19</t>
  </si>
  <si>
    <t>3,16</t>
  </si>
  <si>
    <t>3,17</t>
  </si>
  <si>
    <t>Additional information related to statement of cash flows</t>
  </si>
  <si>
    <t>Non-cash transactions :</t>
  </si>
  <si>
    <t xml:space="preserve">          Investments in equity securities increased from debt-to-equity conversion</t>
  </si>
  <si>
    <t>Balance at 31 December 2023 and 1 January 2024 -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</si>
</sst>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_-* #,##0.00_-;\-* #,##0.00_-;_-* &quot;-&quot;_-;_-@_-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Tahoma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</cellStyleXfs>
  <cellXfs count="273">
    <xf numFmtId="0" fontId="0" fillId="0" borderId="0" xfId="0"/>
    <xf numFmtId="0" fontId="16" fillId="0" borderId="0" xfId="10" applyFont="1" applyAlignment="1">
      <alignment horizontal="center" vertical="top"/>
    </xf>
    <xf numFmtId="189" fontId="13" fillId="0" borderId="0" xfId="8" applyNumberFormat="1" applyFont="1" applyFill="1" applyBorder="1" applyAlignment="1"/>
    <xf numFmtId="0" fontId="15" fillId="0" borderId="0" xfId="0" applyFont="1"/>
    <xf numFmtId="189" fontId="22" fillId="0" borderId="0" xfId="8" applyNumberFormat="1" applyFont="1" applyFill="1" applyBorder="1" applyAlignment="1">
      <alignment horizontal="center"/>
    </xf>
    <xf numFmtId="189" fontId="13" fillId="0" borderId="0" xfId="1" applyNumberFormat="1" applyFont="1" applyFill="1"/>
    <xf numFmtId="189" fontId="15" fillId="0" borderId="0" xfId="0" applyNumberFormat="1" applyFont="1"/>
    <xf numFmtId="187" fontId="10" fillId="0" borderId="1" xfId="1" applyNumberFormat="1" applyFont="1" applyFill="1" applyBorder="1"/>
    <xf numFmtId="187" fontId="13" fillId="0" borderId="0" xfId="1" applyNumberFormat="1" applyFont="1" applyFill="1"/>
    <xf numFmtId="189" fontId="12" fillId="0" borderId="0" xfId="8" applyNumberFormat="1" applyFont="1" applyFill="1"/>
    <xf numFmtId="189" fontId="22" fillId="0" borderId="0" xfId="8" applyNumberFormat="1" applyFont="1" applyFill="1" applyAlignment="1">
      <alignment horizontal="left"/>
    </xf>
    <xf numFmtId="188" fontId="13" fillId="0" borderId="0" xfId="8" applyFont="1" applyFill="1" applyAlignment="1">
      <alignment horizontal="center"/>
    </xf>
    <xf numFmtId="37" fontId="22" fillId="0" borderId="0" xfId="8" applyNumberFormat="1" applyFont="1" applyFill="1" applyAlignment="1">
      <alignment horizontal="right"/>
    </xf>
    <xf numFmtId="189" fontId="13" fillId="0" borderId="0" xfId="8" applyNumberFormat="1" applyFont="1" applyFill="1" applyAlignment="1">
      <alignment horizontal="right"/>
    </xf>
    <xf numFmtId="187" fontId="10" fillId="0" borderId="5" xfId="1" applyNumberFormat="1" applyFont="1" applyFill="1" applyBorder="1"/>
    <xf numFmtId="188" fontId="12" fillId="0" borderId="0" xfId="8" applyFont="1" applyFill="1" applyAlignment="1">
      <alignment horizontal="right"/>
    </xf>
    <xf numFmtId="188" fontId="12" fillId="0" borderId="0" xfId="8" applyFont="1" applyFill="1" applyAlignment="1">
      <alignment horizontal="center"/>
    </xf>
    <xf numFmtId="189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187" fontId="10" fillId="0" borderId="4" xfId="1" applyNumberFormat="1" applyFont="1" applyFill="1" applyBorder="1"/>
    <xf numFmtId="187" fontId="12" fillId="0" borderId="0" xfId="8" applyNumberFormat="1" applyFont="1" applyFill="1" applyAlignment="1">
      <alignment horizontal="right"/>
    </xf>
    <xf numFmtId="187" fontId="13" fillId="0" borderId="1" xfId="1" applyNumberFormat="1" applyFont="1" applyFill="1" applyBorder="1"/>
    <xf numFmtId="187" fontId="12" fillId="0" borderId="0" xfId="8" applyNumberFormat="1" applyFont="1" applyFill="1"/>
    <xf numFmtId="189" fontId="13" fillId="0" borderId="0" xfId="3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center"/>
    </xf>
    <xf numFmtId="189" fontId="13" fillId="0" borderId="1" xfId="8" applyNumberFormat="1" applyFont="1" applyFill="1" applyBorder="1" applyAlignment="1">
      <alignment horizontal="center"/>
    </xf>
    <xf numFmtId="187" fontId="10" fillId="0" borderId="0" xfId="1" applyNumberFormat="1" applyFont="1" applyFill="1" applyAlignment="1"/>
    <xf numFmtId="187" fontId="10" fillId="0" borderId="3" xfId="1" applyNumberFormat="1" applyFont="1" applyFill="1" applyBorder="1" applyAlignment="1"/>
    <xf numFmtId="189" fontId="12" fillId="0" borderId="3" xfId="1" applyNumberFormat="1" applyFont="1" applyFill="1" applyBorder="1" applyAlignment="1"/>
    <xf numFmtId="189" fontId="10" fillId="0" borderId="0" xfId="1" applyNumberFormat="1" applyFont="1" applyFill="1" applyAlignment="1"/>
    <xf numFmtId="189" fontId="12" fillId="0" borderId="4" xfId="3" applyNumberFormat="1" applyFont="1" applyFill="1" applyBorder="1" applyAlignment="1"/>
    <xf numFmtId="187" fontId="10" fillId="0" borderId="4" xfId="1" applyNumberFormat="1" applyFont="1" applyFill="1" applyBorder="1" applyAlignment="1"/>
    <xf numFmtId="187" fontId="15" fillId="0" borderId="0" xfId="3" applyNumberFormat="1" applyFont="1" applyFill="1" applyAlignment="1">
      <alignment vertical="center"/>
    </xf>
    <xf numFmtId="0" fontId="11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89" fontId="12" fillId="0" borderId="0" xfId="3" applyNumberFormat="1" applyFont="1" applyFill="1" applyAlignment="1">
      <alignment vertical="center"/>
    </xf>
    <xf numFmtId="37" fontId="12" fillId="0" borderId="0" xfId="10" applyNumberFormat="1" applyFont="1" applyAlignment="1">
      <alignment horizontal="right" vertical="center"/>
    </xf>
    <xf numFmtId="187" fontId="10" fillId="0" borderId="0" xfId="3" applyNumberFormat="1" applyFont="1" applyFill="1" applyAlignment="1">
      <alignment vertical="center"/>
    </xf>
    <xf numFmtId="187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89" fontId="15" fillId="0" borderId="0" xfId="0" applyNumberFormat="1" applyFont="1" applyAlignment="1">
      <alignment vertical="center"/>
    </xf>
    <xf numFmtId="187" fontId="10" fillId="0" borderId="1" xfId="3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vertical="center"/>
    </xf>
    <xf numFmtId="189" fontId="12" fillId="0" borderId="0" xfId="8" applyNumberFormat="1" applyFont="1" applyFill="1" applyAlignment="1">
      <alignment vertical="center"/>
    </xf>
    <xf numFmtId="189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89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89" fontId="12" fillId="0" borderId="3" xfId="8" applyNumberFormat="1" applyFont="1" applyFill="1" applyBorder="1" applyAlignment="1">
      <alignment vertical="center"/>
    </xf>
    <xf numFmtId="189" fontId="12" fillId="0" borderId="3" xfId="1" applyNumberFormat="1" applyFont="1" applyFill="1" applyBorder="1" applyAlignment="1">
      <alignment vertical="center"/>
    </xf>
    <xf numFmtId="189" fontId="13" fillId="0" borderId="0" xfId="8" applyNumberFormat="1" applyFont="1" applyFill="1" applyAlignment="1">
      <alignment horizontal="right" vertical="center"/>
    </xf>
    <xf numFmtId="189" fontId="13" fillId="0" borderId="0" xfId="5" applyNumberFormat="1" applyFont="1" applyFill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4" xfId="8" applyNumberFormat="1" applyFont="1" applyFill="1" applyBorder="1" applyAlignment="1">
      <alignment vertical="center"/>
    </xf>
    <xf numFmtId="187" fontId="13" fillId="0" borderId="0" xfId="1" applyNumberFormat="1" applyFont="1" applyFill="1" applyBorder="1"/>
    <xf numFmtId="187" fontId="13" fillId="0" borderId="0" xfId="1" applyNumberFormat="1" applyFont="1" applyFill="1" applyAlignment="1"/>
    <xf numFmtId="187" fontId="13" fillId="0" borderId="1" xfId="1" applyNumberFormat="1" applyFont="1" applyFill="1" applyBorder="1" applyAlignment="1"/>
    <xf numFmtId="189" fontId="12" fillId="0" borderId="0" xfId="8" applyNumberFormat="1" applyFont="1" applyFill="1" applyAlignment="1"/>
    <xf numFmtId="194" fontId="12" fillId="0" borderId="2" xfId="1" applyNumberFormat="1" applyFont="1" applyFill="1" applyBorder="1" applyAlignment="1">
      <alignment vertical="top"/>
    </xf>
    <xf numFmtId="0" fontId="15" fillId="0" borderId="0" xfId="0" applyFont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89" fontId="12" fillId="0" borderId="0" xfId="5" applyNumberFormat="1" applyFont="1" applyFill="1" applyAlignment="1">
      <alignment vertical="center"/>
    </xf>
    <xf numFmtId="187" fontId="10" fillId="0" borderId="0" xfId="1" applyNumberFormat="1" applyFont="1" applyFill="1" applyBorder="1"/>
    <xf numFmtId="188" fontId="13" fillId="0" borderId="0" xfId="8" applyFont="1" applyFill="1" applyBorder="1" applyAlignment="1">
      <alignment horizontal="center"/>
    </xf>
    <xf numFmtId="189" fontId="13" fillId="0" borderId="0" xfId="1" applyNumberFormat="1" applyFont="1" applyFill="1" applyAlignment="1"/>
    <xf numFmtId="187" fontId="15" fillId="0" borderId="1" xfId="3" applyNumberFormat="1" applyFont="1" applyFill="1" applyBorder="1" applyAlignment="1">
      <alignment vertical="center"/>
    </xf>
    <xf numFmtId="189" fontId="13" fillId="0" borderId="0" xfId="3" applyNumberFormat="1" applyFont="1" applyFill="1" applyAlignment="1">
      <alignment vertical="center"/>
    </xf>
    <xf numFmtId="189" fontId="20" fillId="0" borderId="0" xfId="8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1" xfId="1" applyNumberFormat="1" applyFont="1" applyFill="1" applyBorder="1" applyAlignment="1">
      <alignment horizontal="right"/>
    </xf>
    <xf numFmtId="187" fontId="12" fillId="0" borderId="0" xfId="8" applyNumberFormat="1" applyFont="1" applyFill="1" applyAlignment="1"/>
    <xf numFmtId="189" fontId="12" fillId="0" borderId="4" xfId="3" applyNumberFormat="1" applyFont="1" applyFill="1" applyBorder="1" applyAlignment="1">
      <alignment vertical="center"/>
    </xf>
    <xf numFmtId="187" fontId="15" fillId="0" borderId="1" xfId="1" applyNumberFormat="1" applyFont="1" applyFill="1" applyBorder="1" applyAlignment="1">
      <alignment vertical="top"/>
    </xf>
    <xf numFmtId="189" fontId="13" fillId="0" borderId="0" xfId="1" applyNumberFormat="1" applyFont="1" applyFill="1" applyAlignment="1">
      <alignment horizontal="right" vertical="center"/>
    </xf>
    <xf numFmtId="189" fontId="13" fillId="0" borderId="0" xfId="8" applyNumberFormat="1" applyFont="1" applyFill="1" applyAlignment="1">
      <alignment horizontal="left"/>
    </xf>
    <xf numFmtId="0" fontId="13" fillId="0" borderId="0" xfId="10" applyFont="1" applyAlignment="1">
      <alignment vertical="top"/>
    </xf>
    <xf numFmtId="189" fontId="13" fillId="0" borderId="0" xfId="10" applyNumberFormat="1" applyFont="1" applyAlignment="1">
      <alignment vertical="center"/>
    </xf>
    <xf numFmtId="189" fontId="13" fillId="0" borderId="0" xfId="10" applyNumberFormat="1" applyFont="1" applyAlignment="1">
      <alignment horizontal="right" vertical="center"/>
    </xf>
    <xf numFmtId="41" fontId="13" fillId="0" borderId="0" xfId="10" applyNumberFormat="1" applyFont="1" applyAlignment="1">
      <alignment vertical="center"/>
    </xf>
    <xf numFmtId="188" fontId="12" fillId="0" borderId="2" xfId="1" applyFont="1" applyFill="1" applyBorder="1" applyAlignment="1">
      <alignment vertical="center"/>
    </xf>
    <xf numFmtId="38" fontId="15" fillId="0" borderId="0" xfId="0" applyNumberFormat="1" applyFont="1" applyAlignment="1">
      <alignment horizontal="left" vertical="center"/>
    </xf>
    <xf numFmtId="41" fontId="13" fillId="0" borderId="0" xfId="10" applyNumberFormat="1" applyFont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center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left" vertical="center"/>
    </xf>
    <xf numFmtId="189" fontId="13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17" fillId="0" borderId="0" xfId="10" applyFont="1" applyAlignment="1">
      <alignment horizontal="left" vertical="center"/>
    </xf>
    <xf numFmtId="41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41" fontId="13" fillId="0" borderId="0" xfId="20" applyNumberFormat="1" applyFont="1" applyFill="1" applyAlignment="1">
      <alignment vertical="center"/>
    </xf>
    <xf numFmtId="41" fontId="15" fillId="0" borderId="0" xfId="10" applyNumberFormat="1" applyFont="1" applyAlignment="1">
      <alignment vertical="center"/>
    </xf>
    <xf numFmtId="0" fontId="15" fillId="0" borderId="0" xfId="10" applyFont="1" applyAlignment="1">
      <alignment vertical="top"/>
    </xf>
    <xf numFmtId="0" fontId="13" fillId="0" borderId="0" xfId="10" applyFont="1" applyAlignment="1">
      <alignment horizontal="center" vertical="top"/>
    </xf>
    <xf numFmtId="189" fontId="22" fillId="0" borderId="0" xfId="8" applyNumberFormat="1" applyFont="1" applyFill="1" applyAlignment="1">
      <alignment horizontal="center"/>
    </xf>
    <xf numFmtId="189" fontId="22" fillId="0" borderId="0" xfId="3" applyNumberFormat="1" applyFont="1" applyFill="1" applyAlignment="1">
      <alignment horizontal="center"/>
    </xf>
    <xf numFmtId="187" fontId="15" fillId="0" borderId="0" xfId="3" applyNumberFormat="1" applyFont="1" applyFill="1" applyBorder="1" applyAlignment="1">
      <alignment vertical="center"/>
    </xf>
    <xf numFmtId="189" fontId="13" fillId="0" borderId="0" xfId="3" applyNumberFormat="1" applyFont="1" applyFill="1" applyBorder="1" applyAlignment="1">
      <alignment vertical="center"/>
    </xf>
    <xf numFmtId="189" fontId="20" fillId="0" borderId="0" xfId="8" applyNumberFormat="1" applyFont="1" applyFill="1" applyBorder="1" applyAlignment="1">
      <alignment vertical="center"/>
    </xf>
    <xf numFmtId="41" fontId="13" fillId="0" borderId="0" xfId="10" applyNumberFormat="1" applyFont="1" applyAlignment="1">
      <alignment horizontal="center" vertical="center"/>
    </xf>
    <xf numFmtId="189" fontId="13" fillId="0" borderId="0" xfId="10" applyNumberFormat="1" applyFont="1" applyAlignment="1">
      <alignment horizontal="center" vertical="center"/>
    </xf>
    <xf numFmtId="41" fontId="15" fillId="0" borderId="0" xfId="10" applyNumberFormat="1" applyFont="1" applyAlignment="1">
      <alignment horizontal="center" vertical="center"/>
    </xf>
    <xf numFmtId="187" fontId="13" fillId="0" borderId="1" xfId="1" applyNumberFormat="1" applyFont="1" applyFill="1" applyBorder="1" applyAlignment="1">
      <alignment vertical="center"/>
    </xf>
    <xf numFmtId="189" fontId="12" fillId="0" borderId="0" xfId="8" applyNumberFormat="1" applyFont="1" applyFill="1" applyAlignment="1">
      <alignment horizontal="right" vertical="center"/>
    </xf>
    <xf numFmtId="187" fontId="12" fillId="0" borderId="0" xfId="8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vertical="center"/>
    </xf>
    <xf numFmtId="189" fontId="15" fillId="0" borderId="1" xfId="1" applyNumberFormat="1" applyFont="1" applyFill="1" applyBorder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90" fontId="13" fillId="0" borderId="0" xfId="10" quotePrefix="1" applyNumberFormat="1" applyFont="1" applyAlignment="1">
      <alignment horizontal="center" vertical="center"/>
    </xf>
    <xf numFmtId="191" fontId="13" fillId="0" borderId="0" xfId="10" applyNumberFormat="1" applyFont="1" applyAlignment="1">
      <alignment horizontal="centerContinuous" vertical="center"/>
    </xf>
    <xf numFmtId="189" fontId="12" fillId="0" borderId="0" xfId="10" applyNumberFormat="1" applyFont="1" applyAlignment="1">
      <alignment vertical="center"/>
    </xf>
    <xf numFmtId="193" fontId="13" fillId="0" borderId="0" xfId="10" applyNumberFormat="1" applyFont="1" applyAlignment="1">
      <alignment vertical="center"/>
    </xf>
    <xf numFmtId="193" fontId="12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93" fontId="13" fillId="0" borderId="1" xfId="10" applyNumberFormat="1" applyFont="1" applyBorder="1" applyAlignment="1">
      <alignment vertical="center"/>
    </xf>
    <xf numFmtId="193" fontId="12" fillId="0" borderId="2" xfId="10" applyNumberFormat="1" applyFont="1" applyBorder="1" applyAlignment="1">
      <alignment vertical="center"/>
    </xf>
    <xf numFmtId="190" fontId="13" fillId="0" borderId="0" xfId="10" applyNumberFormat="1" applyFont="1" applyAlignment="1">
      <alignment horizontal="center" vertical="center"/>
    </xf>
    <xf numFmtId="190" fontId="13" fillId="0" borderId="0" xfId="10" applyNumberFormat="1" applyFont="1" applyAlignment="1">
      <alignment vertical="center"/>
    </xf>
    <xf numFmtId="41" fontId="13" fillId="0" borderId="1" xfId="10" applyNumberFormat="1" applyFont="1" applyBorder="1" applyAlignment="1">
      <alignment vertical="center"/>
    </xf>
    <xf numFmtId="41" fontId="12" fillId="0" borderId="3" xfId="10" applyNumberFormat="1" applyFont="1" applyBorder="1" applyAlignment="1">
      <alignment vertical="center"/>
    </xf>
    <xf numFmtId="41" fontId="13" fillId="0" borderId="2" xfId="10" applyNumberFormat="1" applyFont="1" applyBorder="1" applyAlignment="1">
      <alignment vertical="center"/>
    </xf>
    <xf numFmtId="41" fontId="12" fillId="0" borderId="4" xfId="10" applyNumberFormat="1" applyFont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93" fontId="13" fillId="0" borderId="0" xfId="10" applyNumberFormat="1" applyFont="1" applyAlignment="1">
      <alignment vertical="top"/>
    </xf>
    <xf numFmtId="0" fontId="9" fillId="0" borderId="0" xfId="10" applyFont="1" applyAlignment="1">
      <alignment horizontal="left"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92" fontId="12" fillId="0" borderId="0" xfId="10" applyNumberFormat="1" applyFont="1"/>
    <xf numFmtId="192" fontId="13" fillId="0" borderId="0" xfId="10" applyNumberFormat="1" applyFont="1"/>
    <xf numFmtId="0" fontId="19" fillId="0" borderId="0" xfId="10" applyFont="1" applyAlignment="1">
      <alignment horizontal="left" vertical="top"/>
    </xf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2" fillId="0" borderId="0" xfId="10" applyFont="1" applyAlignment="1">
      <alignment horizontal="center"/>
    </xf>
    <xf numFmtId="0" fontId="16" fillId="0" borderId="0" xfId="21" applyFont="1" applyAlignment="1">
      <alignment horizontal="center" vertical="center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189" fontId="13" fillId="0" borderId="0" xfId="10" applyNumberFormat="1" applyFont="1" applyAlignment="1">
      <alignment vertical="top"/>
    </xf>
    <xf numFmtId="37" fontId="13" fillId="0" borderId="0" xfId="10" applyNumberFormat="1" applyFont="1"/>
    <xf numFmtId="37" fontId="13" fillId="0" borderId="0" xfId="10" applyNumberFormat="1" applyFont="1" applyAlignment="1">
      <alignment vertical="top"/>
    </xf>
    <xf numFmtId="189" fontId="13" fillId="0" borderId="0" xfId="10" applyNumberFormat="1" applyFont="1"/>
    <xf numFmtId="41" fontId="12" fillId="0" borderId="3" xfId="10" applyNumberFormat="1" applyFont="1" applyBorder="1" applyAlignment="1">
      <alignment vertical="top"/>
    </xf>
    <xf numFmtId="37" fontId="12" fillId="0" borderId="0" xfId="10" applyNumberFormat="1" applyFont="1"/>
    <xf numFmtId="37" fontId="12" fillId="0" borderId="0" xfId="10" applyNumberFormat="1" applyFont="1" applyAlignment="1">
      <alignment vertical="top"/>
    </xf>
    <xf numFmtId="41" fontId="13" fillId="0" borderId="0" xfId="10" applyNumberFormat="1" applyFont="1" applyAlignment="1">
      <alignment vertical="top"/>
    </xf>
    <xf numFmtId="0" fontId="13" fillId="0" borderId="0" xfId="10" applyFont="1" applyAlignment="1">
      <alignment horizontal="left"/>
    </xf>
    <xf numFmtId="187" fontId="13" fillId="0" borderId="0" xfId="10" applyNumberFormat="1" applyFont="1" applyAlignment="1">
      <alignment vertical="top"/>
    </xf>
    <xf numFmtId="187" fontId="13" fillId="0" borderId="0" xfId="10" applyNumberFormat="1" applyFont="1"/>
    <xf numFmtId="41" fontId="12" fillId="0" borderId="5" xfId="10" applyNumberFormat="1" applyFont="1" applyBorder="1" applyAlignment="1">
      <alignment vertical="top"/>
    </xf>
    <xf numFmtId="189" fontId="13" fillId="0" borderId="1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187" fontId="13" fillId="0" borderId="0" xfId="10" applyNumberFormat="1" applyFont="1" applyAlignment="1">
      <alignment vertical="center"/>
    </xf>
    <xf numFmtId="0" fontId="13" fillId="0" borderId="0" xfId="0" applyFont="1"/>
    <xf numFmtId="187" fontId="13" fillId="0" borderId="1" xfId="10" applyNumberFormat="1" applyFont="1" applyBorder="1" applyAlignment="1">
      <alignment vertical="center"/>
    </xf>
    <xf numFmtId="189" fontId="13" fillId="0" borderId="1" xfId="10" applyNumberFormat="1" applyFont="1" applyBorder="1" applyAlignment="1">
      <alignment vertical="center"/>
    </xf>
    <xf numFmtId="187" fontId="12" fillId="0" borderId="1" xfId="10" applyNumberFormat="1" applyFont="1" applyBorder="1" applyAlignment="1">
      <alignment vertical="top"/>
    </xf>
    <xf numFmtId="187" fontId="12" fillId="0" borderId="0" xfId="10" applyNumberFormat="1" applyFont="1"/>
    <xf numFmtId="187" fontId="12" fillId="0" borderId="0" xfId="10" applyNumberFormat="1" applyFont="1" applyAlignment="1">
      <alignment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left" vertical="top"/>
    </xf>
    <xf numFmtId="0" fontId="12" fillId="0" borderId="0" xfId="1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187" fontId="13" fillId="0" borderId="1" xfId="10" applyNumberFormat="1" applyFont="1" applyBorder="1" applyAlignment="1">
      <alignment vertical="top"/>
    </xf>
    <xf numFmtId="189" fontId="12" fillId="0" borderId="3" xfId="10" applyNumberFormat="1" applyFont="1" applyBorder="1" applyAlignment="1">
      <alignment horizontal="right" vertical="center"/>
    </xf>
    <xf numFmtId="0" fontId="12" fillId="0" borderId="0" xfId="0" applyFont="1" applyAlignment="1">
      <alignment vertical="top"/>
    </xf>
    <xf numFmtId="41" fontId="12" fillId="0" borderId="0" xfId="10" applyNumberFormat="1" applyFont="1" applyAlignment="1">
      <alignment vertical="top"/>
    </xf>
    <xf numFmtId="189" fontId="12" fillId="0" borderId="1" xfId="10" applyNumberFormat="1" applyFont="1" applyBorder="1" applyAlignment="1">
      <alignment vertical="top"/>
    </xf>
    <xf numFmtId="41" fontId="12" fillId="0" borderId="4" xfId="10" applyNumberFormat="1" applyFont="1" applyBorder="1" applyAlignment="1">
      <alignment vertical="top"/>
    </xf>
    <xf numFmtId="0" fontId="12" fillId="0" borderId="0" xfId="0" applyFont="1"/>
    <xf numFmtId="41" fontId="12" fillId="0" borderId="0" xfId="10" applyNumberFormat="1" applyFont="1"/>
    <xf numFmtId="0" fontId="12" fillId="0" borderId="0" xfId="10" applyFont="1" applyAlignment="1">
      <alignment vertical="top"/>
    </xf>
    <xf numFmtId="41" fontId="14" fillId="0" borderId="0" xfId="10" applyNumberFormat="1" applyFont="1"/>
    <xf numFmtId="189" fontId="14" fillId="0" borderId="0" xfId="10" applyNumberFormat="1" applyFont="1"/>
    <xf numFmtId="0" fontId="13" fillId="0" borderId="0" xfId="10" applyFont="1" applyAlignment="1">
      <alignment horizontal="left" vertical="top"/>
    </xf>
    <xf numFmtId="41" fontId="13" fillId="0" borderId="0" xfId="10" applyNumberFormat="1" applyFont="1" applyAlignment="1">
      <alignment horizontal="center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0" fontId="14" fillId="0" borderId="0" xfId="10" applyFont="1"/>
    <xf numFmtId="194" fontId="13" fillId="0" borderId="0" xfId="10" applyNumberFormat="1" applyFont="1" applyAlignment="1">
      <alignment vertical="top"/>
    </xf>
    <xf numFmtId="41" fontId="13" fillId="0" borderId="0" xfId="10" applyNumberFormat="1" applyFont="1"/>
    <xf numFmtId="41" fontId="13" fillId="0" borderId="0" xfId="10" applyNumberFormat="1" applyFont="1" applyAlignment="1">
      <alignment horizontal="left"/>
    </xf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8" fillId="0" borderId="0" xfId="10" applyFont="1" applyAlignment="1">
      <alignment horizontal="left" vertical="top"/>
    </xf>
    <xf numFmtId="0" fontId="16" fillId="0" borderId="0" xfId="10" applyFont="1"/>
    <xf numFmtId="0" fontId="13" fillId="0" borderId="0" xfId="10" applyFont="1" applyAlignment="1">
      <alignment horizontal="center"/>
    </xf>
    <xf numFmtId="0" fontId="13" fillId="0" borderId="0" xfId="12" applyFont="1" applyAlignment="1">
      <alignment horizontal="center" vertic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91" fontId="22" fillId="0" borderId="0" xfId="10" applyNumberFormat="1" applyFont="1" applyAlignment="1">
      <alignment horizontal="center"/>
    </xf>
    <xf numFmtId="187" fontId="22" fillId="0" borderId="0" xfId="10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189" fontId="23" fillId="0" borderId="0" xfId="10" applyNumberFormat="1" applyFont="1" applyAlignment="1">
      <alignment horizontal="center" vertical="center"/>
    </xf>
    <xf numFmtId="189" fontId="13" fillId="0" borderId="1" xfId="8" applyNumberFormat="1" applyFont="1" applyFill="1" applyBorder="1" applyAlignment="1">
      <alignment horizontal="right"/>
    </xf>
    <xf numFmtId="189" fontId="12" fillId="0" borderId="0" xfId="11" applyNumberFormat="1" applyFont="1" applyAlignment="1">
      <alignment horizontal="right"/>
    </xf>
    <xf numFmtId="0" fontId="11" fillId="0" borderId="0" xfId="10" applyFont="1"/>
    <xf numFmtId="187" fontId="12" fillId="0" borderId="0" xfId="11" applyNumberFormat="1" applyFont="1" applyAlignment="1">
      <alignment horizontal="right"/>
    </xf>
    <xf numFmtId="187" fontId="13" fillId="0" borderId="0" xfId="0" applyNumberFormat="1" applyFont="1"/>
    <xf numFmtId="189" fontId="13" fillId="0" borderId="0" xfId="0" applyNumberFormat="1" applyFont="1"/>
    <xf numFmtId="0" fontId="25" fillId="0" borderId="0" xfId="10" applyFont="1" applyAlignment="1">
      <alignment horizontal="center"/>
    </xf>
    <xf numFmtId="189" fontId="12" fillId="0" borderId="0" xfId="11" applyNumberFormat="1" applyFont="1" applyAlignment="1">
      <alignment horizontal="right" vertical="center"/>
    </xf>
    <xf numFmtId="0" fontId="22" fillId="0" borderId="0" xfId="10" applyFont="1" applyAlignment="1">
      <alignment horizontal="left" vertical="center"/>
    </xf>
    <xf numFmtId="189" fontId="13" fillId="0" borderId="0" xfId="0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37" fontId="24" fillId="0" borderId="0" xfId="11" applyNumberFormat="1" applyFont="1" applyAlignment="1">
      <alignment horizontal="right"/>
    </xf>
    <xf numFmtId="37" fontId="13" fillId="0" borderId="0" xfId="10" applyNumberFormat="1" applyFont="1" applyAlignment="1">
      <alignment horizontal="right"/>
    </xf>
    <xf numFmtId="189" fontId="13" fillId="0" borderId="0" xfId="10" applyNumberFormat="1" applyFont="1" applyAlignment="1">
      <alignment horizontal="right"/>
    </xf>
    <xf numFmtId="189" fontId="13" fillId="0" borderId="1" xfId="10" applyNumberFormat="1" applyFont="1" applyBorder="1" applyAlignment="1">
      <alignment horizontal="right"/>
    </xf>
    <xf numFmtId="189" fontId="12" fillId="0" borderId="0" xfId="10" applyNumberFormat="1" applyFont="1" applyAlignment="1">
      <alignment horizontal="right"/>
    </xf>
    <xf numFmtId="189" fontId="12" fillId="0" borderId="0" xfId="10" applyNumberFormat="1" applyFont="1"/>
    <xf numFmtId="0" fontId="12" fillId="0" borderId="0" xfId="0" applyFont="1" applyAlignment="1">
      <alignment horizontal="left"/>
    </xf>
    <xf numFmtId="187" fontId="15" fillId="0" borderId="0" xfId="0" applyNumberFormat="1" applyFont="1"/>
    <xf numFmtId="189" fontId="22" fillId="0" borderId="1" xfId="10" applyNumberFormat="1" applyFont="1" applyBorder="1" applyAlignment="1">
      <alignment horizontal="center" vertical="center"/>
    </xf>
    <xf numFmtId="187" fontId="13" fillId="0" borderId="1" xfId="8" applyNumberFormat="1" applyFont="1" applyFill="1" applyBorder="1" applyAlignment="1">
      <alignment horizontal="right" vertical="center"/>
    </xf>
    <xf numFmtId="0" fontId="26" fillId="0" borderId="0" xfId="0" applyFont="1"/>
    <xf numFmtId="41" fontId="15" fillId="0" borderId="0" xfId="0" applyNumberFormat="1" applyFont="1"/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3" fillId="0" borderId="0" xfId="12" applyFont="1" applyAlignment="1">
      <alignment horizontal="center"/>
    </xf>
    <xf numFmtId="49" fontId="23" fillId="0" borderId="0" xfId="10" applyNumberFormat="1" applyFont="1"/>
    <xf numFmtId="189" fontId="23" fillId="0" borderId="0" xfId="10" applyNumberFormat="1" applyFont="1" applyAlignment="1">
      <alignment vertical="center"/>
    </xf>
    <xf numFmtId="189" fontId="22" fillId="0" borderId="1" xfId="10" applyNumberFormat="1" applyFont="1" applyBorder="1" applyAlignment="1">
      <alignment vertical="center"/>
    </xf>
    <xf numFmtId="187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0" fontId="11" fillId="0" borderId="0" xfId="0" applyFont="1"/>
    <xf numFmtId="0" fontId="18" fillId="0" borderId="0" xfId="10" applyFont="1" applyAlignment="1">
      <alignment horizontal="center"/>
    </xf>
    <xf numFmtId="189" fontId="13" fillId="0" borderId="1" xfId="3" applyNumberFormat="1" applyFont="1" applyFill="1" applyBorder="1" applyAlignment="1">
      <alignment horizontal="center"/>
    </xf>
    <xf numFmtId="187" fontId="12" fillId="0" borderId="0" xfId="1" applyNumberFormat="1" applyFont="1" applyFill="1"/>
    <xf numFmtId="0" fontId="10" fillId="0" borderId="0" xfId="0" applyFont="1"/>
    <xf numFmtId="189" fontId="20" fillId="0" borderId="0" xfId="10" applyNumberFormat="1" applyFont="1" applyAlignment="1">
      <alignment horizontal="center" vertical="center"/>
    </xf>
    <xf numFmtId="189" fontId="21" fillId="0" borderId="0" xfId="10" applyNumberFormat="1" applyFont="1" applyAlignment="1">
      <alignment horizontal="center" vertical="center"/>
    </xf>
    <xf numFmtId="189" fontId="21" fillId="0" borderId="0" xfId="10" applyNumberFormat="1" applyFont="1" applyAlignment="1">
      <alignment vertical="center"/>
    </xf>
    <xf numFmtId="189" fontId="20" fillId="0" borderId="0" xfId="10" applyNumberFormat="1" applyFont="1" applyAlignment="1">
      <alignment vertical="center"/>
    </xf>
    <xf numFmtId="189" fontId="10" fillId="0" borderId="0" xfId="0" applyNumberFormat="1" applyFont="1"/>
    <xf numFmtId="187" fontId="10" fillId="0" borderId="0" xfId="0" applyNumberFormat="1" applyFont="1"/>
    <xf numFmtId="0" fontId="15" fillId="0" borderId="0" xfId="0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37" fontId="13" fillId="0" borderId="0" xfId="10" applyNumberFormat="1" applyFont="1" applyAlignment="1">
      <alignment horizontal="right" vertical="center"/>
    </xf>
    <xf numFmtId="41" fontId="13" fillId="0" borderId="0" xfId="1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3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190" fontId="16" fillId="0" borderId="0" xfId="10" applyNumberFormat="1" applyFont="1" applyAlignment="1">
      <alignment horizontal="center" vertical="center"/>
    </xf>
    <xf numFmtId="190" fontId="16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/>
    </xf>
    <xf numFmtId="41" fontId="13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center" vertical="top"/>
    </xf>
    <xf numFmtId="0" fontId="13" fillId="0" borderId="0" xfId="10" applyFont="1" applyAlignment="1">
      <alignment horizontal="center" wrapText="1"/>
    </xf>
    <xf numFmtId="0" fontId="13" fillId="0" borderId="1" xfId="10" applyFont="1" applyBorder="1" applyAlignment="1">
      <alignment horizontal="center"/>
    </xf>
    <xf numFmtId="189" fontId="23" fillId="0" borderId="0" xfId="3" applyNumberFormat="1" applyFont="1" applyFill="1" applyAlignment="1">
      <alignment horizontal="center"/>
    </xf>
    <xf numFmtId="49" fontId="23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 vertical="center"/>
    </xf>
    <xf numFmtId="189" fontId="13" fillId="0" borderId="0" xfId="8" applyNumberFormat="1" applyFont="1" applyFill="1" applyAlignment="1">
      <alignment horizontal="center" vertical="center"/>
    </xf>
  </cellXfs>
  <cellStyles count="22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74</xdr:row>
      <xdr:rowOff>269875</xdr:rowOff>
    </xdr:from>
    <xdr:to>
      <xdr:col>12</xdr:col>
      <xdr:colOff>857250</xdr:colOff>
      <xdr:row>75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581382-A4AA-4B07-8CEC-DFE5D17C468A}"/>
            </a:ext>
          </a:extLst>
        </xdr:cNvPr>
        <xdr:cNvCxnSpPr/>
      </xdr:nvCxnSpPr>
      <xdr:spPr>
        <a:xfrm>
          <a:off x="7874000" y="21415375"/>
          <a:ext cx="2952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74</xdr:row>
      <xdr:rowOff>269875</xdr:rowOff>
    </xdr:from>
    <xdr:to>
      <xdr:col>2</xdr:col>
      <xdr:colOff>190500</xdr:colOff>
      <xdr:row>74</xdr:row>
      <xdr:rowOff>269875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7E0306F-4D37-491B-A6A4-5E26A7D8B328}"/>
            </a:ext>
          </a:extLst>
        </xdr:cNvPr>
        <xdr:cNvCxnSpPr/>
      </xdr:nvCxnSpPr>
      <xdr:spPr>
        <a:xfrm>
          <a:off x="1682750" y="21415375"/>
          <a:ext cx="2825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87315</xdr:colOff>
      <xdr:row>82</xdr:row>
      <xdr:rowOff>3175</xdr:rowOff>
    </xdr:from>
    <xdr:to>
      <xdr:col>1</xdr:col>
      <xdr:colOff>2571750</xdr:colOff>
      <xdr:row>82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1032195" y="23747095"/>
          <a:ext cx="2484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841798</xdr:colOff>
      <xdr:row>82</xdr:row>
      <xdr:rowOff>3696</xdr:rowOff>
    </xdr:from>
    <xdr:to>
      <xdr:col>10</xdr:col>
      <xdr:colOff>148590</xdr:colOff>
      <xdr:row>82</xdr:row>
      <xdr:rowOff>3696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6427258" y="23747616"/>
          <a:ext cx="239289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79"/>
  <sheetViews>
    <sheetView tabSelected="1" view="pageBreakPreview" topLeftCell="A8" zoomScale="80" zoomScaleNormal="80" zoomScaleSheetLayoutView="80" workbookViewId="0">
      <selection activeCell="C90" sqref="C90"/>
    </sheetView>
  </sheetViews>
  <sheetFormatPr defaultColWidth="9.125" defaultRowHeight="19.5" customHeight="1" x14ac:dyDescent="0.2"/>
  <cols>
    <col min="1" max="1" width="17.125" style="105" customWidth="1"/>
    <col min="2" max="2" width="38.625" style="105" customWidth="1"/>
    <col min="3" max="3" width="9.125" style="1" customWidth="1"/>
    <col min="4" max="4" width="1.875" style="81" customWidth="1"/>
    <col min="5" max="5" width="14.25" style="81" customWidth="1"/>
    <col min="6" max="6" width="1.125" style="81" customWidth="1"/>
    <col min="7" max="7" width="14.25" style="81" customWidth="1"/>
    <col min="8" max="8" width="1.125" style="81" customWidth="1"/>
    <col min="9" max="9" width="14.25" style="81" customWidth="1"/>
    <col min="10" max="10" width="1.125" style="81" customWidth="1"/>
    <col min="11" max="11" width="16.125" style="81" customWidth="1"/>
    <col min="12" max="12" width="1.125" style="81" customWidth="1"/>
    <col min="13" max="13" width="14.25" style="81" customWidth="1"/>
    <col min="14" max="14" width="1.125" style="81" customWidth="1"/>
    <col min="15" max="15" width="14.25" style="81" customWidth="1"/>
    <col min="16" max="16" width="9.125" style="81" customWidth="1"/>
    <col min="17" max="17" width="10.75" style="106" customWidth="1"/>
    <col min="18" max="19" width="9.125" style="81"/>
    <col min="20" max="20" width="2.25" style="81" customWidth="1"/>
    <col min="21" max="21" width="9.125" style="81"/>
    <col min="22" max="22" width="2.25" style="81" customWidth="1"/>
    <col min="23" max="23" width="11.25" style="81" bestFit="1" customWidth="1"/>
    <col min="24" max="24" width="2" style="81" customWidth="1"/>
    <col min="25" max="25" width="9.125" style="81"/>
    <col min="26" max="26" width="2" style="81" customWidth="1"/>
    <col min="27" max="16384" width="9.125" style="81"/>
  </cols>
  <sheetData>
    <row r="1" spans="1:27" s="34" customFormat="1" ht="22.5" customHeight="1" x14ac:dyDescent="0.2">
      <c r="A1" s="88" t="s">
        <v>0</v>
      </c>
      <c r="B1" s="89"/>
      <c r="C1" s="36"/>
      <c r="D1" s="90"/>
      <c r="E1" s="90"/>
      <c r="F1" s="90"/>
      <c r="G1" s="90"/>
      <c r="H1" s="90"/>
      <c r="I1" s="90"/>
      <c r="M1" s="90"/>
      <c r="N1" s="90"/>
      <c r="O1" s="90"/>
      <c r="P1" s="42"/>
      <c r="Q1" s="91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s="34" customFormat="1" ht="22.5" customHeight="1" x14ac:dyDescent="0.2">
      <c r="A2" s="88" t="s">
        <v>1</v>
      </c>
      <c r="B2" s="89"/>
      <c r="C2" s="36"/>
      <c r="D2" s="90"/>
      <c r="E2" s="90"/>
      <c r="F2" s="90"/>
      <c r="G2" s="90"/>
      <c r="H2" s="90"/>
      <c r="I2" s="90"/>
      <c r="M2" s="90"/>
      <c r="N2" s="90"/>
      <c r="O2" s="90"/>
      <c r="P2" s="42"/>
      <c r="Q2" s="91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s="34" customFormat="1" ht="22.5" customHeight="1" x14ac:dyDescent="0.2">
      <c r="A3" s="89"/>
      <c r="B3" s="89"/>
      <c r="C3" s="36"/>
      <c r="D3" s="90"/>
      <c r="E3" s="90"/>
      <c r="F3" s="90"/>
      <c r="G3" s="90"/>
      <c r="H3" s="90"/>
      <c r="I3" s="90"/>
      <c r="M3" s="90"/>
      <c r="N3" s="90"/>
      <c r="O3" s="90"/>
      <c r="P3" s="42"/>
      <c r="Q3" s="91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s="90" customFormat="1" ht="22.5" customHeight="1" x14ac:dyDescent="0.2">
      <c r="A4" s="89"/>
      <c r="B4" s="89"/>
      <c r="C4" s="92"/>
      <c r="E4" s="260" t="s">
        <v>2</v>
      </c>
      <c r="F4" s="260"/>
      <c r="G4" s="260"/>
      <c r="H4" s="260"/>
      <c r="I4" s="260"/>
      <c r="J4" s="35"/>
      <c r="K4" s="260" t="s">
        <v>3</v>
      </c>
      <c r="L4" s="260"/>
      <c r="M4" s="260"/>
      <c r="N4" s="260"/>
      <c r="O4" s="260"/>
      <c r="P4" s="42"/>
      <c r="Q4" s="91"/>
      <c r="R4" s="42"/>
      <c r="S4" s="42"/>
      <c r="T4" s="42"/>
      <c r="U4" s="42"/>
      <c r="V4" s="42"/>
      <c r="W4" s="42"/>
      <c r="X4" s="42"/>
      <c r="Y4" s="42"/>
      <c r="Z4" s="42"/>
      <c r="AA4" s="42"/>
    </row>
    <row r="5" spans="1:27" s="34" customFormat="1" ht="22.5" customHeight="1" x14ac:dyDescent="0.2">
      <c r="A5" s="93"/>
      <c r="B5" s="93"/>
      <c r="C5" s="37"/>
      <c r="E5" s="120" t="s">
        <v>4</v>
      </c>
      <c r="F5" s="120"/>
      <c r="G5" s="120" t="s">
        <v>4</v>
      </c>
      <c r="H5" s="120"/>
      <c r="I5" s="120" t="s">
        <v>202</v>
      </c>
      <c r="J5" s="120"/>
      <c r="K5" s="120" t="s">
        <v>4</v>
      </c>
      <c r="L5" s="120"/>
      <c r="M5" s="120" t="s">
        <v>4</v>
      </c>
      <c r="N5" s="120"/>
      <c r="O5" s="120" t="s">
        <v>202</v>
      </c>
      <c r="P5" s="42"/>
      <c r="Q5" s="91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7" s="34" customFormat="1" ht="22.5" customHeight="1" x14ac:dyDescent="0.2">
      <c r="A6" s="89" t="s">
        <v>203</v>
      </c>
      <c r="B6" s="93"/>
      <c r="C6" s="37" t="s">
        <v>5</v>
      </c>
      <c r="E6" s="94">
        <v>2024</v>
      </c>
      <c r="F6" s="95"/>
      <c r="G6" s="94">
        <v>2023</v>
      </c>
      <c r="H6" s="94"/>
      <c r="I6" s="95">
        <v>2023</v>
      </c>
      <c r="K6" s="94">
        <v>2024</v>
      </c>
      <c r="L6" s="95"/>
      <c r="M6" s="94">
        <v>2023</v>
      </c>
      <c r="N6" s="94"/>
      <c r="O6" s="95">
        <v>2023</v>
      </c>
      <c r="P6" s="42"/>
      <c r="Q6" s="91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27" s="34" customFormat="1" ht="22.5" customHeight="1" x14ac:dyDescent="0.2">
      <c r="B7" s="93"/>
      <c r="C7" s="37"/>
      <c r="E7" s="45"/>
      <c r="F7" s="83"/>
      <c r="G7" s="113" t="s">
        <v>198</v>
      </c>
      <c r="H7" s="113"/>
      <c r="I7" s="113" t="s">
        <v>198</v>
      </c>
      <c r="K7" s="45"/>
      <c r="L7" s="82"/>
      <c r="M7" s="113" t="s">
        <v>198</v>
      </c>
      <c r="N7" s="45"/>
      <c r="O7" s="113" t="s">
        <v>198</v>
      </c>
      <c r="P7" s="42"/>
      <c r="Q7" s="91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1:27" s="34" customFormat="1" ht="22.5" customHeight="1" x14ac:dyDescent="0.2">
      <c r="A8" s="96"/>
      <c r="B8" s="96"/>
      <c r="C8" s="121"/>
      <c r="D8" s="122"/>
      <c r="E8" s="261" t="s">
        <v>6</v>
      </c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42"/>
      <c r="Q8" s="91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 s="34" customFormat="1" ht="22.5" customHeight="1" x14ac:dyDescent="0.2">
      <c r="A9" s="97" t="s">
        <v>7</v>
      </c>
      <c r="B9" s="93"/>
      <c r="C9" s="37"/>
      <c r="D9" s="83"/>
      <c r="E9" s="118">
        <v>14808968</v>
      </c>
      <c r="F9" s="83"/>
      <c r="G9" s="45">
        <v>15487258</v>
      </c>
      <c r="H9" s="83"/>
      <c r="I9" s="45">
        <v>15505583</v>
      </c>
      <c r="J9" s="82"/>
      <c r="K9" s="118">
        <v>14808968</v>
      </c>
      <c r="L9" s="82"/>
      <c r="M9" s="45">
        <v>15487258</v>
      </c>
      <c r="N9" s="82"/>
      <c r="O9" s="45">
        <v>15505582</v>
      </c>
      <c r="P9" s="42"/>
      <c r="Q9" s="113"/>
      <c r="R9" s="42"/>
      <c r="S9" s="98"/>
      <c r="T9" s="42"/>
      <c r="U9" s="98"/>
      <c r="V9" s="98"/>
      <c r="W9" s="98"/>
      <c r="X9" s="98"/>
      <c r="Y9" s="98"/>
      <c r="Z9" s="98"/>
      <c r="AA9" s="98"/>
    </row>
    <row r="10" spans="1:27" s="35" customFormat="1" ht="22.5" customHeight="1" x14ac:dyDescent="0.2">
      <c r="A10" s="93" t="s">
        <v>8</v>
      </c>
      <c r="B10" s="99"/>
      <c r="C10" s="37">
        <v>9</v>
      </c>
      <c r="E10" s="45">
        <v>288562008</v>
      </c>
      <c r="F10" s="82"/>
      <c r="G10" s="45">
        <v>267486262</v>
      </c>
      <c r="H10" s="82"/>
      <c r="I10" s="45">
        <v>187563316</v>
      </c>
      <c r="J10" s="82"/>
      <c r="K10" s="82">
        <v>288531400</v>
      </c>
      <c r="L10" s="82"/>
      <c r="M10" s="45">
        <v>267468700</v>
      </c>
      <c r="N10" s="82"/>
      <c r="O10" s="45">
        <v>187545416</v>
      </c>
      <c r="P10" s="42"/>
      <c r="Q10" s="113"/>
      <c r="R10" s="42"/>
      <c r="S10" s="98"/>
      <c r="T10" s="42"/>
      <c r="U10" s="98"/>
      <c r="V10" s="98"/>
      <c r="W10" s="98"/>
      <c r="X10" s="98"/>
      <c r="Y10" s="98"/>
      <c r="Z10" s="98"/>
      <c r="AA10" s="98"/>
    </row>
    <row r="11" spans="1:27" s="35" customFormat="1" ht="22.5" customHeight="1" x14ac:dyDescent="0.2">
      <c r="A11" s="93" t="s">
        <v>134</v>
      </c>
      <c r="B11" s="99"/>
      <c r="C11" s="37">
        <v>10</v>
      </c>
      <c r="E11" s="45">
        <v>10381306</v>
      </c>
      <c r="F11" s="82"/>
      <c r="G11" s="45">
        <v>2470257</v>
      </c>
      <c r="H11" s="82"/>
      <c r="I11" s="45">
        <v>1533033</v>
      </c>
      <c r="J11" s="82"/>
      <c r="K11" s="82">
        <v>10381306</v>
      </c>
      <c r="L11" s="82"/>
      <c r="M11" s="45">
        <v>2470257</v>
      </c>
      <c r="N11" s="82"/>
      <c r="O11" s="45">
        <v>1533024</v>
      </c>
      <c r="P11" s="42"/>
      <c r="Q11" s="113"/>
      <c r="R11" s="42"/>
      <c r="S11" s="98"/>
      <c r="T11" s="42"/>
      <c r="U11" s="98"/>
      <c r="V11" s="98"/>
      <c r="W11" s="98"/>
      <c r="X11" s="98"/>
      <c r="Y11" s="98"/>
      <c r="Z11" s="98"/>
      <c r="AA11" s="98"/>
    </row>
    <row r="12" spans="1:27" s="35" customFormat="1" ht="22.5" customHeight="1" x14ac:dyDescent="0.2">
      <c r="A12" s="93" t="s">
        <v>9</v>
      </c>
      <c r="B12" s="99"/>
      <c r="C12" s="37">
        <v>11</v>
      </c>
      <c r="E12" s="45">
        <v>8662690</v>
      </c>
      <c r="F12" s="123"/>
      <c r="G12" s="45">
        <v>7236364</v>
      </c>
      <c r="H12" s="123"/>
      <c r="I12" s="45">
        <v>10375799</v>
      </c>
      <c r="J12" s="82"/>
      <c r="K12" s="82">
        <v>8662690</v>
      </c>
      <c r="L12" s="82"/>
      <c r="M12" s="45">
        <v>7236364</v>
      </c>
      <c r="N12" s="82"/>
      <c r="O12" s="45">
        <v>10375799</v>
      </c>
      <c r="P12" s="42"/>
      <c r="Q12" s="113"/>
      <c r="R12" s="42"/>
      <c r="S12" s="98"/>
      <c r="T12" s="42"/>
      <c r="U12" s="98"/>
      <c r="V12" s="98"/>
      <c r="W12" s="98"/>
      <c r="X12" s="98"/>
      <c r="Y12" s="98"/>
      <c r="Z12" s="98"/>
      <c r="AA12" s="98"/>
    </row>
    <row r="13" spans="1:27" s="35" customFormat="1" ht="22.5" customHeight="1" x14ac:dyDescent="0.2">
      <c r="A13" s="93" t="s">
        <v>10</v>
      </c>
      <c r="B13" s="99"/>
      <c r="C13" s="37">
        <v>12</v>
      </c>
      <c r="E13" s="45">
        <v>156349723</v>
      </c>
      <c r="F13" s="123"/>
      <c r="G13" s="45">
        <v>179087531</v>
      </c>
      <c r="H13" s="123"/>
      <c r="I13" s="45">
        <v>211431500</v>
      </c>
      <c r="J13" s="82"/>
      <c r="K13" s="82">
        <v>156349723</v>
      </c>
      <c r="L13" s="82"/>
      <c r="M13" s="45">
        <v>179087531</v>
      </c>
      <c r="N13" s="82"/>
      <c r="O13" s="45">
        <v>211431500</v>
      </c>
      <c r="P13" s="42"/>
      <c r="Q13" s="113"/>
      <c r="R13" s="42"/>
      <c r="S13" s="98"/>
      <c r="T13" s="42"/>
      <c r="U13" s="98"/>
      <c r="V13" s="98"/>
      <c r="W13" s="98"/>
      <c r="X13" s="98"/>
      <c r="Y13" s="98"/>
      <c r="Z13" s="98"/>
      <c r="AA13" s="98"/>
    </row>
    <row r="14" spans="1:27" s="35" customFormat="1" ht="22.5" customHeight="1" x14ac:dyDescent="0.2">
      <c r="A14" s="93" t="s">
        <v>172</v>
      </c>
      <c r="B14" s="99"/>
      <c r="C14" s="37">
        <v>13</v>
      </c>
      <c r="E14" s="45">
        <v>8583917</v>
      </c>
      <c r="F14" s="123"/>
      <c r="G14" s="45">
        <v>8614449</v>
      </c>
      <c r="H14" s="123"/>
      <c r="I14" s="45">
        <v>8573610</v>
      </c>
      <c r="J14" s="82"/>
      <c r="K14" s="82">
        <v>4833521</v>
      </c>
      <c r="L14" s="82"/>
      <c r="M14" s="45">
        <v>4833511</v>
      </c>
      <c r="N14" s="82"/>
      <c r="O14" s="45">
        <v>5143948</v>
      </c>
      <c r="P14" s="42"/>
      <c r="Q14" s="113"/>
      <c r="R14" s="42"/>
      <c r="S14" s="98"/>
      <c r="T14" s="42"/>
      <c r="U14" s="98"/>
      <c r="V14" s="98"/>
      <c r="W14" s="98"/>
      <c r="X14" s="98"/>
      <c r="Y14" s="98"/>
      <c r="Z14" s="98"/>
      <c r="AA14" s="98"/>
    </row>
    <row r="15" spans="1:27" s="34" customFormat="1" ht="22.5" customHeight="1" x14ac:dyDescent="0.2">
      <c r="A15" s="97" t="s">
        <v>11</v>
      </c>
      <c r="B15" s="93"/>
      <c r="C15" s="37" t="s">
        <v>211</v>
      </c>
      <c r="E15" s="45">
        <v>1190288920</v>
      </c>
      <c r="F15" s="82"/>
      <c r="G15" s="45">
        <v>1273135869</v>
      </c>
      <c r="H15" s="82"/>
      <c r="I15" s="45">
        <v>1326504537</v>
      </c>
      <c r="J15" s="82"/>
      <c r="K15" s="82">
        <v>1189538269</v>
      </c>
      <c r="L15" s="82"/>
      <c r="M15" s="45">
        <v>1270223673</v>
      </c>
      <c r="N15" s="82"/>
      <c r="O15" s="45">
        <v>1323737079</v>
      </c>
      <c r="P15" s="42"/>
      <c r="Q15" s="113"/>
      <c r="R15" s="42"/>
      <c r="S15" s="98"/>
      <c r="T15" s="42"/>
      <c r="U15" s="98"/>
      <c r="V15" s="98"/>
      <c r="W15" s="98"/>
      <c r="X15" s="98"/>
      <c r="Y15" s="98"/>
      <c r="Z15" s="98"/>
      <c r="AA15" s="98"/>
    </row>
    <row r="16" spans="1:27" s="34" customFormat="1" ht="22.5" customHeight="1" x14ac:dyDescent="0.5">
      <c r="A16" s="97" t="s">
        <v>12</v>
      </c>
      <c r="B16" s="99"/>
      <c r="C16" s="139" t="s">
        <v>223</v>
      </c>
      <c r="D16" s="35"/>
      <c r="E16" s="124">
        <v>15235317</v>
      </c>
      <c r="F16" s="124"/>
      <c r="G16" s="124">
        <v>12159388</v>
      </c>
      <c r="H16" s="124"/>
      <c r="I16" s="124">
        <v>11988466</v>
      </c>
      <c r="J16" s="124"/>
      <c r="K16" s="124">
        <v>13104160</v>
      </c>
      <c r="L16" s="124"/>
      <c r="M16" s="124">
        <v>9734143</v>
      </c>
      <c r="N16" s="124"/>
      <c r="O16" s="124">
        <v>10449977</v>
      </c>
      <c r="P16" s="42"/>
      <c r="Q16" s="113"/>
      <c r="R16" s="42"/>
      <c r="S16" s="98"/>
      <c r="T16" s="42"/>
      <c r="U16" s="98"/>
      <c r="V16" s="98"/>
      <c r="W16" s="98"/>
      <c r="X16" s="98"/>
      <c r="Y16" s="98"/>
      <c r="Z16" s="98"/>
      <c r="AA16" s="98"/>
    </row>
    <row r="17" spans="1:27" s="34" customFormat="1" ht="22.5" customHeight="1" x14ac:dyDescent="0.5">
      <c r="A17" s="97" t="s">
        <v>13</v>
      </c>
      <c r="B17" s="99"/>
      <c r="C17" s="139" t="s">
        <v>224</v>
      </c>
      <c r="D17" s="35"/>
      <c r="E17" s="124">
        <v>15391640</v>
      </c>
      <c r="F17" s="124"/>
      <c r="G17" s="124">
        <v>18673289</v>
      </c>
      <c r="H17" s="124"/>
      <c r="I17" s="124">
        <v>18352676</v>
      </c>
      <c r="J17" s="124"/>
      <c r="K17" s="124">
        <v>15360712</v>
      </c>
      <c r="L17" s="124"/>
      <c r="M17" s="124">
        <v>18602994</v>
      </c>
      <c r="N17" s="124"/>
      <c r="O17" s="124">
        <v>18283247</v>
      </c>
      <c r="P17" s="42"/>
      <c r="Q17" s="113"/>
      <c r="R17" s="42"/>
      <c r="S17" s="98"/>
      <c r="T17" s="42"/>
      <c r="U17" s="98"/>
      <c r="V17" s="98"/>
      <c r="W17" s="98"/>
      <c r="X17" s="98"/>
      <c r="Y17" s="98"/>
      <c r="Z17" s="98"/>
      <c r="AA17" s="98"/>
    </row>
    <row r="18" spans="1:27" s="34" customFormat="1" ht="22.5" customHeight="1" x14ac:dyDescent="0.2">
      <c r="A18" s="97" t="s">
        <v>14</v>
      </c>
      <c r="B18" s="99"/>
      <c r="C18" s="37">
        <v>18</v>
      </c>
      <c r="D18" s="35"/>
      <c r="E18" s="124">
        <v>25003280</v>
      </c>
      <c r="F18" s="124"/>
      <c r="G18" s="124">
        <v>23433891</v>
      </c>
      <c r="H18" s="124"/>
      <c r="I18" s="124">
        <v>22890214</v>
      </c>
      <c r="J18" s="125"/>
      <c r="K18" s="124">
        <v>24955839</v>
      </c>
      <c r="L18" s="125"/>
      <c r="M18" s="46">
        <v>23382161</v>
      </c>
      <c r="N18" s="125"/>
      <c r="O18" s="46">
        <v>22843092</v>
      </c>
      <c r="P18" s="42"/>
      <c r="Q18" s="113"/>
      <c r="R18" s="42"/>
      <c r="S18" s="98"/>
      <c r="T18" s="42"/>
      <c r="U18" s="98"/>
      <c r="V18" s="98"/>
      <c r="W18" s="98"/>
      <c r="X18" s="98"/>
      <c r="Y18" s="98"/>
      <c r="Z18" s="98"/>
      <c r="AA18" s="98"/>
    </row>
    <row r="19" spans="1:27" s="34" customFormat="1" ht="22.5" customHeight="1" x14ac:dyDescent="0.5">
      <c r="A19" s="97" t="s">
        <v>15</v>
      </c>
      <c r="B19" s="99"/>
      <c r="C19" s="139" t="s">
        <v>222</v>
      </c>
      <c r="D19" s="35"/>
      <c r="E19" s="124">
        <v>3105827</v>
      </c>
      <c r="F19" s="124"/>
      <c r="G19" s="124">
        <v>2027671</v>
      </c>
      <c r="H19" s="124"/>
      <c r="I19" s="124">
        <v>1149690</v>
      </c>
      <c r="J19" s="125"/>
      <c r="K19" s="124">
        <v>3542704</v>
      </c>
      <c r="L19" s="125"/>
      <c r="M19" s="84">
        <v>2526428</v>
      </c>
      <c r="N19" s="125"/>
      <c r="O19" s="84">
        <v>1718505</v>
      </c>
      <c r="P19" s="42"/>
      <c r="Q19" s="113"/>
      <c r="R19" s="42"/>
      <c r="S19" s="98"/>
      <c r="T19" s="42"/>
      <c r="U19" s="98"/>
      <c r="V19" s="98"/>
      <c r="W19" s="98"/>
      <c r="X19" s="98"/>
      <c r="Y19" s="98"/>
      <c r="Z19" s="98"/>
      <c r="AA19" s="98"/>
    </row>
    <row r="20" spans="1:27" s="34" customFormat="1" ht="22.5" customHeight="1" x14ac:dyDescent="0.2">
      <c r="A20" s="93" t="s">
        <v>16</v>
      </c>
      <c r="B20" s="99"/>
      <c r="C20" s="126"/>
      <c r="D20" s="35"/>
      <c r="E20" s="119">
        <v>12148904</v>
      </c>
      <c r="F20" s="124"/>
      <c r="G20" s="127">
        <v>12750927</v>
      </c>
      <c r="H20" s="124"/>
      <c r="I20" s="127">
        <v>9130807</v>
      </c>
      <c r="J20" s="124"/>
      <c r="K20" s="119">
        <v>11628515</v>
      </c>
      <c r="L20" s="124"/>
      <c r="M20" s="127">
        <v>12266705</v>
      </c>
      <c r="N20" s="124"/>
      <c r="O20" s="127">
        <v>8663928</v>
      </c>
      <c r="P20" s="42"/>
      <c r="Q20" s="113"/>
      <c r="R20" s="42"/>
      <c r="S20" s="98"/>
      <c r="T20" s="42"/>
      <c r="U20" s="98"/>
      <c r="V20" s="98"/>
      <c r="W20" s="98"/>
      <c r="X20" s="98"/>
      <c r="Y20" s="98"/>
      <c r="Z20" s="98"/>
      <c r="AA20" s="98"/>
    </row>
    <row r="21" spans="1:27" s="35" customFormat="1" ht="22.5" customHeight="1" thickBot="1" x14ac:dyDescent="0.25">
      <c r="A21" s="99" t="s">
        <v>17</v>
      </c>
      <c r="B21" s="99"/>
      <c r="C21" s="36"/>
      <c r="E21" s="128">
        <f>SUM(E9:E20)</f>
        <v>1748522500</v>
      </c>
      <c r="F21" s="125"/>
      <c r="G21" s="128">
        <f>SUM(G9:G20)</f>
        <v>1822563156</v>
      </c>
      <c r="H21" s="125"/>
      <c r="I21" s="128">
        <f>SUM(I9:I20)</f>
        <v>1824999231</v>
      </c>
      <c r="J21" s="125"/>
      <c r="K21" s="128">
        <f>SUM(K9:K20)</f>
        <v>1741697807</v>
      </c>
      <c r="L21" s="125"/>
      <c r="M21" s="128">
        <f>SUM(M9:M20)</f>
        <v>1813319725</v>
      </c>
      <c r="N21" s="125"/>
      <c r="O21" s="128">
        <f>SUM(O9:O20)</f>
        <v>1817231097</v>
      </c>
      <c r="P21" s="42"/>
      <c r="Q21" s="113"/>
      <c r="R21" s="42"/>
      <c r="S21" s="98"/>
      <c r="T21" s="42"/>
      <c r="U21" s="98"/>
      <c r="V21" s="98"/>
      <c r="W21" s="98"/>
      <c r="X21" s="98"/>
      <c r="Y21" s="98"/>
      <c r="Z21" s="98"/>
      <c r="AA21" s="98"/>
    </row>
    <row r="22" spans="1:27" s="35" customFormat="1" ht="22.5" customHeight="1" thickTop="1" x14ac:dyDescent="0.2">
      <c r="A22" s="99"/>
      <c r="B22" s="99"/>
      <c r="C22" s="36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42"/>
      <c r="Q22" s="91"/>
      <c r="R22" s="42"/>
      <c r="S22" s="42"/>
      <c r="T22" s="42"/>
      <c r="U22" s="98"/>
      <c r="V22" s="98"/>
      <c r="W22" s="98"/>
      <c r="X22" s="98"/>
      <c r="Y22" s="98"/>
      <c r="Z22" s="98"/>
      <c r="AA22" s="98"/>
    </row>
    <row r="23" spans="1:27" s="35" customFormat="1" ht="22.5" customHeight="1" x14ac:dyDescent="0.2">
      <c r="A23" s="89" t="s">
        <v>18</v>
      </c>
      <c r="B23" s="99"/>
      <c r="C23" s="36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42"/>
      <c r="Q23" s="91"/>
      <c r="R23" s="42"/>
      <c r="S23" s="42"/>
      <c r="T23" s="42"/>
      <c r="U23" s="98"/>
      <c r="V23" s="98"/>
      <c r="W23" s="98"/>
      <c r="X23" s="98"/>
      <c r="Y23" s="98"/>
      <c r="Z23" s="98"/>
      <c r="AA23" s="98"/>
    </row>
    <row r="24" spans="1:27" s="35" customFormat="1" ht="22.5" customHeight="1" x14ac:dyDescent="0.2">
      <c r="A24" s="99"/>
      <c r="B24" s="99"/>
      <c r="C24" s="36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42"/>
      <c r="Q24" s="91"/>
      <c r="R24" s="42"/>
      <c r="S24" s="42"/>
      <c r="T24" s="42"/>
      <c r="U24" s="98"/>
      <c r="V24" s="98"/>
      <c r="W24" s="98"/>
      <c r="X24" s="98"/>
      <c r="Y24" s="98"/>
      <c r="Z24" s="98"/>
      <c r="AA24" s="98"/>
    </row>
    <row r="25" spans="1:27" s="35" customFormat="1" ht="22.5" customHeight="1" x14ac:dyDescent="0.2">
      <c r="A25" s="100" t="s">
        <v>19</v>
      </c>
      <c r="B25" s="93"/>
      <c r="C25" s="37"/>
      <c r="D25" s="34"/>
      <c r="E25" s="129"/>
      <c r="F25" s="130"/>
      <c r="G25" s="130"/>
      <c r="H25" s="130"/>
      <c r="I25" s="129"/>
      <c r="J25" s="34"/>
      <c r="K25" s="34"/>
      <c r="L25" s="34"/>
      <c r="M25" s="129"/>
      <c r="N25" s="130"/>
      <c r="O25" s="129"/>
      <c r="P25" s="42"/>
      <c r="Q25" s="91"/>
      <c r="R25" s="42"/>
      <c r="S25" s="42"/>
      <c r="T25" s="42"/>
      <c r="U25" s="98"/>
      <c r="V25" s="98"/>
      <c r="W25" s="98"/>
      <c r="X25" s="98"/>
      <c r="Y25" s="98"/>
      <c r="Z25" s="98"/>
      <c r="AA25" s="98"/>
    </row>
    <row r="26" spans="1:27" s="35" customFormat="1" ht="22.5" customHeight="1" x14ac:dyDescent="0.2">
      <c r="A26" s="93" t="s">
        <v>20</v>
      </c>
      <c r="B26" s="93"/>
      <c r="C26" s="37">
        <v>20</v>
      </c>
      <c r="D26" s="34"/>
      <c r="E26" s="84">
        <v>1328593682</v>
      </c>
      <c r="F26" s="84"/>
      <c r="G26" s="84">
        <v>1386580912</v>
      </c>
      <c r="H26" s="84"/>
      <c r="I26" s="84">
        <v>1399246571</v>
      </c>
      <c r="J26" s="84"/>
      <c r="K26" s="84">
        <v>1329151934</v>
      </c>
      <c r="L26" s="84"/>
      <c r="M26" s="84">
        <v>1387960507</v>
      </c>
      <c r="N26" s="84"/>
      <c r="O26" s="84">
        <v>1400077734</v>
      </c>
      <c r="P26" s="42"/>
      <c r="Q26" s="113"/>
      <c r="R26" s="42"/>
      <c r="S26" s="98"/>
      <c r="T26" s="42"/>
      <c r="U26" s="98"/>
      <c r="V26" s="98"/>
      <c r="W26" s="98"/>
      <c r="X26" s="98"/>
      <c r="Y26" s="98"/>
      <c r="Z26" s="98"/>
      <c r="AA26" s="98"/>
    </row>
    <row r="27" spans="1:27" s="35" customFormat="1" ht="22.5" customHeight="1" x14ac:dyDescent="0.2">
      <c r="A27" s="97" t="s">
        <v>21</v>
      </c>
      <c r="B27" s="93"/>
      <c r="C27" s="37">
        <v>21</v>
      </c>
      <c r="D27" s="34"/>
      <c r="E27" s="84">
        <v>90184171</v>
      </c>
      <c r="F27" s="84"/>
      <c r="G27" s="84">
        <v>87794128</v>
      </c>
      <c r="H27" s="84"/>
      <c r="I27" s="84">
        <v>84769857</v>
      </c>
      <c r="J27" s="84"/>
      <c r="K27" s="84">
        <v>90184171</v>
      </c>
      <c r="L27" s="84"/>
      <c r="M27" s="84">
        <v>87794128</v>
      </c>
      <c r="N27" s="84"/>
      <c r="O27" s="84">
        <v>84769857</v>
      </c>
      <c r="P27" s="42"/>
      <c r="Q27" s="113"/>
      <c r="R27" s="42"/>
      <c r="S27" s="98"/>
      <c r="T27" s="42"/>
      <c r="U27" s="98"/>
      <c r="V27" s="98"/>
      <c r="W27" s="98"/>
      <c r="X27" s="98"/>
      <c r="Y27" s="98"/>
      <c r="Z27" s="98"/>
      <c r="AA27" s="98"/>
    </row>
    <row r="28" spans="1:27" s="35" customFormat="1" ht="22.5" customHeight="1" x14ac:dyDescent="0.2">
      <c r="A28" s="93" t="s">
        <v>22</v>
      </c>
      <c r="B28" s="93"/>
      <c r="C28" s="37"/>
      <c r="D28" s="34"/>
      <c r="E28" s="84">
        <v>2447137</v>
      </c>
      <c r="F28" s="101"/>
      <c r="G28" s="84">
        <v>6061311</v>
      </c>
      <c r="H28" s="101"/>
      <c r="I28" s="84">
        <v>5586302</v>
      </c>
      <c r="J28" s="84"/>
      <c r="K28" s="84">
        <v>2446860</v>
      </c>
      <c r="L28" s="84"/>
      <c r="M28" s="84">
        <v>6061252</v>
      </c>
      <c r="N28" s="84"/>
      <c r="O28" s="84">
        <v>5586281</v>
      </c>
      <c r="P28" s="42"/>
      <c r="Q28" s="113"/>
      <c r="R28" s="42"/>
      <c r="S28" s="98"/>
      <c r="T28" s="42"/>
      <c r="U28" s="98"/>
      <c r="V28" s="98"/>
      <c r="W28" s="98"/>
      <c r="X28" s="98"/>
      <c r="Y28" s="98"/>
      <c r="Z28" s="98"/>
      <c r="AA28" s="98"/>
    </row>
    <row r="29" spans="1:27" s="35" customFormat="1" ht="22.5" customHeight="1" x14ac:dyDescent="0.2">
      <c r="A29" s="93" t="s">
        <v>155</v>
      </c>
      <c r="B29" s="93"/>
      <c r="C29" s="37">
        <v>22</v>
      </c>
      <c r="D29" s="34"/>
      <c r="E29" s="84">
        <v>7319344</v>
      </c>
      <c r="F29" s="101"/>
      <c r="G29" s="84">
        <v>1816492</v>
      </c>
      <c r="H29" s="101"/>
      <c r="I29" s="84">
        <v>438041</v>
      </c>
      <c r="J29" s="84"/>
      <c r="K29" s="84">
        <v>7319344</v>
      </c>
      <c r="L29" s="84"/>
      <c r="M29" s="84">
        <v>1816492</v>
      </c>
      <c r="N29" s="101"/>
      <c r="O29" s="84">
        <v>438041</v>
      </c>
      <c r="P29" s="42"/>
      <c r="Q29" s="113"/>
      <c r="R29" s="42"/>
      <c r="S29" s="98"/>
      <c r="T29" s="42"/>
      <c r="U29" s="98"/>
      <c r="V29" s="98"/>
      <c r="W29" s="98"/>
      <c r="X29" s="98"/>
      <c r="Y29" s="98"/>
      <c r="Z29" s="98"/>
      <c r="AA29" s="98"/>
    </row>
    <row r="30" spans="1:27" s="35" customFormat="1" ht="22.5" customHeight="1" x14ac:dyDescent="0.2">
      <c r="A30" s="93" t="s">
        <v>23</v>
      </c>
      <c r="B30" s="93"/>
      <c r="C30" s="37">
        <v>11</v>
      </c>
      <c r="D30" s="34"/>
      <c r="E30" s="84">
        <v>7156153</v>
      </c>
      <c r="F30" s="101"/>
      <c r="G30" s="84">
        <v>5706921</v>
      </c>
      <c r="H30" s="101"/>
      <c r="I30" s="84">
        <v>9499240</v>
      </c>
      <c r="J30" s="84"/>
      <c r="K30" s="84">
        <v>7156153</v>
      </c>
      <c r="L30" s="84"/>
      <c r="M30" s="84">
        <v>5706921</v>
      </c>
      <c r="N30" s="84"/>
      <c r="O30" s="84">
        <v>9499240</v>
      </c>
      <c r="P30" s="42"/>
      <c r="Q30" s="113"/>
      <c r="R30" s="42"/>
      <c r="S30" s="98"/>
      <c r="T30" s="42"/>
      <c r="U30" s="98"/>
      <c r="V30" s="98"/>
      <c r="W30" s="98"/>
      <c r="X30" s="98"/>
      <c r="Y30" s="98"/>
      <c r="Z30" s="98"/>
      <c r="AA30" s="98"/>
    </row>
    <row r="31" spans="1:27" s="35" customFormat="1" ht="22.5" customHeight="1" x14ac:dyDescent="0.2">
      <c r="A31" s="93" t="s">
        <v>24</v>
      </c>
      <c r="B31" s="93"/>
      <c r="C31" s="37">
        <v>23</v>
      </c>
      <c r="D31" s="34"/>
      <c r="E31" s="84">
        <v>29247092</v>
      </c>
      <c r="F31" s="84"/>
      <c r="G31" s="84">
        <v>59531381</v>
      </c>
      <c r="H31" s="84"/>
      <c r="I31" s="84">
        <v>59644222</v>
      </c>
      <c r="J31" s="84"/>
      <c r="K31" s="84">
        <v>25247092</v>
      </c>
      <c r="L31" s="84"/>
      <c r="M31" s="84">
        <v>52633050</v>
      </c>
      <c r="N31" s="84"/>
      <c r="O31" s="84">
        <v>54644222</v>
      </c>
      <c r="P31" s="42"/>
      <c r="Q31" s="113"/>
      <c r="R31" s="42"/>
      <c r="S31" s="98"/>
      <c r="T31" s="42"/>
      <c r="U31" s="98"/>
      <c r="V31" s="98"/>
      <c r="W31" s="98"/>
      <c r="X31" s="98"/>
      <c r="Y31" s="98"/>
      <c r="Z31" s="98"/>
      <c r="AA31" s="98"/>
    </row>
    <row r="32" spans="1:27" s="35" customFormat="1" ht="22.5" customHeight="1" x14ac:dyDescent="0.2">
      <c r="A32" s="93" t="s">
        <v>25</v>
      </c>
      <c r="B32" s="93"/>
      <c r="C32" s="37">
        <v>24</v>
      </c>
      <c r="D32" s="34"/>
      <c r="E32" s="84">
        <v>4327567</v>
      </c>
      <c r="F32" s="84"/>
      <c r="G32" s="84">
        <v>4230460</v>
      </c>
      <c r="H32" s="84"/>
      <c r="I32" s="84">
        <v>3872429</v>
      </c>
      <c r="J32" s="84"/>
      <c r="K32" s="84">
        <v>4174348</v>
      </c>
      <c r="L32" s="84"/>
      <c r="M32" s="84">
        <v>4070633</v>
      </c>
      <c r="N32" s="84"/>
      <c r="O32" s="84">
        <v>3744549</v>
      </c>
      <c r="P32" s="42"/>
      <c r="Q32" s="113"/>
      <c r="R32" s="42"/>
      <c r="S32" s="98"/>
      <c r="T32" s="42"/>
      <c r="U32" s="98"/>
      <c r="V32" s="98"/>
      <c r="W32" s="98"/>
      <c r="X32" s="98"/>
      <c r="Y32" s="98"/>
      <c r="Z32" s="98"/>
      <c r="AA32" s="98"/>
    </row>
    <row r="33" spans="1:27" s="35" customFormat="1" ht="22.5" customHeight="1" x14ac:dyDescent="0.2">
      <c r="A33" s="93" t="s">
        <v>26</v>
      </c>
      <c r="B33" s="93"/>
      <c r="C33" s="37">
        <v>25</v>
      </c>
      <c r="D33" s="34"/>
      <c r="E33" s="84">
        <v>2626212</v>
      </c>
      <c r="F33" s="84"/>
      <c r="G33" s="84">
        <v>2333830</v>
      </c>
      <c r="H33" s="84"/>
      <c r="I33" s="84">
        <v>2662494</v>
      </c>
      <c r="J33" s="84"/>
      <c r="K33" s="84">
        <v>2635968</v>
      </c>
      <c r="L33" s="84"/>
      <c r="M33" s="84">
        <v>2333328</v>
      </c>
      <c r="N33" s="84"/>
      <c r="O33" s="84">
        <v>2661860</v>
      </c>
      <c r="P33" s="42"/>
      <c r="Q33" s="113"/>
      <c r="R33" s="42"/>
      <c r="S33" s="98"/>
      <c r="T33" s="42"/>
      <c r="U33" s="98"/>
      <c r="V33" s="98"/>
      <c r="W33" s="98"/>
      <c r="X33" s="98"/>
      <c r="Y33" s="98"/>
      <c r="Z33" s="98"/>
      <c r="AA33" s="98"/>
    </row>
    <row r="34" spans="1:27" s="35" customFormat="1" ht="22.5" customHeight="1" x14ac:dyDescent="0.2">
      <c r="A34" s="97" t="s">
        <v>27</v>
      </c>
      <c r="B34" s="93"/>
      <c r="C34" s="37">
        <v>26</v>
      </c>
      <c r="D34" s="34"/>
      <c r="E34" s="131">
        <v>38808775</v>
      </c>
      <c r="F34" s="84"/>
      <c r="G34" s="84">
        <v>41031150</v>
      </c>
      <c r="H34" s="84"/>
      <c r="I34" s="131">
        <v>41552138</v>
      </c>
      <c r="J34" s="84"/>
      <c r="K34" s="84">
        <v>38608470</v>
      </c>
      <c r="L34" s="84"/>
      <c r="M34" s="131">
        <v>40612178</v>
      </c>
      <c r="N34" s="84"/>
      <c r="O34" s="131">
        <v>41191890</v>
      </c>
      <c r="P34" s="42"/>
      <c r="Q34" s="113"/>
      <c r="R34" s="42"/>
      <c r="S34" s="98"/>
      <c r="T34" s="42"/>
      <c r="U34" s="98"/>
      <c r="V34" s="98"/>
      <c r="W34" s="98"/>
      <c r="X34" s="98"/>
      <c r="Y34" s="98"/>
      <c r="Z34" s="98"/>
      <c r="AA34" s="98"/>
    </row>
    <row r="35" spans="1:27" s="35" customFormat="1" ht="22.5" customHeight="1" x14ac:dyDescent="0.2">
      <c r="A35" s="99" t="s">
        <v>28</v>
      </c>
      <c r="B35" s="93"/>
      <c r="C35" s="37"/>
      <c r="D35" s="34"/>
      <c r="E35" s="132">
        <f>SUM(E26:E34)</f>
        <v>1510710133</v>
      </c>
      <c r="F35" s="101"/>
      <c r="G35" s="132">
        <f>SUM(G26:G34)</f>
        <v>1595086585</v>
      </c>
      <c r="H35" s="101"/>
      <c r="I35" s="132">
        <f>SUM(I26:I34)</f>
        <v>1607271294</v>
      </c>
      <c r="J35" s="84"/>
      <c r="K35" s="132">
        <f>SUM(K26:K34)</f>
        <v>1506924340</v>
      </c>
      <c r="L35" s="84"/>
      <c r="M35" s="132">
        <f>SUM(M26:M34)</f>
        <v>1588988489</v>
      </c>
      <c r="N35" s="101"/>
      <c r="O35" s="132">
        <f>SUM(O26:O34)</f>
        <v>1602613674</v>
      </c>
      <c r="P35" s="42"/>
      <c r="Q35" s="113"/>
      <c r="R35" s="42"/>
      <c r="S35" s="98"/>
      <c r="T35" s="42"/>
      <c r="U35" s="98"/>
      <c r="V35" s="98"/>
      <c r="W35" s="98"/>
      <c r="X35" s="98"/>
      <c r="Y35" s="98"/>
      <c r="Z35" s="98"/>
      <c r="AA35" s="98"/>
    </row>
    <row r="36" spans="1:27" s="35" customFormat="1" ht="22.5" customHeight="1" x14ac:dyDescent="0.2">
      <c r="A36" s="99"/>
      <c r="B36" s="99"/>
      <c r="C36" s="36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42"/>
      <c r="Q36" s="91"/>
      <c r="R36" s="42"/>
      <c r="S36" s="42"/>
      <c r="T36" s="42"/>
      <c r="U36" s="98"/>
      <c r="V36" s="98"/>
      <c r="W36" s="98"/>
      <c r="X36" s="98"/>
      <c r="Y36" s="98"/>
      <c r="Z36" s="98"/>
      <c r="AA36" s="98"/>
    </row>
    <row r="37" spans="1:27" s="34" customFormat="1" ht="22.5" customHeight="1" x14ac:dyDescent="0.2">
      <c r="A37" s="88" t="s">
        <v>0</v>
      </c>
      <c r="B37" s="89"/>
      <c r="C37" s="36"/>
      <c r="D37" s="90"/>
      <c r="E37" s="90"/>
      <c r="F37" s="90"/>
      <c r="G37" s="90"/>
      <c r="H37" s="90"/>
      <c r="I37" s="90"/>
      <c r="M37" s="90"/>
      <c r="N37" s="90"/>
      <c r="O37" s="90"/>
      <c r="P37" s="42"/>
      <c r="Q37" s="91"/>
      <c r="R37" s="42"/>
      <c r="S37" s="42"/>
      <c r="T37" s="42"/>
      <c r="U37" s="98"/>
      <c r="V37" s="98"/>
      <c r="W37" s="98"/>
      <c r="X37" s="98"/>
      <c r="Y37" s="98"/>
      <c r="Z37" s="98"/>
      <c r="AA37" s="98"/>
    </row>
    <row r="38" spans="1:27" s="34" customFormat="1" ht="22.5" customHeight="1" x14ac:dyDescent="0.2">
      <c r="A38" s="88" t="s">
        <v>1</v>
      </c>
      <c r="B38" s="89"/>
      <c r="C38" s="36"/>
      <c r="D38" s="90"/>
      <c r="E38" s="90"/>
      <c r="F38" s="90"/>
      <c r="G38" s="90"/>
      <c r="H38" s="90"/>
      <c r="I38" s="90"/>
      <c r="M38" s="90"/>
      <c r="N38" s="90"/>
      <c r="O38" s="90"/>
      <c r="P38" s="42"/>
      <c r="Q38" s="91"/>
      <c r="R38" s="42"/>
      <c r="S38" s="42"/>
      <c r="T38" s="42"/>
      <c r="U38" s="98"/>
      <c r="V38" s="98"/>
      <c r="W38" s="98"/>
      <c r="X38" s="98"/>
      <c r="Y38" s="98"/>
      <c r="Z38" s="98"/>
      <c r="AA38" s="98"/>
    </row>
    <row r="39" spans="1:27" s="34" customFormat="1" ht="22.5" customHeight="1" x14ac:dyDescent="0.2">
      <c r="A39" s="89"/>
      <c r="B39" s="89"/>
      <c r="C39" s="36"/>
      <c r="D39" s="90"/>
      <c r="E39" s="90"/>
      <c r="F39" s="90"/>
      <c r="G39" s="90"/>
      <c r="H39" s="90"/>
      <c r="I39" s="90"/>
      <c r="M39" s="90"/>
      <c r="N39" s="90"/>
      <c r="O39" s="90"/>
      <c r="P39" s="42"/>
      <c r="Q39" s="91"/>
      <c r="R39" s="42"/>
      <c r="S39" s="42"/>
      <c r="T39" s="42"/>
      <c r="U39" s="98"/>
      <c r="V39" s="98"/>
      <c r="W39" s="98"/>
      <c r="X39" s="98"/>
      <c r="Y39" s="98"/>
      <c r="Z39" s="98"/>
      <c r="AA39" s="98"/>
    </row>
    <row r="40" spans="1:27" s="90" customFormat="1" ht="22.5" customHeight="1" x14ac:dyDescent="0.2">
      <c r="A40" s="89"/>
      <c r="B40" s="89"/>
      <c r="C40" s="92"/>
      <c r="E40" s="260" t="s">
        <v>2</v>
      </c>
      <c r="F40" s="260"/>
      <c r="G40" s="260"/>
      <c r="H40" s="260"/>
      <c r="I40" s="260"/>
      <c r="J40" s="35"/>
      <c r="K40" s="260" t="s">
        <v>3</v>
      </c>
      <c r="L40" s="260"/>
      <c r="M40" s="260"/>
      <c r="N40" s="260"/>
      <c r="O40" s="260"/>
      <c r="P40" s="42"/>
      <c r="Q40" s="91"/>
      <c r="R40" s="42"/>
      <c r="S40" s="42"/>
      <c r="T40" s="42"/>
      <c r="U40" s="98"/>
      <c r="V40" s="98"/>
      <c r="W40" s="98"/>
      <c r="X40" s="98"/>
      <c r="Y40" s="98"/>
      <c r="Z40" s="98"/>
      <c r="AA40" s="98"/>
    </row>
    <row r="41" spans="1:27" s="34" customFormat="1" ht="22.5" customHeight="1" x14ac:dyDescent="0.2">
      <c r="B41" s="93"/>
      <c r="E41" s="120" t="s">
        <v>4</v>
      </c>
      <c r="F41" s="120"/>
      <c r="G41" s="120" t="s">
        <v>4</v>
      </c>
      <c r="H41" s="120"/>
      <c r="I41" s="120" t="s">
        <v>202</v>
      </c>
      <c r="J41" s="120"/>
      <c r="K41" s="120" t="s">
        <v>4</v>
      </c>
      <c r="L41" s="120"/>
      <c r="M41" s="120" t="s">
        <v>4</v>
      </c>
      <c r="N41" s="120"/>
      <c r="O41" s="120" t="s">
        <v>202</v>
      </c>
      <c r="P41" s="42"/>
      <c r="Q41" s="91"/>
      <c r="R41" s="42"/>
      <c r="S41" s="42"/>
      <c r="T41" s="42"/>
      <c r="U41" s="98"/>
      <c r="V41" s="98"/>
      <c r="W41" s="98"/>
      <c r="X41" s="98"/>
      <c r="Y41" s="98"/>
      <c r="Z41" s="98"/>
      <c r="AA41" s="98"/>
    </row>
    <row r="42" spans="1:27" s="34" customFormat="1" ht="22.5" customHeight="1" x14ac:dyDescent="0.2">
      <c r="A42" s="89" t="s">
        <v>18</v>
      </c>
      <c r="B42" s="93"/>
      <c r="C42" s="37" t="s">
        <v>5</v>
      </c>
      <c r="E42" s="94">
        <v>2024</v>
      </c>
      <c r="F42" s="95"/>
      <c r="G42" s="94">
        <v>2023</v>
      </c>
      <c r="H42" s="94"/>
      <c r="I42" s="95">
        <v>2023</v>
      </c>
      <c r="K42" s="94">
        <v>2024</v>
      </c>
      <c r="L42" s="95"/>
      <c r="M42" s="94">
        <v>2023</v>
      </c>
      <c r="N42" s="94"/>
      <c r="O42" s="95">
        <v>2023</v>
      </c>
      <c r="P42" s="42"/>
      <c r="Q42" s="91"/>
      <c r="R42" s="42"/>
      <c r="S42" s="42"/>
      <c r="T42" s="42"/>
      <c r="U42" s="98"/>
      <c r="V42" s="98"/>
      <c r="W42" s="98"/>
      <c r="X42" s="98"/>
      <c r="Y42" s="98"/>
      <c r="Z42" s="98"/>
      <c r="AA42" s="98"/>
    </row>
    <row r="43" spans="1:27" s="34" customFormat="1" ht="22.5" customHeight="1" x14ac:dyDescent="0.2">
      <c r="A43" s="96"/>
      <c r="B43" s="96"/>
      <c r="C43" s="121"/>
      <c r="D43" s="122"/>
      <c r="E43" s="45"/>
      <c r="F43" s="83"/>
      <c r="G43" s="113" t="s">
        <v>198</v>
      </c>
      <c r="H43" s="113"/>
      <c r="I43" s="113" t="s">
        <v>198</v>
      </c>
      <c r="K43" s="45"/>
      <c r="L43" s="82"/>
      <c r="M43" s="113" t="s">
        <v>198</v>
      </c>
      <c r="N43" s="45"/>
      <c r="O43" s="113" t="s">
        <v>198</v>
      </c>
      <c r="P43" s="42"/>
      <c r="Q43" s="91"/>
      <c r="R43" s="42"/>
      <c r="S43" s="42"/>
      <c r="T43" s="42"/>
      <c r="U43" s="98"/>
      <c r="V43" s="98"/>
      <c r="W43" s="98"/>
      <c r="X43" s="98"/>
      <c r="Y43" s="98"/>
      <c r="Z43" s="98"/>
      <c r="AA43" s="98"/>
    </row>
    <row r="44" spans="1:27" s="34" customFormat="1" ht="22.5" customHeight="1" x14ac:dyDescent="0.2">
      <c r="A44" s="96"/>
      <c r="B44" s="96"/>
      <c r="C44" s="121"/>
      <c r="D44" s="122"/>
      <c r="E44" s="261" t="s">
        <v>6</v>
      </c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42"/>
      <c r="Q44" s="91"/>
      <c r="R44" s="42"/>
      <c r="S44" s="42"/>
      <c r="T44" s="42"/>
      <c r="U44" s="98"/>
      <c r="V44" s="98"/>
      <c r="W44" s="98"/>
      <c r="X44" s="98"/>
      <c r="Y44" s="98"/>
      <c r="Z44" s="98"/>
      <c r="AA44" s="98"/>
    </row>
    <row r="45" spans="1:27" s="34" customFormat="1" ht="22.5" customHeight="1" x14ac:dyDescent="0.2">
      <c r="A45" s="102" t="s">
        <v>29</v>
      </c>
      <c r="B45" s="93"/>
      <c r="C45" s="37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42"/>
      <c r="Q45" s="91"/>
      <c r="R45" s="42"/>
      <c r="S45" s="42"/>
      <c r="T45" s="42"/>
      <c r="U45" s="98"/>
      <c r="V45" s="98"/>
      <c r="W45" s="98"/>
      <c r="X45" s="98"/>
      <c r="Y45" s="98"/>
      <c r="Z45" s="98"/>
      <c r="AA45" s="98"/>
    </row>
    <row r="46" spans="1:27" s="34" customFormat="1" ht="22.5" customHeight="1" x14ac:dyDescent="0.2">
      <c r="A46" s="97" t="s">
        <v>30</v>
      </c>
      <c r="B46" s="93"/>
      <c r="C46" s="37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42"/>
      <c r="Q46" s="91"/>
      <c r="R46" s="42"/>
      <c r="S46" s="42"/>
      <c r="T46" s="42"/>
      <c r="U46" s="98"/>
      <c r="V46" s="98"/>
      <c r="W46" s="98"/>
      <c r="X46" s="98"/>
      <c r="Y46" s="98"/>
      <c r="Z46" s="98"/>
      <c r="AA46" s="98"/>
    </row>
    <row r="47" spans="1:27" s="34" customFormat="1" ht="22.5" customHeight="1" x14ac:dyDescent="0.2">
      <c r="A47" s="97" t="s">
        <v>31</v>
      </c>
      <c r="B47" s="93"/>
      <c r="C47" s="37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42"/>
      <c r="Q47" s="91"/>
      <c r="R47" s="42"/>
      <c r="S47" s="42"/>
      <c r="T47" s="42"/>
      <c r="U47" s="98"/>
      <c r="V47" s="98"/>
      <c r="W47" s="98"/>
      <c r="X47" s="98"/>
      <c r="Y47" s="98"/>
      <c r="Z47" s="98"/>
      <c r="AA47" s="98"/>
    </row>
    <row r="48" spans="1:27" s="34" customFormat="1" ht="22.5" customHeight="1" thickBot="1" x14ac:dyDescent="0.25">
      <c r="A48" s="42" t="s">
        <v>32</v>
      </c>
      <c r="B48" s="93"/>
      <c r="C48" s="37">
        <v>28</v>
      </c>
      <c r="E48" s="133">
        <v>92939054</v>
      </c>
      <c r="F48" s="84"/>
      <c r="G48" s="133">
        <v>92939054</v>
      </c>
      <c r="H48" s="84"/>
      <c r="I48" s="133">
        <v>92939054</v>
      </c>
      <c r="J48" s="84"/>
      <c r="K48" s="133">
        <v>92939054</v>
      </c>
      <c r="L48" s="84"/>
      <c r="M48" s="133">
        <v>92939054</v>
      </c>
      <c r="N48" s="84"/>
      <c r="O48" s="133">
        <v>92939054</v>
      </c>
      <c r="P48" s="42"/>
      <c r="Q48" s="112"/>
      <c r="R48" s="42"/>
      <c r="S48" s="87"/>
      <c r="T48" s="42"/>
      <c r="U48" s="98"/>
      <c r="V48" s="98"/>
      <c r="W48" s="98"/>
      <c r="X48" s="98"/>
      <c r="Y48" s="98"/>
      <c r="Z48" s="98"/>
      <c r="AA48" s="98"/>
    </row>
    <row r="49" spans="1:27" s="34" customFormat="1" ht="22.5" customHeight="1" thickTop="1" x14ac:dyDescent="0.2">
      <c r="A49" s="97" t="s">
        <v>33</v>
      </c>
      <c r="B49" s="93"/>
      <c r="C49" s="37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42"/>
      <c r="Q49" s="91"/>
      <c r="R49" s="42"/>
      <c r="S49" s="42"/>
      <c r="T49" s="42"/>
      <c r="U49" s="98"/>
      <c r="V49" s="98"/>
      <c r="W49" s="98"/>
      <c r="X49" s="98"/>
      <c r="Y49" s="98"/>
      <c r="Z49" s="98"/>
      <c r="AA49" s="98"/>
    </row>
    <row r="50" spans="1:27" s="34" customFormat="1" ht="22.5" customHeight="1" x14ac:dyDescent="0.2">
      <c r="A50" s="42" t="s">
        <v>212</v>
      </c>
      <c r="C50" s="37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42"/>
      <c r="Q50" s="91"/>
      <c r="R50" s="42"/>
      <c r="S50" s="42"/>
      <c r="T50" s="42"/>
      <c r="U50" s="98"/>
      <c r="V50" s="98"/>
      <c r="W50" s="98"/>
      <c r="X50" s="98"/>
      <c r="Y50" s="98"/>
      <c r="Z50" s="98"/>
      <c r="AA50" s="98"/>
    </row>
    <row r="51" spans="1:27" s="34" customFormat="1" ht="22.5" customHeight="1" x14ac:dyDescent="0.2">
      <c r="A51" s="97" t="s">
        <v>169</v>
      </c>
      <c r="B51" s="93"/>
      <c r="C51" s="37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42"/>
      <c r="Q51" s="91"/>
      <c r="R51" s="42"/>
      <c r="S51" s="42"/>
      <c r="T51" s="42"/>
      <c r="U51" s="98"/>
      <c r="V51" s="98"/>
      <c r="W51" s="98"/>
      <c r="X51" s="98"/>
      <c r="Y51" s="98"/>
      <c r="Z51" s="98"/>
      <c r="AA51" s="98"/>
    </row>
    <row r="52" spans="1:27" s="34" customFormat="1" ht="22.5" customHeight="1" x14ac:dyDescent="0.2">
      <c r="A52" s="97" t="s">
        <v>34</v>
      </c>
      <c r="B52" s="93"/>
      <c r="C52" s="37">
        <v>28</v>
      </c>
      <c r="E52" s="84">
        <v>92531340</v>
      </c>
      <c r="F52" s="84"/>
      <c r="G52" s="84">
        <v>92246413</v>
      </c>
      <c r="H52" s="84"/>
      <c r="I52" s="84">
        <v>91937270</v>
      </c>
      <c r="J52" s="84"/>
      <c r="K52" s="84">
        <v>92531340</v>
      </c>
      <c r="L52" s="84"/>
      <c r="M52" s="84">
        <v>92246413</v>
      </c>
      <c r="N52" s="84"/>
      <c r="O52" s="84">
        <v>91937270</v>
      </c>
      <c r="P52" s="42"/>
      <c r="Q52" s="112"/>
      <c r="R52" s="42"/>
      <c r="S52" s="87"/>
      <c r="T52" s="42"/>
      <c r="U52" s="98"/>
      <c r="V52" s="98"/>
      <c r="W52" s="98"/>
      <c r="X52" s="98"/>
      <c r="Y52" s="98"/>
      <c r="Z52" s="98"/>
      <c r="AA52" s="98"/>
    </row>
    <row r="53" spans="1:27" s="34" customFormat="1" ht="22.5" customHeight="1" x14ac:dyDescent="0.2">
      <c r="A53" s="97" t="s">
        <v>35</v>
      </c>
      <c r="B53" s="93"/>
      <c r="C53" s="37"/>
      <c r="E53" s="84">
        <v>43371256</v>
      </c>
      <c r="F53" s="84"/>
      <c r="G53" s="84">
        <v>43373984</v>
      </c>
      <c r="H53" s="84"/>
      <c r="I53" s="84">
        <v>43360227</v>
      </c>
      <c r="J53" s="84"/>
      <c r="K53" s="84">
        <v>43371256</v>
      </c>
      <c r="L53" s="84"/>
      <c r="M53" s="45">
        <v>43373984</v>
      </c>
      <c r="N53" s="84"/>
      <c r="O53" s="45">
        <v>43360227</v>
      </c>
      <c r="P53" s="42"/>
      <c r="Q53" s="112"/>
      <c r="R53" s="42"/>
      <c r="S53" s="87"/>
      <c r="T53" s="42"/>
      <c r="U53" s="98"/>
      <c r="V53" s="98"/>
      <c r="W53" s="98"/>
      <c r="X53" s="98"/>
      <c r="Y53" s="98"/>
      <c r="Z53" s="98"/>
      <c r="AA53" s="98"/>
    </row>
    <row r="54" spans="1:27" s="34" customFormat="1" ht="22.5" customHeight="1" x14ac:dyDescent="0.2">
      <c r="A54" s="97" t="s">
        <v>36</v>
      </c>
      <c r="B54" s="93"/>
      <c r="C54" s="37">
        <v>3</v>
      </c>
      <c r="E54" s="84">
        <v>4395360</v>
      </c>
      <c r="F54" s="84"/>
      <c r="G54" s="84">
        <v>3864652</v>
      </c>
      <c r="H54" s="84"/>
      <c r="I54" s="84">
        <v>3176069</v>
      </c>
      <c r="J54" s="84"/>
      <c r="K54" s="84">
        <v>5445324</v>
      </c>
      <c r="L54" s="84"/>
      <c r="M54" s="84">
        <v>4833244</v>
      </c>
      <c r="N54" s="84"/>
      <c r="O54" s="84">
        <v>4134190</v>
      </c>
      <c r="P54" s="42"/>
      <c r="Q54" s="112"/>
      <c r="R54" s="42"/>
      <c r="S54" s="87"/>
      <c r="T54" s="42"/>
      <c r="U54" s="98"/>
      <c r="V54" s="98"/>
      <c r="W54" s="98"/>
      <c r="X54" s="98"/>
      <c r="Y54" s="98"/>
      <c r="Z54" s="98"/>
      <c r="AA54" s="98"/>
    </row>
    <row r="55" spans="1:27" s="34" customFormat="1" ht="22.5" customHeight="1" x14ac:dyDescent="0.2">
      <c r="A55" s="97" t="s">
        <v>37</v>
      </c>
      <c r="B55" s="93"/>
      <c r="C55" s="37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42"/>
      <c r="Q55" s="112"/>
      <c r="R55" s="42"/>
      <c r="S55" s="87"/>
      <c r="T55" s="42"/>
      <c r="U55" s="98"/>
      <c r="V55" s="98"/>
      <c r="W55" s="98"/>
      <c r="X55" s="98"/>
      <c r="Y55" s="98"/>
      <c r="Z55" s="98"/>
      <c r="AA55" s="98"/>
    </row>
    <row r="56" spans="1:27" s="34" customFormat="1" ht="22.5" customHeight="1" x14ac:dyDescent="0.2">
      <c r="A56" s="97" t="s">
        <v>38</v>
      </c>
      <c r="B56" s="93"/>
      <c r="C56" s="37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42"/>
      <c r="Q56" s="112"/>
      <c r="R56" s="42"/>
      <c r="S56" s="87"/>
      <c r="T56" s="42"/>
      <c r="U56" s="98"/>
      <c r="V56" s="98"/>
      <c r="W56" s="98"/>
      <c r="X56" s="98"/>
      <c r="Y56" s="98"/>
      <c r="Z56" s="98"/>
      <c r="AA56" s="98"/>
    </row>
    <row r="57" spans="1:27" s="34" customFormat="1" ht="22.5" customHeight="1" x14ac:dyDescent="0.2">
      <c r="A57" s="97" t="s">
        <v>39</v>
      </c>
      <c r="B57" s="93"/>
      <c r="C57" s="37">
        <v>29</v>
      </c>
      <c r="E57" s="84">
        <v>10091000</v>
      </c>
      <c r="F57" s="84"/>
      <c r="G57" s="84">
        <v>10091000</v>
      </c>
      <c r="H57" s="84"/>
      <c r="I57" s="84">
        <v>10091000</v>
      </c>
      <c r="J57" s="84"/>
      <c r="K57" s="84">
        <v>10091000</v>
      </c>
      <c r="L57" s="84"/>
      <c r="M57" s="84">
        <v>10091000</v>
      </c>
      <c r="N57" s="84"/>
      <c r="O57" s="84">
        <v>10091000</v>
      </c>
      <c r="P57" s="42"/>
      <c r="Q57" s="112"/>
      <c r="R57" s="42"/>
      <c r="S57" s="87"/>
      <c r="T57" s="42"/>
      <c r="U57" s="98"/>
      <c r="V57" s="98"/>
      <c r="W57" s="98"/>
      <c r="X57" s="98"/>
      <c r="Y57" s="98"/>
      <c r="Z57" s="98"/>
      <c r="AA57" s="98"/>
    </row>
    <row r="58" spans="1:27" s="34" customFormat="1" ht="22.5" customHeight="1" x14ac:dyDescent="0.2">
      <c r="A58" s="97" t="s">
        <v>40</v>
      </c>
      <c r="B58" s="93"/>
      <c r="C58" s="37"/>
      <c r="E58" s="131">
        <v>87423411</v>
      </c>
      <c r="F58" s="84"/>
      <c r="G58" s="131">
        <v>77900479</v>
      </c>
      <c r="H58" s="84"/>
      <c r="I58" s="131">
        <v>69162228</v>
      </c>
      <c r="J58" s="84"/>
      <c r="K58" s="131">
        <f>83334546+1</f>
        <v>83334547</v>
      </c>
      <c r="L58" s="84"/>
      <c r="M58" s="131">
        <v>73786595</v>
      </c>
      <c r="N58" s="84"/>
      <c r="O58" s="131">
        <v>65094736</v>
      </c>
      <c r="P58" s="42"/>
      <c r="Q58" s="112"/>
      <c r="R58" s="42"/>
      <c r="S58" s="87"/>
      <c r="T58" s="42"/>
      <c r="U58" s="98"/>
      <c r="V58" s="98"/>
      <c r="W58" s="98"/>
      <c r="X58" s="98"/>
      <c r="Y58" s="98"/>
      <c r="Z58" s="98"/>
      <c r="AA58" s="98"/>
    </row>
    <row r="59" spans="1:27" s="34" customFormat="1" ht="22.5" customHeight="1" x14ac:dyDescent="0.2">
      <c r="A59" s="89" t="s">
        <v>41</v>
      </c>
      <c r="B59" s="99"/>
      <c r="C59" s="37"/>
      <c r="D59" s="35"/>
      <c r="E59" s="101">
        <f>SUM(E52:E58)</f>
        <v>237812367</v>
      </c>
      <c r="F59" s="101"/>
      <c r="G59" s="101">
        <f>SUM(G52:G58)</f>
        <v>227476528</v>
      </c>
      <c r="H59" s="101"/>
      <c r="I59" s="101">
        <f>SUM(I52:I58)</f>
        <v>217726794</v>
      </c>
      <c r="J59" s="101"/>
      <c r="K59" s="101">
        <f>SUM(K52:K58)</f>
        <v>234773467</v>
      </c>
      <c r="L59" s="101"/>
      <c r="M59" s="101">
        <f>SUM(M52:M58)</f>
        <v>224331236</v>
      </c>
      <c r="N59" s="101"/>
      <c r="O59" s="101">
        <f>SUM(O52:O58)</f>
        <v>214617423</v>
      </c>
      <c r="P59" s="42"/>
      <c r="Q59" s="112"/>
      <c r="R59" s="42"/>
      <c r="S59" s="87"/>
      <c r="T59" s="42"/>
      <c r="U59" s="98"/>
      <c r="V59" s="98"/>
      <c r="W59" s="98"/>
      <c r="X59" s="98"/>
      <c r="Y59" s="98"/>
      <c r="Z59" s="98"/>
      <c r="AA59" s="98"/>
    </row>
    <row r="60" spans="1:27" s="34" customFormat="1" ht="22.5" customHeight="1" x14ac:dyDescent="0.2">
      <c r="A60" s="97" t="s">
        <v>42</v>
      </c>
      <c r="B60" s="93"/>
      <c r="C60" s="37"/>
      <c r="E60" s="131">
        <v>0</v>
      </c>
      <c r="F60" s="84"/>
      <c r="G60" s="131">
        <v>43</v>
      </c>
      <c r="H60" s="84"/>
      <c r="I60" s="131">
        <v>1143</v>
      </c>
      <c r="J60" s="84"/>
      <c r="K60" s="131">
        <v>0</v>
      </c>
      <c r="L60" s="84"/>
      <c r="M60" s="131">
        <v>0</v>
      </c>
      <c r="N60" s="84"/>
      <c r="O60" s="131">
        <v>0</v>
      </c>
      <c r="P60" s="42"/>
      <c r="Q60" s="112"/>
      <c r="R60" s="42"/>
      <c r="S60" s="87"/>
      <c r="T60" s="42"/>
      <c r="U60" s="98"/>
      <c r="V60" s="98"/>
      <c r="W60" s="98"/>
      <c r="X60" s="98"/>
      <c r="Y60" s="98"/>
      <c r="Z60" s="98"/>
      <c r="AA60" s="98"/>
    </row>
    <row r="61" spans="1:27" s="34" customFormat="1" ht="22.5" customHeight="1" x14ac:dyDescent="0.2">
      <c r="A61" s="89" t="s">
        <v>43</v>
      </c>
      <c r="B61" s="93"/>
      <c r="C61" s="37"/>
      <c r="E61" s="101">
        <f>SUM(E59:E60)</f>
        <v>237812367</v>
      </c>
      <c r="F61" s="101"/>
      <c r="G61" s="101">
        <f>SUM(G59:G60)</f>
        <v>227476571</v>
      </c>
      <c r="H61" s="101"/>
      <c r="I61" s="101">
        <f>SUM(I59:I60)</f>
        <v>217727937</v>
      </c>
      <c r="J61" s="101"/>
      <c r="K61" s="101">
        <f>SUM(K59:K60)</f>
        <v>234773467</v>
      </c>
      <c r="L61" s="101"/>
      <c r="M61" s="101">
        <f>SUM(M59:M60)</f>
        <v>224331236</v>
      </c>
      <c r="N61" s="101"/>
      <c r="O61" s="101">
        <f>SUM(O59:O60)</f>
        <v>214617423</v>
      </c>
      <c r="P61" s="42"/>
      <c r="Q61" s="112"/>
      <c r="R61" s="42"/>
      <c r="S61" s="87"/>
      <c r="T61" s="42"/>
      <c r="U61" s="98"/>
      <c r="V61" s="98"/>
      <c r="W61" s="98"/>
      <c r="X61" s="98"/>
      <c r="Y61" s="98"/>
      <c r="Z61" s="98"/>
      <c r="AA61" s="98"/>
    </row>
    <row r="62" spans="1:27" s="34" customFormat="1" ht="22.5" customHeight="1" thickBot="1" x14ac:dyDescent="0.25">
      <c r="A62" s="89" t="s">
        <v>44</v>
      </c>
      <c r="B62" s="93"/>
      <c r="C62" s="37"/>
      <c r="E62" s="134">
        <f>SUM(E35+E61)</f>
        <v>1748522500</v>
      </c>
      <c r="F62" s="101"/>
      <c r="G62" s="134">
        <f>SUM(G35+G61)</f>
        <v>1822563156</v>
      </c>
      <c r="H62" s="101"/>
      <c r="I62" s="134">
        <f>SUM(I35+I61)</f>
        <v>1824999231</v>
      </c>
      <c r="J62" s="101"/>
      <c r="K62" s="134">
        <f>SUM(K35+K61)</f>
        <v>1741697807</v>
      </c>
      <c r="L62" s="101"/>
      <c r="M62" s="134">
        <f>SUM(M35+M61)</f>
        <v>1813319725</v>
      </c>
      <c r="N62" s="101"/>
      <c r="O62" s="134">
        <f>SUM(O35+O61)</f>
        <v>1817231097</v>
      </c>
      <c r="P62" s="42"/>
      <c r="Q62" s="112"/>
      <c r="R62" s="42"/>
      <c r="S62" s="87"/>
      <c r="T62" s="42"/>
      <c r="U62" s="98"/>
      <c r="V62" s="98"/>
      <c r="W62" s="98"/>
      <c r="X62" s="98"/>
      <c r="Y62" s="98"/>
      <c r="Z62" s="98"/>
      <c r="AA62" s="98"/>
    </row>
    <row r="63" spans="1:27" s="34" customFormat="1" ht="22.5" customHeight="1" thickTop="1" x14ac:dyDescent="0.2">
      <c r="A63" s="89"/>
      <c r="B63" s="93"/>
      <c r="C63" s="37"/>
      <c r="D63" s="3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42"/>
      <c r="Q63" s="91"/>
      <c r="R63" s="42"/>
    </row>
    <row r="64" spans="1:27" s="34" customFormat="1" ht="22.5" customHeight="1" x14ac:dyDescent="0.2">
      <c r="A64" s="93"/>
      <c r="B64" s="93"/>
      <c r="C64" s="37"/>
      <c r="D64" s="37"/>
      <c r="E64" s="37"/>
      <c r="F64" s="37"/>
      <c r="G64" s="37"/>
      <c r="H64" s="37"/>
      <c r="I64" s="84"/>
      <c r="M64" s="84"/>
      <c r="O64" s="84"/>
      <c r="P64" s="42"/>
      <c r="Q64" s="91"/>
    </row>
    <row r="65" spans="1:17" s="34" customFormat="1" ht="22.5" customHeight="1" x14ac:dyDescent="0.2">
      <c r="A65" s="93"/>
      <c r="B65" s="93"/>
      <c r="C65" s="37"/>
      <c r="E65" s="103"/>
      <c r="I65" s="84"/>
      <c r="M65" s="84"/>
      <c r="O65" s="84"/>
      <c r="P65" s="42"/>
      <c r="Q65" s="91"/>
    </row>
    <row r="66" spans="1:17" s="34" customFormat="1" ht="22.5" customHeight="1" x14ac:dyDescent="0.2">
      <c r="A66" s="93"/>
      <c r="B66" s="93"/>
      <c r="C66" s="37"/>
      <c r="E66" s="84"/>
      <c r="I66" s="84"/>
      <c r="M66" s="84"/>
      <c r="O66" s="84"/>
      <c r="P66" s="42"/>
      <c r="Q66" s="91"/>
    </row>
    <row r="67" spans="1:17" s="34" customFormat="1" ht="22.5" customHeight="1" x14ac:dyDescent="0.2">
      <c r="A67" s="93"/>
      <c r="B67" s="93"/>
      <c r="C67" s="37"/>
      <c r="E67" s="84"/>
      <c r="I67" s="84"/>
      <c r="M67" s="84"/>
      <c r="O67" s="84"/>
      <c r="P67" s="42"/>
      <c r="Q67" s="91"/>
    </row>
    <row r="68" spans="1:17" s="34" customFormat="1" ht="22.5" customHeight="1" x14ac:dyDescent="0.2">
      <c r="A68" s="93"/>
      <c r="B68" s="93"/>
      <c r="C68" s="37"/>
      <c r="E68" s="84"/>
      <c r="I68" s="84"/>
      <c r="M68" s="84"/>
      <c r="O68" s="84"/>
      <c r="P68" s="42"/>
      <c r="Q68" s="91"/>
    </row>
    <row r="69" spans="1:17" s="34" customFormat="1" ht="22.5" customHeight="1" x14ac:dyDescent="0.2">
      <c r="A69" s="93"/>
      <c r="B69" s="93"/>
      <c r="C69" s="37"/>
      <c r="E69" s="84"/>
      <c r="I69" s="84"/>
      <c r="M69" s="84"/>
      <c r="O69" s="84"/>
      <c r="P69" s="42"/>
      <c r="Q69" s="91"/>
    </row>
    <row r="70" spans="1:17" s="34" customFormat="1" ht="22.5" customHeight="1" x14ac:dyDescent="0.2">
      <c r="A70" s="93"/>
      <c r="B70" s="93"/>
      <c r="C70" s="37"/>
      <c r="E70" s="84"/>
      <c r="I70" s="84"/>
      <c r="M70" s="84"/>
      <c r="O70" s="84"/>
      <c r="P70" s="42"/>
      <c r="Q70" s="91"/>
    </row>
    <row r="71" spans="1:17" s="34" customFormat="1" ht="22.5" customHeight="1" x14ac:dyDescent="0.2">
      <c r="A71" s="93"/>
      <c r="B71" s="93"/>
      <c r="C71" s="37"/>
      <c r="E71" s="84"/>
      <c r="I71" s="84"/>
      <c r="M71" s="84"/>
      <c r="O71" s="84"/>
      <c r="P71" s="42"/>
      <c r="Q71" s="91"/>
    </row>
    <row r="72" spans="1:17" s="34" customFormat="1" ht="22.5" customHeight="1" x14ac:dyDescent="0.2">
      <c r="A72" s="93"/>
      <c r="B72" s="93"/>
      <c r="C72" s="37"/>
      <c r="E72" s="84"/>
      <c r="I72" s="84"/>
      <c r="M72" s="84"/>
      <c r="O72" s="84"/>
      <c r="P72" s="42"/>
      <c r="Q72" s="91"/>
    </row>
    <row r="73" spans="1:17" s="34" customFormat="1" ht="22.5" customHeight="1" x14ac:dyDescent="0.2">
      <c r="A73" s="93"/>
      <c r="B73" s="93"/>
      <c r="C73" s="37"/>
      <c r="E73" s="84"/>
      <c r="I73" s="84"/>
      <c r="M73" s="84"/>
      <c r="N73" s="84"/>
      <c r="P73" s="42"/>
      <c r="Q73" s="91"/>
    </row>
    <row r="74" spans="1:17" s="34" customFormat="1" ht="22.5" customHeight="1" x14ac:dyDescent="0.2">
      <c r="A74" s="93"/>
      <c r="B74" s="93"/>
      <c r="C74" s="37"/>
      <c r="E74" s="84"/>
      <c r="I74" s="84"/>
      <c r="M74" s="84"/>
      <c r="O74" s="84"/>
      <c r="P74" s="42"/>
      <c r="Q74" s="91"/>
    </row>
    <row r="75" spans="1:17" s="86" customFormat="1" ht="22.5" customHeight="1" x14ac:dyDescent="0.2">
      <c r="A75" s="104"/>
      <c r="B75" s="10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42"/>
      <c r="Q75" s="91"/>
    </row>
    <row r="76" spans="1:17" s="86" customFormat="1" ht="22.5" customHeight="1" x14ac:dyDescent="0.2">
      <c r="B76" s="114" t="s">
        <v>160</v>
      </c>
      <c r="D76" s="84"/>
      <c r="E76" s="84"/>
      <c r="F76" s="84"/>
      <c r="H76" s="84"/>
      <c r="I76" s="259" t="s">
        <v>184</v>
      </c>
      <c r="J76" s="259"/>
      <c r="K76" s="259"/>
      <c r="L76" s="259"/>
      <c r="M76" s="259"/>
      <c r="N76" s="84"/>
      <c r="O76" s="135"/>
      <c r="P76" s="42"/>
      <c r="Q76" s="91"/>
    </row>
    <row r="77" spans="1:17" s="86" customFormat="1" ht="22.5" customHeight="1" x14ac:dyDescent="0.2">
      <c r="B77" s="114" t="s">
        <v>45</v>
      </c>
      <c r="D77" s="84"/>
      <c r="E77" s="84"/>
      <c r="F77" s="84"/>
      <c r="G77" s="84"/>
      <c r="H77" s="84"/>
      <c r="I77" s="259" t="s">
        <v>185</v>
      </c>
      <c r="J77" s="259"/>
      <c r="K77" s="259"/>
      <c r="L77" s="259"/>
      <c r="M77" s="259"/>
      <c r="N77" s="84"/>
      <c r="O77" s="135"/>
      <c r="P77" s="42"/>
      <c r="Q77" s="91"/>
    </row>
    <row r="78" spans="1:17" s="34" customFormat="1" ht="22.5" customHeight="1" x14ac:dyDescent="0.2">
      <c r="A78" s="104"/>
      <c r="B78" s="10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42"/>
      <c r="Q78" s="91"/>
    </row>
    <row r="79" spans="1:17" ht="19.5" hidden="1" customHeight="1" x14ac:dyDescent="0.2">
      <c r="E79" s="136">
        <f t="shared" ref="E79:O79" si="0">+E62-E21</f>
        <v>0</v>
      </c>
      <c r="F79" s="136">
        <f t="shared" si="0"/>
        <v>0</v>
      </c>
      <c r="G79" s="136">
        <f t="shared" si="0"/>
        <v>0</v>
      </c>
      <c r="H79" s="136">
        <f t="shared" si="0"/>
        <v>0</v>
      </c>
      <c r="I79" s="136">
        <f t="shared" si="0"/>
        <v>0</v>
      </c>
      <c r="J79" s="136">
        <f t="shared" si="0"/>
        <v>0</v>
      </c>
      <c r="K79" s="136">
        <f t="shared" si="0"/>
        <v>0</v>
      </c>
      <c r="L79" s="136">
        <f t="shared" si="0"/>
        <v>0</v>
      </c>
      <c r="M79" s="136">
        <f t="shared" si="0"/>
        <v>0</v>
      </c>
      <c r="N79" s="136">
        <f t="shared" si="0"/>
        <v>0</v>
      </c>
      <c r="O79" s="136">
        <f t="shared" si="0"/>
        <v>0</v>
      </c>
    </row>
  </sheetData>
  <mergeCells count="8">
    <mergeCell ref="I76:M76"/>
    <mergeCell ref="I77:M77"/>
    <mergeCell ref="E4:I4"/>
    <mergeCell ref="E8:O8"/>
    <mergeCell ref="E40:I40"/>
    <mergeCell ref="E44:O44"/>
    <mergeCell ref="K40:O40"/>
    <mergeCell ref="K4:O4"/>
  </mergeCells>
  <phoneticPr fontId="6" type="noConversion"/>
  <pageMargins left="0.49" right="0.31" top="0.59055118110236204" bottom="0.511811023622047" header="0.511811023622047" footer="0.27559055118110198"/>
  <pageSetup paperSize="9" scale="56" firstPageNumber="6" fitToWidth="0" fitToHeight="0" orientation="portrait" useFirstPageNumber="1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W87"/>
  <sheetViews>
    <sheetView view="pageBreakPreview" topLeftCell="A81" zoomScaleNormal="80" zoomScaleSheetLayoutView="100" workbookViewId="0">
      <selection activeCell="I170" sqref="I170"/>
    </sheetView>
  </sheetViews>
  <sheetFormatPr defaultColWidth="9.125" defaultRowHeight="20.25" customHeight="1" x14ac:dyDescent="0.55000000000000004"/>
  <cols>
    <col min="1" max="1" width="12.25" style="138" customWidth="1"/>
    <col min="2" max="2" width="51.625" style="138" customWidth="1"/>
    <col min="3" max="3" width="7.875" style="139" customWidth="1"/>
    <col min="4" max="4" width="1.125" style="138" customWidth="1"/>
    <col min="5" max="5" width="12.875" style="138" customWidth="1"/>
    <col min="6" max="6" width="1.125" style="138" customWidth="1"/>
    <col min="7" max="7" width="12.875" style="138" customWidth="1"/>
    <col min="8" max="8" width="1.125" style="138" customWidth="1"/>
    <col min="9" max="9" width="12.875" style="138" customWidth="1"/>
    <col min="10" max="10" width="1.125" style="138" customWidth="1"/>
    <col min="11" max="11" width="12.875" style="138" customWidth="1"/>
    <col min="12" max="12" width="9.125" style="138"/>
    <col min="13" max="13" width="9.125" style="138" customWidth="1"/>
    <col min="14" max="14" width="9.125" style="138"/>
    <col min="15" max="15" width="13.25" style="138" customWidth="1"/>
    <col min="16" max="16" width="2.25" style="138" customWidth="1"/>
    <col min="17" max="17" width="10.25" style="138" customWidth="1"/>
    <col min="18" max="18" width="2" style="138" customWidth="1"/>
    <col min="19" max="19" width="9.125" style="138"/>
    <col min="20" max="20" width="2" style="138" customWidth="1"/>
    <col min="21" max="21" width="9.125" style="138"/>
    <col min="22" max="22" width="2.25" style="138" customWidth="1"/>
    <col min="23" max="16384" width="9.125" style="138"/>
  </cols>
  <sheetData>
    <row r="1" spans="1:23" ht="22.5" customHeight="1" x14ac:dyDescent="0.55000000000000004">
      <c r="A1" s="137" t="s">
        <v>0</v>
      </c>
      <c r="E1" s="140"/>
      <c r="F1" s="140"/>
      <c r="G1" s="140"/>
      <c r="H1" s="141"/>
      <c r="I1" s="140"/>
      <c r="J1" s="140"/>
      <c r="K1" s="140"/>
    </row>
    <row r="2" spans="1:23" ht="22.5" customHeight="1" x14ac:dyDescent="0.55000000000000004">
      <c r="A2" s="142" t="s">
        <v>183</v>
      </c>
      <c r="E2" s="140"/>
      <c r="F2" s="140"/>
      <c r="G2" s="140"/>
      <c r="H2" s="141"/>
      <c r="I2" s="140"/>
      <c r="J2" s="140"/>
      <c r="K2" s="140"/>
    </row>
    <row r="3" spans="1:23" ht="22.5" customHeight="1" x14ac:dyDescent="0.55000000000000004">
      <c r="A3" s="143"/>
      <c r="B3" s="143"/>
      <c r="C3" s="144"/>
      <c r="D3" s="143"/>
      <c r="E3" s="145"/>
      <c r="F3" s="143"/>
      <c r="G3" s="145"/>
      <c r="I3" s="145"/>
      <c r="J3" s="143"/>
      <c r="K3" s="145"/>
    </row>
    <row r="4" spans="1:23" ht="22.5" customHeight="1" x14ac:dyDescent="0.55000000000000004">
      <c r="A4" s="146"/>
      <c r="B4" s="143"/>
      <c r="C4" s="144"/>
      <c r="D4" s="143"/>
      <c r="E4" s="147"/>
      <c r="F4" s="147" t="s">
        <v>2</v>
      </c>
      <c r="G4" s="147"/>
      <c r="I4" s="265" t="s">
        <v>3</v>
      </c>
      <c r="J4" s="265"/>
      <c r="K4" s="265"/>
    </row>
    <row r="5" spans="1:23" ht="22.5" customHeight="1" x14ac:dyDescent="0.55000000000000004">
      <c r="A5" s="146"/>
      <c r="B5" s="143"/>
      <c r="C5" s="144"/>
      <c r="D5" s="143"/>
      <c r="E5" s="267" t="s">
        <v>182</v>
      </c>
      <c r="F5" s="267"/>
      <c r="G5" s="267"/>
      <c r="H5" s="143"/>
      <c r="I5" s="267" t="s">
        <v>182</v>
      </c>
      <c r="J5" s="267"/>
      <c r="K5" s="267"/>
    </row>
    <row r="6" spans="1:23" ht="22.5" customHeight="1" x14ac:dyDescent="0.55000000000000004">
      <c r="C6" s="148" t="s">
        <v>5</v>
      </c>
      <c r="E6" s="149">
        <v>2024</v>
      </c>
      <c r="F6" s="150"/>
      <c r="G6" s="149">
        <v>2023</v>
      </c>
      <c r="H6" s="81"/>
      <c r="I6" s="149">
        <v>2024</v>
      </c>
      <c r="J6" s="150"/>
      <c r="K6" s="149">
        <v>2023</v>
      </c>
    </row>
    <row r="7" spans="1:23" ht="22.5" customHeight="1" x14ac:dyDescent="0.55000000000000004">
      <c r="C7" s="148"/>
      <c r="E7" s="149"/>
      <c r="F7" s="150"/>
      <c r="G7" s="149" t="s">
        <v>198</v>
      </c>
      <c r="H7" s="81"/>
      <c r="I7" s="149"/>
      <c r="J7" s="150"/>
      <c r="K7" s="149" t="s">
        <v>198</v>
      </c>
    </row>
    <row r="8" spans="1:23" ht="22.5" customHeight="1" x14ac:dyDescent="0.55000000000000004">
      <c r="E8" s="262" t="s">
        <v>6</v>
      </c>
      <c r="F8" s="263"/>
      <c r="G8" s="263"/>
      <c r="H8" s="263"/>
      <c r="I8" s="263"/>
      <c r="J8" s="263"/>
      <c r="K8" s="263"/>
    </row>
    <row r="9" spans="1:23" ht="22.5" customHeight="1" x14ac:dyDescent="0.55000000000000004">
      <c r="A9" s="138" t="s">
        <v>46</v>
      </c>
      <c r="C9" s="139">
        <v>38</v>
      </c>
      <c r="E9" s="151">
        <v>82782729</v>
      </c>
      <c r="F9" s="152"/>
      <c r="G9" s="151">
        <v>79133805</v>
      </c>
      <c r="H9" s="153"/>
      <c r="I9" s="151">
        <v>82611755</v>
      </c>
      <c r="J9" s="153"/>
      <c r="K9" s="151">
        <v>78996783</v>
      </c>
      <c r="M9" s="5"/>
      <c r="N9" s="154"/>
      <c r="O9" s="154"/>
      <c r="Q9" s="154"/>
      <c r="R9" s="154"/>
      <c r="S9" s="154"/>
      <c r="T9" s="154"/>
      <c r="U9" s="154"/>
      <c r="V9" s="154"/>
      <c r="W9" s="154"/>
    </row>
    <row r="10" spans="1:23" ht="22.5" customHeight="1" x14ac:dyDescent="0.55000000000000004">
      <c r="A10" s="138" t="s">
        <v>47</v>
      </c>
      <c r="C10" s="139">
        <v>39</v>
      </c>
      <c r="E10" s="151">
        <v>26331085</v>
      </c>
      <c r="F10" s="152"/>
      <c r="G10" s="151">
        <v>21926383</v>
      </c>
      <c r="H10" s="153"/>
      <c r="I10" s="151">
        <v>26182514</v>
      </c>
      <c r="J10" s="153"/>
      <c r="K10" s="151">
        <v>21805503</v>
      </c>
      <c r="M10" s="5"/>
      <c r="N10" s="154"/>
      <c r="O10" s="154"/>
      <c r="Q10" s="154"/>
      <c r="R10" s="154"/>
      <c r="S10" s="154"/>
      <c r="T10" s="154"/>
      <c r="U10" s="154"/>
      <c r="V10" s="154"/>
      <c r="W10" s="154"/>
    </row>
    <row r="11" spans="1:23" ht="22.5" customHeight="1" x14ac:dyDescent="0.55000000000000004">
      <c r="A11" s="146" t="s">
        <v>48</v>
      </c>
      <c r="C11" s="37"/>
      <c r="E11" s="155">
        <f>SUM(E9-E10)</f>
        <v>56451644</v>
      </c>
      <c r="F11" s="156"/>
      <c r="G11" s="155">
        <f>SUM(G9-G10)</f>
        <v>57207422</v>
      </c>
      <c r="H11" s="157"/>
      <c r="I11" s="155">
        <f>SUM(I9-I10)</f>
        <v>56429241</v>
      </c>
      <c r="J11" s="157"/>
      <c r="K11" s="155">
        <f>SUM(K9-K10)</f>
        <v>57191280</v>
      </c>
      <c r="M11" s="5"/>
      <c r="N11" s="154"/>
      <c r="O11" s="154"/>
      <c r="Q11" s="154"/>
      <c r="R11" s="154"/>
      <c r="S11" s="154"/>
      <c r="T11" s="154"/>
      <c r="U11" s="154"/>
      <c r="V11" s="154"/>
      <c r="W11" s="154"/>
    </row>
    <row r="12" spans="1:23" ht="22.5" customHeight="1" x14ac:dyDescent="0.55000000000000004">
      <c r="A12" s="138" t="s">
        <v>49</v>
      </c>
      <c r="C12" s="139">
        <v>40</v>
      </c>
      <c r="E12" s="158">
        <v>13085855</v>
      </c>
      <c r="F12" s="152"/>
      <c r="G12" s="158">
        <v>14006711</v>
      </c>
      <c r="H12" s="152"/>
      <c r="I12" s="158">
        <v>12097683</v>
      </c>
      <c r="J12" s="152"/>
      <c r="K12" s="158">
        <v>13115829</v>
      </c>
      <c r="M12" s="5"/>
      <c r="N12" s="154"/>
      <c r="O12" s="154"/>
      <c r="Q12" s="154"/>
      <c r="R12" s="154"/>
      <c r="S12" s="154"/>
      <c r="T12" s="154"/>
      <c r="U12" s="154"/>
      <c r="V12" s="154"/>
      <c r="W12" s="154"/>
    </row>
    <row r="13" spans="1:23" ht="22.5" customHeight="1" x14ac:dyDescent="0.55000000000000004">
      <c r="A13" s="138" t="s">
        <v>50</v>
      </c>
      <c r="C13" s="139">
        <v>40</v>
      </c>
      <c r="E13" s="158">
        <v>3712485</v>
      </c>
      <c r="F13" s="152"/>
      <c r="G13" s="158">
        <v>3644573</v>
      </c>
      <c r="H13" s="152"/>
      <c r="I13" s="158">
        <v>4098675</v>
      </c>
      <c r="J13" s="152"/>
      <c r="K13" s="158">
        <v>4066958</v>
      </c>
      <c r="M13" s="5"/>
      <c r="N13" s="154"/>
      <c r="O13" s="154"/>
      <c r="Q13" s="154"/>
      <c r="R13" s="154"/>
      <c r="S13" s="154"/>
      <c r="T13" s="154"/>
      <c r="U13" s="154"/>
      <c r="V13" s="154"/>
      <c r="W13" s="154"/>
    </row>
    <row r="14" spans="1:23" ht="22.5" customHeight="1" x14ac:dyDescent="0.55000000000000004">
      <c r="A14" s="143" t="s">
        <v>51</v>
      </c>
      <c r="C14" s="37"/>
      <c r="E14" s="155">
        <f>SUM(E12-E13)</f>
        <v>9373370</v>
      </c>
      <c r="F14" s="156"/>
      <c r="G14" s="155">
        <f>SUM(G12-G13)</f>
        <v>10362138</v>
      </c>
      <c r="H14" s="156"/>
      <c r="I14" s="155">
        <f>SUM(I12-I13)</f>
        <v>7999008</v>
      </c>
      <c r="J14" s="156"/>
      <c r="K14" s="155">
        <f>SUM(K12-K13)</f>
        <v>9048871</v>
      </c>
      <c r="M14" s="5"/>
      <c r="N14" s="154"/>
      <c r="O14" s="154"/>
      <c r="Q14" s="154"/>
      <c r="R14" s="154"/>
      <c r="S14" s="154"/>
      <c r="T14" s="154"/>
      <c r="U14" s="154"/>
      <c r="V14" s="154"/>
      <c r="W14" s="154"/>
    </row>
    <row r="15" spans="1:23" ht="22.5" customHeight="1" x14ac:dyDescent="0.55000000000000004">
      <c r="A15" s="159" t="s">
        <v>166</v>
      </c>
      <c r="C15" s="139">
        <v>41</v>
      </c>
      <c r="E15" s="158">
        <v>1769809</v>
      </c>
      <c r="F15" s="152"/>
      <c r="G15" s="82">
        <v>1666400</v>
      </c>
      <c r="H15" s="152"/>
      <c r="I15" s="158">
        <v>1769809</v>
      </c>
      <c r="J15" s="152"/>
      <c r="K15" s="158">
        <v>1729672</v>
      </c>
      <c r="M15" s="5"/>
      <c r="N15" s="154"/>
      <c r="O15" s="154"/>
      <c r="Q15" s="154"/>
      <c r="R15" s="154"/>
      <c r="S15" s="154"/>
      <c r="T15" s="154"/>
      <c r="U15" s="154"/>
      <c r="V15" s="154"/>
      <c r="W15" s="154"/>
    </row>
    <row r="16" spans="1:23" ht="22.5" customHeight="1" x14ac:dyDescent="0.55000000000000004">
      <c r="A16" s="159" t="s">
        <v>52</v>
      </c>
      <c r="C16" s="139">
        <v>42</v>
      </c>
      <c r="E16" s="158">
        <v>243789</v>
      </c>
      <c r="F16" s="152"/>
      <c r="G16" s="82">
        <v>51687</v>
      </c>
      <c r="H16" s="152"/>
      <c r="I16" s="160">
        <v>146854</v>
      </c>
      <c r="J16" s="152"/>
      <c r="K16" s="160">
        <v>-5469</v>
      </c>
      <c r="M16" s="5"/>
      <c r="N16" s="154"/>
      <c r="O16" s="154"/>
      <c r="Q16" s="154"/>
      <c r="R16" s="154"/>
      <c r="S16" s="154"/>
      <c r="T16" s="154"/>
      <c r="U16" s="154"/>
      <c r="V16" s="154"/>
      <c r="W16" s="154"/>
    </row>
    <row r="17" spans="1:23" ht="22.5" customHeight="1" x14ac:dyDescent="0.55000000000000004">
      <c r="A17" s="159" t="s">
        <v>53</v>
      </c>
      <c r="C17" s="37"/>
      <c r="E17" s="158">
        <v>255887</v>
      </c>
      <c r="F17" s="152"/>
      <c r="G17" s="82">
        <v>283845</v>
      </c>
      <c r="H17" s="161"/>
      <c r="I17" s="158">
        <v>0</v>
      </c>
      <c r="J17" s="161"/>
      <c r="K17" s="158">
        <v>0</v>
      </c>
      <c r="M17" s="5"/>
      <c r="N17" s="154"/>
      <c r="O17" s="154"/>
      <c r="Q17" s="154"/>
      <c r="R17" s="154"/>
      <c r="S17" s="154"/>
      <c r="T17" s="154"/>
      <c r="U17" s="154"/>
      <c r="V17" s="154"/>
      <c r="W17" s="154"/>
    </row>
    <row r="18" spans="1:23" ht="22.5" customHeight="1" x14ac:dyDescent="0.55000000000000004">
      <c r="A18" s="159" t="s">
        <v>54</v>
      </c>
      <c r="C18" s="37">
        <v>3</v>
      </c>
      <c r="E18" s="158">
        <v>1304767</v>
      </c>
      <c r="F18" s="152"/>
      <c r="G18" s="82">
        <f>1389985+13478</f>
        <v>1403463</v>
      </c>
      <c r="H18" s="152"/>
      <c r="I18" s="158">
        <v>2100567</v>
      </c>
      <c r="J18" s="152"/>
      <c r="K18" s="158">
        <f>2050335+13478</f>
        <v>2063813</v>
      </c>
      <c r="M18" s="5"/>
      <c r="N18" s="154"/>
      <c r="O18" s="154"/>
      <c r="Q18" s="154"/>
      <c r="R18" s="154"/>
      <c r="S18" s="154"/>
      <c r="T18" s="154"/>
      <c r="U18" s="154"/>
      <c r="V18" s="154"/>
      <c r="W18" s="154"/>
    </row>
    <row r="19" spans="1:23" ht="22.5" customHeight="1" x14ac:dyDescent="0.55000000000000004">
      <c r="A19" s="143" t="s">
        <v>55</v>
      </c>
      <c r="C19" s="37"/>
      <c r="E19" s="155">
        <f>+E11+E14+SUM(E15:E18)</f>
        <v>69399266</v>
      </c>
      <c r="F19" s="152"/>
      <c r="G19" s="155">
        <f>+G11+G14+SUM(G15:G18)</f>
        <v>70974955</v>
      </c>
      <c r="H19" s="152"/>
      <c r="I19" s="155">
        <f>+I11+I14+SUM(I15:I18)</f>
        <v>68445479</v>
      </c>
      <c r="J19" s="152"/>
      <c r="K19" s="155">
        <f>+K11+K14+SUM(K15:K18)</f>
        <v>70028167</v>
      </c>
      <c r="M19" s="5"/>
      <c r="N19" s="154"/>
      <c r="O19" s="154"/>
      <c r="Q19" s="154"/>
      <c r="R19" s="154"/>
      <c r="S19" s="154"/>
      <c r="T19" s="154"/>
      <c r="U19" s="154"/>
      <c r="V19" s="154"/>
      <c r="W19" s="154"/>
    </row>
    <row r="20" spans="1:23" ht="22.5" customHeight="1" x14ac:dyDescent="0.55000000000000004">
      <c r="A20" s="143" t="s">
        <v>56</v>
      </c>
      <c r="C20" s="37"/>
      <c r="E20" s="152"/>
      <c r="F20" s="152"/>
      <c r="G20" s="152"/>
      <c r="H20" s="152"/>
      <c r="I20" s="152"/>
      <c r="J20" s="152"/>
      <c r="K20" s="152"/>
      <c r="M20" s="5"/>
      <c r="N20" s="154"/>
      <c r="O20" s="154"/>
      <c r="Q20" s="154"/>
      <c r="R20" s="154"/>
      <c r="S20" s="154"/>
      <c r="T20" s="154"/>
      <c r="U20" s="154"/>
      <c r="V20" s="154"/>
      <c r="W20" s="154"/>
    </row>
    <row r="21" spans="1:23" ht="22.5" customHeight="1" x14ac:dyDescent="0.55000000000000004">
      <c r="A21" s="159" t="s">
        <v>57</v>
      </c>
      <c r="C21" s="37"/>
      <c r="E21" s="158">
        <v>15588874</v>
      </c>
      <c r="F21" s="152"/>
      <c r="G21" s="158">
        <v>16672610</v>
      </c>
      <c r="H21" s="152"/>
      <c r="I21" s="158">
        <v>14804783</v>
      </c>
      <c r="J21" s="152"/>
      <c r="K21" s="158">
        <v>15860574</v>
      </c>
      <c r="M21" s="5"/>
      <c r="N21" s="154"/>
      <c r="O21" s="154"/>
      <c r="Q21" s="154"/>
      <c r="R21" s="154"/>
      <c r="S21" s="154"/>
      <c r="T21" s="154"/>
      <c r="U21" s="154"/>
      <c r="V21" s="154"/>
      <c r="W21" s="154"/>
    </row>
    <row r="22" spans="1:23" ht="22.5" customHeight="1" x14ac:dyDescent="0.55000000000000004">
      <c r="A22" s="159" t="s">
        <v>58</v>
      </c>
      <c r="C22" s="37"/>
      <c r="E22" s="158">
        <v>104014</v>
      </c>
      <c r="F22" s="152"/>
      <c r="G22" s="158">
        <v>122646</v>
      </c>
      <c r="H22" s="152"/>
      <c r="I22" s="158">
        <v>104014</v>
      </c>
      <c r="J22" s="152"/>
      <c r="K22" s="158">
        <v>122646</v>
      </c>
      <c r="M22" s="5"/>
      <c r="N22" s="154"/>
      <c r="O22" s="154"/>
      <c r="Q22" s="154"/>
      <c r="R22" s="154"/>
      <c r="S22" s="154"/>
      <c r="T22" s="154"/>
      <c r="U22" s="154"/>
      <c r="V22" s="154"/>
      <c r="W22" s="154"/>
    </row>
    <row r="23" spans="1:23" ht="22.5" customHeight="1" x14ac:dyDescent="0.55000000000000004">
      <c r="A23" s="159" t="s">
        <v>59</v>
      </c>
      <c r="C23" s="37">
        <v>3</v>
      </c>
      <c r="E23" s="158">
        <v>4375509</v>
      </c>
      <c r="F23" s="152"/>
      <c r="G23" s="158">
        <f>4816941-185708</f>
        <v>4631233</v>
      </c>
      <c r="H23" s="152"/>
      <c r="I23" s="158">
        <v>4308265</v>
      </c>
      <c r="J23" s="152"/>
      <c r="K23" s="158">
        <f>4754629-185708</f>
        <v>4568921</v>
      </c>
      <c r="M23" s="5"/>
      <c r="N23" s="154"/>
      <c r="O23" s="154"/>
      <c r="Q23" s="154"/>
      <c r="R23" s="154"/>
      <c r="S23" s="154"/>
      <c r="T23" s="154"/>
      <c r="U23" s="154"/>
      <c r="V23" s="154"/>
      <c r="W23" s="154"/>
    </row>
    <row r="24" spans="1:23" ht="22.5" customHeight="1" x14ac:dyDescent="0.55000000000000004">
      <c r="A24" s="159" t="s">
        <v>60</v>
      </c>
      <c r="C24" s="37"/>
      <c r="E24" s="158">
        <v>1853825</v>
      </c>
      <c r="F24" s="152"/>
      <c r="G24" s="158">
        <v>1830882</v>
      </c>
      <c r="H24" s="152"/>
      <c r="I24" s="158">
        <v>1826253</v>
      </c>
      <c r="J24" s="152"/>
      <c r="K24" s="158">
        <v>1816179</v>
      </c>
      <c r="M24" s="5"/>
      <c r="N24" s="154"/>
      <c r="O24" s="154"/>
      <c r="Q24" s="154"/>
      <c r="R24" s="154"/>
      <c r="S24" s="154"/>
      <c r="T24" s="154"/>
      <c r="U24" s="154"/>
      <c r="V24" s="154"/>
      <c r="W24" s="154"/>
    </row>
    <row r="25" spans="1:23" ht="22.5" customHeight="1" x14ac:dyDescent="0.55000000000000004">
      <c r="A25" s="159" t="s">
        <v>61</v>
      </c>
      <c r="C25" s="37"/>
      <c r="E25" s="158">
        <v>7648996</v>
      </c>
      <c r="F25" s="152"/>
      <c r="G25" s="158">
        <v>7836776</v>
      </c>
      <c r="H25" s="152"/>
      <c r="I25" s="158">
        <v>7481422</v>
      </c>
      <c r="J25" s="152"/>
      <c r="K25" s="158">
        <v>7787825</v>
      </c>
      <c r="M25" s="5"/>
      <c r="N25" s="154"/>
      <c r="O25" s="154"/>
      <c r="Q25" s="154"/>
      <c r="R25" s="154"/>
      <c r="S25" s="154"/>
      <c r="T25" s="154"/>
      <c r="U25" s="154"/>
      <c r="V25" s="154"/>
      <c r="W25" s="154"/>
    </row>
    <row r="26" spans="1:23" ht="22.5" customHeight="1" x14ac:dyDescent="0.55000000000000004">
      <c r="A26" s="143" t="s">
        <v>62</v>
      </c>
      <c r="C26" s="37"/>
      <c r="E26" s="155">
        <f>SUM(E21:E25)</f>
        <v>29571218</v>
      </c>
      <c r="F26" s="152"/>
      <c r="G26" s="155">
        <f>SUM(G21:G25)</f>
        <v>31094147</v>
      </c>
      <c r="H26" s="153"/>
      <c r="I26" s="155">
        <f>SUM(I21:I25)</f>
        <v>28524737</v>
      </c>
      <c r="J26" s="153"/>
      <c r="K26" s="155">
        <f>SUM(K21:K25)</f>
        <v>30156145</v>
      </c>
      <c r="M26" s="5"/>
      <c r="N26" s="154"/>
      <c r="O26" s="154"/>
      <c r="Q26" s="154"/>
      <c r="R26" s="154"/>
      <c r="S26" s="154"/>
      <c r="T26" s="154"/>
      <c r="U26" s="154"/>
      <c r="V26" s="154"/>
      <c r="W26" s="154"/>
    </row>
    <row r="27" spans="1:23" ht="22.5" customHeight="1" x14ac:dyDescent="0.55000000000000004">
      <c r="A27" s="159" t="s">
        <v>63</v>
      </c>
      <c r="C27" s="139">
        <v>43</v>
      </c>
      <c r="E27" s="158">
        <v>19851982</v>
      </c>
      <c r="F27" s="152"/>
      <c r="G27" s="158">
        <v>22199393</v>
      </c>
      <c r="H27" s="153"/>
      <c r="I27" s="158">
        <v>20028163</v>
      </c>
      <c r="J27" s="153"/>
      <c r="K27" s="158">
        <v>22309180</v>
      </c>
      <c r="M27" s="5"/>
      <c r="N27" s="154"/>
      <c r="O27" s="154"/>
      <c r="Q27" s="154"/>
      <c r="R27" s="154"/>
      <c r="S27" s="154"/>
      <c r="T27" s="154"/>
      <c r="U27" s="154"/>
      <c r="V27" s="154"/>
      <c r="W27" s="154"/>
    </row>
    <row r="28" spans="1:23" ht="22.5" customHeight="1" x14ac:dyDescent="0.55000000000000004">
      <c r="A28" s="146" t="s">
        <v>64</v>
      </c>
      <c r="C28" s="37"/>
      <c r="E28" s="162">
        <f>SUM(E19-E26-E27)</f>
        <v>19976066</v>
      </c>
      <c r="F28" s="156"/>
      <c r="G28" s="162">
        <f>SUM(G19-G26-G27)</f>
        <v>17681415</v>
      </c>
      <c r="H28" s="153"/>
      <c r="I28" s="162">
        <f>SUM(I19-I26-I27)</f>
        <v>19892579</v>
      </c>
      <c r="J28" s="157"/>
      <c r="K28" s="162">
        <f>SUM(K19-K26-K27)</f>
        <v>17562842</v>
      </c>
      <c r="M28" s="5"/>
      <c r="N28" s="154"/>
      <c r="O28" s="154"/>
      <c r="Q28" s="154"/>
      <c r="R28" s="154"/>
      <c r="S28" s="154"/>
      <c r="T28" s="154"/>
      <c r="U28" s="154"/>
      <c r="V28" s="154"/>
      <c r="W28" s="154"/>
    </row>
    <row r="29" spans="1:23" ht="22.5" customHeight="1" x14ac:dyDescent="0.55000000000000004">
      <c r="A29" s="159" t="s">
        <v>174</v>
      </c>
      <c r="C29" s="139" t="s">
        <v>222</v>
      </c>
      <c r="E29" s="163">
        <v>-1054993</v>
      </c>
      <c r="F29" s="152"/>
      <c r="G29" s="163">
        <f>-979979+39837</f>
        <v>-940142</v>
      </c>
      <c r="H29" s="153"/>
      <c r="I29" s="163">
        <v>-1179209</v>
      </c>
      <c r="J29" s="153"/>
      <c r="K29" s="163">
        <f>-1062734+39837</f>
        <v>-1022897</v>
      </c>
      <c r="M29" s="5"/>
      <c r="N29" s="154"/>
      <c r="O29" s="154"/>
      <c r="Q29" s="154"/>
      <c r="R29" s="154"/>
      <c r="S29" s="154"/>
      <c r="T29" s="154"/>
      <c r="U29" s="154"/>
      <c r="V29" s="154"/>
      <c r="W29" s="154"/>
    </row>
    <row r="30" spans="1:23" ht="22.5" customHeight="1" x14ac:dyDescent="0.55000000000000004">
      <c r="A30" s="143" t="s">
        <v>195</v>
      </c>
      <c r="B30" s="146"/>
      <c r="C30" s="144"/>
      <c r="D30" s="146"/>
      <c r="E30" s="155">
        <f>SUM(E28-E29)</f>
        <v>21031059</v>
      </c>
      <c r="F30" s="156"/>
      <c r="G30" s="155">
        <f>SUM(G28-G29)</f>
        <v>18621557</v>
      </c>
      <c r="H30" s="157"/>
      <c r="I30" s="155">
        <f>SUM(I28-I29)</f>
        <v>21071788</v>
      </c>
      <c r="J30" s="157"/>
      <c r="K30" s="155">
        <f>SUM(K28-K29)</f>
        <v>18585739</v>
      </c>
      <c r="M30" s="5"/>
      <c r="N30" s="154"/>
      <c r="O30" s="154"/>
      <c r="Q30" s="154"/>
      <c r="R30" s="154"/>
      <c r="S30" s="154"/>
      <c r="T30" s="154"/>
      <c r="U30" s="154"/>
      <c r="V30" s="154"/>
      <c r="W30" s="154"/>
    </row>
    <row r="31" spans="1:23" ht="22.5" customHeight="1" x14ac:dyDescent="0.55000000000000004">
      <c r="A31" s="164"/>
      <c r="E31" s="156"/>
      <c r="F31" s="152"/>
      <c r="G31" s="156"/>
      <c r="H31" s="152"/>
      <c r="I31" s="156"/>
      <c r="J31" s="152"/>
      <c r="K31" s="156"/>
      <c r="M31" s="5"/>
      <c r="N31" s="154"/>
      <c r="O31" s="154"/>
      <c r="Q31" s="154"/>
      <c r="R31" s="154"/>
      <c r="S31" s="154"/>
      <c r="T31" s="154"/>
      <c r="U31" s="154"/>
      <c r="V31" s="154"/>
      <c r="W31" s="154"/>
    </row>
    <row r="32" spans="1:23" ht="22.5" customHeight="1" x14ac:dyDescent="0.55000000000000004">
      <c r="A32" s="143" t="s">
        <v>65</v>
      </c>
      <c r="E32" s="156"/>
      <c r="F32" s="152"/>
      <c r="G32" s="156"/>
      <c r="H32" s="152"/>
      <c r="I32" s="156"/>
      <c r="J32" s="152"/>
      <c r="K32" s="156"/>
      <c r="M32" s="5"/>
      <c r="N32" s="154"/>
      <c r="O32" s="154"/>
      <c r="Q32" s="154"/>
      <c r="R32" s="154"/>
      <c r="S32" s="154"/>
      <c r="T32" s="154"/>
      <c r="U32" s="154"/>
      <c r="V32" s="154"/>
      <c r="W32" s="154"/>
    </row>
    <row r="33" spans="1:23" ht="22.5" customHeight="1" x14ac:dyDescent="0.55000000000000004">
      <c r="A33" s="165" t="s">
        <v>66</v>
      </c>
      <c r="E33" s="156"/>
      <c r="F33" s="152"/>
      <c r="G33" s="156"/>
      <c r="H33" s="152"/>
      <c r="I33" s="156"/>
      <c r="J33" s="152"/>
      <c r="K33" s="156"/>
      <c r="M33" s="5"/>
      <c r="N33" s="154"/>
      <c r="O33" s="154"/>
      <c r="Q33" s="154"/>
      <c r="R33" s="154"/>
      <c r="S33" s="154"/>
      <c r="T33" s="154"/>
      <c r="U33" s="154"/>
      <c r="V33" s="154"/>
      <c r="W33" s="154"/>
    </row>
    <row r="34" spans="1:23" ht="22.5" customHeight="1" x14ac:dyDescent="0.55000000000000004">
      <c r="A34" s="159" t="s">
        <v>204</v>
      </c>
      <c r="E34" s="154"/>
      <c r="F34" s="152"/>
      <c r="H34" s="152"/>
      <c r="I34" s="154"/>
      <c r="J34" s="152"/>
      <c r="K34" s="154"/>
      <c r="M34" s="5"/>
      <c r="N34" s="154"/>
      <c r="O34" s="154"/>
      <c r="Q34" s="154"/>
      <c r="R34" s="154"/>
      <c r="S34" s="154"/>
      <c r="T34" s="154"/>
      <c r="U34" s="154"/>
      <c r="V34" s="154"/>
      <c r="W34" s="154"/>
    </row>
    <row r="35" spans="1:23" ht="22.5" customHeight="1" x14ac:dyDescent="0.55000000000000004">
      <c r="A35" s="159" t="s">
        <v>161</v>
      </c>
      <c r="E35" s="83">
        <v>1026906</v>
      </c>
      <c r="F35" s="152"/>
      <c r="G35" s="166">
        <v>224856</v>
      </c>
      <c r="H35" s="153"/>
      <c r="I35" s="83">
        <v>1129056</v>
      </c>
      <c r="J35" s="153"/>
      <c r="K35" s="82">
        <v>288785</v>
      </c>
      <c r="M35" s="5"/>
      <c r="N35" s="154"/>
      <c r="O35" s="154"/>
      <c r="Q35" s="154"/>
      <c r="R35" s="154"/>
      <c r="S35" s="154"/>
      <c r="T35" s="154"/>
      <c r="U35" s="154"/>
      <c r="V35" s="154"/>
      <c r="W35" s="154"/>
    </row>
    <row r="36" spans="1:23" ht="22.5" customHeight="1" x14ac:dyDescent="0.55000000000000004">
      <c r="A36" s="138" t="s">
        <v>214</v>
      </c>
      <c r="E36" s="83">
        <v>150106</v>
      </c>
      <c r="F36" s="152"/>
      <c r="G36" s="166">
        <v>-55530</v>
      </c>
      <c r="H36" s="153"/>
      <c r="I36" s="83">
        <v>150106</v>
      </c>
      <c r="J36" s="153"/>
      <c r="K36" s="82">
        <v>-118793</v>
      </c>
      <c r="M36" s="5"/>
      <c r="N36" s="154"/>
      <c r="O36" s="154"/>
      <c r="Q36" s="154"/>
      <c r="R36" s="154"/>
      <c r="S36" s="154"/>
      <c r="T36" s="154"/>
      <c r="U36" s="154"/>
      <c r="V36" s="154"/>
      <c r="W36" s="154"/>
    </row>
    <row r="37" spans="1:23" ht="22.5" customHeight="1" x14ac:dyDescent="0.55000000000000004">
      <c r="A37" s="167" t="s">
        <v>67</v>
      </c>
      <c r="E37" s="84"/>
      <c r="F37" s="161"/>
      <c r="G37" s="166"/>
      <c r="H37" s="160"/>
      <c r="I37" s="83"/>
      <c r="J37" s="160"/>
      <c r="K37" s="82"/>
      <c r="M37" s="5"/>
      <c r="N37" s="154"/>
      <c r="O37" s="154"/>
      <c r="Q37" s="154"/>
      <c r="R37" s="154"/>
      <c r="S37" s="154"/>
      <c r="T37" s="154"/>
      <c r="U37" s="154"/>
      <c r="V37" s="154"/>
      <c r="W37" s="154"/>
    </row>
    <row r="38" spans="1:23" ht="22.5" customHeight="1" x14ac:dyDescent="0.55000000000000004">
      <c r="A38" s="138" t="s">
        <v>68</v>
      </c>
      <c r="C38" s="139">
        <v>19</v>
      </c>
      <c r="E38" s="163">
        <v>-235402</v>
      </c>
      <c r="F38" s="161"/>
      <c r="G38" s="168">
        <v>-33865</v>
      </c>
      <c r="H38" s="153"/>
      <c r="I38" s="163">
        <v>-255833</v>
      </c>
      <c r="J38" s="153"/>
      <c r="K38" s="169">
        <v>-33998</v>
      </c>
      <c r="M38" s="5"/>
      <c r="N38" s="154"/>
      <c r="O38" s="154"/>
      <c r="Q38" s="154"/>
      <c r="R38" s="154"/>
      <c r="S38" s="154"/>
      <c r="T38" s="154"/>
      <c r="U38" s="154"/>
      <c r="V38" s="154"/>
      <c r="W38" s="154"/>
    </row>
    <row r="39" spans="1:23" ht="22.5" customHeight="1" x14ac:dyDescent="0.55000000000000004">
      <c r="A39" s="143"/>
      <c r="B39" s="146"/>
      <c r="C39" s="144"/>
      <c r="D39" s="146"/>
      <c r="E39" s="170">
        <f>SUM(E34:E38)</f>
        <v>941610</v>
      </c>
      <c r="F39" s="171"/>
      <c r="G39" s="170">
        <f>SUM(G35:G38)</f>
        <v>135461</v>
      </c>
      <c r="H39" s="172"/>
      <c r="I39" s="170">
        <f>SUM(I34:I38)</f>
        <v>1023329</v>
      </c>
      <c r="J39" s="172"/>
      <c r="K39" s="170">
        <f>SUM(K34:K38)</f>
        <v>135994</v>
      </c>
      <c r="M39" s="5"/>
      <c r="N39" s="154"/>
      <c r="O39" s="154"/>
      <c r="Q39" s="154"/>
      <c r="R39" s="154"/>
      <c r="S39" s="154"/>
      <c r="T39" s="154"/>
      <c r="U39" s="154"/>
      <c r="V39" s="154"/>
      <c r="W39" s="154"/>
    </row>
    <row r="40" spans="1:23" ht="22.5" customHeight="1" x14ac:dyDescent="0.55000000000000004">
      <c r="A40" s="137" t="s">
        <v>0</v>
      </c>
      <c r="E40" s="140"/>
      <c r="F40" s="140"/>
      <c r="G40" s="140"/>
      <c r="H40" s="141"/>
      <c r="I40" s="140"/>
      <c r="J40" s="140"/>
      <c r="K40" s="140"/>
      <c r="M40" s="5"/>
      <c r="N40" s="154"/>
      <c r="O40" s="154"/>
      <c r="Q40" s="154"/>
      <c r="R40" s="154"/>
      <c r="S40" s="154"/>
      <c r="T40" s="154"/>
      <c r="U40" s="154"/>
      <c r="V40" s="154"/>
      <c r="W40" s="154"/>
    </row>
    <row r="41" spans="1:23" ht="22.5" customHeight="1" x14ac:dyDescent="0.55000000000000004">
      <c r="A41" s="142" t="s">
        <v>183</v>
      </c>
      <c r="E41" s="140"/>
      <c r="F41" s="140"/>
      <c r="G41" s="140"/>
      <c r="H41" s="141"/>
      <c r="I41" s="140"/>
      <c r="J41" s="140"/>
      <c r="K41" s="140"/>
      <c r="M41" s="5"/>
      <c r="N41" s="154"/>
      <c r="O41" s="154"/>
      <c r="Q41" s="154"/>
      <c r="R41" s="154"/>
      <c r="S41" s="154"/>
      <c r="T41" s="154"/>
      <c r="U41" s="154"/>
      <c r="V41" s="154"/>
      <c r="W41" s="154"/>
    </row>
    <row r="42" spans="1:23" ht="22.5" customHeight="1" x14ac:dyDescent="0.55000000000000004">
      <c r="A42" s="143"/>
      <c r="B42" s="143"/>
      <c r="C42" s="144"/>
      <c r="D42" s="143"/>
      <c r="E42" s="145"/>
      <c r="F42" s="143"/>
      <c r="G42" s="145"/>
      <c r="I42" s="145"/>
      <c r="J42" s="143"/>
      <c r="K42" s="145"/>
      <c r="M42" s="5"/>
      <c r="N42" s="154"/>
      <c r="O42" s="154"/>
      <c r="Q42" s="154"/>
      <c r="R42" s="154"/>
      <c r="S42" s="154"/>
      <c r="T42" s="154"/>
      <c r="U42" s="154"/>
      <c r="V42" s="154"/>
      <c r="W42" s="154"/>
    </row>
    <row r="43" spans="1:23" ht="22.5" customHeight="1" x14ac:dyDescent="0.55000000000000004">
      <c r="A43" s="146"/>
      <c r="B43" s="143"/>
      <c r="C43" s="173"/>
      <c r="D43" s="174"/>
      <c r="E43" s="175"/>
      <c r="F43" s="175" t="s">
        <v>2</v>
      </c>
      <c r="G43" s="175"/>
      <c r="H43" s="81"/>
      <c r="I43" s="266" t="s">
        <v>3</v>
      </c>
      <c r="J43" s="266"/>
      <c r="K43" s="266"/>
      <c r="M43" s="5"/>
      <c r="N43" s="154"/>
      <c r="O43" s="154"/>
      <c r="Q43" s="154"/>
      <c r="R43" s="154"/>
      <c r="S43" s="154"/>
      <c r="T43" s="154"/>
      <c r="U43" s="154"/>
      <c r="V43" s="154"/>
      <c r="W43" s="154"/>
    </row>
    <row r="44" spans="1:23" ht="22.5" customHeight="1" x14ac:dyDescent="0.55000000000000004">
      <c r="A44" s="146"/>
      <c r="B44" s="143"/>
      <c r="C44" s="173"/>
      <c r="D44" s="174"/>
      <c r="E44" s="267" t="s">
        <v>182</v>
      </c>
      <c r="F44" s="267"/>
      <c r="G44" s="267"/>
      <c r="H44" s="143"/>
      <c r="I44" s="267" t="s">
        <v>182</v>
      </c>
      <c r="J44" s="267"/>
      <c r="K44" s="267"/>
      <c r="M44" s="5"/>
      <c r="N44" s="154"/>
      <c r="O44" s="154"/>
      <c r="Q44" s="154"/>
      <c r="R44" s="154"/>
      <c r="S44" s="154"/>
      <c r="T44" s="154"/>
      <c r="U44" s="154"/>
      <c r="V44" s="154"/>
      <c r="W44" s="154"/>
    </row>
    <row r="45" spans="1:23" ht="22.5" customHeight="1" x14ac:dyDescent="0.55000000000000004">
      <c r="C45" s="1" t="s">
        <v>5</v>
      </c>
      <c r="E45" s="149">
        <v>2024</v>
      </c>
      <c r="F45" s="150"/>
      <c r="G45" s="149">
        <v>2023</v>
      </c>
      <c r="H45" s="81"/>
      <c r="I45" s="149">
        <v>2024</v>
      </c>
      <c r="J45" s="150"/>
      <c r="K45" s="149">
        <v>2023</v>
      </c>
      <c r="M45" s="5"/>
      <c r="N45" s="154"/>
      <c r="O45" s="154"/>
      <c r="Q45" s="154"/>
      <c r="R45" s="154"/>
      <c r="S45" s="154"/>
      <c r="T45" s="154"/>
      <c r="U45" s="154"/>
      <c r="V45" s="154"/>
      <c r="W45" s="154"/>
    </row>
    <row r="46" spans="1:23" ht="22.5" customHeight="1" x14ac:dyDescent="0.55000000000000004">
      <c r="C46" s="1"/>
      <c r="E46" s="149"/>
      <c r="F46" s="150"/>
      <c r="G46" s="149" t="s">
        <v>198</v>
      </c>
      <c r="H46" s="81"/>
      <c r="I46" s="149"/>
      <c r="J46" s="150"/>
      <c r="K46" s="149" t="s">
        <v>198</v>
      </c>
      <c r="M46" s="5"/>
      <c r="N46" s="154"/>
      <c r="O46" s="154"/>
      <c r="Q46" s="154"/>
      <c r="R46" s="154"/>
      <c r="S46" s="154"/>
      <c r="T46" s="154"/>
      <c r="U46" s="154"/>
      <c r="V46" s="154"/>
      <c r="W46" s="154"/>
    </row>
    <row r="47" spans="1:23" ht="22.5" customHeight="1" x14ac:dyDescent="0.55000000000000004">
      <c r="E47" s="262" t="s">
        <v>6</v>
      </c>
      <c r="F47" s="263"/>
      <c r="G47" s="263"/>
      <c r="H47" s="263"/>
      <c r="I47" s="263"/>
      <c r="J47" s="263"/>
      <c r="K47" s="263"/>
      <c r="M47" s="5"/>
      <c r="N47" s="154"/>
      <c r="O47" s="154"/>
      <c r="Q47" s="154"/>
      <c r="R47" s="154"/>
      <c r="S47" s="154"/>
      <c r="T47" s="154"/>
      <c r="U47" s="154"/>
      <c r="V47" s="154"/>
      <c r="W47" s="154"/>
    </row>
    <row r="48" spans="1:23" ht="22.5" customHeight="1" x14ac:dyDescent="0.55000000000000004">
      <c r="A48" s="176" t="s">
        <v>69</v>
      </c>
      <c r="B48" s="81"/>
      <c r="C48" s="1"/>
      <c r="D48" s="81"/>
      <c r="E48" s="83"/>
      <c r="F48" s="153"/>
      <c r="G48" s="157"/>
      <c r="H48" s="153"/>
      <c r="I48" s="157"/>
      <c r="J48" s="153"/>
      <c r="K48" s="157"/>
      <c r="M48" s="5"/>
      <c r="N48" s="154"/>
      <c r="O48" s="154"/>
      <c r="Q48" s="154"/>
      <c r="R48" s="154"/>
      <c r="S48" s="154"/>
      <c r="T48" s="154"/>
      <c r="U48" s="154"/>
      <c r="V48" s="154"/>
      <c r="W48" s="154"/>
    </row>
    <row r="49" spans="1:23" ht="22.5" customHeight="1" x14ac:dyDescent="0.55000000000000004">
      <c r="A49" s="81" t="s">
        <v>70</v>
      </c>
      <c r="B49" s="81"/>
      <c r="C49" s="1">
        <v>3</v>
      </c>
      <c r="D49" s="81"/>
      <c r="E49" s="83">
        <v>-123967</v>
      </c>
      <c r="F49" s="153"/>
      <c r="G49" s="82">
        <f>2281534-937832</f>
        <v>1343702</v>
      </c>
      <c r="H49" s="153"/>
      <c r="I49" s="83">
        <v>-123967</v>
      </c>
      <c r="J49" s="153"/>
      <c r="K49" s="160">
        <f>2281534-937832</f>
        <v>1343702</v>
      </c>
      <c r="M49" s="5"/>
      <c r="N49" s="154"/>
      <c r="O49" s="154"/>
      <c r="Q49" s="154"/>
      <c r="R49" s="154"/>
      <c r="S49" s="154"/>
      <c r="T49" s="154"/>
      <c r="U49" s="154"/>
      <c r="V49" s="154"/>
      <c r="W49" s="154"/>
    </row>
    <row r="50" spans="1:23" ht="22.5" customHeight="1" x14ac:dyDescent="0.55000000000000004">
      <c r="A50" s="81" t="s">
        <v>178</v>
      </c>
      <c r="B50" s="81"/>
      <c r="C50" s="1"/>
      <c r="D50" s="81"/>
      <c r="E50" s="83"/>
      <c r="F50" s="153"/>
      <c r="G50" s="82"/>
      <c r="H50" s="153"/>
      <c r="I50" s="83"/>
      <c r="J50" s="153"/>
      <c r="K50" s="160"/>
      <c r="M50" s="5"/>
      <c r="N50" s="154"/>
      <c r="O50" s="154"/>
      <c r="Q50" s="154"/>
      <c r="R50" s="154"/>
      <c r="S50" s="154"/>
      <c r="T50" s="154"/>
      <c r="U50" s="154"/>
      <c r="V50" s="154"/>
      <c r="W50" s="154"/>
    </row>
    <row r="51" spans="1:23" ht="22.5" customHeight="1" x14ac:dyDescent="0.55000000000000004">
      <c r="A51" s="81" t="s">
        <v>161</v>
      </c>
      <c r="B51" s="81"/>
      <c r="D51" s="81"/>
      <c r="E51" s="83">
        <v>-493102</v>
      </c>
      <c r="F51" s="153"/>
      <c r="G51" s="82">
        <f>-407500-1314</f>
        <v>-408814</v>
      </c>
      <c r="H51" s="153"/>
      <c r="I51" s="83">
        <v>-493102</v>
      </c>
      <c r="J51" s="153"/>
      <c r="K51" s="160">
        <v>-408814</v>
      </c>
      <c r="M51" s="5"/>
      <c r="N51" s="154"/>
      <c r="O51" s="154"/>
      <c r="Q51" s="154"/>
      <c r="R51" s="154"/>
      <c r="S51" s="154"/>
      <c r="T51" s="154"/>
      <c r="U51" s="154"/>
      <c r="V51" s="154"/>
      <c r="W51" s="154"/>
    </row>
    <row r="52" spans="1:23" ht="22.5" customHeight="1" x14ac:dyDescent="0.55000000000000004">
      <c r="A52" s="81" t="s">
        <v>215</v>
      </c>
      <c r="B52" s="81"/>
      <c r="C52" s="37">
        <v>24</v>
      </c>
      <c r="D52" s="81"/>
      <c r="E52" s="83">
        <v>172245</v>
      </c>
      <c r="F52" s="153"/>
      <c r="G52" s="82">
        <f>-112537-4753</f>
        <v>-117290</v>
      </c>
      <c r="H52" s="153"/>
      <c r="I52" s="83">
        <v>152846</v>
      </c>
      <c r="J52" s="153"/>
      <c r="K52" s="160">
        <v>-112051</v>
      </c>
      <c r="M52" s="5"/>
      <c r="N52" s="154"/>
      <c r="O52" s="154"/>
      <c r="Q52" s="154"/>
      <c r="R52" s="154"/>
      <c r="S52" s="154"/>
      <c r="T52" s="154"/>
      <c r="U52" s="154"/>
      <c r="V52" s="154"/>
      <c r="W52" s="154"/>
    </row>
    <row r="53" spans="1:23" ht="22.5" customHeight="1" x14ac:dyDescent="0.55000000000000004">
      <c r="A53" s="81" t="s">
        <v>175</v>
      </c>
      <c r="B53" s="81"/>
      <c r="C53" s="37"/>
      <c r="D53" s="81"/>
      <c r="E53" s="83">
        <v>705</v>
      </c>
      <c r="F53" s="153"/>
      <c r="G53" s="160">
        <v>6067</v>
      </c>
      <c r="H53" s="153"/>
      <c r="I53" s="160">
        <v>0</v>
      </c>
      <c r="J53" s="153"/>
      <c r="K53" s="160">
        <v>0</v>
      </c>
      <c r="M53" s="5"/>
      <c r="N53" s="154"/>
      <c r="O53" s="154"/>
      <c r="Q53" s="154"/>
      <c r="R53" s="154"/>
      <c r="S53" s="154"/>
      <c r="T53" s="154"/>
      <c r="U53" s="154"/>
      <c r="V53" s="154"/>
      <c r="W53" s="154"/>
    </row>
    <row r="54" spans="1:23" ht="22.5" customHeight="1" x14ac:dyDescent="0.55000000000000004">
      <c r="A54" s="81" t="s">
        <v>71</v>
      </c>
      <c r="B54" s="81"/>
      <c r="C54" s="37"/>
      <c r="D54" s="81"/>
      <c r="F54" s="153"/>
      <c r="G54" s="160"/>
      <c r="H54" s="153"/>
      <c r="I54" s="83"/>
      <c r="J54" s="153"/>
      <c r="K54" s="160"/>
      <c r="M54" s="5"/>
      <c r="N54" s="154"/>
      <c r="O54" s="154"/>
      <c r="Q54" s="154"/>
      <c r="R54" s="154"/>
      <c r="S54" s="154"/>
      <c r="T54" s="154"/>
      <c r="U54" s="154"/>
      <c r="V54" s="154"/>
      <c r="W54" s="154"/>
    </row>
    <row r="55" spans="1:23" ht="22.5" customHeight="1" x14ac:dyDescent="0.55000000000000004">
      <c r="A55" s="81" t="s">
        <v>68</v>
      </c>
      <c r="B55" s="81"/>
      <c r="C55" s="139" t="s">
        <v>222</v>
      </c>
      <c r="D55" s="81"/>
      <c r="E55" s="83">
        <v>88824</v>
      </c>
      <c r="F55" s="153"/>
      <c r="G55" s="177">
        <f>-352300+187566</f>
        <v>-164734</v>
      </c>
      <c r="H55" s="153"/>
      <c r="I55" s="163">
        <v>92845</v>
      </c>
      <c r="J55" s="153"/>
      <c r="K55" s="177">
        <f>-352134+187566</f>
        <v>-164568</v>
      </c>
      <c r="M55" s="5"/>
      <c r="N55" s="154"/>
      <c r="O55" s="154"/>
      <c r="Q55" s="154"/>
      <c r="R55" s="154"/>
      <c r="S55" s="154"/>
      <c r="T55" s="154"/>
      <c r="U55" s="154"/>
      <c r="V55" s="154"/>
      <c r="W55" s="154"/>
    </row>
    <row r="56" spans="1:23" ht="22.5" customHeight="1" x14ac:dyDescent="0.55000000000000004">
      <c r="A56" s="174"/>
      <c r="B56" s="81"/>
      <c r="C56" s="1"/>
      <c r="D56" s="81"/>
      <c r="E56" s="178">
        <f>SUM(E48:E55)</f>
        <v>-355295</v>
      </c>
      <c r="F56" s="153"/>
      <c r="G56" s="155">
        <f>SUM(G49:G55)</f>
        <v>658931</v>
      </c>
      <c r="H56" s="153"/>
      <c r="I56" s="170">
        <f>SUM(I49:I55)</f>
        <v>-371378</v>
      </c>
      <c r="J56" s="153"/>
      <c r="K56" s="155">
        <f>SUM(K49:K55)</f>
        <v>658269</v>
      </c>
      <c r="M56" s="5"/>
      <c r="N56" s="154"/>
      <c r="O56" s="154"/>
      <c r="Q56" s="154"/>
      <c r="R56" s="154"/>
      <c r="S56" s="154"/>
      <c r="T56" s="154"/>
      <c r="U56" s="154"/>
      <c r="V56" s="154"/>
      <c r="W56" s="154"/>
    </row>
    <row r="57" spans="1:23" ht="22.5" customHeight="1" x14ac:dyDescent="0.55000000000000004">
      <c r="A57" s="179"/>
      <c r="B57" s="81"/>
      <c r="C57" s="1"/>
      <c r="D57" s="81"/>
      <c r="E57" s="180"/>
      <c r="F57" s="153"/>
      <c r="G57" s="180"/>
      <c r="H57" s="153"/>
      <c r="I57" s="180"/>
      <c r="J57" s="153"/>
      <c r="K57" s="180"/>
      <c r="M57" s="5"/>
      <c r="N57" s="154"/>
      <c r="O57" s="154"/>
      <c r="Q57" s="154"/>
      <c r="R57" s="154"/>
      <c r="S57" s="154"/>
      <c r="T57" s="154"/>
      <c r="U57" s="154"/>
      <c r="V57" s="154"/>
      <c r="W57" s="154"/>
    </row>
    <row r="58" spans="1:23" ht="22.5" customHeight="1" x14ac:dyDescent="0.55000000000000004">
      <c r="A58" s="179" t="s">
        <v>216</v>
      </c>
      <c r="B58" s="81"/>
      <c r="C58" s="1"/>
      <c r="D58" s="81"/>
      <c r="E58" s="172">
        <f>+E56+E39</f>
        <v>586315</v>
      </c>
      <c r="F58" s="153"/>
      <c r="G58" s="181">
        <f>+G56+G39</f>
        <v>794392</v>
      </c>
      <c r="H58" s="153"/>
      <c r="I58" s="172">
        <f>+I56+I39</f>
        <v>651951</v>
      </c>
      <c r="J58" s="153"/>
      <c r="K58" s="172">
        <f>+K56+K39</f>
        <v>794263</v>
      </c>
      <c r="M58" s="5"/>
      <c r="N58" s="154"/>
      <c r="O58" s="154"/>
      <c r="Q58" s="154"/>
      <c r="R58" s="154"/>
      <c r="S58" s="154"/>
      <c r="T58" s="154"/>
      <c r="U58" s="154"/>
      <c r="V58" s="154"/>
      <c r="W58" s="154"/>
    </row>
    <row r="59" spans="1:23" ht="22.5" customHeight="1" thickBot="1" x14ac:dyDescent="0.6">
      <c r="A59" s="179" t="s">
        <v>191</v>
      </c>
      <c r="B59" s="81"/>
      <c r="C59" s="1"/>
      <c r="D59" s="81"/>
      <c r="E59" s="182">
        <f>+E30+E58</f>
        <v>21617374</v>
      </c>
      <c r="F59" s="153"/>
      <c r="G59" s="182">
        <f>+G30+G58</f>
        <v>19415949</v>
      </c>
      <c r="H59" s="153"/>
      <c r="I59" s="182">
        <f>+I30+I58</f>
        <v>21723739</v>
      </c>
      <c r="J59" s="153"/>
      <c r="K59" s="182">
        <f>+K30+K58</f>
        <v>19380002</v>
      </c>
      <c r="M59" s="5"/>
      <c r="N59" s="154"/>
      <c r="O59" s="154"/>
      <c r="Q59" s="154"/>
      <c r="R59" s="154"/>
      <c r="S59" s="154"/>
      <c r="T59" s="154"/>
      <c r="U59" s="154"/>
      <c r="V59" s="154"/>
      <c r="W59" s="154"/>
    </row>
    <row r="60" spans="1:23" ht="22.5" customHeight="1" thickTop="1" x14ac:dyDescent="0.55000000000000004">
      <c r="A60" s="183"/>
      <c r="E60" s="184"/>
      <c r="F60" s="152"/>
      <c r="G60" s="184"/>
      <c r="H60" s="152"/>
      <c r="I60" s="184"/>
      <c r="J60" s="152"/>
      <c r="K60" s="184"/>
      <c r="M60" s="5"/>
      <c r="N60" s="154"/>
      <c r="O60" s="154"/>
      <c r="Q60" s="154"/>
      <c r="R60" s="154"/>
      <c r="S60" s="154"/>
      <c r="T60" s="154"/>
      <c r="U60" s="154"/>
      <c r="V60" s="154"/>
      <c r="W60" s="154"/>
    </row>
    <row r="61" spans="1:23" ht="22.5" customHeight="1" x14ac:dyDescent="0.55000000000000004">
      <c r="A61" s="174" t="s">
        <v>72</v>
      </c>
      <c r="B61" s="81"/>
      <c r="C61" s="1"/>
      <c r="D61" s="81"/>
      <c r="E61" s="151"/>
      <c r="F61" s="151"/>
      <c r="G61" s="151"/>
      <c r="H61" s="151"/>
      <c r="I61" s="151"/>
      <c r="J61" s="151"/>
      <c r="K61" s="151"/>
      <c r="M61" s="5"/>
      <c r="N61" s="154"/>
      <c r="O61" s="154"/>
      <c r="Q61" s="154"/>
      <c r="R61" s="154"/>
      <c r="S61" s="154"/>
      <c r="T61" s="154"/>
      <c r="U61" s="154"/>
      <c r="V61" s="154"/>
      <c r="W61" s="154"/>
    </row>
    <row r="62" spans="1:23" ht="22.5" customHeight="1" x14ac:dyDescent="0.55000000000000004">
      <c r="A62" s="81" t="s">
        <v>73</v>
      </c>
      <c r="B62" s="81"/>
      <c r="C62" s="1"/>
      <c r="D62" s="81"/>
      <c r="E62" s="160">
        <f>+E64-E63</f>
        <v>21031032</v>
      </c>
      <c r="F62" s="153"/>
      <c r="G62" s="160">
        <f>+G64-G63</f>
        <v>18621530</v>
      </c>
      <c r="H62" s="153"/>
      <c r="I62" s="160">
        <f>+I64-I63</f>
        <v>21071788</v>
      </c>
      <c r="J62" s="153"/>
      <c r="K62" s="160">
        <f>+K64-K63</f>
        <v>18585739</v>
      </c>
      <c r="M62" s="5"/>
      <c r="N62" s="154"/>
      <c r="O62" s="154"/>
      <c r="Q62" s="154"/>
      <c r="R62" s="154"/>
      <c r="S62" s="154"/>
      <c r="T62" s="154"/>
      <c r="U62" s="154"/>
      <c r="V62" s="154"/>
      <c r="W62" s="154"/>
    </row>
    <row r="63" spans="1:23" ht="22.5" customHeight="1" x14ac:dyDescent="0.55000000000000004">
      <c r="A63" s="81" t="s">
        <v>42</v>
      </c>
      <c r="B63" s="81"/>
      <c r="C63" s="1"/>
      <c r="D63" s="81"/>
      <c r="E63" s="160">
        <v>27</v>
      </c>
      <c r="F63" s="153"/>
      <c r="G63" s="160">
        <v>27</v>
      </c>
      <c r="H63" s="153"/>
      <c r="I63" s="160">
        <v>0</v>
      </c>
      <c r="J63" s="153"/>
      <c r="K63" s="160">
        <v>0</v>
      </c>
      <c r="M63" s="5"/>
      <c r="N63" s="154"/>
      <c r="O63" s="154"/>
      <c r="Q63" s="154"/>
      <c r="R63" s="154"/>
      <c r="S63" s="154"/>
      <c r="T63" s="154"/>
      <c r="U63" s="154"/>
      <c r="V63" s="154"/>
      <c r="W63" s="154"/>
    </row>
    <row r="64" spans="1:23" ht="22.5" customHeight="1" thickBot="1" x14ac:dyDescent="0.6">
      <c r="A64" s="185" t="s">
        <v>195</v>
      </c>
      <c r="B64" s="81"/>
      <c r="C64" s="1"/>
      <c r="D64" s="81"/>
      <c r="E64" s="182">
        <f>+E30</f>
        <v>21031059</v>
      </c>
      <c r="F64" s="158"/>
      <c r="G64" s="182">
        <f>+G30</f>
        <v>18621557</v>
      </c>
      <c r="H64" s="158"/>
      <c r="I64" s="182">
        <f>+I30</f>
        <v>21071788</v>
      </c>
      <c r="J64" s="158"/>
      <c r="K64" s="182">
        <f>+K30</f>
        <v>18585739</v>
      </c>
      <c r="M64" s="5"/>
      <c r="N64" s="154"/>
      <c r="O64" s="154"/>
      <c r="Q64" s="154"/>
      <c r="R64" s="154"/>
      <c r="S64" s="154"/>
      <c r="T64" s="154"/>
      <c r="U64" s="154"/>
      <c r="V64" s="154"/>
      <c r="W64" s="154"/>
    </row>
    <row r="65" spans="1:23" ht="22.5" customHeight="1" thickTop="1" x14ac:dyDescent="0.55000000000000004">
      <c r="A65" s="159"/>
      <c r="E65" s="186"/>
      <c r="F65" s="187"/>
      <c r="G65" s="186"/>
      <c r="H65" s="187"/>
      <c r="I65" s="186"/>
      <c r="J65" s="187"/>
      <c r="K65" s="186"/>
      <c r="M65" s="5"/>
      <c r="N65" s="154"/>
      <c r="O65" s="154"/>
      <c r="Q65" s="154"/>
      <c r="R65" s="154"/>
      <c r="S65" s="154"/>
      <c r="T65" s="154"/>
      <c r="U65" s="154"/>
      <c r="V65" s="154"/>
      <c r="W65" s="154"/>
    </row>
    <row r="66" spans="1:23" ht="22.5" customHeight="1" x14ac:dyDescent="0.55000000000000004">
      <c r="A66" s="174" t="s">
        <v>74</v>
      </c>
      <c r="B66" s="81"/>
      <c r="C66" s="1"/>
      <c r="D66" s="81"/>
      <c r="E66" s="158"/>
      <c r="F66" s="158"/>
      <c r="G66" s="158"/>
      <c r="H66" s="158"/>
      <c r="I66" s="158"/>
      <c r="J66" s="158"/>
      <c r="K66" s="158"/>
      <c r="M66" s="5"/>
      <c r="N66" s="154"/>
      <c r="O66" s="154"/>
      <c r="Q66" s="154"/>
      <c r="R66" s="154"/>
      <c r="S66" s="154"/>
      <c r="T66" s="154"/>
      <c r="U66" s="154"/>
      <c r="V66" s="154"/>
      <c r="W66" s="154"/>
    </row>
    <row r="67" spans="1:23" ht="22.5" customHeight="1" x14ac:dyDescent="0.55000000000000004">
      <c r="A67" s="188" t="s">
        <v>73</v>
      </c>
      <c r="B67" s="81"/>
      <c r="C67" s="1"/>
      <c r="D67" s="81"/>
      <c r="E67" s="160">
        <f>+E69-E68</f>
        <v>21617347</v>
      </c>
      <c r="F67" s="153"/>
      <c r="G67" s="160">
        <f>+G69-G68</f>
        <v>19415923</v>
      </c>
      <c r="H67" s="153"/>
      <c r="I67" s="160">
        <f>+I69-I68</f>
        <v>21723739</v>
      </c>
      <c r="J67" s="153"/>
      <c r="K67" s="160">
        <f>+K69-K68</f>
        <v>19380002</v>
      </c>
      <c r="M67" s="5"/>
      <c r="N67" s="154"/>
      <c r="O67" s="154"/>
      <c r="Q67" s="154"/>
      <c r="R67" s="154"/>
      <c r="S67" s="154"/>
      <c r="T67" s="154"/>
      <c r="U67" s="154"/>
      <c r="V67" s="154"/>
      <c r="W67" s="154"/>
    </row>
    <row r="68" spans="1:23" ht="22.5" customHeight="1" x14ac:dyDescent="0.55000000000000004">
      <c r="A68" s="188" t="s">
        <v>42</v>
      </c>
      <c r="B68" s="81"/>
      <c r="C68" s="1"/>
      <c r="D68" s="81"/>
      <c r="E68" s="78">
        <v>27</v>
      </c>
      <c r="F68" s="153"/>
      <c r="G68" s="78">
        <v>26</v>
      </c>
      <c r="H68" s="158"/>
      <c r="I68" s="78">
        <v>0</v>
      </c>
      <c r="J68" s="189"/>
      <c r="K68" s="78">
        <v>0</v>
      </c>
      <c r="M68" s="5"/>
      <c r="N68" s="154"/>
      <c r="O68" s="154"/>
      <c r="Q68" s="154"/>
      <c r="R68" s="154"/>
      <c r="S68" s="154"/>
      <c r="T68" s="154"/>
      <c r="U68" s="154"/>
      <c r="V68" s="154"/>
      <c r="W68" s="154"/>
    </row>
    <row r="69" spans="1:23" ht="22.5" customHeight="1" thickBot="1" x14ac:dyDescent="0.6">
      <c r="A69" s="174" t="s">
        <v>191</v>
      </c>
      <c r="B69" s="81"/>
      <c r="C69" s="1"/>
      <c r="D69" s="81"/>
      <c r="E69" s="182">
        <f>+E59</f>
        <v>21617374</v>
      </c>
      <c r="F69" s="158"/>
      <c r="G69" s="182">
        <f>+G59</f>
        <v>19415949</v>
      </c>
      <c r="H69" s="158"/>
      <c r="I69" s="182">
        <f>+I59</f>
        <v>21723739</v>
      </c>
      <c r="J69" s="158"/>
      <c r="K69" s="182">
        <f>+K59</f>
        <v>19380002</v>
      </c>
      <c r="M69" s="5"/>
      <c r="N69" s="154"/>
      <c r="O69" s="154"/>
      <c r="Q69" s="154"/>
      <c r="R69" s="154"/>
      <c r="S69" s="154"/>
      <c r="T69" s="154"/>
      <c r="U69" s="154"/>
      <c r="V69" s="154"/>
      <c r="W69" s="154"/>
    </row>
    <row r="70" spans="1:23" s="193" customFormat="1" ht="22.5" customHeight="1" thickTop="1" x14ac:dyDescent="0.55000000000000004">
      <c r="A70" s="190"/>
      <c r="B70" s="191"/>
      <c r="C70" s="192"/>
      <c r="E70" s="186"/>
      <c r="F70" s="187"/>
      <c r="G70" s="186"/>
      <c r="H70" s="187"/>
      <c r="I70" s="186"/>
      <c r="J70" s="187"/>
      <c r="K70" s="186"/>
      <c r="L70" s="138"/>
      <c r="M70" s="5"/>
      <c r="N70" s="154"/>
      <c r="O70" s="154"/>
      <c r="P70" s="138"/>
      <c r="Q70" s="154"/>
      <c r="R70" s="154"/>
      <c r="S70" s="154"/>
      <c r="T70" s="154"/>
      <c r="U70" s="154"/>
      <c r="V70" s="154"/>
      <c r="W70" s="154"/>
    </row>
    <row r="71" spans="1:23" ht="22.5" customHeight="1" x14ac:dyDescent="0.55000000000000004">
      <c r="A71" s="174" t="s">
        <v>75</v>
      </c>
      <c r="B71" s="81"/>
      <c r="C71" s="37">
        <v>44</v>
      </c>
      <c r="E71" s="154"/>
      <c r="F71" s="154"/>
      <c r="G71" s="154"/>
      <c r="H71" s="154"/>
      <c r="I71" s="154"/>
      <c r="J71" s="154"/>
      <c r="K71" s="154"/>
      <c r="M71" s="5"/>
      <c r="N71" s="154"/>
      <c r="O71" s="154"/>
      <c r="Q71" s="154"/>
      <c r="R71" s="154"/>
      <c r="S71" s="154"/>
      <c r="T71" s="154"/>
      <c r="U71" s="154"/>
      <c r="V71" s="154"/>
      <c r="W71" s="154"/>
    </row>
    <row r="72" spans="1:23" ht="22.5" customHeight="1" thickBot="1" x14ac:dyDescent="0.6">
      <c r="A72" s="188" t="s">
        <v>76</v>
      </c>
      <c r="B72" s="81"/>
      <c r="C72" s="1"/>
      <c r="D72" s="81"/>
      <c r="E72" s="85">
        <v>0.22</v>
      </c>
      <c r="F72" s="194"/>
      <c r="G72" s="63">
        <v>0.19</v>
      </c>
      <c r="H72" s="194"/>
      <c r="I72" s="85">
        <v>0.22</v>
      </c>
      <c r="J72" s="194"/>
      <c r="K72" s="63">
        <v>0.19</v>
      </c>
      <c r="M72" s="5"/>
      <c r="N72" s="154"/>
      <c r="O72" s="154"/>
      <c r="Q72" s="154"/>
      <c r="R72" s="154"/>
      <c r="S72" s="154"/>
      <c r="T72" s="154"/>
      <c r="U72" s="154"/>
      <c r="V72" s="154"/>
      <c r="W72" s="154"/>
    </row>
    <row r="73" spans="1:23" ht="22.5" customHeight="1" thickTop="1" thickBot="1" x14ac:dyDescent="0.6">
      <c r="A73" s="188" t="s">
        <v>77</v>
      </c>
      <c r="B73" s="81"/>
      <c r="C73" s="1"/>
      <c r="D73" s="81"/>
      <c r="E73" s="85">
        <v>0.22</v>
      </c>
      <c r="F73" s="194"/>
      <c r="G73" s="63">
        <v>0.19</v>
      </c>
      <c r="H73" s="194"/>
      <c r="I73" s="85">
        <v>0.22</v>
      </c>
      <c r="J73" s="194"/>
      <c r="K73" s="63">
        <v>0.19</v>
      </c>
      <c r="M73" s="5"/>
      <c r="N73" s="154"/>
      <c r="O73" s="154"/>
      <c r="Q73" s="154"/>
      <c r="R73" s="154"/>
      <c r="S73" s="154"/>
      <c r="T73" s="154"/>
      <c r="U73" s="154"/>
      <c r="V73" s="154"/>
      <c r="W73" s="154"/>
    </row>
    <row r="74" spans="1:23" ht="22.5" customHeight="1" thickTop="1" x14ac:dyDescent="0.55000000000000004">
      <c r="A74" s="159"/>
      <c r="E74" s="2"/>
      <c r="F74" s="2"/>
      <c r="G74" s="2"/>
      <c r="H74" s="2"/>
      <c r="I74" s="2"/>
      <c r="J74" s="2"/>
      <c r="K74" s="2"/>
    </row>
    <row r="75" spans="1:23" ht="22.5" customHeight="1" x14ac:dyDescent="0.55000000000000004">
      <c r="A75" s="159"/>
      <c r="E75" s="2"/>
      <c r="F75" s="2"/>
      <c r="G75" s="2"/>
      <c r="H75" s="2"/>
      <c r="I75" s="2"/>
      <c r="J75" s="2"/>
      <c r="K75" s="2"/>
    </row>
    <row r="76" spans="1:23" ht="22.5" customHeight="1" x14ac:dyDescent="0.55000000000000004">
      <c r="A76" s="159"/>
      <c r="E76" s="2"/>
      <c r="F76" s="2"/>
      <c r="G76" s="2"/>
      <c r="H76" s="2"/>
      <c r="I76" s="2"/>
      <c r="J76" s="2"/>
      <c r="K76" s="2"/>
    </row>
    <row r="77" spans="1:23" ht="22.5" customHeight="1" x14ac:dyDescent="0.55000000000000004">
      <c r="A77" s="159"/>
      <c r="E77" s="2"/>
      <c r="F77" s="2"/>
      <c r="G77" s="2"/>
      <c r="H77" s="2"/>
      <c r="I77" s="2"/>
      <c r="J77" s="2"/>
      <c r="K77" s="2"/>
    </row>
    <row r="78" spans="1:23" ht="22.5" customHeight="1" x14ac:dyDescent="0.55000000000000004"/>
    <row r="79" spans="1:23" ht="22.5" customHeight="1" x14ac:dyDescent="0.55000000000000004"/>
    <row r="80" spans="1:23" ht="22.5" customHeight="1" x14ac:dyDescent="0.55000000000000004"/>
    <row r="81" spans="1:15" ht="22.5" customHeight="1" x14ac:dyDescent="0.55000000000000004"/>
    <row r="82" spans="1:15" s="86" customFormat="1" ht="22.5" customHeight="1" x14ac:dyDescent="0.55000000000000004">
      <c r="A82" s="195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38"/>
      <c r="M82" s="138"/>
      <c r="N82" s="138"/>
      <c r="O82" s="138"/>
    </row>
    <row r="83" spans="1:15" s="86" customFormat="1" ht="22.5" customHeight="1" x14ac:dyDescent="0.55000000000000004">
      <c r="B83" s="87" t="s">
        <v>177</v>
      </c>
      <c r="D83" s="195"/>
      <c r="F83" s="264" t="s">
        <v>184</v>
      </c>
      <c r="G83" s="264"/>
      <c r="H83" s="264"/>
      <c r="I83" s="264"/>
      <c r="J83" s="264"/>
      <c r="K83" s="195"/>
      <c r="L83" s="138"/>
      <c r="M83" s="138"/>
      <c r="N83" s="138"/>
      <c r="O83" s="138"/>
    </row>
    <row r="84" spans="1:15" s="86" customFormat="1" ht="22.5" customHeight="1" x14ac:dyDescent="0.55000000000000004">
      <c r="B84" s="196" t="s">
        <v>186</v>
      </c>
      <c r="D84" s="195"/>
      <c r="F84" s="264" t="s">
        <v>185</v>
      </c>
      <c r="G84" s="264"/>
      <c r="H84" s="264"/>
      <c r="I84" s="264"/>
      <c r="J84" s="264"/>
      <c r="K84" s="195"/>
      <c r="L84" s="138"/>
      <c r="M84" s="138"/>
      <c r="N84" s="138"/>
      <c r="O84" s="138"/>
    </row>
    <row r="85" spans="1:15" s="86" customFormat="1" ht="22.5" customHeight="1" x14ac:dyDescent="0.55000000000000004">
      <c r="B85" s="195"/>
      <c r="D85" s="195"/>
      <c r="E85" s="195"/>
      <c r="G85" s="195"/>
      <c r="H85" s="195"/>
      <c r="I85" s="195"/>
      <c r="J85" s="195"/>
      <c r="K85" s="195"/>
      <c r="L85" s="138"/>
      <c r="M85" s="138"/>
      <c r="N85" s="138"/>
      <c r="O85" s="138"/>
    </row>
    <row r="86" spans="1:15" ht="22.5" customHeight="1" x14ac:dyDescent="0.55000000000000004">
      <c r="A86" s="195"/>
      <c r="B86" s="195"/>
      <c r="C86" s="195"/>
      <c r="D86" s="195"/>
      <c r="E86" s="195"/>
      <c r="F86" s="195"/>
      <c r="G86" s="195"/>
      <c r="H86" s="195"/>
      <c r="I86" s="195"/>
      <c r="J86" s="195"/>
      <c r="K86" s="195"/>
    </row>
    <row r="87" spans="1:15" ht="22.5" customHeight="1" x14ac:dyDescent="0.55000000000000004"/>
  </sheetData>
  <mergeCells count="10">
    <mergeCell ref="E47:K47"/>
    <mergeCell ref="F83:J83"/>
    <mergeCell ref="F84:J84"/>
    <mergeCell ref="I4:K4"/>
    <mergeCell ref="E8:K8"/>
    <mergeCell ref="I43:K43"/>
    <mergeCell ref="E44:G44"/>
    <mergeCell ref="I44:K44"/>
    <mergeCell ref="E5:G5"/>
    <mergeCell ref="I5:K5"/>
  </mergeCells>
  <pageMargins left="0.70866141732283505" right="0.55118110236220497" top="0.55118110236220497" bottom="0.31496062992126" header="0.43307086614173201" footer="0.47244094488188998"/>
  <pageSetup paperSize="9" scale="65" firstPageNumber="8" fitToHeight="0" orientation="portrait" useFirstPageNumber="1" r:id="rId1"/>
  <headerFooter alignWithMargins="0">
    <oddFooter>&amp;L&amp;"CordiaUPC,Regular"&amp;15The accompanying notes are an integral part of these financial statements.&amp;C&amp;"CordiaUPC,Regular"&amp;15&amp;P</oddFooter>
  </headerFooter>
  <rowBreaks count="3" manualBreakCount="3">
    <brk id="39" max="10" man="1"/>
    <brk id="87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115"/>
  <sheetViews>
    <sheetView view="pageBreakPreview" zoomScale="90" zoomScaleNormal="100" zoomScaleSheetLayoutView="90" workbookViewId="0">
      <pane xSplit="3" ySplit="9" topLeftCell="D68" activePane="bottomRight" state="frozen"/>
      <selection activeCell="E71" sqref="E71"/>
      <selection pane="topRight" activeCell="E71" sqref="E71"/>
      <selection pane="bottomLeft" activeCell="E71" sqref="E71"/>
      <selection pane="bottomRight" activeCell="AG58" sqref="AG58"/>
    </sheetView>
  </sheetViews>
  <sheetFormatPr defaultColWidth="9.25" defaultRowHeight="23.25" x14ac:dyDescent="0.55000000000000004"/>
  <cols>
    <col min="1" max="1" width="2.875" style="3" customWidth="1"/>
    <col min="2" max="2" width="49.875" style="3" customWidth="1"/>
    <col min="3" max="3" width="5.25" style="3" customWidth="1"/>
    <col min="4" max="4" width="8.125" style="3" customWidth="1"/>
    <col min="5" max="5" width="1.125" style="3" customWidth="1"/>
    <col min="6" max="6" width="16.125" style="3" customWidth="1"/>
    <col min="7" max="7" width="1.25" style="3" customWidth="1"/>
    <col min="8" max="8" width="16.125" style="3" customWidth="1"/>
    <col min="9" max="9" width="1.25" style="3" customWidth="1"/>
    <col min="10" max="10" width="16.125" style="3" customWidth="1"/>
    <col min="11" max="11" width="1.25" style="3" customWidth="1"/>
    <col min="12" max="12" width="16.625" style="3" customWidth="1"/>
    <col min="13" max="13" width="1.25" style="3" customWidth="1"/>
    <col min="14" max="14" width="15.625" style="3" customWidth="1"/>
    <col min="15" max="15" width="1.25" style="3" customWidth="1"/>
    <col min="16" max="16" width="15.625" style="3" customWidth="1"/>
    <col min="17" max="17" width="1.25" style="3" customWidth="1"/>
    <col min="18" max="18" width="16.125" style="3" customWidth="1"/>
    <col min="19" max="19" width="1.25" style="3" customWidth="1"/>
    <col min="20" max="20" width="16.625" style="3" customWidth="1"/>
    <col min="21" max="21" width="1.25" style="3" customWidth="1"/>
    <col min="22" max="22" width="16.125" style="3" customWidth="1"/>
    <col min="23" max="23" width="1.25" style="3" customWidth="1"/>
    <col min="24" max="24" width="16.125" style="3" customWidth="1"/>
    <col min="25" max="25" width="1.25" style="3" customWidth="1"/>
    <col min="26" max="26" width="16.125" style="3" customWidth="1"/>
    <col min="27" max="27" width="1.25" style="3" customWidth="1"/>
    <col min="28" max="28" width="16.125" style="3" customWidth="1"/>
    <col min="29" max="29" width="1.25" style="3" customWidth="1"/>
    <col min="30" max="30" width="16.625" style="3" customWidth="1"/>
    <col min="31" max="31" width="9.25" style="3"/>
    <col min="32" max="32" width="11.25" style="3" bestFit="1" customWidth="1"/>
    <col min="33" max="33" width="9.25" style="3"/>
    <col min="34" max="34" width="14" style="3" customWidth="1"/>
    <col min="35" max="42" width="9.25" style="3"/>
    <col min="43" max="43" width="12.25" style="3" customWidth="1"/>
    <col min="44" max="16384" width="9.25" style="3"/>
  </cols>
  <sheetData>
    <row r="1" spans="1:55" ht="22.5" customHeight="1" x14ac:dyDescent="0.55000000000000004">
      <c r="A1" s="137" t="s">
        <v>0</v>
      </c>
      <c r="B1" s="138"/>
      <c r="C1" s="197"/>
      <c r="D1" s="197"/>
      <c r="E1" s="198"/>
      <c r="F1" s="197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45"/>
      <c r="Y1" s="145"/>
      <c r="Z1" s="138"/>
      <c r="AA1" s="138"/>
      <c r="AB1" s="138"/>
      <c r="AC1" s="138"/>
      <c r="AD1" s="138"/>
    </row>
    <row r="2" spans="1:55" ht="22.5" customHeight="1" x14ac:dyDescent="0.55000000000000004">
      <c r="A2" s="199" t="s">
        <v>196</v>
      </c>
      <c r="B2" s="197"/>
      <c r="C2" s="197"/>
      <c r="D2" s="197"/>
      <c r="E2" s="198"/>
      <c r="F2" s="197"/>
      <c r="G2" s="197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45"/>
      <c r="Y2" s="145"/>
      <c r="Z2" s="138"/>
      <c r="AA2" s="138"/>
      <c r="AB2" s="138"/>
      <c r="AC2" s="138"/>
      <c r="AD2" s="138"/>
    </row>
    <row r="3" spans="1:55" ht="22.5" customHeight="1" x14ac:dyDescent="0.55000000000000004">
      <c r="A3" s="197"/>
      <c r="B3" s="197"/>
      <c r="C3" s="197"/>
      <c r="D3" s="197"/>
      <c r="E3" s="198"/>
      <c r="F3" s="265" t="s">
        <v>2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</row>
    <row r="4" spans="1:55" ht="22.5" customHeight="1" x14ac:dyDescent="0.55000000000000004">
      <c r="A4" s="138"/>
      <c r="B4" s="138"/>
      <c r="C4" s="138"/>
      <c r="D4" s="138"/>
      <c r="E4" s="139"/>
      <c r="F4" s="138"/>
      <c r="G4" s="138"/>
      <c r="H4" s="200"/>
      <c r="I4" s="200"/>
      <c r="J4" s="268" t="s">
        <v>36</v>
      </c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01"/>
      <c r="V4" s="268" t="s">
        <v>78</v>
      </c>
      <c r="W4" s="268"/>
      <c r="X4" s="268"/>
      <c r="Y4" s="138"/>
      <c r="Z4" s="161"/>
      <c r="AA4" s="138"/>
      <c r="AB4" s="138"/>
      <c r="AC4" s="138"/>
      <c r="AD4" s="138"/>
    </row>
    <row r="5" spans="1:55" ht="22.5" customHeight="1" x14ac:dyDescent="0.55000000000000004">
      <c r="A5" s="138"/>
      <c r="B5" s="138"/>
      <c r="C5" s="138"/>
      <c r="D5" s="138"/>
      <c r="E5" s="139"/>
      <c r="F5" s="138"/>
      <c r="G5" s="138"/>
      <c r="H5" s="200"/>
      <c r="I5" s="200"/>
      <c r="J5" s="201"/>
      <c r="K5" s="201"/>
      <c r="L5" s="201"/>
      <c r="M5" s="201"/>
      <c r="N5" s="202" t="s">
        <v>79</v>
      </c>
      <c r="O5" s="4"/>
      <c r="P5" s="202" t="s">
        <v>80</v>
      </c>
      <c r="Q5" s="201"/>
      <c r="R5" s="201"/>
      <c r="S5" s="201"/>
      <c r="T5" s="201"/>
      <c r="U5" s="201"/>
      <c r="V5" s="201"/>
      <c r="W5" s="201"/>
      <c r="X5" s="201"/>
      <c r="Y5" s="138"/>
      <c r="Z5" s="161"/>
      <c r="AA5" s="138"/>
      <c r="AB5" s="138"/>
      <c r="AC5" s="138"/>
      <c r="AD5" s="138"/>
    </row>
    <row r="6" spans="1:55" ht="22.5" customHeight="1" x14ac:dyDescent="0.55000000000000004">
      <c r="A6" s="203"/>
      <c r="B6" s="204"/>
      <c r="C6" s="203"/>
      <c r="D6" s="203"/>
      <c r="E6" s="205"/>
      <c r="F6" s="203"/>
      <c r="G6" s="206"/>
      <c r="H6" s="203"/>
      <c r="I6" s="203"/>
      <c r="J6" s="203"/>
      <c r="K6" s="206"/>
      <c r="L6" s="206"/>
      <c r="M6" s="206"/>
      <c r="N6" s="202" t="s">
        <v>81</v>
      </c>
      <c r="O6" s="207"/>
      <c r="P6" s="202" t="s">
        <v>82</v>
      </c>
      <c r="Q6" s="107"/>
      <c r="R6" s="207" t="s">
        <v>162</v>
      </c>
      <c r="S6" s="207"/>
      <c r="T6" s="203"/>
      <c r="U6" s="207"/>
      <c r="V6" s="207"/>
      <c r="W6" s="207"/>
      <c r="X6" s="206"/>
      <c r="Y6" s="206"/>
      <c r="Z6" s="207" t="s">
        <v>29</v>
      </c>
      <c r="AA6" s="203"/>
      <c r="AB6" s="203"/>
      <c r="AC6" s="203"/>
      <c r="AD6" s="203"/>
    </row>
    <row r="7" spans="1:55" ht="22.5" customHeight="1" x14ac:dyDescent="0.55000000000000004">
      <c r="A7" s="203"/>
      <c r="B7" s="204"/>
      <c r="C7" s="203"/>
      <c r="D7" s="203"/>
      <c r="E7" s="205"/>
      <c r="F7" s="206" t="s">
        <v>83</v>
      </c>
      <c r="G7" s="206"/>
      <c r="H7" s="203"/>
      <c r="I7" s="203"/>
      <c r="J7" s="206" t="s">
        <v>84</v>
      </c>
      <c r="K7" s="206"/>
      <c r="L7" s="202" t="s">
        <v>79</v>
      </c>
      <c r="M7" s="206"/>
      <c r="N7" s="202" t="s">
        <v>85</v>
      </c>
      <c r="O7" s="207"/>
      <c r="P7" s="202" t="s">
        <v>86</v>
      </c>
      <c r="Q7" s="107"/>
      <c r="R7" s="253" t="s">
        <v>163</v>
      </c>
      <c r="T7" s="203"/>
      <c r="U7" s="207"/>
      <c r="V7" s="207"/>
      <c r="W7" s="207"/>
      <c r="X7" s="206"/>
      <c r="Y7" s="206"/>
      <c r="Z7" s="207" t="s">
        <v>87</v>
      </c>
      <c r="AA7" s="203"/>
      <c r="AB7" s="208"/>
      <c r="AC7" s="203"/>
      <c r="AD7" s="208"/>
    </row>
    <row r="8" spans="1:55" ht="22.5" customHeight="1" x14ac:dyDescent="0.55000000000000004">
      <c r="A8" s="204"/>
      <c r="B8" s="204"/>
      <c r="C8" s="203"/>
      <c r="D8" s="203"/>
      <c r="E8" s="205"/>
      <c r="F8" s="108" t="s">
        <v>88</v>
      </c>
      <c r="G8" s="206"/>
      <c r="H8" s="107" t="s">
        <v>89</v>
      </c>
      <c r="I8" s="107"/>
      <c r="J8" s="206" t="s">
        <v>90</v>
      </c>
      <c r="K8" s="206"/>
      <c r="L8" s="202" t="s">
        <v>91</v>
      </c>
      <c r="M8" s="206"/>
      <c r="N8" s="202" t="s">
        <v>92</v>
      </c>
      <c r="O8" s="4"/>
      <c r="P8" s="202" t="s">
        <v>93</v>
      </c>
      <c r="Q8" s="207"/>
      <c r="R8" s="207" t="s">
        <v>164</v>
      </c>
      <c r="S8" s="207"/>
      <c r="T8" s="207" t="s">
        <v>94</v>
      </c>
      <c r="U8" s="207"/>
      <c r="V8" s="207"/>
      <c r="W8" s="207"/>
      <c r="X8" s="206"/>
      <c r="Y8" s="206"/>
      <c r="Z8" s="206" t="s">
        <v>95</v>
      </c>
      <c r="AA8" s="203"/>
      <c r="AB8" s="208" t="s">
        <v>96</v>
      </c>
      <c r="AC8" s="203"/>
      <c r="AD8" s="208"/>
    </row>
    <row r="9" spans="1:55" ht="22.5" customHeight="1" x14ac:dyDescent="0.55000000000000004">
      <c r="A9" s="204"/>
      <c r="B9" s="204"/>
      <c r="C9" s="203"/>
      <c r="D9" s="1" t="s">
        <v>5</v>
      </c>
      <c r="E9" s="205"/>
      <c r="F9" s="108" t="s">
        <v>97</v>
      </c>
      <c r="G9" s="206"/>
      <c r="H9" s="107" t="s">
        <v>97</v>
      </c>
      <c r="I9" s="107"/>
      <c r="J9" s="108" t="s">
        <v>98</v>
      </c>
      <c r="K9" s="206"/>
      <c r="L9" s="206" t="s">
        <v>99</v>
      </c>
      <c r="M9" s="206"/>
      <c r="N9" s="202" t="s">
        <v>100</v>
      </c>
      <c r="O9" s="4"/>
      <c r="P9" s="202" t="s">
        <v>101</v>
      </c>
      <c r="Q9" s="107"/>
      <c r="R9" s="206" t="s">
        <v>173</v>
      </c>
      <c r="S9" s="206"/>
      <c r="T9" s="207" t="s">
        <v>86</v>
      </c>
      <c r="U9" s="207"/>
      <c r="V9" s="206" t="s">
        <v>102</v>
      </c>
      <c r="W9" s="206"/>
      <c r="X9" s="107" t="s">
        <v>103</v>
      </c>
      <c r="Y9" s="206"/>
      <c r="Z9" s="207" t="s">
        <v>104</v>
      </c>
      <c r="AA9" s="203"/>
      <c r="AB9" s="208" t="s">
        <v>105</v>
      </c>
      <c r="AC9" s="203"/>
      <c r="AD9" s="208" t="s">
        <v>43</v>
      </c>
    </row>
    <row r="10" spans="1:55" ht="22.5" customHeight="1" x14ac:dyDescent="0.55000000000000004">
      <c r="A10" s="204"/>
      <c r="B10" s="204"/>
      <c r="C10" s="203"/>
      <c r="D10" s="203"/>
      <c r="E10" s="205"/>
      <c r="F10" s="269" t="s">
        <v>6</v>
      </c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</row>
    <row r="11" spans="1:55" ht="22.5" customHeight="1" x14ac:dyDescent="0.55000000000000004">
      <c r="A11" s="197" t="s">
        <v>187</v>
      </c>
      <c r="B11" s="204"/>
      <c r="C11" s="204"/>
      <c r="D11" s="204"/>
      <c r="E11" s="139"/>
      <c r="Y11" s="209"/>
    </row>
    <row r="12" spans="1:55" s="246" customFormat="1" ht="22.5" customHeight="1" x14ac:dyDescent="0.45">
      <c r="A12" s="197" t="s">
        <v>199</v>
      </c>
      <c r="B12" s="197"/>
      <c r="C12" s="197"/>
      <c r="D12" s="197"/>
      <c r="E12" s="144"/>
      <c r="F12" s="17">
        <v>91937270</v>
      </c>
      <c r="G12" s="212"/>
      <c r="H12" s="17">
        <v>43360227</v>
      </c>
      <c r="I12" s="17"/>
      <c r="J12" s="20">
        <v>70713</v>
      </c>
      <c r="K12" s="212"/>
      <c r="L12" s="212">
        <v>4963447</v>
      </c>
      <c r="M12" s="212"/>
      <c r="N12" s="17">
        <v>-489263</v>
      </c>
      <c r="O12" s="17"/>
      <c r="P12" s="17">
        <v>-89183</v>
      </c>
      <c r="Q12" s="17"/>
      <c r="R12" s="245">
        <v>0</v>
      </c>
      <c r="S12" s="245"/>
      <c r="T12" s="17">
        <v>4455714</v>
      </c>
      <c r="U12" s="17"/>
      <c r="V12" s="17">
        <v>10091000</v>
      </c>
      <c r="W12" s="212"/>
      <c r="X12" s="38">
        <v>69162228</v>
      </c>
      <c r="Y12" s="212"/>
      <c r="Z12" s="38">
        <v>219006439</v>
      </c>
      <c r="AB12" s="20">
        <v>1143</v>
      </c>
      <c r="AC12" s="227"/>
      <c r="AD12" s="20">
        <v>219007582</v>
      </c>
    </row>
    <row r="13" spans="1:55" ht="22.5" customHeight="1" x14ac:dyDescent="0.55000000000000004">
      <c r="A13" s="204" t="s">
        <v>200</v>
      </c>
      <c r="B13" s="204"/>
      <c r="C13" s="204"/>
      <c r="D13" s="139">
        <v>3</v>
      </c>
      <c r="E13" s="139"/>
      <c r="F13" s="115">
        <v>0</v>
      </c>
      <c r="G13" s="210"/>
      <c r="H13" s="115">
        <v>0</v>
      </c>
      <c r="I13" s="210"/>
      <c r="J13" s="115">
        <v>0</v>
      </c>
      <c r="L13" s="211">
        <v>-1279645</v>
      </c>
      <c r="N13" s="115">
        <v>0</v>
      </c>
      <c r="P13" s="115">
        <v>0</v>
      </c>
      <c r="R13" s="115">
        <v>0</v>
      </c>
      <c r="T13" s="211">
        <f t="shared" ref="T13" si="0">SUM(J13:R13)</f>
        <v>-1279645</v>
      </c>
      <c r="V13" s="115">
        <v>0</v>
      </c>
      <c r="X13" s="115">
        <v>0</v>
      </c>
      <c r="Y13" s="209"/>
      <c r="Z13" s="211">
        <f t="shared" ref="Z13" si="1">+F13+H13+T13+V13+X13</f>
        <v>-1279645</v>
      </c>
      <c r="AB13" s="115">
        <v>0</v>
      </c>
      <c r="AD13" s="21">
        <f t="shared" ref="AD13" si="2">SUM(Z13:AB13)</f>
        <v>-1279645</v>
      </c>
    </row>
    <row r="14" spans="1:55" ht="22.5" customHeight="1" x14ac:dyDescent="0.55000000000000004">
      <c r="A14" s="197" t="s">
        <v>219</v>
      </c>
      <c r="B14" s="138"/>
      <c r="C14" s="146"/>
      <c r="D14" s="146"/>
      <c r="E14" s="139"/>
      <c r="F14" s="17">
        <f>F12+F13</f>
        <v>91937270</v>
      </c>
      <c r="G14" s="212"/>
      <c r="H14" s="17">
        <f>H12+H13</f>
        <v>43360227</v>
      </c>
      <c r="I14" s="17"/>
      <c r="J14" s="17">
        <f>J12+J13</f>
        <v>70713</v>
      </c>
      <c r="K14" s="212"/>
      <c r="L14" s="17">
        <f>L12+L13</f>
        <v>3683802</v>
      </c>
      <c r="M14" s="212"/>
      <c r="N14" s="17">
        <f>N12+N13</f>
        <v>-489263</v>
      </c>
      <c r="O14" s="17"/>
      <c r="P14" s="17">
        <f>P12+P13</f>
        <v>-89183</v>
      </c>
      <c r="Q14" s="17"/>
      <c r="R14" s="8">
        <f>R12+R13</f>
        <v>0</v>
      </c>
      <c r="S14" s="8"/>
      <c r="T14" s="17">
        <f t="shared" ref="T14" si="3">SUM(J14:R14)</f>
        <v>3176069</v>
      </c>
      <c r="U14" s="17"/>
      <c r="V14" s="17">
        <f>V12+V13</f>
        <v>10091000</v>
      </c>
      <c r="W14" s="212"/>
      <c r="X14" s="38">
        <f>X12+X13</f>
        <v>69162228</v>
      </c>
      <c r="Y14" s="212"/>
      <c r="Z14" s="38">
        <f>Z12+Z13</f>
        <v>217726794</v>
      </c>
      <c r="AA14" s="154"/>
      <c r="AB14" s="20">
        <f>AB12+AB13</f>
        <v>1143</v>
      </c>
      <c r="AC14" s="154"/>
      <c r="AD14" s="20">
        <f>AD12+AD13</f>
        <v>217727937</v>
      </c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</row>
    <row r="15" spans="1:55" ht="22.5" customHeight="1" x14ac:dyDescent="0.55000000000000004">
      <c r="A15" s="183" t="s">
        <v>106</v>
      </c>
      <c r="B15" s="138"/>
      <c r="C15" s="146"/>
      <c r="D15" s="146"/>
      <c r="E15" s="139"/>
      <c r="F15" s="17"/>
      <c r="G15" s="212"/>
      <c r="H15" s="17"/>
      <c r="I15" s="17"/>
      <c r="J15" s="20"/>
      <c r="K15" s="212"/>
      <c r="L15" s="212"/>
      <c r="M15" s="212"/>
      <c r="N15" s="17"/>
      <c r="O15" s="17"/>
      <c r="P15" s="17"/>
      <c r="Q15" s="17"/>
      <c r="R15" s="212"/>
      <c r="S15" s="212"/>
      <c r="T15" s="17"/>
      <c r="U15" s="17"/>
      <c r="V15" s="17"/>
      <c r="W15" s="212"/>
      <c r="X15" s="17"/>
      <c r="Y15" s="212"/>
      <c r="Z15" s="38"/>
      <c r="AA15" s="154"/>
      <c r="AB15" s="20"/>
      <c r="AC15" s="154"/>
      <c r="AD15" s="20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55" ht="22.5" customHeight="1" x14ac:dyDescent="0.55000000000000004">
      <c r="A16" s="213" t="s">
        <v>107</v>
      </c>
      <c r="B16" s="138"/>
      <c r="C16" s="146"/>
      <c r="D16" s="146"/>
      <c r="E16" s="139"/>
      <c r="F16" s="20"/>
      <c r="G16" s="214"/>
      <c r="H16" s="20"/>
      <c r="I16" s="17"/>
      <c r="J16" s="17"/>
      <c r="K16" s="212"/>
      <c r="L16" s="212"/>
      <c r="M16" s="212"/>
      <c r="N16" s="17"/>
      <c r="O16" s="17"/>
      <c r="P16" s="17"/>
      <c r="Q16" s="17"/>
      <c r="R16" s="212"/>
      <c r="S16" s="212"/>
      <c r="T16" s="17"/>
      <c r="U16" s="17"/>
      <c r="V16" s="17"/>
      <c r="W16" s="212"/>
      <c r="X16" s="17"/>
      <c r="Y16" s="212"/>
      <c r="Z16" s="38"/>
      <c r="AA16" s="154"/>
      <c r="AB16" s="17"/>
      <c r="AC16" s="154"/>
      <c r="AD16" s="17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 ht="22.5" customHeight="1" x14ac:dyDescent="0.55000000000000004">
      <c r="A17" s="204"/>
      <c r="B17" s="159" t="s">
        <v>108</v>
      </c>
      <c r="C17" s="138"/>
      <c r="D17" s="139"/>
      <c r="E17" s="139"/>
      <c r="F17" s="8">
        <v>0</v>
      </c>
      <c r="G17" s="215"/>
      <c r="H17" s="8">
        <v>0</v>
      </c>
      <c r="I17" s="216"/>
      <c r="J17" s="8">
        <v>135459</v>
      </c>
      <c r="K17" s="216"/>
      <c r="L17" s="8">
        <v>0</v>
      </c>
      <c r="M17" s="215"/>
      <c r="N17" s="8">
        <v>0</v>
      </c>
      <c r="O17" s="215"/>
      <c r="P17" s="8">
        <v>0</v>
      </c>
      <c r="Q17" s="215"/>
      <c r="R17" s="8">
        <v>0</v>
      </c>
      <c r="S17" s="8"/>
      <c r="T17" s="8">
        <f t="shared" ref="T17" si="4">SUM(J17:R17)</f>
        <v>135459</v>
      </c>
      <c r="U17" s="216"/>
      <c r="V17" s="8">
        <v>0</v>
      </c>
      <c r="W17" s="215"/>
      <c r="X17" s="8">
        <v>0</v>
      </c>
      <c r="Y17" s="216"/>
      <c r="Z17" s="59">
        <f t="shared" ref="Z17:Z22" si="5">+F17+H17+T17+V17+X17</f>
        <v>135459</v>
      </c>
      <c r="AA17" s="216"/>
      <c r="AB17" s="8">
        <v>0</v>
      </c>
      <c r="AC17" s="6"/>
      <c r="AD17" s="8">
        <f t="shared" ref="AD17:AD22" si="6">+Z17+AB17</f>
        <v>135459</v>
      </c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ht="22.5" customHeight="1" x14ac:dyDescent="0.55000000000000004">
      <c r="A18" s="204"/>
      <c r="B18" s="159" t="s">
        <v>192</v>
      </c>
      <c r="C18" s="138"/>
      <c r="D18" s="139"/>
      <c r="E18" s="139"/>
      <c r="F18" s="8">
        <v>75642</v>
      </c>
      <c r="G18" s="215"/>
      <c r="H18" s="8">
        <v>15925</v>
      </c>
      <c r="I18" s="216"/>
      <c r="J18" s="8">
        <v>-91567</v>
      </c>
      <c r="K18" s="216"/>
      <c r="L18" s="8">
        <v>0</v>
      </c>
      <c r="M18" s="215"/>
      <c r="N18" s="8">
        <v>0</v>
      </c>
      <c r="O18" s="215"/>
      <c r="P18" s="8">
        <v>0</v>
      </c>
      <c r="Q18" s="215"/>
      <c r="R18" s="8">
        <v>0</v>
      </c>
      <c r="S18" s="8"/>
      <c r="T18" s="8">
        <f t="shared" ref="T18:T20" si="7">SUM(J18:R18)</f>
        <v>-91567</v>
      </c>
      <c r="U18" s="216"/>
      <c r="V18" s="8">
        <v>0</v>
      </c>
      <c r="W18" s="215"/>
      <c r="X18" s="8">
        <v>0</v>
      </c>
      <c r="Y18" s="216"/>
      <c r="Z18" s="59">
        <f t="shared" ref="Z18" si="8">+F18+H18+T18+V18+X18</f>
        <v>0</v>
      </c>
      <c r="AA18" s="216"/>
      <c r="AB18" s="8">
        <v>0</v>
      </c>
      <c r="AC18" s="6"/>
      <c r="AD18" s="8">
        <f t="shared" ref="AD18" si="9">+Z18+AB18</f>
        <v>0</v>
      </c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ht="22.5" customHeight="1" x14ac:dyDescent="0.55000000000000004">
      <c r="A19" s="32"/>
      <c r="B19" s="159" t="s">
        <v>114</v>
      </c>
      <c r="C19" s="138"/>
      <c r="D19" s="217"/>
      <c r="E19" s="139"/>
      <c r="F19" s="8">
        <v>233501</v>
      </c>
      <c r="G19" s="215"/>
      <c r="H19" s="8">
        <v>0</v>
      </c>
      <c r="I19" s="216"/>
      <c r="J19" s="8">
        <v>0</v>
      </c>
      <c r="K19" s="216"/>
      <c r="L19" s="8">
        <v>0</v>
      </c>
      <c r="M19" s="215"/>
      <c r="N19" s="8">
        <v>0</v>
      </c>
      <c r="O19" s="215"/>
      <c r="P19" s="8">
        <v>0</v>
      </c>
      <c r="Q19" s="215"/>
      <c r="R19" s="8">
        <v>0</v>
      </c>
      <c r="S19" s="8"/>
      <c r="T19" s="8">
        <f t="shared" si="7"/>
        <v>0</v>
      </c>
      <c r="U19" s="216"/>
      <c r="V19" s="8">
        <v>0</v>
      </c>
      <c r="W19" s="215"/>
      <c r="X19" s="8">
        <v>0</v>
      </c>
      <c r="Y19" s="216"/>
      <c r="Z19" s="59">
        <f t="shared" si="5"/>
        <v>233501</v>
      </c>
      <c r="AA19" s="216"/>
      <c r="AB19" s="8">
        <v>0</v>
      </c>
      <c r="AC19" s="6"/>
      <c r="AD19" s="8">
        <f t="shared" si="6"/>
        <v>233501</v>
      </c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ht="22.5" customHeight="1" x14ac:dyDescent="0.55000000000000004">
      <c r="A20" s="32"/>
      <c r="B20" s="159" t="s">
        <v>179</v>
      </c>
      <c r="C20" s="138"/>
      <c r="D20" s="217"/>
      <c r="E20" s="139"/>
      <c r="F20" s="8">
        <v>0</v>
      </c>
      <c r="G20" s="215"/>
      <c r="H20" s="8">
        <v>0</v>
      </c>
      <c r="I20" s="216"/>
      <c r="J20" s="8">
        <v>-48999</v>
      </c>
      <c r="K20" s="216"/>
      <c r="L20" s="8">
        <v>0</v>
      </c>
      <c r="M20" s="215"/>
      <c r="N20" s="8">
        <v>0</v>
      </c>
      <c r="O20" s="215"/>
      <c r="P20" s="8">
        <v>0</v>
      </c>
      <c r="Q20" s="215"/>
      <c r="R20" s="8">
        <v>0</v>
      </c>
      <c r="S20" s="8"/>
      <c r="T20" s="8">
        <f t="shared" si="7"/>
        <v>-48999</v>
      </c>
      <c r="U20" s="216"/>
      <c r="V20" s="8">
        <v>0</v>
      </c>
      <c r="W20" s="215"/>
      <c r="X20" s="8">
        <v>0</v>
      </c>
      <c r="Y20" s="216"/>
      <c r="Z20" s="59">
        <f t="shared" ref="Z20" si="10">+F20+H20+T20+V20+X20</f>
        <v>-48999</v>
      </c>
      <c r="AA20" s="216"/>
      <c r="AB20" s="8">
        <v>0</v>
      </c>
      <c r="AC20" s="6"/>
      <c r="AD20" s="8">
        <f t="shared" ref="AD20" si="11">+Z20+AB20</f>
        <v>-48999</v>
      </c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ht="22.5" customHeight="1" x14ac:dyDescent="0.55000000000000004">
      <c r="A21" s="204"/>
      <c r="B21" s="159" t="s">
        <v>109</v>
      </c>
      <c r="C21" s="138"/>
      <c r="D21" s="139"/>
      <c r="E21" s="139"/>
      <c r="F21" s="8">
        <v>0</v>
      </c>
      <c r="G21" s="215"/>
      <c r="H21" s="8">
        <v>-2168</v>
      </c>
      <c r="I21" s="216"/>
      <c r="J21" s="8">
        <v>0</v>
      </c>
      <c r="K21" s="216"/>
      <c r="L21" s="8">
        <v>0</v>
      </c>
      <c r="M21" s="215"/>
      <c r="N21" s="8">
        <v>0</v>
      </c>
      <c r="O21" s="215"/>
      <c r="P21" s="8">
        <v>0</v>
      </c>
      <c r="Q21" s="215"/>
      <c r="R21" s="8">
        <v>0</v>
      </c>
      <c r="S21" s="8"/>
      <c r="T21" s="8">
        <v>0</v>
      </c>
      <c r="U21" s="216"/>
      <c r="V21" s="8">
        <v>0</v>
      </c>
      <c r="W21" s="215"/>
      <c r="X21" s="8">
        <v>0</v>
      </c>
      <c r="Y21" s="216"/>
      <c r="Z21" s="59">
        <f t="shared" si="5"/>
        <v>-2168</v>
      </c>
      <c r="AA21" s="216"/>
      <c r="AB21" s="8">
        <v>0</v>
      </c>
      <c r="AC21" s="6"/>
      <c r="AD21" s="8">
        <f t="shared" si="6"/>
        <v>-2168</v>
      </c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ht="22.5" customHeight="1" x14ac:dyDescent="0.55000000000000004">
      <c r="A22" s="204"/>
      <c r="B22" s="159" t="s">
        <v>110</v>
      </c>
      <c r="C22" s="138"/>
      <c r="D22" s="139">
        <v>32</v>
      </c>
      <c r="E22" s="139"/>
      <c r="F22" s="21">
        <v>0</v>
      </c>
      <c r="G22" s="216"/>
      <c r="H22" s="21">
        <v>0</v>
      </c>
      <c r="I22" s="216"/>
      <c r="J22" s="21">
        <v>0</v>
      </c>
      <c r="K22" s="216"/>
      <c r="L22" s="21">
        <v>0</v>
      </c>
      <c r="M22" s="215"/>
      <c r="N22" s="21">
        <v>0</v>
      </c>
      <c r="O22" s="215"/>
      <c r="P22" s="21">
        <v>0</v>
      </c>
      <c r="Q22" s="215"/>
      <c r="R22" s="21">
        <v>0</v>
      </c>
      <c r="S22" s="59"/>
      <c r="T22" s="21">
        <v>0</v>
      </c>
      <c r="U22" s="216"/>
      <c r="V22" s="21">
        <v>0</v>
      </c>
      <c r="W22" s="216"/>
      <c r="X22" s="21">
        <v>-9983982</v>
      </c>
      <c r="Y22" s="216"/>
      <c r="Z22" s="21">
        <f t="shared" si="5"/>
        <v>-9983982</v>
      </c>
      <c r="AA22" s="216"/>
      <c r="AB22" s="21">
        <v>0</v>
      </c>
      <c r="AC22" s="216"/>
      <c r="AD22" s="21">
        <f t="shared" si="6"/>
        <v>-9983982</v>
      </c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ht="22.5" customHeight="1" x14ac:dyDescent="0.55000000000000004">
      <c r="A23" s="213" t="s">
        <v>111</v>
      </c>
      <c r="B23" s="138"/>
      <c r="C23" s="138"/>
      <c r="D23" s="138"/>
      <c r="E23" s="139"/>
      <c r="F23" s="7">
        <f>SUM(F17:F22)</f>
        <v>309143</v>
      </c>
      <c r="G23" s="216"/>
      <c r="H23" s="7">
        <f>SUM(H17:H22)</f>
        <v>13757</v>
      </c>
      <c r="I23" s="216"/>
      <c r="J23" s="7">
        <f>SUM(J17:J22)</f>
        <v>-5107</v>
      </c>
      <c r="K23" s="216"/>
      <c r="L23" s="7">
        <f>SUM(L17:L22)</f>
        <v>0</v>
      </c>
      <c r="M23" s="216"/>
      <c r="N23" s="7">
        <f>SUM(N17:N22)</f>
        <v>0</v>
      </c>
      <c r="O23" s="215"/>
      <c r="P23" s="7">
        <f>SUM(P17:P22)</f>
        <v>0</v>
      </c>
      <c r="Q23" s="215"/>
      <c r="R23" s="7">
        <f>SUM(R17:R22)</f>
        <v>0</v>
      </c>
      <c r="S23" s="68"/>
      <c r="T23" s="7">
        <f>SUM(T17:T22)</f>
        <v>-5107</v>
      </c>
      <c r="U23" s="216"/>
      <c r="V23" s="7">
        <f>SUM(V17:V22)</f>
        <v>0</v>
      </c>
      <c r="W23" s="216"/>
      <c r="X23" s="7">
        <f>SUM(X17:X22)</f>
        <v>-9983982</v>
      </c>
      <c r="Y23" s="216"/>
      <c r="Z23" s="7">
        <f>SUM(Z17:Z22)</f>
        <v>-9666189</v>
      </c>
      <c r="AA23" s="216"/>
      <c r="AB23" s="7">
        <f>SUM(AB17:AB22)</f>
        <v>0</v>
      </c>
      <c r="AC23" s="216"/>
      <c r="AD23" s="7">
        <f>SUM(AD17:AD22)</f>
        <v>-9666189</v>
      </c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s="64" customFormat="1" ht="22.5" customHeight="1" x14ac:dyDescent="0.55000000000000004">
      <c r="A24" s="33" t="s">
        <v>153</v>
      </c>
      <c r="B24" s="34"/>
      <c r="C24" s="35"/>
      <c r="D24" s="36"/>
      <c r="E24" s="37"/>
      <c r="F24" s="38"/>
      <c r="G24" s="39"/>
      <c r="H24" s="38"/>
      <c r="I24" s="39"/>
      <c r="J24" s="40"/>
      <c r="K24" s="39"/>
      <c r="L24" s="38"/>
      <c r="M24" s="39"/>
      <c r="N24" s="38"/>
      <c r="O24" s="39"/>
      <c r="P24" s="38"/>
      <c r="Q24" s="39"/>
      <c r="R24" s="38"/>
      <c r="S24" s="39"/>
      <c r="T24" s="38"/>
      <c r="U24" s="39"/>
      <c r="V24" s="38"/>
      <c r="W24" s="218"/>
      <c r="X24" s="38"/>
      <c r="Y24" s="34"/>
      <c r="Z24" s="41"/>
      <c r="AA24" s="34"/>
      <c r="AB24" s="38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 s="64" customFormat="1" ht="22.5" customHeight="1" x14ac:dyDescent="0.55000000000000004">
      <c r="A25" s="33"/>
      <c r="B25" s="34" t="s">
        <v>110</v>
      </c>
      <c r="C25" s="35"/>
      <c r="D25" s="36"/>
      <c r="E25" s="37"/>
      <c r="F25" s="109">
        <v>0</v>
      </c>
      <c r="G25" s="110"/>
      <c r="H25" s="109">
        <v>0</v>
      </c>
      <c r="I25" s="110"/>
      <c r="J25" s="109">
        <v>0</v>
      </c>
      <c r="K25" s="111"/>
      <c r="L25" s="109">
        <v>0</v>
      </c>
      <c r="M25" s="111"/>
      <c r="N25" s="109">
        <v>0</v>
      </c>
      <c r="O25" s="110"/>
      <c r="P25" s="109">
        <v>0</v>
      </c>
      <c r="Q25" s="110"/>
      <c r="R25" s="109">
        <f>SUM(J25:Q25)</f>
        <v>0</v>
      </c>
      <c r="S25" s="43"/>
      <c r="T25" s="109">
        <v>0</v>
      </c>
      <c r="U25" s="43"/>
      <c r="V25" s="109">
        <v>0</v>
      </c>
      <c r="W25" s="43"/>
      <c r="X25" s="109">
        <v>0</v>
      </c>
      <c r="Y25" s="43"/>
      <c r="Z25" s="109">
        <v>0</v>
      </c>
      <c r="AA25" s="34"/>
      <c r="AB25" s="110">
        <v>-15</v>
      </c>
      <c r="AD25" s="109">
        <f>+Z25+AB25</f>
        <v>-15</v>
      </c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 s="64" customFormat="1" ht="22.5" customHeight="1" x14ac:dyDescent="0.55000000000000004">
      <c r="A26" s="219"/>
      <c r="B26" s="42" t="s">
        <v>193</v>
      </c>
      <c r="C26" s="34"/>
      <c r="D26" s="37"/>
      <c r="E26" s="37"/>
      <c r="F26" s="71">
        <v>0</v>
      </c>
      <c r="G26" s="72"/>
      <c r="H26" s="71">
        <v>0</v>
      </c>
      <c r="I26" s="72"/>
      <c r="J26" s="71">
        <v>0</v>
      </c>
      <c r="K26" s="73"/>
      <c r="L26" s="71">
        <v>0</v>
      </c>
      <c r="M26" s="73"/>
      <c r="N26" s="71">
        <v>0</v>
      </c>
      <c r="O26" s="72"/>
      <c r="P26" s="71">
        <v>0</v>
      </c>
      <c r="Q26" s="72"/>
      <c r="R26" s="71">
        <f>SUM(J26:Q26)</f>
        <v>0</v>
      </c>
      <c r="S26" s="43"/>
      <c r="T26" s="71">
        <v>0</v>
      </c>
      <c r="U26" s="43"/>
      <c r="V26" s="71">
        <v>0</v>
      </c>
      <c r="W26" s="43"/>
      <c r="X26" s="71">
        <v>0</v>
      </c>
      <c r="Y26" s="43"/>
      <c r="Z26" s="71">
        <v>0</v>
      </c>
      <c r="AA26" s="43"/>
      <c r="AB26" s="71">
        <v>-1111</v>
      </c>
      <c r="AD26" s="71">
        <f>+Z26+AB26</f>
        <v>-1111</v>
      </c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</row>
    <row r="27" spans="1:43" s="64" customFormat="1" ht="22.5" customHeight="1" x14ac:dyDescent="0.55000000000000004">
      <c r="A27" s="33" t="s">
        <v>154</v>
      </c>
      <c r="B27" s="34"/>
      <c r="C27" s="34"/>
      <c r="D27" s="37"/>
      <c r="E27" s="37"/>
      <c r="F27" s="44">
        <f>SUM(F25:F26)</f>
        <v>0</v>
      </c>
      <c r="G27" s="220"/>
      <c r="H27" s="44">
        <f>SUM(H25:H26)</f>
        <v>0</v>
      </c>
      <c r="I27" s="220"/>
      <c r="J27" s="44">
        <f>SUM(J25:J26)</f>
        <v>0</v>
      </c>
      <c r="K27" s="220"/>
      <c r="L27" s="44">
        <f>SUM(L25:L26)</f>
        <v>0</v>
      </c>
      <c r="M27" s="220"/>
      <c r="N27" s="44">
        <f>SUM(N25:N26)</f>
        <v>0</v>
      </c>
      <c r="O27" s="221"/>
      <c r="P27" s="44">
        <f>SUM(P25:P26)</f>
        <v>0</v>
      </c>
      <c r="Q27" s="221"/>
      <c r="R27" s="44">
        <f>SUM(R25:R26)</f>
        <v>0</v>
      </c>
      <c r="S27" s="220"/>
      <c r="T27" s="44">
        <f>SUM(T25:T26)</f>
        <v>0</v>
      </c>
      <c r="U27" s="220"/>
      <c r="V27" s="44">
        <f>SUM(V25:V26)</f>
        <v>0</v>
      </c>
      <c r="W27" s="220"/>
      <c r="X27" s="44">
        <f>SUM(X25:X26)</f>
        <v>0</v>
      </c>
      <c r="Y27" s="220"/>
      <c r="Z27" s="44">
        <f>SUM(Z25:Z26)</f>
        <v>0</v>
      </c>
      <c r="AA27" s="220"/>
      <c r="AB27" s="44">
        <f>SUM(AB25:AB26)</f>
        <v>-1126</v>
      </c>
      <c r="AD27" s="44">
        <f>+Z27+AB27</f>
        <v>-1126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 ht="22.5" customHeight="1" x14ac:dyDescent="0.55000000000000004">
      <c r="A28" s="197" t="s">
        <v>194</v>
      </c>
      <c r="B28" s="204"/>
      <c r="C28" s="10"/>
      <c r="D28" s="80"/>
      <c r="E28" s="139"/>
      <c r="F28" s="11"/>
      <c r="G28" s="222"/>
      <c r="H28" s="11"/>
      <c r="I28" s="11"/>
      <c r="J28" s="11"/>
      <c r="K28" s="222"/>
      <c r="L28" s="11"/>
      <c r="M28" s="222"/>
      <c r="N28" s="11"/>
      <c r="O28" s="12"/>
      <c r="P28" s="11"/>
      <c r="Q28" s="12"/>
      <c r="R28" s="8"/>
      <c r="S28" s="11"/>
      <c r="T28" s="11"/>
      <c r="U28" s="12"/>
      <c r="V28" s="11"/>
      <c r="W28" s="222"/>
      <c r="X28" s="11"/>
      <c r="Y28" s="223"/>
      <c r="Z28" s="11"/>
      <c r="AA28" s="161"/>
      <c r="AB28" s="11"/>
      <c r="AC28" s="138"/>
      <c r="AD28" s="11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 ht="22.5" customHeight="1" x14ac:dyDescent="0.55000000000000004">
      <c r="A29" s="204"/>
      <c r="B29" s="204" t="s">
        <v>195</v>
      </c>
      <c r="C29" s="10"/>
      <c r="D29" s="80"/>
      <c r="E29" s="139"/>
      <c r="F29" s="8">
        <v>0</v>
      </c>
      <c r="G29" s="8"/>
      <c r="H29" s="8">
        <v>0</v>
      </c>
      <c r="I29" s="5"/>
      <c r="J29" s="8">
        <v>0</v>
      </c>
      <c r="K29" s="22"/>
      <c r="L29" s="8">
        <v>0</v>
      </c>
      <c r="M29" s="9"/>
      <c r="N29" s="8">
        <v>0</v>
      </c>
      <c r="O29" s="5"/>
      <c r="P29" s="8">
        <v>0</v>
      </c>
      <c r="Q29" s="5"/>
      <c r="R29" s="8">
        <v>0</v>
      </c>
      <c r="S29" s="8"/>
      <c r="T29" s="8">
        <f>SUM(J29:Q29)</f>
        <v>0</v>
      </c>
      <c r="U29" s="5"/>
      <c r="V29" s="8">
        <v>0</v>
      </c>
      <c r="W29" s="9"/>
      <c r="X29" s="8">
        <v>18621530</v>
      </c>
      <c r="Y29" s="23"/>
      <c r="Z29" s="59">
        <f>+F29+H29+T29+V29+X29</f>
        <v>18621530</v>
      </c>
      <c r="AA29" s="154"/>
      <c r="AB29" s="8">
        <v>27</v>
      </c>
      <c r="AC29" s="154"/>
      <c r="AD29" s="8">
        <f t="shared" ref="AD29" si="12">+Z29+AB29</f>
        <v>18621557</v>
      </c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 ht="22.5" customHeight="1" x14ac:dyDescent="0.55000000000000004">
      <c r="A30" s="203"/>
      <c r="B30" s="138" t="s">
        <v>112</v>
      </c>
      <c r="C30" s="138"/>
      <c r="D30" s="138"/>
      <c r="E30" s="139"/>
      <c r="F30" s="21">
        <v>0</v>
      </c>
      <c r="G30" s="8"/>
      <c r="H30" s="21">
        <v>0</v>
      </c>
      <c r="I30" s="24"/>
      <c r="J30" s="21">
        <v>0</v>
      </c>
      <c r="K30" s="224"/>
      <c r="L30" s="225">
        <v>1074960</v>
      </c>
      <c r="M30" s="224"/>
      <c r="N30" s="25">
        <f>-146116-1051</f>
        <v>-147167</v>
      </c>
      <c r="O30" s="224"/>
      <c r="P30" s="25">
        <v>-44422</v>
      </c>
      <c r="Q30" s="224"/>
      <c r="R30" s="21">
        <v>1051</v>
      </c>
      <c r="S30" s="59"/>
      <c r="T30" s="21">
        <f>SUM(J30:R30)</f>
        <v>884422</v>
      </c>
      <c r="U30" s="13"/>
      <c r="V30" s="21">
        <v>0</v>
      </c>
      <c r="W30" s="13"/>
      <c r="X30" s="21">
        <f>-90029</f>
        <v>-90029</v>
      </c>
      <c r="Y30" s="13"/>
      <c r="Z30" s="21">
        <f>+F30+H30+T30+V30+X30</f>
        <v>794393</v>
      </c>
      <c r="AA30" s="154"/>
      <c r="AB30" s="21">
        <v>-1</v>
      </c>
      <c r="AC30" s="154"/>
      <c r="AD30" s="21">
        <f>+Z30+AB30</f>
        <v>794392</v>
      </c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 ht="22.5" customHeight="1" x14ac:dyDescent="0.55000000000000004">
      <c r="A31" s="197" t="s">
        <v>191</v>
      </c>
      <c r="B31" s="138"/>
      <c r="C31" s="138"/>
      <c r="D31" s="138"/>
      <c r="E31" s="139"/>
      <c r="F31" s="14">
        <f>SUM(F29:F30)</f>
        <v>0</v>
      </c>
      <c r="G31" s="15"/>
      <c r="H31" s="14">
        <f>SUM(H29:H30)</f>
        <v>0</v>
      </c>
      <c r="I31" s="16"/>
      <c r="J31" s="14">
        <f>SUM(J29:J30)</f>
        <v>0</v>
      </c>
      <c r="K31" s="226"/>
      <c r="L31" s="14">
        <f>+L29+L30</f>
        <v>1074960</v>
      </c>
      <c r="M31" s="226"/>
      <c r="N31" s="14">
        <f>+N29+N30</f>
        <v>-147167</v>
      </c>
      <c r="O31" s="226"/>
      <c r="P31" s="14">
        <f>+P29+P30</f>
        <v>-44422</v>
      </c>
      <c r="Q31" s="226"/>
      <c r="R31" s="14">
        <f>SUM(R28:R30)</f>
        <v>1051</v>
      </c>
      <c r="S31" s="68"/>
      <c r="T31" s="14">
        <f>SUM(T29:T30)</f>
        <v>884422</v>
      </c>
      <c r="U31" s="18"/>
      <c r="V31" s="14">
        <f>SUM(V29:V30)</f>
        <v>0</v>
      </c>
      <c r="W31" s="209"/>
      <c r="X31" s="14">
        <f>+X29+X30</f>
        <v>18531501</v>
      </c>
      <c r="Y31" s="226"/>
      <c r="Z31" s="14">
        <f>SUM(Z29:Z30)</f>
        <v>19415923</v>
      </c>
      <c r="AA31" s="227"/>
      <c r="AB31" s="14">
        <f>SUM(AB29:AB30)</f>
        <v>26</v>
      </c>
      <c r="AC31" s="227"/>
      <c r="AD31" s="14">
        <f>SUM(AD29:AD30)</f>
        <v>19415949</v>
      </c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ht="22.5" customHeight="1" x14ac:dyDescent="0.55000000000000004">
      <c r="A32" s="138" t="s">
        <v>113</v>
      </c>
      <c r="B32" s="138"/>
      <c r="C32" s="138"/>
      <c r="D32" s="138"/>
      <c r="E32" s="139"/>
      <c r="F32" s="8">
        <v>0</v>
      </c>
      <c r="G32" s="8"/>
      <c r="H32" s="8">
        <v>0</v>
      </c>
      <c r="I32" s="5"/>
      <c r="J32" s="8">
        <v>0</v>
      </c>
      <c r="K32" s="216"/>
      <c r="L32" s="5">
        <v>-61842</v>
      </c>
      <c r="M32" s="216"/>
      <c r="N32" s="8">
        <v>-128890</v>
      </c>
      <c r="O32" s="8"/>
      <c r="P32" s="8">
        <v>0</v>
      </c>
      <c r="Q32" s="5"/>
      <c r="R32" s="8">
        <v>0</v>
      </c>
      <c r="S32" s="59"/>
      <c r="T32" s="8">
        <f>SUM(J32:R32)</f>
        <v>-190732</v>
      </c>
      <c r="U32" s="216"/>
      <c r="V32" s="8">
        <v>0</v>
      </c>
      <c r="W32" s="5"/>
      <c r="X32" s="8">
        <v>190732</v>
      </c>
      <c r="Y32" s="216"/>
      <c r="Z32" s="8">
        <v>0</v>
      </c>
      <c r="AA32" s="215"/>
      <c r="AB32" s="8">
        <v>0</v>
      </c>
      <c r="AC32" s="6"/>
      <c r="AD32" s="8">
        <f t="shared" ref="AD32" si="13">+Z32+AB32</f>
        <v>0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ht="22.5" customHeight="1" thickBot="1" x14ac:dyDescent="0.6">
      <c r="A33" s="228" t="s">
        <v>188</v>
      </c>
      <c r="B33" s="146"/>
      <c r="C33" s="146"/>
      <c r="D33" s="146"/>
      <c r="E33" s="144"/>
      <c r="F33" s="19">
        <f>+F14+F23+F31+F32</f>
        <v>92246413</v>
      </c>
      <c r="G33" s="209"/>
      <c r="H33" s="19">
        <f>+H14+H23+H31+H32</f>
        <v>43373984</v>
      </c>
      <c r="I33" s="209"/>
      <c r="J33" s="19">
        <f>+J14+J23+J31+J32</f>
        <v>65606</v>
      </c>
      <c r="K33" s="209"/>
      <c r="L33" s="19">
        <f>+L14+L23+L31+L32</f>
        <v>4696920</v>
      </c>
      <c r="M33" s="209"/>
      <c r="N33" s="19">
        <f>+N14+N23+N31+N32</f>
        <v>-765320</v>
      </c>
      <c r="O33" s="209"/>
      <c r="P33" s="19">
        <f>+P14+P23+P31+P32</f>
        <v>-133605</v>
      </c>
      <c r="Q33" s="209"/>
      <c r="R33" s="19">
        <f>+R14+R23+R31+R32</f>
        <v>1051</v>
      </c>
      <c r="S33" s="68"/>
      <c r="T33" s="19">
        <f>+T14+T23+T31+T32</f>
        <v>3864652</v>
      </c>
      <c r="U33" s="209"/>
      <c r="V33" s="19">
        <f>+V14+V23+V31+V32</f>
        <v>10091000</v>
      </c>
      <c r="W33" s="209"/>
      <c r="X33" s="19">
        <f>+X14+X23+X31+X32</f>
        <v>77900479</v>
      </c>
      <c r="Y33" s="209"/>
      <c r="Z33" s="19">
        <f>+Z14+Z23+Z31+Z32</f>
        <v>227476528</v>
      </c>
      <c r="AA33" s="138"/>
      <c r="AB33" s="19">
        <f>+AB14+AB23+AB27+AB31+AB32</f>
        <v>43</v>
      </c>
      <c r="AC33" s="138"/>
      <c r="AD33" s="19">
        <f>+AD14+AD23+AD27+AD31+AD32</f>
        <v>227476571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ht="22.5" customHeight="1" thickTop="1" x14ac:dyDescent="0.55000000000000004">
      <c r="A34" s="138"/>
      <c r="B34" s="138"/>
      <c r="C34" s="143"/>
      <c r="D34" s="143"/>
      <c r="E34" s="139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61"/>
      <c r="Y34" s="161"/>
      <c r="Z34" s="161"/>
      <c r="AA34" s="138"/>
      <c r="AB34" s="138"/>
      <c r="AC34" s="138"/>
      <c r="AD34" s="138"/>
    </row>
    <row r="35" spans="1:43" ht="22.5" customHeight="1" x14ac:dyDescent="0.55000000000000004">
      <c r="A35" s="197" t="s">
        <v>190</v>
      </c>
      <c r="B35" s="204"/>
      <c r="C35" s="204"/>
      <c r="D35" s="159"/>
      <c r="E35" s="13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</row>
    <row r="36" spans="1:43" ht="22.5" customHeight="1" x14ac:dyDescent="0.55000000000000004">
      <c r="A36" s="197" t="s">
        <v>201</v>
      </c>
      <c r="B36" s="204"/>
      <c r="C36" s="204"/>
      <c r="D36" s="159"/>
      <c r="E36" s="139"/>
      <c r="F36" s="252">
        <v>92246413</v>
      </c>
      <c r="G36" s="252"/>
      <c r="H36" s="252">
        <v>43373984</v>
      </c>
      <c r="I36" s="252"/>
      <c r="J36" s="252">
        <v>65606</v>
      </c>
      <c r="K36" s="252"/>
      <c r="L36" s="252">
        <v>6567482</v>
      </c>
      <c r="M36" s="252"/>
      <c r="N36" s="252">
        <v>-765320</v>
      </c>
      <c r="O36" s="252"/>
      <c r="P36" s="252">
        <v>-133605</v>
      </c>
      <c r="Q36" s="252"/>
      <c r="R36" s="252">
        <v>1051</v>
      </c>
      <c r="S36" s="252"/>
      <c r="T36" s="252">
        <v>5735214</v>
      </c>
      <c r="U36" s="252"/>
      <c r="V36" s="252">
        <v>10091000</v>
      </c>
      <c r="W36" s="252"/>
      <c r="X36" s="252">
        <v>77900479</v>
      </c>
      <c r="Y36" s="252"/>
      <c r="Z36" s="252">
        <v>229347090</v>
      </c>
      <c r="AA36" s="252"/>
      <c r="AB36" s="252">
        <v>43</v>
      </c>
      <c r="AC36" s="229"/>
      <c r="AD36" s="20">
        <v>229347133</v>
      </c>
    </row>
    <row r="37" spans="1:43" ht="22.5" customHeight="1" x14ac:dyDescent="0.55000000000000004">
      <c r="A37" s="204" t="s">
        <v>200</v>
      </c>
      <c r="B37" s="204"/>
      <c r="C37" s="204"/>
      <c r="D37" s="139">
        <v>3</v>
      </c>
      <c r="E37" s="139"/>
      <c r="F37" s="115">
        <v>0</v>
      </c>
      <c r="G37" s="210"/>
      <c r="H37" s="115">
        <v>0</v>
      </c>
      <c r="I37" s="210"/>
      <c r="J37" s="115">
        <v>0</v>
      </c>
      <c r="K37" s="210"/>
      <c r="L37" s="230">
        <v>-1870562</v>
      </c>
      <c r="M37" s="210"/>
      <c r="N37" s="115">
        <v>0</v>
      </c>
      <c r="O37" s="210"/>
      <c r="P37" s="115">
        <v>0</v>
      </c>
      <c r="Q37" s="210"/>
      <c r="R37" s="115">
        <v>0</v>
      </c>
      <c r="S37" s="210"/>
      <c r="T37" s="115">
        <f>SUM(J37:R37)</f>
        <v>-1870562</v>
      </c>
      <c r="U37" s="210"/>
      <c r="V37" s="115">
        <v>0</v>
      </c>
      <c r="W37" s="210"/>
      <c r="X37" s="115">
        <v>0</v>
      </c>
      <c r="Y37" s="210"/>
      <c r="Z37" s="115">
        <f>+F37+H37+T37+V37+X37</f>
        <v>-1870562</v>
      </c>
      <c r="AA37" s="210"/>
      <c r="AB37" s="115">
        <v>0</v>
      </c>
      <c r="AC37" s="210"/>
      <c r="AD37" s="231">
        <f>SUM(Z37:AB37)</f>
        <v>-1870562</v>
      </c>
    </row>
    <row r="38" spans="1:43" s="246" customFormat="1" ht="22.5" customHeight="1" x14ac:dyDescent="0.45">
      <c r="A38" s="197" t="s">
        <v>228</v>
      </c>
      <c r="B38" s="197"/>
      <c r="C38" s="197"/>
      <c r="D38" s="143"/>
      <c r="E38" s="144"/>
      <c r="F38" s="247">
        <f>SUM(F36:F37)</f>
        <v>92246413</v>
      </c>
      <c r="G38" s="248"/>
      <c r="H38" s="247">
        <f>SUM(H36:H37)</f>
        <v>43373984</v>
      </c>
      <c r="I38" s="248"/>
      <c r="J38" s="247">
        <f>SUM(J36:J37)</f>
        <v>65606</v>
      </c>
      <c r="K38" s="248"/>
      <c r="L38" s="247">
        <f>SUM(L36:L37)</f>
        <v>4696920</v>
      </c>
      <c r="M38" s="248"/>
      <c r="N38" s="247">
        <f>SUM(N36:N37)</f>
        <v>-765320</v>
      </c>
      <c r="O38" s="248"/>
      <c r="P38" s="247">
        <f>SUM(P36:P37)</f>
        <v>-133605</v>
      </c>
      <c r="Q38" s="248"/>
      <c r="R38" s="247">
        <f>SUM(R36:R37)</f>
        <v>1051</v>
      </c>
      <c r="S38" s="248"/>
      <c r="T38" s="240">
        <f>SUM(J38:R38)</f>
        <v>3864652</v>
      </c>
      <c r="U38" s="248"/>
      <c r="V38" s="247">
        <f>SUM(V36:V37)</f>
        <v>10091000</v>
      </c>
      <c r="W38" s="248"/>
      <c r="X38" s="247">
        <f>SUM(X36:X37)</f>
        <v>77900479</v>
      </c>
      <c r="Y38" s="248"/>
      <c r="Z38" s="247">
        <f>SUM(Z36:Z37)</f>
        <v>227476528</v>
      </c>
      <c r="AA38" s="248"/>
      <c r="AB38" s="247">
        <f>SUM(AB36:AB37)</f>
        <v>43</v>
      </c>
      <c r="AC38" s="248"/>
      <c r="AD38" s="247">
        <f>SUM(AD36:AD37)</f>
        <v>227476571</v>
      </c>
    </row>
    <row r="39" spans="1:43" ht="22.5" customHeight="1" x14ac:dyDescent="0.55000000000000004">
      <c r="A39" s="183" t="s">
        <v>106</v>
      </c>
      <c r="B39" s="138"/>
      <c r="C39" s="146"/>
      <c r="D39" s="146"/>
      <c r="E39" s="139"/>
      <c r="F39" s="17"/>
      <c r="G39" s="212"/>
      <c r="H39" s="17"/>
      <c r="I39" s="17"/>
      <c r="J39" s="20"/>
      <c r="K39" s="212"/>
      <c r="L39" s="212"/>
      <c r="M39" s="212"/>
      <c r="N39" s="17"/>
      <c r="O39" s="17"/>
      <c r="P39" s="17"/>
      <c r="Q39" s="17"/>
      <c r="R39" s="212"/>
      <c r="S39" s="212"/>
      <c r="T39" s="17"/>
      <c r="U39" s="17"/>
      <c r="V39" s="17"/>
      <c r="W39" s="212"/>
      <c r="X39" s="17"/>
      <c r="Y39" s="212"/>
      <c r="Z39" s="17"/>
      <c r="AA39" s="154"/>
      <c r="AB39" s="20"/>
      <c r="AC39" s="154"/>
      <c r="AD39" s="20"/>
    </row>
    <row r="40" spans="1:43" s="232" customFormat="1" ht="22.5" customHeight="1" x14ac:dyDescent="0.55000000000000004">
      <c r="A40" s="213" t="s">
        <v>107</v>
      </c>
      <c r="B40" s="138"/>
      <c r="C40" s="146"/>
      <c r="D40" s="146"/>
      <c r="E40" s="139"/>
      <c r="F40" s="20"/>
      <c r="G40" s="214"/>
      <c r="H40" s="20"/>
      <c r="I40" s="17"/>
      <c r="J40" s="17"/>
      <c r="K40" s="212"/>
      <c r="L40" s="212"/>
      <c r="M40" s="212"/>
      <c r="N40" s="17"/>
      <c r="O40" s="17"/>
      <c r="P40" s="17"/>
      <c r="Q40" s="17"/>
      <c r="R40" s="212"/>
      <c r="S40" s="212"/>
      <c r="T40" s="17"/>
      <c r="U40" s="17"/>
      <c r="V40" s="17"/>
      <c r="W40" s="212"/>
      <c r="X40" s="17"/>
      <c r="Y40" s="212"/>
      <c r="Z40" s="17"/>
      <c r="AA40" s="154"/>
      <c r="AB40" s="17"/>
      <c r="AC40" s="154"/>
      <c r="AD40" s="17"/>
    </row>
    <row r="41" spans="1:43" ht="22.5" customHeight="1" x14ac:dyDescent="0.55000000000000004">
      <c r="A41" s="204"/>
      <c r="B41" s="159" t="s">
        <v>108</v>
      </c>
      <c r="C41" s="138"/>
      <c r="D41" s="139"/>
      <c r="E41" s="139"/>
      <c r="F41" s="8">
        <v>0</v>
      </c>
      <c r="G41" s="215"/>
      <c r="H41" s="8">
        <v>0</v>
      </c>
      <c r="I41" s="216"/>
      <c r="J41" s="8">
        <v>187509</v>
      </c>
      <c r="K41" s="216"/>
      <c r="L41" s="8">
        <v>0</v>
      </c>
      <c r="M41" s="215"/>
      <c r="N41" s="8">
        <v>0</v>
      </c>
      <c r="O41" s="215"/>
      <c r="P41" s="8">
        <v>0</v>
      </c>
      <c r="Q41" s="215"/>
      <c r="R41" s="8">
        <v>0</v>
      </c>
      <c r="S41" s="8"/>
      <c r="T41" s="8">
        <f>SUM(J41:R41)</f>
        <v>187509</v>
      </c>
      <c r="U41" s="216"/>
      <c r="V41" s="8">
        <v>0</v>
      </c>
      <c r="W41" s="215"/>
      <c r="X41" s="8">
        <v>0</v>
      </c>
      <c r="Y41" s="216"/>
      <c r="Z41" s="74">
        <f>+F41+H41+T41+V41+X41</f>
        <v>187509</v>
      </c>
      <c r="AA41" s="216"/>
      <c r="AB41" s="8">
        <v>0</v>
      </c>
      <c r="AC41" s="6"/>
      <c r="AD41" s="8">
        <f>+Z41+AB41</f>
        <v>187509</v>
      </c>
    </row>
    <row r="42" spans="1:43" ht="22.5" customHeight="1" x14ac:dyDescent="0.55000000000000004">
      <c r="A42" s="204"/>
      <c r="B42" s="159" t="s">
        <v>114</v>
      </c>
      <c r="C42" s="138"/>
      <c r="D42" s="139">
        <v>28</v>
      </c>
      <c r="E42" s="139"/>
      <c r="F42" s="8">
        <v>284927</v>
      </c>
      <c r="G42" s="215"/>
      <c r="H42" s="8">
        <v>0</v>
      </c>
      <c r="I42" s="216"/>
      <c r="J42" s="8">
        <v>0</v>
      </c>
      <c r="K42" s="216"/>
      <c r="L42" s="8">
        <v>0</v>
      </c>
      <c r="M42" s="215"/>
      <c r="N42" s="8">
        <v>0</v>
      </c>
      <c r="O42" s="215"/>
      <c r="P42" s="8">
        <v>0</v>
      </c>
      <c r="Q42" s="215"/>
      <c r="R42" s="8">
        <f>SUM(J42:Q42)</f>
        <v>0</v>
      </c>
      <c r="S42" s="8"/>
      <c r="T42" s="8">
        <f t="shared" ref="T42:T44" si="14">SUM(J42:R42)</f>
        <v>0</v>
      </c>
      <c r="U42" s="216"/>
      <c r="V42" s="8">
        <v>0</v>
      </c>
      <c r="W42" s="215"/>
      <c r="X42" s="8">
        <v>0</v>
      </c>
      <c r="Y42" s="216"/>
      <c r="Z42" s="74">
        <f t="shared" ref="Z42:Z44" si="15">+F42+H42+T42+V42+X42</f>
        <v>284927</v>
      </c>
      <c r="AA42" s="216"/>
      <c r="AB42" s="8">
        <v>0</v>
      </c>
      <c r="AC42" s="6"/>
      <c r="AD42" s="8">
        <f>+Z42+AB42</f>
        <v>284927</v>
      </c>
    </row>
    <row r="43" spans="1:43" ht="22.5" customHeight="1" x14ac:dyDescent="0.55000000000000004">
      <c r="A43" s="204"/>
      <c r="B43" s="159" t="s">
        <v>179</v>
      </c>
      <c r="C43" s="138"/>
      <c r="D43" s="139"/>
      <c r="E43" s="139"/>
      <c r="F43" s="8">
        <v>0</v>
      </c>
      <c r="G43" s="215"/>
      <c r="H43" s="8">
        <v>0</v>
      </c>
      <c r="I43" s="216"/>
      <c r="J43" s="8">
        <v>-70249</v>
      </c>
      <c r="K43" s="216"/>
      <c r="L43" s="8">
        <v>0</v>
      </c>
      <c r="M43" s="215"/>
      <c r="N43" s="8">
        <v>0</v>
      </c>
      <c r="O43" s="215"/>
      <c r="P43" s="8">
        <v>0</v>
      </c>
      <c r="Q43" s="215"/>
      <c r="R43" s="8">
        <v>0</v>
      </c>
      <c r="S43" s="8"/>
      <c r="T43" s="8">
        <f t="shared" si="14"/>
        <v>-70249</v>
      </c>
      <c r="U43" s="216"/>
      <c r="V43" s="8">
        <v>0</v>
      </c>
      <c r="W43" s="215"/>
      <c r="X43" s="8">
        <v>0</v>
      </c>
      <c r="Y43" s="216"/>
      <c r="Z43" s="74">
        <f t="shared" si="15"/>
        <v>-70249</v>
      </c>
      <c r="AA43" s="216"/>
      <c r="AB43" s="8">
        <v>0</v>
      </c>
      <c r="AC43" s="6"/>
      <c r="AD43" s="8">
        <f>+Z43+AB43</f>
        <v>-70249</v>
      </c>
    </row>
    <row r="44" spans="1:43" ht="22.5" customHeight="1" x14ac:dyDescent="0.55000000000000004">
      <c r="A44" s="204"/>
      <c r="B44" s="159" t="s">
        <v>109</v>
      </c>
      <c r="C44" s="138"/>
      <c r="D44" s="139"/>
      <c r="E44" s="139"/>
      <c r="F44" s="8">
        <v>0</v>
      </c>
      <c r="G44" s="215"/>
      <c r="H44" s="8">
        <v>-2728</v>
      </c>
      <c r="I44" s="216"/>
      <c r="J44" s="8">
        <v>0</v>
      </c>
      <c r="K44" s="216"/>
      <c r="L44" s="8">
        <v>0</v>
      </c>
      <c r="M44" s="215"/>
      <c r="N44" s="8">
        <v>0</v>
      </c>
      <c r="O44" s="215"/>
      <c r="P44" s="8">
        <v>0</v>
      </c>
      <c r="Q44" s="215"/>
      <c r="R44" s="8">
        <f>SUM(J44:Q44)</f>
        <v>0</v>
      </c>
      <c r="S44" s="8"/>
      <c r="T44" s="8">
        <f t="shared" si="14"/>
        <v>0</v>
      </c>
      <c r="U44" s="216"/>
      <c r="V44" s="8">
        <v>0</v>
      </c>
      <c r="W44" s="215"/>
      <c r="X44" s="8">
        <v>0</v>
      </c>
      <c r="Y44" s="216"/>
      <c r="Z44" s="74">
        <f t="shared" si="15"/>
        <v>-2728</v>
      </c>
      <c r="AA44" s="216"/>
      <c r="AB44" s="8">
        <v>0</v>
      </c>
      <c r="AC44" s="6"/>
      <c r="AD44" s="8">
        <f t="shared" ref="AD44" si="16">+Z44+AB44</f>
        <v>-2728</v>
      </c>
    </row>
    <row r="45" spans="1:43" ht="22.5" customHeight="1" x14ac:dyDescent="0.55000000000000004">
      <c r="A45" s="204"/>
      <c r="B45" s="159" t="s">
        <v>110</v>
      </c>
      <c r="C45" s="138"/>
      <c r="D45" s="139">
        <v>32</v>
      </c>
      <c r="E45" s="139"/>
      <c r="F45" s="21">
        <v>0</v>
      </c>
      <c r="G45" s="216"/>
      <c r="H45" s="21">
        <v>0</v>
      </c>
      <c r="I45" s="216"/>
      <c r="J45" s="21">
        <v>0</v>
      </c>
      <c r="K45" s="216"/>
      <c r="L45" s="21">
        <v>0</v>
      </c>
      <c r="M45" s="215"/>
      <c r="N45" s="21">
        <v>0</v>
      </c>
      <c r="O45" s="215"/>
      <c r="P45" s="21">
        <v>0</v>
      </c>
      <c r="Q45" s="215"/>
      <c r="R45" s="21">
        <v>0</v>
      </c>
      <c r="S45" s="59"/>
      <c r="T45" s="21">
        <f t="shared" ref="T45" si="17">SUM(J45:R45)</f>
        <v>0</v>
      </c>
      <c r="U45" s="216"/>
      <c r="V45" s="21">
        <v>0</v>
      </c>
      <c r="W45" s="216"/>
      <c r="X45" s="21">
        <v>-11680967</v>
      </c>
      <c r="Y45" s="216"/>
      <c r="Z45" s="21">
        <f>+F45+H45+J45+T45+V45+X45</f>
        <v>-11680967</v>
      </c>
      <c r="AA45" s="216"/>
      <c r="AB45" s="21">
        <v>0</v>
      </c>
      <c r="AC45" s="216"/>
      <c r="AD45" s="21">
        <f>+Z45+AB45</f>
        <v>-11680967</v>
      </c>
    </row>
    <row r="46" spans="1:43" ht="22.5" customHeight="1" x14ac:dyDescent="0.55000000000000004">
      <c r="A46" s="213" t="s">
        <v>111</v>
      </c>
      <c r="B46" s="138"/>
      <c r="C46" s="138"/>
      <c r="D46" s="138"/>
      <c r="E46" s="139"/>
      <c r="F46" s="7">
        <f>SUM(F41:F45)</f>
        <v>284927</v>
      </c>
      <c r="G46" s="216"/>
      <c r="H46" s="7">
        <f>SUM(H41:H45)</f>
        <v>-2728</v>
      </c>
      <c r="I46" s="216"/>
      <c r="J46" s="7">
        <f>SUM(J41:J45)</f>
        <v>117260</v>
      </c>
      <c r="K46" s="216"/>
      <c r="L46" s="7">
        <f>SUM(L41:L45)</f>
        <v>0</v>
      </c>
      <c r="M46" s="216"/>
      <c r="N46" s="7">
        <f>SUM(N41:N45)</f>
        <v>0</v>
      </c>
      <c r="O46" s="215"/>
      <c r="P46" s="7">
        <f>SUM(P41:P45)</f>
        <v>0</v>
      </c>
      <c r="Q46" s="215"/>
      <c r="R46" s="7">
        <f>SUM(R41:R45)</f>
        <v>0</v>
      </c>
      <c r="S46" s="68"/>
      <c r="T46" s="7">
        <f>SUM(T41:T45)</f>
        <v>117260</v>
      </c>
      <c r="U46" s="216"/>
      <c r="V46" s="7">
        <f>SUM(V41:V45)</f>
        <v>0</v>
      </c>
      <c r="W46" s="216"/>
      <c r="X46" s="7">
        <f>SUM(X41:X45)</f>
        <v>-11680967</v>
      </c>
      <c r="Y46" s="216"/>
      <c r="Z46" s="7">
        <f>SUM(Z41:Z45)</f>
        <v>-11281508</v>
      </c>
      <c r="AA46" s="216"/>
      <c r="AB46" s="7">
        <f>SUM(AB41:AB45)</f>
        <v>0</v>
      </c>
      <c r="AC46" s="216"/>
      <c r="AD46" s="7">
        <f>SUM(AD41:AD45)</f>
        <v>-11281508</v>
      </c>
    </row>
    <row r="47" spans="1:43" ht="22.5" customHeight="1" x14ac:dyDescent="0.55000000000000004">
      <c r="A47" s="33" t="s">
        <v>153</v>
      </c>
      <c r="B47" s="34"/>
      <c r="C47" s="35"/>
      <c r="D47" s="36"/>
      <c r="E47" s="37"/>
      <c r="F47" s="38"/>
      <c r="G47" s="39"/>
      <c r="H47" s="38"/>
      <c r="I47" s="39"/>
      <c r="J47" s="40"/>
      <c r="K47" s="39"/>
      <c r="L47" s="38"/>
      <c r="M47" s="39"/>
      <c r="N47" s="38"/>
      <c r="O47" s="39"/>
      <c r="P47" s="38"/>
      <c r="Q47" s="39"/>
      <c r="R47" s="38"/>
      <c r="S47" s="39"/>
      <c r="T47" s="38"/>
      <c r="U47" s="39"/>
      <c r="V47" s="38"/>
      <c r="W47" s="218"/>
      <c r="X47" s="38"/>
      <c r="Y47" s="34"/>
      <c r="Z47" s="41"/>
      <c r="AA47" s="34"/>
      <c r="AB47" s="38"/>
      <c r="AC47" s="64"/>
      <c r="AD47" s="64"/>
    </row>
    <row r="48" spans="1:43" ht="22.5" customHeight="1" x14ac:dyDescent="0.55000000000000004">
      <c r="A48" s="33"/>
      <c r="B48" s="42" t="s">
        <v>110</v>
      </c>
      <c r="C48" s="35"/>
      <c r="D48" s="36"/>
      <c r="E48" s="37"/>
      <c r="F48" s="109">
        <v>0</v>
      </c>
      <c r="G48" s="110"/>
      <c r="H48" s="109">
        <v>0</v>
      </c>
      <c r="I48" s="110"/>
      <c r="J48" s="109">
        <v>0</v>
      </c>
      <c r="K48" s="111"/>
      <c r="L48" s="109">
        <v>0</v>
      </c>
      <c r="M48" s="111"/>
      <c r="N48" s="109">
        <v>0</v>
      </c>
      <c r="O48" s="110"/>
      <c r="P48" s="109">
        <v>0</v>
      </c>
      <c r="Q48" s="110"/>
      <c r="R48" s="109">
        <f>SUM(J48:Q48)</f>
        <v>0</v>
      </c>
      <c r="S48" s="43"/>
      <c r="T48" s="109">
        <v>0</v>
      </c>
      <c r="U48" s="43"/>
      <c r="V48" s="109">
        <v>0</v>
      </c>
      <c r="W48" s="43"/>
      <c r="X48" s="109">
        <f>+F48+H48+R48+T48+V48</f>
        <v>0</v>
      </c>
      <c r="Y48" s="43"/>
      <c r="Z48" s="109">
        <v>0</v>
      </c>
      <c r="AA48" s="43"/>
      <c r="AB48" s="59">
        <v>-39</v>
      </c>
      <c r="AC48" s="64"/>
      <c r="AD48" s="109">
        <f>+Z48+AB48</f>
        <v>-39</v>
      </c>
    </row>
    <row r="49" spans="1:30" ht="22.5" customHeight="1" x14ac:dyDescent="0.55000000000000004">
      <c r="A49" s="219"/>
      <c r="B49" s="97" t="s">
        <v>213</v>
      </c>
      <c r="C49" s="34"/>
      <c r="D49" s="37"/>
      <c r="E49" s="37"/>
      <c r="F49" s="71">
        <v>0</v>
      </c>
      <c r="G49" s="72"/>
      <c r="H49" s="71">
        <v>0</v>
      </c>
      <c r="I49" s="72"/>
      <c r="J49" s="71">
        <v>0</v>
      </c>
      <c r="K49" s="73"/>
      <c r="L49" s="71">
        <v>0</v>
      </c>
      <c r="M49" s="73"/>
      <c r="N49" s="71">
        <v>0</v>
      </c>
      <c r="O49" s="72"/>
      <c r="P49" s="71">
        <v>0</v>
      </c>
      <c r="Q49" s="72"/>
      <c r="R49" s="71">
        <f>SUM(J49:Q49)</f>
        <v>0</v>
      </c>
      <c r="S49" s="43"/>
      <c r="T49" s="71">
        <v>0</v>
      </c>
      <c r="U49" s="43"/>
      <c r="V49" s="71">
        <v>0</v>
      </c>
      <c r="W49" s="43"/>
      <c r="X49" s="71">
        <f>+F49+H49+R49+T49+V49</f>
        <v>0</v>
      </c>
      <c r="Y49" s="43"/>
      <c r="Z49" s="71">
        <v>0</v>
      </c>
      <c r="AA49" s="43"/>
      <c r="AB49" s="21">
        <v>-31</v>
      </c>
      <c r="AC49" s="64"/>
      <c r="AD49" s="71">
        <f>+Z49+AB49</f>
        <v>-31</v>
      </c>
    </row>
    <row r="50" spans="1:30" ht="22.5" customHeight="1" x14ac:dyDescent="0.55000000000000004">
      <c r="A50" s="33" t="s">
        <v>154</v>
      </c>
      <c r="B50" s="34"/>
      <c r="C50" s="34"/>
      <c r="D50" s="37"/>
      <c r="E50" s="37"/>
      <c r="F50" s="44">
        <f>SUM(F49)</f>
        <v>0</v>
      </c>
      <c r="G50" s="220"/>
      <c r="H50" s="44">
        <f>SUM(H49)</f>
        <v>0</v>
      </c>
      <c r="I50" s="220"/>
      <c r="J50" s="44">
        <f>SUM(J49)</f>
        <v>0</v>
      </c>
      <c r="K50" s="220"/>
      <c r="L50" s="44">
        <f>SUM(L49)</f>
        <v>0</v>
      </c>
      <c r="M50" s="220"/>
      <c r="N50" s="44">
        <f>SUM(N49)</f>
        <v>0</v>
      </c>
      <c r="O50" s="221"/>
      <c r="P50" s="44">
        <f>SUM(P49)</f>
        <v>0</v>
      </c>
      <c r="Q50" s="221"/>
      <c r="R50" s="44">
        <f>SUM(R49)</f>
        <v>0</v>
      </c>
      <c r="S50" s="220"/>
      <c r="T50" s="44">
        <f>SUM(T49)</f>
        <v>0</v>
      </c>
      <c r="U50" s="220"/>
      <c r="V50" s="44">
        <f>SUM(V49)</f>
        <v>0</v>
      </c>
      <c r="W50" s="220"/>
      <c r="X50" s="44">
        <f>+F50+H50+R50+T50+V50</f>
        <v>0</v>
      </c>
      <c r="Y50" s="220"/>
      <c r="Z50" s="44">
        <f>SUM(Z49)</f>
        <v>0</v>
      </c>
      <c r="AA50" s="220"/>
      <c r="AB50" s="44">
        <f>SUM(AB48:AB49)</f>
        <v>-70</v>
      </c>
      <c r="AC50" s="64"/>
      <c r="AD50" s="44">
        <f>+Z50+AB50</f>
        <v>-70</v>
      </c>
    </row>
    <row r="51" spans="1:30" ht="22.5" customHeight="1" x14ac:dyDescent="0.55000000000000004">
      <c r="A51" s="197" t="s">
        <v>194</v>
      </c>
      <c r="B51" s="204"/>
      <c r="C51" s="10"/>
      <c r="D51" s="80"/>
      <c r="E51" s="139"/>
      <c r="F51" s="11"/>
      <c r="G51" s="222"/>
      <c r="H51" s="11"/>
      <c r="I51" s="11"/>
      <c r="J51" s="11"/>
      <c r="K51" s="222"/>
      <c r="L51" s="11"/>
      <c r="M51" s="222"/>
      <c r="N51" s="11"/>
      <c r="O51" s="12"/>
      <c r="P51" s="11"/>
      <c r="Q51" s="12"/>
      <c r="R51" s="11"/>
      <c r="S51" s="69"/>
      <c r="T51" s="11"/>
      <c r="U51" s="12"/>
      <c r="V51" s="11"/>
      <c r="W51" s="222"/>
      <c r="X51" s="11"/>
      <c r="Y51" s="223"/>
      <c r="Z51" s="11"/>
      <c r="AA51" s="161"/>
      <c r="AB51" s="11"/>
      <c r="AC51" s="138"/>
      <c r="AD51" s="11"/>
    </row>
    <row r="52" spans="1:30" ht="22.5" customHeight="1" x14ac:dyDescent="0.55000000000000004">
      <c r="A52" s="204"/>
      <c r="B52" s="204" t="s">
        <v>195</v>
      </c>
      <c r="C52" s="10"/>
      <c r="D52" s="80"/>
      <c r="E52" s="139"/>
      <c r="F52" s="8">
        <v>0</v>
      </c>
      <c r="G52" s="8"/>
      <c r="H52" s="8">
        <v>0</v>
      </c>
      <c r="I52" s="5"/>
      <c r="J52" s="8">
        <v>0</v>
      </c>
      <c r="K52" s="22"/>
      <c r="L52" s="8">
        <v>0</v>
      </c>
      <c r="M52" s="9"/>
      <c r="N52" s="8">
        <v>0</v>
      </c>
      <c r="O52" s="5"/>
      <c r="P52" s="8">
        <v>0</v>
      </c>
      <c r="Q52" s="5"/>
      <c r="R52" s="8">
        <v>0</v>
      </c>
      <c r="S52" s="59"/>
      <c r="T52" s="8">
        <f>SUM(J52:R52)</f>
        <v>0</v>
      </c>
      <c r="U52" s="5"/>
      <c r="V52" s="8">
        <v>0</v>
      </c>
      <c r="W52" s="9"/>
      <c r="X52" s="8">
        <v>21031032</v>
      </c>
      <c r="Y52" s="23"/>
      <c r="Z52" s="59">
        <f>+F52+H52+T52+V52+X52</f>
        <v>21031032</v>
      </c>
      <c r="AA52" s="154"/>
      <c r="AB52" s="8">
        <v>27</v>
      </c>
      <c r="AC52" s="154"/>
      <c r="AD52" s="8">
        <f t="shared" ref="AD52" si="18">+Z52+AB52</f>
        <v>21031059</v>
      </c>
    </row>
    <row r="53" spans="1:30" ht="22.5" customHeight="1" x14ac:dyDescent="0.55000000000000004">
      <c r="A53" s="203"/>
      <c r="B53" s="138" t="s">
        <v>112</v>
      </c>
      <c r="C53" s="138"/>
      <c r="D53" s="138"/>
      <c r="E53" s="139"/>
      <c r="F53" s="21">
        <v>0</v>
      </c>
      <c r="G53" s="8"/>
      <c r="H53" s="21">
        <v>0</v>
      </c>
      <c r="I53" s="24"/>
      <c r="J53" s="21">
        <v>0</v>
      </c>
      <c r="K53" s="224"/>
      <c r="L53" s="21">
        <v>-99173</v>
      </c>
      <c r="M53" s="224"/>
      <c r="N53" s="21">
        <v>427043</v>
      </c>
      <c r="O53" s="224"/>
      <c r="P53" s="25">
        <v>120085</v>
      </c>
      <c r="Q53" s="224"/>
      <c r="R53" s="21">
        <v>406</v>
      </c>
      <c r="S53" s="59"/>
      <c r="T53" s="21">
        <f>SUM(J53:R53)</f>
        <v>448361</v>
      </c>
      <c r="U53" s="13"/>
      <c r="V53" s="21">
        <v>0</v>
      </c>
      <c r="W53" s="13"/>
      <c r="X53" s="21">
        <v>137954</v>
      </c>
      <c r="Y53" s="13"/>
      <c r="Z53" s="59">
        <f>+F53+H53+T53+V53+X53</f>
        <v>586315</v>
      </c>
      <c r="AA53" s="154"/>
      <c r="AB53" s="21">
        <v>0</v>
      </c>
      <c r="AC53" s="154"/>
      <c r="AD53" s="21">
        <f>+Z53+AB53</f>
        <v>586315</v>
      </c>
    </row>
    <row r="54" spans="1:30" ht="22.5" customHeight="1" x14ac:dyDescent="0.55000000000000004">
      <c r="A54" s="197" t="s">
        <v>191</v>
      </c>
      <c r="B54" s="138"/>
      <c r="C54" s="138"/>
      <c r="D54" s="138"/>
      <c r="E54" s="139"/>
      <c r="F54" s="14">
        <f>SUM(F52:F53)</f>
        <v>0</v>
      </c>
      <c r="G54" s="15"/>
      <c r="H54" s="14">
        <f>SUM(H52:H53)</f>
        <v>0</v>
      </c>
      <c r="I54" s="16"/>
      <c r="J54" s="14">
        <f>SUM(J52:J53)</f>
        <v>0</v>
      </c>
      <c r="K54" s="226"/>
      <c r="L54" s="14">
        <f>+L52+L53</f>
        <v>-99173</v>
      </c>
      <c r="M54" s="226"/>
      <c r="N54" s="14">
        <f>+N52+N53</f>
        <v>427043</v>
      </c>
      <c r="O54" s="226"/>
      <c r="P54" s="14">
        <f>+P52+P53</f>
        <v>120085</v>
      </c>
      <c r="Q54" s="226"/>
      <c r="R54" s="14">
        <f>+R52+R53</f>
        <v>406</v>
      </c>
      <c r="S54" s="68"/>
      <c r="T54" s="14">
        <f>SUM(T52:T53)</f>
        <v>448361</v>
      </c>
      <c r="U54" s="18"/>
      <c r="V54" s="14">
        <f>+V52+V53</f>
        <v>0</v>
      </c>
      <c r="W54" s="209"/>
      <c r="X54" s="14">
        <f>+X52+X53</f>
        <v>21168986</v>
      </c>
      <c r="Y54" s="226"/>
      <c r="Z54" s="14">
        <f>SUM(Z52:Z53)</f>
        <v>21617347</v>
      </c>
      <c r="AA54" s="227"/>
      <c r="AB54" s="14">
        <f>+AB52+AB53</f>
        <v>27</v>
      </c>
      <c r="AC54" s="227"/>
      <c r="AD54" s="14">
        <f>SUM(AD52:AD53)</f>
        <v>21617374</v>
      </c>
    </row>
    <row r="55" spans="1:30" ht="22.5" customHeight="1" x14ac:dyDescent="0.55000000000000004">
      <c r="A55" s="138" t="s">
        <v>113</v>
      </c>
      <c r="B55" s="138"/>
      <c r="C55" s="138"/>
      <c r="D55" s="138"/>
      <c r="E55" s="139"/>
      <c r="F55" s="8">
        <v>0</v>
      </c>
      <c r="G55" s="8"/>
      <c r="H55" s="8">
        <v>0</v>
      </c>
      <c r="I55" s="5"/>
      <c r="J55" s="8">
        <v>0</v>
      </c>
      <c r="K55" s="216"/>
      <c r="L55" s="8">
        <v>-33666</v>
      </c>
      <c r="M55" s="216"/>
      <c r="N55" s="8">
        <v>-1247</v>
      </c>
      <c r="O55" s="8"/>
      <c r="P55" s="8">
        <v>0</v>
      </c>
      <c r="Q55" s="5"/>
      <c r="R55" s="8">
        <v>0</v>
      </c>
      <c r="S55" s="59"/>
      <c r="T55" s="8">
        <f>SUM(J55:R55)</f>
        <v>-34913</v>
      </c>
      <c r="U55" s="216"/>
      <c r="V55" s="8">
        <v>0</v>
      </c>
      <c r="W55" s="5"/>
      <c r="X55" s="8">
        <v>34913</v>
      </c>
      <c r="Y55" s="216"/>
      <c r="Z55" s="8">
        <f>+F55+H55+T55+V55+X55</f>
        <v>0</v>
      </c>
      <c r="AA55" s="215"/>
      <c r="AB55" s="8">
        <v>0</v>
      </c>
      <c r="AC55" s="6"/>
      <c r="AD55" s="8">
        <f t="shared" ref="AD55" si="19">+Z55+AB55</f>
        <v>0</v>
      </c>
    </row>
    <row r="56" spans="1:30" ht="22.5" customHeight="1" thickBot="1" x14ac:dyDescent="0.6">
      <c r="A56" s="228" t="s">
        <v>189</v>
      </c>
      <c r="B56" s="146"/>
      <c r="C56" s="146"/>
      <c r="D56" s="146"/>
      <c r="E56" s="144"/>
      <c r="F56" s="19">
        <f>+F38+F46+F54+F55</f>
        <v>92531340</v>
      </c>
      <c r="G56" s="209"/>
      <c r="H56" s="19">
        <f>+H38+H46+H54+H55</f>
        <v>43371256</v>
      </c>
      <c r="I56" s="209"/>
      <c r="J56" s="19">
        <f>+J38+J46+J54+J55</f>
        <v>182866</v>
      </c>
      <c r="K56" s="209"/>
      <c r="L56" s="19">
        <f>+L38+L46+L54+L55</f>
        <v>4564081</v>
      </c>
      <c r="M56" s="209"/>
      <c r="N56" s="19">
        <f>+N38+N46+N54+N55</f>
        <v>-339524</v>
      </c>
      <c r="O56" s="209"/>
      <c r="P56" s="19">
        <f>+P38+P46+P54+P55</f>
        <v>-13520</v>
      </c>
      <c r="Q56" s="209"/>
      <c r="R56" s="19">
        <f>+R38+R46+R54+R55</f>
        <v>1457</v>
      </c>
      <c r="S56" s="68"/>
      <c r="T56" s="19">
        <f>+T38+T46+T54+T55</f>
        <v>4395360</v>
      </c>
      <c r="U56" s="209"/>
      <c r="V56" s="19">
        <f>+V38+V46+V54+V55</f>
        <v>10091000</v>
      </c>
      <c r="W56" s="209"/>
      <c r="X56" s="19">
        <f>+X38+X46+X54+X55</f>
        <v>87423411</v>
      </c>
      <c r="Y56" s="209"/>
      <c r="Z56" s="19">
        <f>+Z38+Z46+Z54+Z55</f>
        <v>237812367</v>
      </c>
      <c r="AA56" s="138"/>
      <c r="AB56" s="19">
        <f>+AB38+AB46+AB50+AB54+AB55</f>
        <v>0</v>
      </c>
      <c r="AC56" s="138"/>
      <c r="AD56" s="77">
        <f>+Z56+AB56</f>
        <v>237812367</v>
      </c>
    </row>
    <row r="57" spans="1:30" ht="22.5" customHeight="1" thickTop="1" x14ac:dyDescent="0.55000000000000004">
      <c r="D57" s="167"/>
    </row>
    <row r="58" spans="1:30" x14ac:dyDescent="0.55000000000000004">
      <c r="D58" s="167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</row>
    <row r="59" spans="1:30" x14ac:dyDescent="0.55000000000000004">
      <c r="D59" s="167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30" x14ac:dyDescent="0.55000000000000004">
      <c r="D60" s="167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 x14ac:dyDescent="0.55000000000000004">
      <c r="D61" s="167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 x14ac:dyDescent="0.55000000000000004">
      <c r="D62" s="167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</row>
    <row r="63" spans="1:30" x14ac:dyDescent="0.55000000000000004">
      <c r="D63" s="167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</row>
    <row r="64" spans="1:30" x14ac:dyDescent="0.55000000000000004">
      <c r="D64" s="167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</row>
    <row r="65" spans="4:30" x14ac:dyDescent="0.55000000000000004">
      <c r="D65" s="167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4:30" x14ac:dyDescent="0.55000000000000004">
      <c r="D66" s="16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4:30" x14ac:dyDescent="0.55000000000000004">
      <c r="D67" s="167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4:30" x14ac:dyDescent="0.55000000000000004">
      <c r="D68" s="167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4:30" x14ac:dyDescent="0.55000000000000004">
      <c r="D69" s="167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4:30" x14ac:dyDescent="0.55000000000000004">
      <c r="D70" s="167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4:30" x14ac:dyDescent="0.55000000000000004">
      <c r="D71" s="167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4:30" x14ac:dyDescent="0.55000000000000004">
      <c r="D72" s="16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4:30" x14ac:dyDescent="0.55000000000000004">
      <c r="D73" s="167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4:30" x14ac:dyDescent="0.55000000000000004">
      <c r="D74" s="167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4:30" x14ac:dyDescent="0.5500000000000000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4:30" x14ac:dyDescent="0.5500000000000000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4:30" x14ac:dyDescent="0.5500000000000000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4:30" x14ac:dyDescent="0.5500000000000000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4:30" x14ac:dyDescent="0.5500000000000000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4:30" x14ac:dyDescent="0.5500000000000000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6:30" x14ac:dyDescent="0.5500000000000000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6:30" x14ac:dyDescent="0.5500000000000000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6:30" x14ac:dyDescent="0.5500000000000000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6:30" x14ac:dyDescent="0.5500000000000000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6:30" x14ac:dyDescent="0.5500000000000000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6:30" x14ac:dyDescent="0.5500000000000000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6:30" x14ac:dyDescent="0.5500000000000000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6:30" x14ac:dyDescent="0.5500000000000000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6:30" x14ac:dyDescent="0.5500000000000000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6:30" x14ac:dyDescent="0.5500000000000000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6:30" x14ac:dyDescent="0.5500000000000000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6:30" x14ac:dyDescent="0.5500000000000000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6:30" x14ac:dyDescent="0.5500000000000000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6:30" x14ac:dyDescent="0.5500000000000000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6:30" x14ac:dyDescent="0.5500000000000000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6:30" x14ac:dyDescent="0.55000000000000004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6:30" x14ac:dyDescent="0.55000000000000004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6:30" x14ac:dyDescent="0.55000000000000004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6:30" x14ac:dyDescent="0.55000000000000004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6:30" x14ac:dyDescent="0.55000000000000004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6:30" x14ac:dyDescent="0.55000000000000004"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6:30" x14ac:dyDescent="0.55000000000000004"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6:30" x14ac:dyDescent="0.55000000000000004"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6:30" x14ac:dyDescent="0.55000000000000004"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6:30" x14ac:dyDescent="0.55000000000000004"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6:30" x14ac:dyDescent="0.55000000000000004"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6:30" x14ac:dyDescent="0.55000000000000004"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6:30" x14ac:dyDescent="0.55000000000000004"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6:30" x14ac:dyDescent="0.55000000000000004"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6:30" x14ac:dyDescent="0.55000000000000004"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6:30" x14ac:dyDescent="0.55000000000000004"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6:30" x14ac:dyDescent="0.55000000000000004"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6:30" x14ac:dyDescent="0.55000000000000004"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6:30" x14ac:dyDescent="0.55000000000000004"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6:30" x14ac:dyDescent="0.55000000000000004"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</sheetData>
  <mergeCells count="4">
    <mergeCell ref="F3:AD3"/>
    <mergeCell ref="J4:T4"/>
    <mergeCell ref="V4:X4"/>
    <mergeCell ref="F10:AD10"/>
  </mergeCells>
  <pageMargins left="0.78740157480314965" right="0.47244094488188981" top="0.39370078740157483" bottom="0.19685039370078741" header="0.51181102362204722" footer="0.15748031496062992"/>
  <pageSetup paperSize="9" scale="42" firstPageNumber="10" fitToHeight="0" orientation="landscape" useFirstPageNumber="1" r:id="rId1"/>
  <headerFooter>
    <oddFooter>&amp;L&amp;"CordiaUPC,Regular"&amp;15The accompanying notes are an integral part of these financial statements.
&amp;C&amp;"CordiaUPC,Regular"&amp;15&amp;P</oddFooter>
  </headerFooter>
  <ignoredErrors>
    <ignoredError sqref="Z54 AD54 Z31:AD31 T31 T54 Z38:AD38" formula="1"/>
    <ignoredError sqref="T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128"/>
  <sheetViews>
    <sheetView view="pageBreakPreview" zoomScale="80" zoomScaleNormal="60" zoomScaleSheetLayoutView="80" workbookViewId="0">
      <selection activeCell="AE13" sqref="AE13"/>
    </sheetView>
  </sheetViews>
  <sheetFormatPr defaultColWidth="2" defaultRowHeight="23.25" x14ac:dyDescent="0.55000000000000004"/>
  <cols>
    <col min="1" max="1" width="2.125" style="3" customWidth="1"/>
    <col min="2" max="2" width="35.875" style="3" customWidth="1"/>
    <col min="3" max="3" width="14.875" style="3" customWidth="1"/>
    <col min="4" max="4" width="7.25" style="3" customWidth="1"/>
    <col min="5" max="5" width="1.25" style="3" customWidth="1"/>
    <col min="6" max="6" width="15.875" style="3" customWidth="1"/>
    <col min="7" max="7" width="1.875" style="3" customWidth="1"/>
    <col min="8" max="8" width="15.625" style="3" customWidth="1"/>
    <col min="9" max="9" width="1.25" style="3" customWidth="1"/>
    <col min="10" max="10" width="15.625" style="3" customWidth="1"/>
    <col min="11" max="11" width="1.875" style="3" customWidth="1"/>
    <col min="12" max="12" width="17.625" style="3" customWidth="1"/>
    <col min="13" max="13" width="1.875" style="3" customWidth="1"/>
    <col min="14" max="14" width="15.125" style="3" customWidth="1"/>
    <col min="15" max="15" width="1.875" style="3" customWidth="1"/>
    <col min="16" max="16" width="15.25" style="3" customWidth="1"/>
    <col min="17" max="17" width="1.875" style="3" customWidth="1"/>
    <col min="18" max="18" width="15.25" style="3" customWidth="1"/>
    <col min="19" max="19" width="2" style="3"/>
    <col min="20" max="20" width="15.875" style="3" customWidth="1"/>
    <col min="21" max="21" width="2" style="3"/>
    <col min="22" max="22" width="15.875" style="3" customWidth="1"/>
    <col min="23" max="23" width="1.875" style="3" customWidth="1"/>
    <col min="24" max="24" width="15.875" style="3" customWidth="1"/>
    <col min="25" max="25" width="2" style="3"/>
    <col min="26" max="26" width="16.125" style="3" customWidth="1"/>
    <col min="27" max="75" width="10.625" style="3" customWidth="1"/>
    <col min="76" max="16384" width="2" style="3"/>
  </cols>
  <sheetData>
    <row r="1" spans="1:47" ht="22.5" customHeight="1" x14ac:dyDescent="0.55000000000000004">
      <c r="A1" s="234" t="s">
        <v>0</v>
      </c>
      <c r="B1" s="138"/>
      <c r="C1" s="197"/>
      <c r="D1" s="197"/>
      <c r="E1" s="198"/>
      <c r="F1" s="197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45"/>
      <c r="Y1" s="145"/>
      <c r="Z1" s="138"/>
    </row>
    <row r="2" spans="1:47" ht="22.5" customHeight="1" x14ac:dyDescent="0.55000000000000004">
      <c r="A2" s="235" t="s">
        <v>197</v>
      </c>
      <c r="B2" s="197"/>
      <c r="C2" s="197"/>
      <c r="D2" s="197"/>
      <c r="E2" s="198"/>
      <c r="F2" s="197"/>
      <c r="G2" s="197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45"/>
      <c r="Y2" s="145"/>
      <c r="Z2" s="138"/>
    </row>
    <row r="3" spans="1:47" ht="22.5" customHeight="1" x14ac:dyDescent="0.55000000000000004">
      <c r="A3" s="197"/>
      <c r="B3" s="197"/>
      <c r="C3" s="197"/>
      <c r="D3" s="197"/>
      <c r="E3" s="198"/>
      <c r="F3" s="265" t="s">
        <v>115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</row>
    <row r="4" spans="1:47" ht="22.5" customHeight="1" x14ac:dyDescent="0.55000000000000004">
      <c r="A4" s="138"/>
      <c r="B4" s="138"/>
      <c r="C4" s="138"/>
      <c r="D4" s="138"/>
      <c r="E4" s="139"/>
      <c r="F4" s="138"/>
      <c r="G4" s="138"/>
      <c r="H4" s="200"/>
      <c r="I4" s="200"/>
      <c r="J4" s="268" t="s">
        <v>36</v>
      </c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01"/>
      <c r="V4" s="268" t="s">
        <v>78</v>
      </c>
      <c r="W4" s="268"/>
      <c r="X4" s="268"/>
      <c r="Y4" s="138"/>
      <c r="Z4" s="161"/>
    </row>
    <row r="5" spans="1:47" ht="22.5" customHeight="1" x14ac:dyDescent="0.55000000000000004">
      <c r="A5" s="138"/>
      <c r="B5" s="138"/>
      <c r="C5" s="138"/>
      <c r="D5" s="138"/>
      <c r="E5" s="139"/>
      <c r="F5" s="138"/>
      <c r="G5" s="138"/>
      <c r="H5" s="200"/>
      <c r="I5" s="200"/>
      <c r="J5" s="201"/>
      <c r="K5" s="201"/>
      <c r="L5" s="201"/>
      <c r="M5" s="201"/>
      <c r="N5" s="201"/>
      <c r="O5" s="201"/>
      <c r="P5" s="236" t="s">
        <v>79</v>
      </c>
      <c r="Q5" s="4"/>
      <c r="R5" s="236" t="s">
        <v>80</v>
      </c>
      <c r="S5" s="201"/>
      <c r="T5" s="201"/>
      <c r="U5" s="201"/>
      <c r="V5" s="201"/>
      <c r="W5" s="201"/>
      <c r="X5" s="201"/>
      <c r="Y5" s="138"/>
      <c r="Z5" s="161"/>
    </row>
    <row r="6" spans="1:47" ht="22.5" customHeight="1" x14ac:dyDescent="0.55000000000000004">
      <c r="A6" s="203"/>
      <c r="B6" s="204"/>
      <c r="C6" s="203"/>
      <c r="D6" s="203"/>
      <c r="E6" s="205"/>
      <c r="F6" s="203"/>
      <c r="G6" s="206"/>
      <c r="H6" s="203"/>
      <c r="I6" s="203"/>
      <c r="J6" s="203"/>
      <c r="K6" s="206"/>
      <c r="L6" s="206"/>
      <c r="M6" s="206"/>
      <c r="N6" s="206"/>
      <c r="O6" s="206"/>
      <c r="P6" s="236" t="s">
        <v>81</v>
      </c>
      <c r="Q6" s="207"/>
      <c r="R6" s="236" t="s">
        <v>82</v>
      </c>
      <c r="S6" s="107"/>
      <c r="T6" s="203"/>
      <c r="U6" s="207"/>
      <c r="V6" s="207"/>
      <c r="W6" s="207"/>
      <c r="X6" s="206"/>
      <c r="Y6" s="206"/>
      <c r="Z6" s="208"/>
    </row>
    <row r="7" spans="1:47" ht="22.5" customHeight="1" x14ac:dyDescent="0.55000000000000004">
      <c r="A7" s="203"/>
      <c r="B7" s="204"/>
      <c r="C7" s="203"/>
      <c r="D7" s="203"/>
      <c r="E7" s="205"/>
      <c r="F7" s="206" t="s">
        <v>83</v>
      </c>
      <c r="G7" s="206"/>
      <c r="H7" s="203"/>
      <c r="I7" s="203"/>
      <c r="J7" s="206" t="s">
        <v>84</v>
      </c>
      <c r="K7" s="206"/>
      <c r="L7" s="236" t="s">
        <v>116</v>
      </c>
      <c r="M7" s="206"/>
      <c r="N7" s="236" t="s">
        <v>79</v>
      </c>
      <c r="O7" s="206"/>
      <c r="P7" s="236" t="s">
        <v>85</v>
      </c>
      <c r="Q7" s="207"/>
      <c r="R7" s="236" t="s">
        <v>86</v>
      </c>
      <c r="S7" s="107"/>
      <c r="T7" s="207"/>
      <c r="U7" s="207"/>
      <c r="V7" s="207"/>
      <c r="W7" s="207"/>
      <c r="X7" s="206"/>
      <c r="Y7" s="206"/>
      <c r="Z7" s="208"/>
    </row>
    <row r="8" spans="1:47" ht="22.5" customHeight="1" x14ac:dyDescent="0.55000000000000004">
      <c r="A8" s="204"/>
      <c r="B8" s="204"/>
      <c r="C8" s="203"/>
      <c r="D8" s="203"/>
      <c r="E8" s="205"/>
      <c r="F8" s="108" t="s">
        <v>88</v>
      </c>
      <c r="G8" s="206"/>
      <c r="H8" s="107" t="s">
        <v>89</v>
      </c>
      <c r="I8" s="107"/>
      <c r="J8" s="206" t="s">
        <v>90</v>
      </c>
      <c r="K8" s="206"/>
      <c r="L8" s="236" t="s">
        <v>117</v>
      </c>
      <c r="M8" s="206"/>
      <c r="N8" s="236" t="s">
        <v>91</v>
      </c>
      <c r="O8" s="206"/>
      <c r="P8" s="236" t="s">
        <v>92</v>
      </c>
      <c r="Q8" s="4"/>
      <c r="R8" s="236" t="s">
        <v>93</v>
      </c>
      <c r="S8" s="207"/>
      <c r="T8" s="207" t="s">
        <v>94</v>
      </c>
      <c r="U8" s="207"/>
      <c r="V8" s="207"/>
      <c r="W8" s="207"/>
      <c r="X8" s="206"/>
      <c r="Y8" s="206"/>
      <c r="Z8" s="208"/>
    </row>
    <row r="9" spans="1:47" ht="22.5" customHeight="1" x14ac:dyDescent="0.55000000000000004">
      <c r="A9" s="204"/>
      <c r="B9" s="204"/>
      <c r="C9" s="203"/>
      <c r="D9" s="139" t="s">
        <v>5</v>
      </c>
      <c r="E9" s="205"/>
      <c r="F9" s="108" t="s">
        <v>97</v>
      </c>
      <c r="G9" s="206"/>
      <c r="H9" s="107" t="s">
        <v>97</v>
      </c>
      <c r="I9" s="107"/>
      <c r="J9" s="108" t="s">
        <v>98</v>
      </c>
      <c r="K9" s="206"/>
      <c r="L9" s="206" t="s">
        <v>118</v>
      </c>
      <c r="M9" s="206"/>
      <c r="N9" s="206" t="s">
        <v>99</v>
      </c>
      <c r="O9" s="206"/>
      <c r="P9" s="236" t="s">
        <v>100</v>
      </c>
      <c r="Q9" s="4"/>
      <c r="R9" s="236" t="s">
        <v>101</v>
      </c>
      <c r="S9" s="107"/>
      <c r="T9" s="207" t="s">
        <v>86</v>
      </c>
      <c r="U9" s="207"/>
      <c r="V9" s="206" t="s">
        <v>102</v>
      </c>
      <c r="W9" s="206"/>
      <c r="X9" s="107" t="s">
        <v>103</v>
      </c>
      <c r="Y9" s="206"/>
      <c r="Z9" s="208" t="s">
        <v>43</v>
      </c>
    </row>
    <row r="10" spans="1:47" ht="22.5" customHeight="1" x14ac:dyDescent="0.55000000000000004">
      <c r="A10" s="204"/>
      <c r="B10" s="204"/>
      <c r="C10" s="203"/>
      <c r="D10" s="203"/>
      <c r="E10" s="205"/>
      <c r="F10" s="269" t="s">
        <v>6</v>
      </c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</row>
    <row r="11" spans="1:47" ht="22.5" customHeight="1" x14ac:dyDescent="0.55000000000000004">
      <c r="A11" s="197" t="s">
        <v>187</v>
      </c>
      <c r="B11" s="204"/>
      <c r="C11" s="204"/>
      <c r="D11" s="204"/>
      <c r="E11" s="139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</row>
    <row r="12" spans="1:47" s="246" customFormat="1" ht="22.5" customHeight="1" x14ac:dyDescent="0.45">
      <c r="A12" s="197" t="s">
        <v>199</v>
      </c>
      <c r="B12" s="146"/>
      <c r="C12" s="146"/>
      <c r="D12" s="146"/>
      <c r="E12" s="144"/>
      <c r="F12" s="250">
        <v>91937270</v>
      </c>
      <c r="G12" s="250"/>
      <c r="H12" s="250">
        <v>43360227</v>
      </c>
      <c r="I12" s="250"/>
      <c r="J12" s="250">
        <v>70713</v>
      </c>
      <c r="K12" s="250"/>
      <c r="L12" s="250">
        <v>884526</v>
      </c>
      <c r="M12" s="250"/>
      <c r="N12" s="250">
        <v>4963447</v>
      </c>
      <c r="O12" s="250"/>
      <c r="P12" s="250">
        <v>-466281</v>
      </c>
      <c r="Q12" s="250"/>
      <c r="R12" s="250">
        <v>-38570</v>
      </c>
      <c r="S12" s="250"/>
      <c r="T12" s="250">
        <v>5413835</v>
      </c>
      <c r="U12" s="250"/>
      <c r="V12" s="250">
        <v>10091000</v>
      </c>
      <c r="W12" s="250"/>
      <c r="X12" s="250">
        <v>65094736</v>
      </c>
      <c r="Y12" s="250"/>
      <c r="Z12" s="250">
        <v>215897068</v>
      </c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</row>
    <row r="13" spans="1:47" ht="22.5" customHeight="1" x14ac:dyDescent="0.55000000000000004">
      <c r="A13" s="204" t="s">
        <v>200</v>
      </c>
      <c r="B13" s="138"/>
      <c r="C13" s="146"/>
      <c r="D13" s="139">
        <v>3</v>
      </c>
      <c r="E13" s="139"/>
      <c r="F13" s="115">
        <v>0</v>
      </c>
      <c r="G13" s="210"/>
      <c r="H13" s="115">
        <v>0</v>
      </c>
      <c r="I13" s="210"/>
      <c r="J13" s="115">
        <v>0</v>
      </c>
      <c r="K13" s="238"/>
      <c r="L13" s="115">
        <v>0</v>
      </c>
      <c r="M13" s="238"/>
      <c r="N13" s="115">
        <v>-1279645</v>
      </c>
      <c r="O13" s="238"/>
      <c r="P13" s="115">
        <v>0</v>
      </c>
      <c r="Q13" s="238"/>
      <c r="R13" s="115">
        <v>0</v>
      </c>
      <c r="S13" s="238"/>
      <c r="T13" s="115">
        <f>SUM(J13:S13)</f>
        <v>-1279645</v>
      </c>
      <c r="U13" s="238"/>
      <c r="V13" s="115">
        <v>0</v>
      </c>
      <c r="W13" s="238"/>
      <c r="X13" s="115">
        <v>0</v>
      </c>
      <c r="Y13" s="238"/>
      <c r="Z13" s="239">
        <f>+F13+H13+T13+V13+X13</f>
        <v>-1279645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1:47" ht="22.5" customHeight="1" x14ac:dyDescent="0.55000000000000004">
      <c r="A14" s="197" t="s">
        <v>219</v>
      </c>
      <c r="B14" s="138"/>
      <c r="C14" s="146"/>
      <c r="D14" s="146"/>
      <c r="E14" s="139"/>
      <c r="F14" s="116">
        <f>SUM(F12:F13)</f>
        <v>91937270</v>
      </c>
      <c r="G14" s="218"/>
      <c r="H14" s="116">
        <f>SUM(H12:H13)</f>
        <v>43360227</v>
      </c>
      <c r="I14" s="116"/>
      <c r="J14" s="116">
        <f>SUM(J12:J13)</f>
        <v>70713</v>
      </c>
      <c r="K14" s="117"/>
      <c r="L14" s="116">
        <f>SUM(L12:L13)</f>
        <v>884526</v>
      </c>
      <c r="M14" s="218"/>
      <c r="N14" s="116">
        <f>SUM(N12:N13)</f>
        <v>3683802</v>
      </c>
      <c r="O14" s="218"/>
      <c r="P14" s="116">
        <f>SUM(P12:P13)</f>
        <v>-466281</v>
      </c>
      <c r="Q14" s="218"/>
      <c r="R14" s="116">
        <f>SUM(R12:R13)</f>
        <v>-38570</v>
      </c>
      <c r="S14" s="116"/>
      <c r="T14" s="240">
        <f>SUM(J14:S14)</f>
        <v>4134190</v>
      </c>
      <c r="U14" s="116"/>
      <c r="V14" s="116">
        <f>SUM(V12:V13)</f>
        <v>10091000</v>
      </c>
      <c r="W14" s="218"/>
      <c r="X14" s="116">
        <f>SUM(X12:X13)</f>
        <v>65094736</v>
      </c>
      <c r="Y14" s="218"/>
      <c r="Z14" s="241">
        <f>+F14+H14+T14+V14+X14</f>
        <v>214617423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47" ht="22.5" customHeight="1" x14ac:dyDescent="0.55000000000000004">
      <c r="A15" s="183" t="s">
        <v>106</v>
      </c>
      <c r="B15" s="138"/>
      <c r="C15" s="146"/>
      <c r="D15" s="146"/>
      <c r="E15" s="139"/>
      <c r="F15" s="17"/>
      <c r="G15" s="212"/>
      <c r="H15" s="17"/>
      <c r="I15" s="17"/>
      <c r="J15" s="26"/>
      <c r="K15" s="212"/>
      <c r="L15" s="212"/>
      <c r="M15" s="212"/>
      <c r="N15" s="212"/>
      <c r="O15" s="212"/>
      <c r="P15" s="17"/>
      <c r="Q15" s="212"/>
      <c r="R15" s="17"/>
      <c r="S15" s="17"/>
      <c r="T15" s="17"/>
      <c r="U15" s="17"/>
      <c r="V15" s="17"/>
      <c r="W15" s="212"/>
      <c r="X15" s="17"/>
      <c r="Y15" s="212"/>
      <c r="Z15" s="17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7" ht="22.5" customHeight="1" x14ac:dyDescent="0.55000000000000004">
      <c r="A16" s="213" t="s">
        <v>107</v>
      </c>
      <c r="B16" s="138"/>
      <c r="C16" s="146"/>
      <c r="D16" s="146"/>
      <c r="E16" s="139"/>
      <c r="F16" s="17"/>
      <c r="G16" s="212"/>
      <c r="H16" s="17"/>
      <c r="I16" s="17"/>
      <c r="J16" s="17"/>
      <c r="K16" s="212"/>
      <c r="L16" s="212"/>
      <c r="M16" s="212"/>
      <c r="N16" s="212"/>
      <c r="O16" s="212"/>
      <c r="P16" s="17"/>
      <c r="Q16" s="212"/>
      <c r="R16" s="17"/>
      <c r="S16" s="17"/>
      <c r="T16" s="17"/>
      <c r="U16" s="17"/>
      <c r="V16" s="17"/>
      <c r="W16" s="212"/>
      <c r="X16" s="17"/>
      <c r="Y16" s="212"/>
      <c r="Z16" s="17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22.5" customHeight="1" x14ac:dyDescent="0.55000000000000004">
      <c r="A17" s="204"/>
      <c r="B17" s="159" t="s">
        <v>108</v>
      </c>
      <c r="C17" s="138"/>
      <c r="D17" s="139"/>
      <c r="E17" s="139"/>
      <c r="F17" s="60">
        <v>0</v>
      </c>
      <c r="G17" s="215"/>
      <c r="H17" s="60">
        <v>0</v>
      </c>
      <c r="I17" s="60"/>
      <c r="J17" s="60">
        <v>135459</v>
      </c>
      <c r="K17" s="60"/>
      <c r="L17" s="60">
        <v>0</v>
      </c>
      <c r="M17" s="70"/>
      <c r="N17" s="60">
        <v>0</v>
      </c>
      <c r="O17" s="215"/>
      <c r="P17" s="60">
        <v>0</v>
      </c>
      <c r="Q17" s="215"/>
      <c r="R17" s="60">
        <v>0</v>
      </c>
      <c r="S17" s="215"/>
      <c r="T17" s="60">
        <f>SUM(J17:S17)</f>
        <v>135459</v>
      </c>
      <c r="U17" s="216"/>
      <c r="V17" s="60">
        <v>0</v>
      </c>
      <c r="W17" s="216"/>
      <c r="X17" s="60">
        <v>0</v>
      </c>
      <c r="Y17" s="216"/>
      <c r="Z17" s="70">
        <f>+F17+H17+T17+V17+X17</f>
        <v>135459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22.5" customHeight="1" x14ac:dyDescent="0.55000000000000004">
      <c r="A18" s="204"/>
      <c r="B18" s="159" t="s">
        <v>192</v>
      </c>
      <c r="C18" s="138"/>
      <c r="D18" s="139"/>
      <c r="E18" s="139"/>
      <c r="F18" s="60">
        <v>75642</v>
      </c>
      <c r="G18" s="215"/>
      <c r="H18" s="60">
        <v>15925</v>
      </c>
      <c r="I18" s="60"/>
      <c r="J18" s="60">
        <v>-91567</v>
      </c>
      <c r="K18" s="60"/>
      <c r="L18" s="60">
        <v>0</v>
      </c>
      <c r="M18" s="70"/>
      <c r="N18" s="60">
        <v>0</v>
      </c>
      <c r="O18" s="215"/>
      <c r="P18" s="60">
        <v>0</v>
      </c>
      <c r="Q18" s="215"/>
      <c r="R18" s="60">
        <v>0</v>
      </c>
      <c r="S18" s="215"/>
      <c r="T18" s="60">
        <f t="shared" ref="T18:T20" si="0">SUM(J18:S18)</f>
        <v>-91567</v>
      </c>
      <c r="U18" s="216"/>
      <c r="V18" s="60">
        <v>0</v>
      </c>
      <c r="W18" s="216"/>
      <c r="X18" s="60">
        <v>0</v>
      </c>
      <c r="Y18" s="216"/>
      <c r="Z18" s="70">
        <f t="shared" ref="Z18:Z21" si="1">+F18+H18+T18+V18+X18</f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22.5" customHeight="1" x14ac:dyDescent="0.55000000000000004">
      <c r="A19" s="204"/>
      <c r="B19" s="159" t="s">
        <v>114</v>
      </c>
      <c r="C19" s="138"/>
      <c r="D19" s="217"/>
      <c r="E19" s="139"/>
      <c r="F19" s="60">
        <v>233501</v>
      </c>
      <c r="G19" s="215"/>
      <c r="H19" s="60">
        <v>0</v>
      </c>
      <c r="I19" s="60"/>
      <c r="J19" s="60">
        <v>0</v>
      </c>
      <c r="K19" s="60"/>
      <c r="L19" s="60">
        <v>0</v>
      </c>
      <c r="M19" s="70"/>
      <c r="N19" s="60">
        <v>0</v>
      </c>
      <c r="O19" s="215"/>
      <c r="P19" s="60">
        <v>0</v>
      </c>
      <c r="Q19" s="215"/>
      <c r="R19" s="60">
        <v>0</v>
      </c>
      <c r="S19" s="215"/>
      <c r="T19" s="60">
        <f t="shared" si="0"/>
        <v>0</v>
      </c>
      <c r="U19" s="216"/>
      <c r="V19" s="60">
        <v>0</v>
      </c>
      <c r="W19" s="216"/>
      <c r="X19" s="60">
        <v>0</v>
      </c>
      <c r="Y19" s="216"/>
      <c r="Z19" s="70">
        <f t="shared" si="1"/>
        <v>233501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22.5" customHeight="1" x14ac:dyDescent="0.55000000000000004">
      <c r="A20" s="204"/>
      <c r="B20" s="159" t="s">
        <v>179</v>
      </c>
      <c r="C20" s="138"/>
      <c r="D20" s="217"/>
      <c r="E20" s="139"/>
      <c r="F20" s="60">
        <v>0</v>
      </c>
      <c r="G20" s="215"/>
      <c r="H20" s="60">
        <v>0</v>
      </c>
      <c r="I20" s="60"/>
      <c r="J20" s="60">
        <v>-48999</v>
      </c>
      <c r="K20" s="60"/>
      <c r="L20" s="60">
        <v>0</v>
      </c>
      <c r="M20" s="70"/>
      <c r="N20" s="60">
        <v>0</v>
      </c>
      <c r="O20" s="215"/>
      <c r="P20" s="60">
        <v>0</v>
      </c>
      <c r="Q20" s="215"/>
      <c r="R20" s="60">
        <v>0</v>
      </c>
      <c r="S20" s="215"/>
      <c r="T20" s="60">
        <f t="shared" si="0"/>
        <v>-48999</v>
      </c>
      <c r="U20" s="216"/>
      <c r="V20" s="60">
        <v>0</v>
      </c>
      <c r="W20" s="216"/>
      <c r="X20" s="60">
        <v>0</v>
      </c>
      <c r="Y20" s="216"/>
      <c r="Z20" s="70">
        <f t="shared" si="1"/>
        <v>-48999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22.5" customHeight="1" x14ac:dyDescent="0.55000000000000004">
      <c r="A21" s="204"/>
      <c r="B21" s="159" t="s">
        <v>109</v>
      </c>
      <c r="C21" s="138"/>
      <c r="D21" s="139"/>
      <c r="E21" s="139"/>
      <c r="F21" s="60">
        <v>0</v>
      </c>
      <c r="G21" s="215"/>
      <c r="H21" s="60">
        <v>-2168</v>
      </c>
      <c r="I21" s="60"/>
      <c r="J21" s="60">
        <v>0</v>
      </c>
      <c r="K21" s="60"/>
      <c r="L21" s="60">
        <v>0</v>
      </c>
      <c r="M21" s="70"/>
      <c r="N21" s="60">
        <v>0</v>
      </c>
      <c r="O21" s="215"/>
      <c r="P21" s="60">
        <v>0</v>
      </c>
      <c r="Q21" s="215"/>
      <c r="R21" s="60">
        <v>0</v>
      </c>
      <c r="S21" s="215"/>
      <c r="T21" s="60">
        <f>SUM(J21:S21)</f>
        <v>0</v>
      </c>
      <c r="U21" s="216"/>
      <c r="V21" s="60">
        <v>0</v>
      </c>
      <c r="W21" s="216"/>
      <c r="X21" s="60">
        <v>0</v>
      </c>
      <c r="Y21" s="216"/>
      <c r="Z21" s="70">
        <f t="shared" si="1"/>
        <v>-2168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ht="22.5" customHeight="1" x14ac:dyDescent="0.55000000000000004">
      <c r="A22" s="204"/>
      <c r="B22" s="159" t="s">
        <v>110</v>
      </c>
      <c r="C22" s="138"/>
      <c r="D22" s="139">
        <v>32</v>
      </c>
      <c r="E22" s="139"/>
      <c r="F22" s="61">
        <v>0</v>
      </c>
      <c r="G22" s="216"/>
      <c r="H22" s="61">
        <v>0</v>
      </c>
      <c r="I22" s="216"/>
      <c r="J22" s="61">
        <v>0</v>
      </c>
      <c r="K22" s="60"/>
      <c r="L22" s="61">
        <v>0</v>
      </c>
      <c r="M22" s="216"/>
      <c r="N22" s="61">
        <v>0</v>
      </c>
      <c r="O22" s="215"/>
      <c r="P22" s="61">
        <v>0</v>
      </c>
      <c r="Q22" s="215"/>
      <c r="R22" s="61">
        <v>0</v>
      </c>
      <c r="S22" s="215"/>
      <c r="T22" s="61">
        <v>0</v>
      </c>
      <c r="U22" s="216"/>
      <c r="V22" s="61">
        <v>0</v>
      </c>
      <c r="W22" s="216"/>
      <c r="X22" s="75">
        <v>-9983982</v>
      </c>
      <c r="Y22" s="216"/>
      <c r="Z22" s="75">
        <f>+F22+H22+T22+V22+X22</f>
        <v>-9983982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ht="22.5" customHeight="1" x14ac:dyDescent="0.55000000000000004">
      <c r="A23" s="242" t="s">
        <v>111</v>
      </c>
      <c r="B23" s="193"/>
      <c r="C23" s="138"/>
      <c r="D23" s="138"/>
      <c r="E23" s="243"/>
      <c r="F23" s="27">
        <f>SUM(F17:F22)</f>
        <v>309143</v>
      </c>
      <c r="G23" s="216"/>
      <c r="H23" s="28">
        <f>SUM(H17:H22)</f>
        <v>13757</v>
      </c>
      <c r="I23" s="216"/>
      <c r="J23" s="27">
        <f>SUM(J17:J22)</f>
        <v>-5107</v>
      </c>
      <c r="K23" s="216"/>
      <c r="L23" s="27">
        <f>SUM(L17:L22)</f>
        <v>0</v>
      </c>
      <c r="M23" s="216"/>
      <c r="N23" s="27">
        <f>SUM(N17:N22)</f>
        <v>0</v>
      </c>
      <c r="O23" s="215"/>
      <c r="P23" s="27">
        <f>SUM(P17:P22)</f>
        <v>0</v>
      </c>
      <c r="Q23" s="215"/>
      <c r="R23" s="27">
        <f>SUM(R17:R22)</f>
        <v>0</v>
      </c>
      <c r="S23" s="215"/>
      <c r="T23" s="27">
        <f>SUM(T17:T22)</f>
        <v>-5107</v>
      </c>
      <c r="U23" s="216"/>
      <c r="V23" s="27">
        <f>SUM(V17:V22)</f>
        <v>0</v>
      </c>
      <c r="W23" s="216"/>
      <c r="X23" s="27">
        <f>SUM(X17:X22)</f>
        <v>-9983982</v>
      </c>
      <c r="Y23" s="216"/>
      <c r="Z23" s="27">
        <f>SUM(Z17:Z22)</f>
        <v>-9666189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ht="22.5" customHeight="1" x14ac:dyDescent="0.55000000000000004">
      <c r="A24" s="197" t="s">
        <v>194</v>
      </c>
      <c r="B24" s="204"/>
      <c r="C24" s="10"/>
      <c r="D24" s="10"/>
      <c r="E24" s="139"/>
      <c r="F24" s="11"/>
      <c r="G24" s="222"/>
      <c r="H24" s="11"/>
      <c r="I24" s="11"/>
      <c r="J24" s="11"/>
      <c r="K24" s="222"/>
      <c r="L24" s="222"/>
      <c r="M24" s="222"/>
      <c r="N24" s="222"/>
      <c r="O24" s="222"/>
      <c r="P24" s="11"/>
      <c r="Q24" s="222"/>
      <c r="R24" s="11"/>
      <c r="S24" s="12"/>
      <c r="T24" s="11"/>
      <c r="U24" s="12"/>
      <c r="V24" s="11"/>
      <c r="W24" s="222"/>
      <c r="X24" s="11"/>
      <c r="Y24" s="223"/>
      <c r="Z24" s="11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ht="22.5" customHeight="1" x14ac:dyDescent="0.55000000000000004">
      <c r="A25" s="204"/>
      <c r="B25" s="204" t="s">
        <v>195</v>
      </c>
      <c r="C25" s="10"/>
      <c r="D25" s="10"/>
      <c r="E25" s="139"/>
      <c r="F25" s="60">
        <v>0</v>
      </c>
      <c r="G25" s="60"/>
      <c r="H25" s="60">
        <v>0</v>
      </c>
      <c r="I25" s="70"/>
      <c r="J25" s="60">
        <v>0</v>
      </c>
      <c r="K25" s="60"/>
      <c r="L25" s="60">
        <v>0</v>
      </c>
      <c r="M25" s="62"/>
      <c r="N25" s="60">
        <v>0</v>
      </c>
      <c r="O25" s="76"/>
      <c r="P25" s="60">
        <v>0</v>
      </c>
      <c r="Q25" s="76"/>
      <c r="R25" s="60">
        <v>0</v>
      </c>
      <c r="S25" s="60"/>
      <c r="T25" s="60">
        <f>SUM(J25:S25)</f>
        <v>0</v>
      </c>
      <c r="U25" s="60"/>
      <c r="V25" s="60">
        <v>0</v>
      </c>
      <c r="W25" s="62"/>
      <c r="X25" s="23">
        <v>18585739</v>
      </c>
      <c r="Y25" s="23"/>
      <c r="Z25" s="23">
        <f>+F25+H25+T25+V25+X25</f>
        <v>18585739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22.5" customHeight="1" x14ac:dyDescent="0.55000000000000004">
      <c r="A26" s="203"/>
      <c r="B26" s="138" t="s">
        <v>112</v>
      </c>
      <c r="C26" s="138"/>
      <c r="D26" s="138"/>
      <c r="E26" s="139"/>
      <c r="F26" s="61">
        <v>0</v>
      </c>
      <c r="G26" s="60"/>
      <c r="H26" s="61">
        <v>0</v>
      </c>
      <c r="I26" s="24"/>
      <c r="J26" s="61">
        <v>0</v>
      </c>
      <c r="K26" s="60"/>
      <c r="L26" s="61">
        <v>0</v>
      </c>
      <c r="M26" s="224"/>
      <c r="N26" s="61">
        <v>1074960</v>
      </c>
      <c r="O26" s="76"/>
      <c r="P26" s="61">
        <v>-96021</v>
      </c>
      <c r="Q26" s="76"/>
      <c r="R26" s="61">
        <v>-95035</v>
      </c>
      <c r="S26" s="224"/>
      <c r="T26" s="61">
        <f>SUM(J26:S26)</f>
        <v>883904</v>
      </c>
      <c r="U26" s="13"/>
      <c r="V26" s="61">
        <v>0</v>
      </c>
      <c r="W26" s="13"/>
      <c r="X26" s="61">
        <v>-89641</v>
      </c>
      <c r="Y26" s="13"/>
      <c r="Z26" s="244">
        <f>+F26+H26+T26+V26+X26</f>
        <v>794263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22.5" customHeight="1" x14ac:dyDescent="0.55000000000000004">
      <c r="A27" s="197" t="s">
        <v>191</v>
      </c>
      <c r="B27" s="138"/>
      <c r="C27" s="138"/>
      <c r="D27" s="138"/>
      <c r="E27" s="139"/>
      <c r="F27" s="26">
        <f>SUM(F25:F26)</f>
        <v>0</v>
      </c>
      <c r="G27" s="15"/>
      <c r="H27" s="26">
        <f>SUM(H25:H26)</f>
        <v>0</v>
      </c>
      <c r="I27" s="16"/>
      <c r="J27" s="26">
        <f>SUM(J25:J26)</f>
        <v>0</v>
      </c>
      <c r="K27" s="209"/>
      <c r="L27" s="26">
        <f>SUM(L25:L26)</f>
        <v>0</v>
      </c>
      <c r="M27" s="209"/>
      <c r="N27" s="26">
        <f>+N25+N26</f>
        <v>1074960</v>
      </c>
      <c r="O27" s="226"/>
      <c r="P27" s="26">
        <f>+P25+P26</f>
        <v>-96021</v>
      </c>
      <c r="Q27" s="226"/>
      <c r="R27" s="26">
        <f>+R25+R26</f>
        <v>-95035</v>
      </c>
      <c r="S27" s="226"/>
      <c r="T27" s="26">
        <f>SUM(T25:T26)</f>
        <v>883904</v>
      </c>
      <c r="U27" s="18"/>
      <c r="V27" s="26">
        <f>SUM(V25:V26)</f>
        <v>0</v>
      </c>
      <c r="W27" s="209"/>
      <c r="X27" s="26">
        <f>+X25+X26</f>
        <v>18496098</v>
      </c>
      <c r="Y27" s="209"/>
      <c r="Z27" s="29">
        <f>SUM(Z25:Z26)</f>
        <v>19380002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22.5" customHeight="1" x14ac:dyDescent="0.55000000000000004">
      <c r="A28" s="138" t="s">
        <v>113</v>
      </c>
      <c r="B28" s="138"/>
      <c r="C28" s="138"/>
      <c r="D28" s="138"/>
      <c r="E28" s="139"/>
      <c r="F28" s="60">
        <v>0</v>
      </c>
      <c r="G28" s="215"/>
      <c r="H28" s="60">
        <v>0</v>
      </c>
      <c r="I28" s="216"/>
      <c r="J28" s="60">
        <v>0</v>
      </c>
      <c r="K28" s="60"/>
      <c r="L28" s="60">
        <v>0</v>
      </c>
      <c r="M28" s="216"/>
      <c r="N28" s="70">
        <v>-61842</v>
      </c>
      <c r="O28" s="216"/>
      <c r="P28" s="60">
        <v>-117901</v>
      </c>
      <c r="Q28" s="216"/>
      <c r="R28" s="60">
        <v>0</v>
      </c>
      <c r="S28" s="215"/>
      <c r="T28" s="60">
        <f>SUM(J28:S28)</f>
        <v>-179743</v>
      </c>
      <c r="U28" s="216"/>
      <c r="V28" s="60">
        <v>0</v>
      </c>
      <c r="W28" s="216"/>
      <c r="X28" s="60">
        <v>179743</v>
      </c>
      <c r="Y28" s="216"/>
      <c r="Z28" s="60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ht="22.5" customHeight="1" thickBot="1" x14ac:dyDescent="0.6">
      <c r="A29" s="228" t="s">
        <v>188</v>
      </c>
      <c r="B29" s="146"/>
      <c r="C29" s="146"/>
      <c r="D29" s="146"/>
      <c r="E29" s="144"/>
      <c r="F29" s="31">
        <f>+F14+F23+F27+F28</f>
        <v>92246413</v>
      </c>
      <c r="G29" s="209"/>
      <c r="H29" s="31">
        <f>+H14+H23+H27+H28</f>
        <v>43373984</v>
      </c>
      <c r="I29" s="209"/>
      <c r="J29" s="31">
        <f>+J14+J23+J27+J28</f>
        <v>65606</v>
      </c>
      <c r="K29" s="209"/>
      <c r="L29" s="31">
        <f>+L14+L23+L27+L28</f>
        <v>884526</v>
      </c>
      <c r="M29" s="209"/>
      <c r="N29" s="31">
        <f>+N14+N23+N27+N28</f>
        <v>4696920</v>
      </c>
      <c r="O29" s="209"/>
      <c r="P29" s="31">
        <f>+P14+P23+P27+P28</f>
        <v>-680203</v>
      </c>
      <c r="Q29" s="209"/>
      <c r="R29" s="31">
        <f>+R14+R23+R27+R28</f>
        <v>-133605</v>
      </c>
      <c r="S29" s="209"/>
      <c r="T29" s="31">
        <f>+T14+T23+T27+T28</f>
        <v>4833244</v>
      </c>
      <c r="U29" s="209"/>
      <c r="V29" s="31">
        <f>+V14+V23+V27+V28</f>
        <v>10091000</v>
      </c>
      <c r="W29" s="209"/>
      <c r="X29" s="31">
        <f>+X14+X23+X27+X28</f>
        <v>73786595</v>
      </c>
      <c r="Y29" s="209"/>
      <c r="Z29" s="31">
        <f>+Z14+Z23+Z27+Z28</f>
        <v>224331236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ht="22.5" customHeight="1" thickTop="1" x14ac:dyDescent="0.55000000000000004">
      <c r="A30" s="138"/>
      <c r="B30" s="138"/>
      <c r="C30" s="138"/>
      <c r="D30" s="138"/>
      <c r="E30" s="139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61"/>
      <c r="Y30" s="161"/>
      <c r="Z30" s="138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ht="22.5" customHeight="1" x14ac:dyDescent="0.55000000000000004">
      <c r="A31" s="197" t="s">
        <v>190</v>
      </c>
      <c r="B31" s="204"/>
      <c r="C31" s="204"/>
      <c r="D31" s="204"/>
      <c r="E31" s="139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1:47" ht="22.5" customHeight="1" x14ac:dyDescent="0.55000000000000004">
      <c r="A32" s="197" t="s">
        <v>201</v>
      </c>
      <c r="B32" s="204"/>
      <c r="C32" s="204"/>
      <c r="D32" s="204"/>
      <c r="E32" s="139"/>
      <c r="F32" s="247">
        <v>92246413</v>
      </c>
      <c r="G32" s="247"/>
      <c r="H32" s="247">
        <v>43373984</v>
      </c>
      <c r="I32" s="247"/>
      <c r="J32" s="247">
        <v>65606</v>
      </c>
      <c r="K32" s="247"/>
      <c r="L32" s="117">
        <v>884526</v>
      </c>
      <c r="M32" s="249"/>
      <c r="N32" s="247">
        <v>6567482</v>
      </c>
      <c r="O32" s="249"/>
      <c r="P32" s="250">
        <v>-680203</v>
      </c>
      <c r="Q32" s="250"/>
      <c r="R32" s="250">
        <v>-133605</v>
      </c>
      <c r="S32" s="250"/>
      <c r="T32" s="250">
        <v>6703806</v>
      </c>
      <c r="U32" s="250"/>
      <c r="V32" s="250">
        <v>10091000</v>
      </c>
      <c r="W32" s="250"/>
      <c r="X32" s="250">
        <v>73786595</v>
      </c>
      <c r="Y32" s="250"/>
      <c r="Z32" s="250">
        <v>226201798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1:47" ht="22.5" customHeight="1" x14ac:dyDescent="0.55000000000000004">
      <c r="A33" s="204" t="s">
        <v>200</v>
      </c>
      <c r="B33" s="204"/>
      <c r="C33" s="204"/>
      <c r="D33" s="139">
        <v>3</v>
      </c>
      <c r="E33" s="139"/>
      <c r="F33" s="115">
        <v>0</v>
      </c>
      <c r="G33" s="210"/>
      <c r="H33" s="115">
        <v>0</v>
      </c>
      <c r="I33" s="210"/>
      <c r="J33" s="115">
        <v>0</v>
      </c>
      <c r="K33" s="210"/>
      <c r="L33" s="115">
        <v>0</v>
      </c>
      <c r="M33" s="238"/>
      <c r="N33" s="230">
        <v>-1870562</v>
      </c>
      <c r="O33" s="238"/>
      <c r="P33" s="115">
        <v>0</v>
      </c>
      <c r="Q33" s="238"/>
      <c r="R33" s="115">
        <v>0</v>
      </c>
      <c r="S33" s="238"/>
      <c r="T33" s="115">
        <f t="shared" ref="T33:T34" si="2">SUM(J33:S33)</f>
        <v>-1870562</v>
      </c>
      <c r="U33" s="238"/>
      <c r="V33" s="115">
        <v>0</v>
      </c>
      <c r="W33" s="238"/>
      <c r="X33" s="115">
        <v>0</v>
      </c>
      <c r="Y33" s="238"/>
      <c r="Z33" s="239">
        <f>+F33+H33+T33+V33+X33</f>
        <v>-1870562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1:47" ht="22.5" customHeight="1" x14ac:dyDescent="0.55000000000000004">
      <c r="A34" s="197" t="s">
        <v>228</v>
      </c>
      <c r="B34" s="204"/>
      <c r="C34" s="204"/>
      <c r="D34" s="204"/>
      <c r="E34" s="139"/>
      <c r="F34" s="247">
        <f>SUM(F32:F33)</f>
        <v>92246413</v>
      </c>
      <c r="G34" s="248"/>
      <c r="H34" s="247">
        <f>SUM(H32:H33)</f>
        <v>43373984</v>
      </c>
      <c r="I34" s="248"/>
      <c r="J34" s="247">
        <f>SUM(J32:J33)</f>
        <v>65606</v>
      </c>
      <c r="K34" s="248"/>
      <c r="L34" s="247">
        <f>SUM(L32:L33)</f>
        <v>884526</v>
      </c>
      <c r="M34" s="249"/>
      <c r="N34" s="247">
        <f>SUM(N32:N33)</f>
        <v>4696920</v>
      </c>
      <c r="O34" s="249"/>
      <c r="P34" s="247">
        <f>SUM(P32:P33)</f>
        <v>-680203</v>
      </c>
      <c r="Q34" s="249"/>
      <c r="R34" s="247">
        <f>SUM(R32:R33)</f>
        <v>-133605</v>
      </c>
      <c r="S34" s="249"/>
      <c r="T34" s="240">
        <f t="shared" si="2"/>
        <v>4833244</v>
      </c>
      <c r="U34" s="249"/>
      <c r="V34" s="247">
        <f>SUM(V32:V33)</f>
        <v>10091000</v>
      </c>
      <c r="W34" s="249"/>
      <c r="X34" s="247">
        <f>SUM(X32:X33)</f>
        <v>73786595</v>
      </c>
      <c r="Y34" s="249"/>
      <c r="Z34" s="247">
        <f>SUM(Z32:Z33)</f>
        <v>224331236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1:47" ht="22.5" customHeight="1" x14ac:dyDescent="0.55000000000000004">
      <c r="A35" s="183" t="s">
        <v>106</v>
      </c>
      <c r="B35" s="138"/>
      <c r="C35" s="146"/>
      <c r="D35" s="146"/>
      <c r="E35" s="139"/>
      <c r="F35" s="17"/>
      <c r="G35" s="212"/>
      <c r="H35" s="17"/>
      <c r="I35" s="17"/>
      <c r="J35" s="26"/>
      <c r="K35" s="212"/>
      <c r="L35" s="212"/>
      <c r="M35" s="212"/>
      <c r="N35" s="212"/>
      <c r="O35" s="212"/>
      <c r="P35" s="17"/>
      <c r="Q35" s="212"/>
      <c r="R35" s="17"/>
      <c r="S35" s="17"/>
      <c r="T35" s="17"/>
      <c r="U35" s="17"/>
      <c r="V35" s="17"/>
      <c r="W35" s="212"/>
      <c r="X35" s="17"/>
      <c r="Y35" s="212"/>
      <c r="Z35" s="17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1:47" ht="22.5" customHeight="1" x14ac:dyDescent="0.55000000000000004">
      <c r="A36" s="213" t="s">
        <v>107</v>
      </c>
      <c r="B36" s="138"/>
      <c r="C36" s="146"/>
      <c r="D36" s="146"/>
      <c r="E36" s="139"/>
      <c r="F36" s="17"/>
      <c r="G36" s="212"/>
      <c r="H36" s="17"/>
      <c r="I36" s="17"/>
      <c r="J36" s="17"/>
      <c r="K36" s="212"/>
      <c r="L36" s="212"/>
      <c r="M36" s="212"/>
      <c r="N36" s="212"/>
      <c r="O36" s="212"/>
      <c r="P36" s="17"/>
      <c r="Q36" s="212"/>
      <c r="R36" s="17"/>
      <c r="S36" s="17"/>
      <c r="T36" s="17"/>
      <c r="U36" s="17"/>
      <c r="V36" s="17"/>
      <c r="W36" s="212"/>
      <c r="X36" s="17"/>
      <c r="Y36" s="212"/>
      <c r="Z36" s="17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1:47" ht="22.5" customHeight="1" x14ac:dyDescent="0.55000000000000004">
      <c r="A37" s="204"/>
      <c r="B37" s="159" t="s">
        <v>108</v>
      </c>
      <c r="C37" s="138"/>
      <c r="D37" s="139"/>
      <c r="E37" s="139"/>
      <c r="F37" s="60">
        <v>0</v>
      </c>
      <c r="G37" s="215"/>
      <c r="H37" s="60">
        <v>0</v>
      </c>
      <c r="I37" s="60"/>
      <c r="J37" s="60">
        <v>187509</v>
      </c>
      <c r="K37" s="60"/>
      <c r="L37" s="60">
        <v>0</v>
      </c>
      <c r="M37" s="70"/>
      <c r="N37" s="60">
        <v>0</v>
      </c>
      <c r="O37" s="215"/>
      <c r="P37" s="60">
        <v>0</v>
      </c>
      <c r="Q37" s="215"/>
      <c r="R37" s="60">
        <v>0</v>
      </c>
      <c r="S37" s="215"/>
      <c r="T37" s="60">
        <f>SUM(J37:S37)</f>
        <v>187509</v>
      </c>
      <c r="U37" s="216"/>
      <c r="V37" s="60">
        <v>0</v>
      </c>
      <c r="W37" s="216"/>
      <c r="X37" s="60">
        <v>0</v>
      </c>
      <c r="Y37" s="216"/>
      <c r="Z37" s="70">
        <f>+F37+H37+T37+V37+X37</f>
        <v>187509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1:47" ht="22.5" customHeight="1" x14ac:dyDescent="0.55000000000000004">
      <c r="A38" s="204"/>
      <c r="B38" s="159" t="s">
        <v>114</v>
      </c>
      <c r="C38" s="138"/>
      <c r="D38" s="139">
        <v>28</v>
      </c>
      <c r="E38" s="139"/>
      <c r="F38" s="60">
        <v>284927</v>
      </c>
      <c r="G38" s="215"/>
      <c r="H38" s="60">
        <v>0</v>
      </c>
      <c r="I38" s="60"/>
      <c r="J38" s="60">
        <v>0</v>
      </c>
      <c r="K38" s="60"/>
      <c r="L38" s="60">
        <v>0</v>
      </c>
      <c r="M38" s="70"/>
      <c r="N38" s="60">
        <v>0</v>
      </c>
      <c r="O38" s="215"/>
      <c r="P38" s="60">
        <v>0</v>
      </c>
      <c r="Q38" s="215"/>
      <c r="R38" s="60">
        <v>0</v>
      </c>
      <c r="S38" s="215"/>
      <c r="T38" s="60">
        <f t="shared" ref="T38:T39" si="3">SUM(J38:S38)</f>
        <v>0</v>
      </c>
      <c r="U38" s="216"/>
      <c r="V38" s="60">
        <v>0</v>
      </c>
      <c r="W38" s="216"/>
      <c r="X38" s="60">
        <v>0</v>
      </c>
      <c r="Y38" s="216"/>
      <c r="Z38" s="70">
        <f>+F38+H38+T38+V38+X38</f>
        <v>284927</v>
      </c>
    </row>
    <row r="39" spans="1:47" ht="22.5" customHeight="1" x14ac:dyDescent="0.55000000000000004">
      <c r="A39" s="204"/>
      <c r="B39" s="159" t="s">
        <v>179</v>
      </c>
      <c r="C39" s="138"/>
      <c r="D39" s="37"/>
      <c r="E39" s="139"/>
      <c r="F39" s="60">
        <v>0</v>
      </c>
      <c r="G39" s="215"/>
      <c r="H39" s="60">
        <v>0</v>
      </c>
      <c r="I39" s="60"/>
      <c r="J39" s="60">
        <v>-70249</v>
      </c>
      <c r="K39" s="60"/>
      <c r="L39" s="60">
        <v>0</v>
      </c>
      <c r="M39" s="70"/>
      <c r="N39" s="60">
        <v>0</v>
      </c>
      <c r="O39" s="215"/>
      <c r="P39" s="60">
        <v>0</v>
      </c>
      <c r="Q39" s="215"/>
      <c r="R39" s="60">
        <v>0</v>
      </c>
      <c r="S39" s="215"/>
      <c r="T39" s="60">
        <f t="shared" si="3"/>
        <v>-70249</v>
      </c>
      <c r="U39" s="216"/>
      <c r="V39" s="60">
        <v>0</v>
      </c>
      <c r="W39" s="216"/>
      <c r="X39" s="60">
        <v>0</v>
      </c>
      <c r="Y39" s="216"/>
      <c r="Z39" s="70">
        <f>+F39+H39+T39+V39+X39</f>
        <v>-70249</v>
      </c>
    </row>
    <row r="40" spans="1:47" ht="22.5" customHeight="1" x14ac:dyDescent="0.55000000000000004">
      <c r="A40" s="204"/>
      <c r="B40" s="159" t="s">
        <v>109</v>
      </c>
      <c r="C40" s="138"/>
      <c r="D40" s="139"/>
      <c r="E40" s="139"/>
      <c r="F40" s="60">
        <v>0</v>
      </c>
      <c r="G40" s="215"/>
      <c r="H40" s="60">
        <v>-2728</v>
      </c>
      <c r="I40" s="60"/>
      <c r="J40" s="60">
        <v>0</v>
      </c>
      <c r="K40" s="60"/>
      <c r="L40" s="60">
        <v>0</v>
      </c>
      <c r="M40" s="70"/>
      <c r="N40" s="60">
        <v>0</v>
      </c>
      <c r="O40" s="215"/>
      <c r="P40" s="60">
        <v>0</v>
      </c>
      <c r="Q40" s="215"/>
      <c r="R40" s="60">
        <v>0</v>
      </c>
      <c r="S40" s="215"/>
      <c r="T40" s="60">
        <f>SUM(J40:S40)</f>
        <v>0</v>
      </c>
      <c r="U40" s="216"/>
      <c r="V40" s="60">
        <v>0</v>
      </c>
      <c r="W40" s="216"/>
      <c r="X40" s="60">
        <v>0</v>
      </c>
      <c r="Y40" s="216"/>
      <c r="Z40" s="70">
        <f>+F40+H40+T40+V40+X40</f>
        <v>-2728</v>
      </c>
    </row>
    <row r="41" spans="1:47" ht="22.5" customHeight="1" x14ac:dyDescent="0.55000000000000004">
      <c r="A41" s="204"/>
      <c r="B41" s="159" t="s">
        <v>110</v>
      </c>
      <c r="C41" s="138"/>
      <c r="D41" s="139">
        <v>32</v>
      </c>
      <c r="E41" s="139"/>
      <c r="F41" s="61">
        <v>0</v>
      </c>
      <c r="G41" s="216"/>
      <c r="H41" s="61">
        <v>0</v>
      </c>
      <c r="I41" s="216"/>
      <c r="J41" s="61">
        <v>0</v>
      </c>
      <c r="K41" s="60"/>
      <c r="L41" s="61">
        <v>0</v>
      </c>
      <c r="M41" s="216"/>
      <c r="N41" s="61">
        <v>0</v>
      </c>
      <c r="O41" s="215"/>
      <c r="P41" s="61">
        <v>0</v>
      </c>
      <c r="Q41" s="215"/>
      <c r="R41" s="61">
        <v>0</v>
      </c>
      <c r="S41" s="215"/>
      <c r="T41" s="61">
        <f>SUM(J41:S41)</f>
        <v>0</v>
      </c>
      <c r="U41" s="216"/>
      <c r="V41" s="61">
        <f>SUM(V37:V40)</f>
        <v>0</v>
      </c>
      <c r="W41" s="216"/>
      <c r="X41" s="60">
        <v>-11680967</v>
      </c>
      <c r="Y41" s="216"/>
      <c r="Z41" s="75">
        <f>+F41+H41+T41+V41+X41</f>
        <v>-11680967</v>
      </c>
    </row>
    <row r="42" spans="1:47" ht="22.5" customHeight="1" x14ac:dyDescent="0.55000000000000004">
      <c r="A42" s="242" t="s">
        <v>111</v>
      </c>
      <c r="B42" s="193"/>
      <c r="C42" s="138"/>
      <c r="D42" s="138"/>
      <c r="E42" s="243"/>
      <c r="F42" s="27">
        <f>SUM(F37:F41)</f>
        <v>284927</v>
      </c>
      <c r="G42" s="216"/>
      <c r="H42" s="27">
        <f>SUM(H37:H41)</f>
        <v>-2728</v>
      </c>
      <c r="I42" s="216"/>
      <c r="J42" s="27">
        <f>SUM(J37:J41)</f>
        <v>117260</v>
      </c>
      <c r="K42" s="216"/>
      <c r="L42" s="27">
        <f>SUM(L37:L41)</f>
        <v>0</v>
      </c>
      <c r="M42" s="216"/>
      <c r="N42" s="27">
        <f>SUM(N37:N41)</f>
        <v>0</v>
      </c>
      <c r="O42" s="215"/>
      <c r="P42" s="27">
        <f>SUM(P37:P41)</f>
        <v>0</v>
      </c>
      <c r="Q42" s="215"/>
      <c r="R42" s="27">
        <f>SUM(R37:R41)</f>
        <v>0</v>
      </c>
      <c r="S42" s="215"/>
      <c r="T42" s="27">
        <f>SUM(T37:T41)</f>
        <v>117260</v>
      </c>
      <c r="U42" s="216"/>
      <c r="V42" s="27">
        <f>SUM(V37:V41)</f>
        <v>0</v>
      </c>
      <c r="W42" s="216"/>
      <c r="X42" s="27">
        <f>SUM(X37:X41)</f>
        <v>-11680967</v>
      </c>
      <c r="Y42" s="216"/>
      <c r="Z42" s="27">
        <f>SUM(Z37:Z41)</f>
        <v>-11281508</v>
      </c>
    </row>
    <row r="43" spans="1:47" ht="22.5" customHeight="1" x14ac:dyDescent="0.55000000000000004">
      <c r="A43" s="197" t="s">
        <v>194</v>
      </c>
      <c r="B43" s="204"/>
      <c r="C43" s="10"/>
      <c r="D43" s="10"/>
      <c r="E43" s="139"/>
      <c r="F43" s="11"/>
      <c r="G43" s="222"/>
      <c r="H43" s="11"/>
      <c r="I43" s="11"/>
      <c r="J43" s="11"/>
      <c r="K43" s="222"/>
      <c r="L43" s="222"/>
      <c r="M43" s="222"/>
      <c r="N43" s="222"/>
      <c r="O43" s="222"/>
      <c r="P43" s="11"/>
      <c r="Q43" s="222"/>
      <c r="R43" s="11"/>
      <c r="S43" s="12"/>
      <c r="T43" s="11"/>
      <c r="U43" s="12"/>
      <c r="V43" s="11"/>
      <c r="W43" s="222"/>
      <c r="X43" s="11"/>
      <c r="Y43" s="223"/>
      <c r="Z43" s="11"/>
    </row>
    <row r="44" spans="1:47" ht="22.5" customHeight="1" x14ac:dyDescent="0.55000000000000004">
      <c r="A44" s="204"/>
      <c r="B44" s="204" t="s">
        <v>195</v>
      </c>
      <c r="C44" s="10"/>
      <c r="D44" s="10"/>
      <c r="E44" s="139"/>
      <c r="F44" s="60">
        <v>0</v>
      </c>
      <c r="G44" s="60"/>
      <c r="H44" s="60">
        <v>0</v>
      </c>
      <c r="I44" s="70"/>
      <c r="J44" s="60">
        <v>0</v>
      </c>
      <c r="K44" s="60"/>
      <c r="L44" s="60">
        <v>0</v>
      </c>
      <c r="M44" s="62"/>
      <c r="N44" s="60">
        <v>0</v>
      </c>
      <c r="O44" s="76"/>
      <c r="P44" s="60">
        <v>0</v>
      </c>
      <c r="Q44" s="76"/>
      <c r="R44" s="60">
        <v>0</v>
      </c>
      <c r="S44" s="60"/>
      <c r="T44" s="60">
        <f>SUM(J44:S44)</f>
        <v>0</v>
      </c>
      <c r="U44" s="60"/>
      <c r="V44" s="60">
        <v>0</v>
      </c>
      <c r="W44" s="62"/>
      <c r="X44" s="60">
        <v>21071788</v>
      </c>
      <c r="Y44" s="23"/>
      <c r="Z44" s="60">
        <f>+F44+H44+T44+V44+X44</f>
        <v>21071788</v>
      </c>
    </row>
    <row r="45" spans="1:47" ht="22.5" customHeight="1" x14ac:dyDescent="0.55000000000000004">
      <c r="A45" s="203"/>
      <c r="B45" s="138" t="s">
        <v>112</v>
      </c>
      <c r="C45" s="138"/>
      <c r="D45" s="138"/>
      <c r="E45" s="139"/>
      <c r="F45" s="61">
        <v>0</v>
      </c>
      <c r="G45" s="60"/>
      <c r="H45" s="61">
        <v>0</v>
      </c>
      <c r="I45" s="24"/>
      <c r="J45" s="61">
        <v>0</v>
      </c>
      <c r="K45" s="60"/>
      <c r="L45" s="61">
        <v>0</v>
      </c>
      <c r="M45" s="224"/>
      <c r="N45" s="61">
        <v>-99173</v>
      </c>
      <c r="O45" s="76"/>
      <c r="P45" s="61">
        <v>508763</v>
      </c>
      <c r="Q45" s="76"/>
      <c r="R45" s="61">
        <v>120085</v>
      </c>
      <c r="S45" s="224"/>
      <c r="T45" s="61">
        <f>SUM(J45:S45)</f>
        <v>529675</v>
      </c>
      <c r="U45" s="13"/>
      <c r="V45" s="61">
        <f>+V43+V44</f>
        <v>0</v>
      </c>
      <c r="W45" s="13"/>
      <c r="X45" s="61">
        <v>122276</v>
      </c>
      <c r="Y45" s="13"/>
      <c r="Z45" s="61">
        <f>+F45+H45+T45+V45+X45</f>
        <v>651951</v>
      </c>
    </row>
    <row r="46" spans="1:47" ht="22.5" customHeight="1" x14ac:dyDescent="0.55000000000000004">
      <c r="A46" s="197" t="s">
        <v>191</v>
      </c>
      <c r="B46" s="138"/>
      <c r="C46" s="138"/>
      <c r="D46" s="138"/>
      <c r="E46" s="139"/>
      <c r="F46" s="26">
        <f>+F44+F45</f>
        <v>0</v>
      </c>
      <c r="G46" s="15"/>
      <c r="H46" s="26">
        <f>+H44+H45</f>
        <v>0</v>
      </c>
      <c r="I46" s="16"/>
      <c r="J46" s="26">
        <f>+J44+J45</f>
        <v>0</v>
      </c>
      <c r="K46" s="209"/>
      <c r="L46" s="26">
        <f>+L44+L45</f>
        <v>0</v>
      </c>
      <c r="M46" s="209"/>
      <c r="N46" s="26">
        <f>+N44+N45</f>
        <v>-99173</v>
      </c>
      <c r="O46" s="226"/>
      <c r="P46" s="26">
        <f>+P44+P45</f>
        <v>508763</v>
      </c>
      <c r="Q46" s="226"/>
      <c r="R46" s="26">
        <f>+R44+R45</f>
        <v>120085</v>
      </c>
      <c r="S46" s="226"/>
      <c r="T46" s="26">
        <f>SUM(T44:T45)</f>
        <v>529675</v>
      </c>
      <c r="U46" s="18"/>
      <c r="V46" s="26">
        <v>0</v>
      </c>
      <c r="W46" s="209"/>
      <c r="X46" s="26">
        <f>+X44+X45</f>
        <v>21194064</v>
      </c>
      <c r="Y46" s="209"/>
      <c r="Z46" s="26">
        <f>SUM(Z44:Z45)</f>
        <v>21723739</v>
      </c>
    </row>
    <row r="47" spans="1:47" ht="22.5" customHeight="1" x14ac:dyDescent="0.55000000000000004">
      <c r="A47" s="138" t="s">
        <v>113</v>
      </c>
      <c r="B47" s="138"/>
      <c r="C47" s="138"/>
      <c r="D47" s="138"/>
      <c r="E47" s="139"/>
      <c r="F47" s="60">
        <v>0</v>
      </c>
      <c r="G47" s="215"/>
      <c r="H47" s="60">
        <v>0</v>
      </c>
      <c r="I47" s="216"/>
      <c r="J47" s="60">
        <v>0</v>
      </c>
      <c r="K47" s="60"/>
      <c r="L47" s="60">
        <v>0</v>
      </c>
      <c r="M47" s="216"/>
      <c r="N47" s="70">
        <v>-33666</v>
      </c>
      <c r="O47" s="216"/>
      <c r="P47" s="60">
        <v>-1189</v>
      </c>
      <c r="Q47" s="216"/>
      <c r="R47" s="60">
        <v>0</v>
      </c>
      <c r="S47" s="215"/>
      <c r="T47" s="60">
        <f>SUM(J47:S47)</f>
        <v>-34855</v>
      </c>
      <c r="U47" s="216"/>
      <c r="V47" s="60">
        <v>0</v>
      </c>
      <c r="W47" s="216"/>
      <c r="X47" s="60">
        <v>34855</v>
      </c>
      <c r="Y47" s="216"/>
      <c r="Z47" s="60">
        <v>0</v>
      </c>
    </row>
    <row r="48" spans="1:47" ht="22.5" customHeight="1" thickBot="1" x14ac:dyDescent="0.6">
      <c r="A48" s="228" t="s">
        <v>189</v>
      </c>
      <c r="B48" s="146"/>
      <c r="C48" s="146"/>
      <c r="D48" s="146"/>
      <c r="E48" s="144"/>
      <c r="F48" s="31">
        <f>+F34+F42+F46+F47</f>
        <v>92531340</v>
      </c>
      <c r="G48" s="209"/>
      <c r="H48" s="31">
        <f>+H34+H42+H46+H47</f>
        <v>43371256</v>
      </c>
      <c r="I48" s="209"/>
      <c r="J48" s="31">
        <f>+J34+J42+J46+J47</f>
        <v>182866</v>
      </c>
      <c r="K48" s="209"/>
      <c r="L48" s="31">
        <f>+L34+L42+L46+L47</f>
        <v>884526</v>
      </c>
      <c r="M48" s="209"/>
      <c r="N48" s="31">
        <f>+N34+N42+N46+N47</f>
        <v>4564081</v>
      </c>
      <c r="O48" s="209"/>
      <c r="P48" s="31">
        <f>+P34+P42+P46+P47</f>
        <v>-172629</v>
      </c>
      <c r="Q48" s="209"/>
      <c r="R48" s="31">
        <f>+R34+R42+R46+R47</f>
        <v>-13520</v>
      </c>
      <c r="S48" s="209"/>
      <c r="T48" s="30">
        <f>SUM(J48:S48)</f>
        <v>5445324</v>
      </c>
      <c r="U48" s="209"/>
      <c r="V48" s="31">
        <f>+V34+V42+V46+V47</f>
        <v>10091000</v>
      </c>
      <c r="W48" s="209"/>
      <c r="X48" s="31">
        <f>+X34+X42+X46+X47</f>
        <v>83334547</v>
      </c>
      <c r="Y48" s="209"/>
      <c r="Z48" s="30">
        <f>+F48+H48+T48+V48+X48</f>
        <v>234773467</v>
      </c>
    </row>
    <row r="49" spans="6:27" ht="22.5" customHeight="1" thickTop="1" x14ac:dyDescent="0.55000000000000004"/>
    <row r="50" spans="6:27" ht="18.95" customHeight="1" x14ac:dyDescent="0.55000000000000004"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6:27" ht="18.95" customHeight="1" x14ac:dyDescent="0.55000000000000004"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6:27" ht="18.95" customHeight="1" x14ac:dyDescent="0.55000000000000004"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6:27" ht="18.95" customHeight="1" x14ac:dyDescent="0.55000000000000004"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6:27" ht="18.95" customHeight="1" x14ac:dyDescent="0.55000000000000004"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6:27" ht="18.95" customHeight="1" x14ac:dyDescent="0.55000000000000004"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6:27" ht="18.95" customHeight="1" x14ac:dyDescent="0.55000000000000004"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6:27" ht="18.95" customHeight="1" x14ac:dyDescent="0.55000000000000004"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6:27" ht="18.95" customHeight="1" x14ac:dyDescent="0.55000000000000004"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6:27" ht="18.95" customHeight="1" x14ac:dyDescent="0.55000000000000004"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6:27" ht="18.95" customHeight="1" x14ac:dyDescent="0.55000000000000004"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6:27" ht="18.95" customHeight="1" x14ac:dyDescent="0.55000000000000004"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6:27" ht="18.95" customHeight="1" x14ac:dyDescent="0.55000000000000004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6:27" ht="18.95" customHeight="1" x14ac:dyDescent="0.55000000000000004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6:27" ht="18.95" customHeight="1" x14ac:dyDescent="0.55000000000000004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6:27" ht="18.95" customHeight="1" x14ac:dyDescent="0.55000000000000004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6:27" ht="18.95" customHeight="1" x14ac:dyDescent="0.55000000000000004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6:27" ht="18.95" customHeight="1" x14ac:dyDescent="0.55000000000000004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6:27" ht="18.95" customHeight="1" x14ac:dyDescent="0.55000000000000004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6:27" ht="18.95" customHeight="1" x14ac:dyDescent="0.55000000000000004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6:27" ht="18.95" customHeight="1" x14ac:dyDescent="0.55000000000000004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6:27" ht="18.95" customHeight="1" x14ac:dyDescent="0.55000000000000004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6:27" ht="18.95" customHeight="1" x14ac:dyDescent="0.55000000000000004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6:27" ht="18.95" customHeight="1" x14ac:dyDescent="0.55000000000000004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6:27" ht="18.95" customHeight="1" x14ac:dyDescent="0.55000000000000004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6:27" ht="18.95" customHeight="1" x14ac:dyDescent="0.5500000000000000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6:27" ht="18.95" customHeight="1" x14ac:dyDescent="0.5500000000000000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6:27" ht="18.95" customHeight="1" x14ac:dyDescent="0.5500000000000000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6:27" ht="18.95" customHeight="1" x14ac:dyDescent="0.5500000000000000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6:27" ht="18.95" customHeight="1" x14ac:dyDescent="0.5500000000000000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6:27" ht="18.95" customHeight="1" x14ac:dyDescent="0.5500000000000000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6:27" ht="18.95" customHeight="1" x14ac:dyDescent="0.5500000000000000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6:27" ht="18.95" customHeight="1" x14ac:dyDescent="0.5500000000000000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6:27" ht="18.95" customHeight="1" x14ac:dyDescent="0.5500000000000000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6:27" ht="18.95" customHeight="1" x14ac:dyDescent="0.5500000000000000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6:27" ht="18.95" customHeight="1" x14ac:dyDescent="0.5500000000000000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6:27" ht="18.95" customHeight="1" x14ac:dyDescent="0.5500000000000000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6:27" ht="18.95" customHeight="1" x14ac:dyDescent="0.5500000000000000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6:27" ht="18.95" customHeight="1" x14ac:dyDescent="0.5500000000000000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6:27" ht="18.95" customHeight="1" x14ac:dyDescent="0.5500000000000000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6:27" ht="18.95" customHeight="1" x14ac:dyDescent="0.5500000000000000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6:27" ht="18.95" customHeight="1" x14ac:dyDescent="0.5500000000000000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6:27" ht="18.95" customHeight="1" x14ac:dyDescent="0.5500000000000000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6:27" ht="18.95" customHeight="1" x14ac:dyDescent="0.5500000000000000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6:27" ht="18.95" customHeight="1" x14ac:dyDescent="0.5500000000000000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6:27" ht="18.95" customHeight="1" x14ac:dyDescent="0.5500000000000000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6:27" ht="18.95" customHeight="1" x14ac:dyDescent="0.55000000000000004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6:26" ht="18.95" customHeight="1" x14ac:dyDescent="0.55000000000000004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6:26" ht="18.95" customHeight="1" x14ac:dyDescent="0.55000000000000004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6:26" ht="18.95" customHeight="1" x14ac:dyDescent="0.55000000000000004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6:26" ht="18.95" customHeight="1" x14ac:dyDescent="0.55000000000000004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6:26" ht="18.95" customHeight="1" x14ac:dyDescent="0.55000000000000004"/>
    <row r="102" spans="6:26" ht="18.95" customHeight="1" x14ac:dyDescent="0.55000000000000004"/>
    <row r="103" spans="6:26" ht="18.95" customHeight="1" x14ac:dyDescent="0.55000000000000004"/>
    <row r="104" spans="6:26" ht="18.95" customHeight="1" x14ac:dyDescent="0.55000000000000004"/>
    <row r="105" spans="6:26" ht="18.95" customHeight="1" x14ac:dyDescent="0.55000000000000004"/>
    <row r="106" spans="6:26" ht="18.95" customHeight="1" x14ac:dyDescent="0.55000000000000004"/>
    <row r="107" spans="6:26" ht="18.95" customHeight="1" x14ac:dyDescent="0.55000000000000004"/>
    <row r="108" spans="6:26" ht="18.95" customHeight="1" x14ac:dyDescent="0.55000000000000004"/>
    <row r="109" spans="6:26" ht="18.95" customHeight="1" x14ac:dyDescent="0.55000000000000004"/>
    <row r="110" spans="6:26" ht="18.95" customHeight="1" x14ac:dyDescent="0.55000000000000004"/>
    <row r="111" spans="6:26" ht="18.95" customHeight="1" x14ac:dyDescent="0.55000000000000004"/>
    <row r="112" spans="6:26" ht="18.95" customHeight="1" x14ac:dyDescent="0.55000000000000004"/>
    <row r="113" ht="18.95" customHeight="1" x14ac:dyDescent="0.55000000000000004"/>
    <row r="114" ht="18.95" customHeight="1" x14ac:dyDescent="0.55000000000000004"/>
    <row r="115" ht="18.95" customHeight="1" x14ac:dyDescent="0.55000000000000004"/>
    <row r="116" ht="18.95" customHeight="1" x14ac:dyDescent="0.55000000000000004"/>
    <row r="117" ht="18.95" customHeight="1" x14ac:dyDescent="0.55000000000000004"/>
    <row r="118" ht="18.95" customHeight="1" x14ac:dyDescent="0.55000000000000004"/>
    <row r="119" ht="18.95" customHeight="1" x14ac:dyDescent="0.55000000000000004"/>
    <row r="120" ht="18.95" customHeight="1" x14ac:dyDescent="0.55000000000000004"/>
    <row r="121" ht="18.95" customHeight="1" x14ac:dyDescent="0.55000000000000004"/>
    <row r="122" ht="18.95" customHeight="1" x14ac:dyDescent="0.55000000000000004"/>
    <row r="123" ht="18.95" customHeight="1" x14ac:dyDescent="0.55000000000000004"/>
    <row r="124" ht="18.95" customHeight="1" x14ac:dyDescent="0.55000000000000004"/>
    <row r="125" ht="18.95" customHeight="1" x14ac:dyDescent="0.55000000000000004"/>
    <row r="126" ht="18.95" customHeight="1" x14ac:dyDescent="0.55000000000000004"/>
    <row r="127" ht="18.95" customHeight="1" x14ac:dyDescent="0.55000000000000004"/>
    <row r="128" ht="18.95" customHeight="1" x14ac:dyDescent="0.55000000000000004"/>
  </sheetData>
  <mergeCells count="5">
    <mergeCell ref="F31:Z31"/>
    <mergeCell ref="F3:Z3"/>
    <mergeCell ref="J4:T4"/>
    <mergeCell ref="V4:X4"/>
    <mergeCell ref="F10:Z10"/>
  </mergeCells>
  <phoneticPr fontId="27" type="noConversion"/>
  <pageMargins left="0.78740157480314965" right="0.43307086614173229" top="0.39370078740157483" bottom="0.15748031496062992" header="0.51181102362204722" footer="0.15748031496062992"/>
  <pageSetup paperSize="9" scale="49" firstPageNumber="11" orientation="landscape" useFirstPageNumber="1" r:id="rId1"/>
  <headerFooter>
    <oddFooter>&amp;L&amp;"CordiaUPC,Regular"&amp;15The accompanying notes are an integral part of these financial statements.
&amp;C&amp;"CordiaUPC,Regular"&amp;15&amp;P</oddFooter>
  </headerFooter>
  <ignoredErrors>
    <ignoredError sqref="T27 T4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T90"/>
  <sheetViews>
    <sheetView view="pageBreakPreview" zoomScale="80" zoomScaleNormal="70" zoomScaleSheetLayoutView="80" workbookViewId="0">
      <selection activeCell="E71" sqref="E71"/>
    </sheetView>
  </sheetViews>
  <sheetFormatPr defaultColWidth="9" defaultRowHeight="17.45" customHeight="1" x14ac:dyDescent="0.55000000000000004"/>
  <cols>
    <col min="1" max="1" width="12.25" style="3" customWidth="1"/>
    <col min="2" max="2" width="50.25" style="3" customWidth="1"/>
    <col min="3" max="3" width="15" style="3" customWidth="1"/>
    <col min="4" max="4" width="1.125" style="3" customWidth="1"/>
    <col min="5" max="5" width="15" style="3" customWidth="1"/>
    <col min="6" max="6" width="1.125" style="3" customWidth="1"/>
    <col min="7" max="7" width="15" style="3" customWidth="1"/>
    <col min="8" max="8" width="1.125" style="3" customWidth="1"/>
    <col min="9" max="9" width="15" style="3" customWidth="1"/>
    <col min="10" max="13" width="9" style="3"/>
    <col min="14" max="14" width="2.125" style="3" customWidth="1"/>
    <col min="15" max="15" width="9" style="3"/>
    <col min="16" max="16" width="2.125" style="3" customWidth="1"/>
    <col min="17" max="17" width="9" style="3"/>
    <col min="18" max="18" width="2.125" style="3" customWidth="1"/>
    <col min="19" max="16384" width="9" style="3"/>
  </cols>
  <sheetData>
    <row r="1" spans="1:20" s="64" customFormat="1" ht="22.5" customHeight="1" x14ac:dyDescent="0.2">
      <c r="A1" s="88" t="s">
        <v>0</v>
      </c>
      <c r="B1" s="35"/>
      <c r="C1" s="47"/>
      <c r="D1" s="47"/>
      <c r="E1" s="47"/>
      <c r="F1" s="47"/>
      <c r="G1" s="47"/>
      <c r="H1" s="47"/>
      <c r="I1" s="47"/>
    </row>
    <row r="2" spans="1:20" s="64" customFormat="1" ht="22.5" customHeight="1" x14ac:dyDescent="0.2">
      <c r="A2" s="255" t="s">
        <v>206</v>
      </c>
      <c r="B2" s="35"/>
      <c r="C2" s="47"/>
      <c r="D2" s="47"/>
      <c r="E2" s="47"/>
      <c r="F2" s="47"/>
      <c r="G2" s="47"/>
      <c r="H2" s="47"/>
      <c r="I2" s="47"/>
    </row>
    <row r="3" spans="1:20" s="64" customFormat="1" ht="22.5" customHeight="1" x14ac:dyDescent="0.2">
      <c r="A3" s="90"/>
      <c r="B3" s="34"/>
      <c r="C3" s="48"/>
      <c r="D3" s="48"/>
      <c r="E3" s="48"/>
      <c r="F3" s="48"/>
      <c r="G3" s="48"/>
      <c r="H3" s="48"/>
      <c r="I3" s="48"/>
    </row>
    <row r="4" spans="1:20" s="64" customFormat="1" ht="22.5" customHeight="1" x14ac:dyDescent="0.2">
      <c r="A4" s="42"/>
      <c r="B4" s="34"/>
      <c r="C4" s="254"/>
      <c r="D4" s="254" t="s">
        <v>2</v>
      </c>
      <c r="E4" s="254"/>
      <c r="F4" s="90"/>
      <c r="G4" s="260" t="s">
        <v>3</v>
      </c>
      <c r="H4" s="260"/>
      <c r="I4" s="260"/>
    </row>
    <row r="5" spans="1:20" s="64" customFormat="1" ht="22.5" customHeight="1" x14ac:dyDescent="0.2">
      <c r="A5" s="42"/>
      <c r="B5" s="34"/>
      <c r="C5" s="272" t="s">
        <v>205</v>
      </c>
      <c r="D5" s="272"/>
      <c r="E5" s="272"/>
      <c r="F5" s="90"/>
      <c r="G5" s="272" t="s">
        <v>205</v>
      </c>
      <c r="H5" s="272"/>
      <c r="I5" s="272"/>
    </row>
    <row r="6" spans="1:20" s="64" customFormat="1" ht="22.5" customHeight="1" x14ac:dyDescent="0.2">
      <c r="A6" s="90"/>
      <c r="B6" s="34"/>
      <c r="C6" s="94">
        <v>2024</v>
      </c>
      <c r="D6" s="95"/>
      <c r="E6" s="94">
        <v>2023</v>
      </c>
      <c r="F6" s="34"/>
      <c r="G6" s="94">
        <v>2024</v>
      </c>
      <c r="H6" s="95"/>
      <c r="I6" s="94">
        <v>2023</v>
      </c>
    </row>
    <row r="7" spans="1:20" s="64" customFormat="1" ht="22.5" customHeight="1" x14ac:dyDescent="0.2">
      <c r="A7" s="90"/>
      <c r="B7" s="34"/>
      <c r="C7" s="94"/>
      <c r="D7" s="95"/>
      <c r="E7" s="113" t="s">
        <v>198</v>
      </c>
      <c r="F7" s="34"/>
      <c r="G7" s="94"/>
      <c r="H7" s="95"/>
      <c r="I7" s="113" t="s">
        <v>198</v>
      </c>
    </row>
    <row r="8" spans="1:20" s="64" customFormat="1" ht="22.5" customHeight="1" x14ac:dyDescent="0.2">
      <c r="A8" s="90"/>
      <c r="B8" s="34"/>
      <c r="C8" s="261" t="s">
        <v>6</v>
      </c>
      <c r="D8" s="271"/>
      <c r="E8" s="271"/>
      <c r="F8" s="271"/>
      <c r="G8" s="271"/>
      <c r="H8" s="271"/>
      <c r="I8" s="271"/>
    </row>
    <row r="9" spans="1:20" s="64" customFormat="1" ht="22.5" customHeight="1" x14ac:dyDescent="0.2">
      <c r="A9" s="33" t="s">
        <v>119</v>
      </c>
      <c r="B9" s="34"/>
      <c r="C9" s="49"/>
      <c r="D9" s="256"/>
      <c r="E9" s="49"/>
      <c r="F9" s="256"/>
      <c r="G9" s="49"/>
      <c r="H9" s="256"/>
      <c r="I9" s="49"/>
    </row>
    <row r="10" spans="1:20" s="64" customFormat="1" ht="22.5" customHeight="1" x14ac:dyDescent="0.2">
      <c r="A10" s="34" t="s">
        <v>120</v>
      </c>
      <c r="B10" s="34"/>
      <c r="C10" s="48">
        <v>19976066</v>
      </c>
      <c r="D10" s="256"/>
      <c r="E10" s="48">
        <v>17681415</v>
      </c>
      <c r="F10" s="256"/>
      <c r="G10" s="48">
        <v>19892579</v>
      </c>
      <c r="H10" s="48"/>
      <c r="I10" s="48">
        <v>17562842</v>
      </c>
      <c r="M10" s="43"/>
      <c r="N10" s="43"/>
      <c r="O10" s="43"/>
      <c r="P10" s="43"/>
      <c r="Q10" s="43"/>
      <c r="R10" s="43"/>
      <c r="S10" s="43"/>
      <c r="T10" s="43"/>
    </row>
    <row r="11" spans="1:20" s="64" customFormat="1" ht="22.5" customHeight="1" x14ac:dyDescent="0.2">
      <c r="A11" s="92" t="s">
        <v>121</v>
      </c>
      <c r="B11" s="35"/>
      <c r="C11" s="48"/>
      <c r="D11" s="39"/>
      <c r="E11" s="48"/>
      <c r="F11" s="39"/>
      <c r="G11" s="48"/>
      <c r="H11" s="48"/>
      <c r="I11" s="48"/>
      <c r="M11" s="43"/>
      <c r="N11" s="43"/>
      <c r="O11" s="43"/>
      <c r="P11" s="43"/>
      <c r="Q11" s="43"/>
      <c r="R11" s="43"/>
      <c r="S11" s="43"/>
    </row>
    <row r="12" spans="1:20" s="64" customFormat="1" ht="22.5" customHeight="1" x14ac:dyDescent="0.2">
      <c r="A12" s="92" t="s">
        <v>122</v>
      </c>
      <c r="B12" s="35"/>
      <c r="C12" s="48"/>
      <c r="D12" s="39"/>
      <c r="E12" s="48"/>
      <c r="F12" s="39"/>
      <c r="G12" s="48"/>
      <c r="H12" s="48"/>
      <c r="I12" s="48"/>
      <c r="M12" s="43"/>
      <c r="N12" s="43"/>
      <c r="O12" s="43"/>
      <c r="P12" s="43"/>
      <c r="Q12" s="43"/>
      <c r="R12" s="43"/>
      <c r="S12" s="43"/>
    </row>
    <row r="13" spans="1:20" s="64" customFormat="1" ht="22.5" customHeight="1" x14ac:dyDescent="0.2">
      <c r="A13" s="42" t="s">
        <v>123</v>
      </c>
      <c r="B13" s="34"/>
      <c r="C13" s="48">
        <v>4142312</v>
      </c>
      <c r="D13" s="256"/>
      <c r="E13" s="48">
        <v>3808581</v>
      </c>
      <c r="F13" s="256"/>
      <c r="G13" s="48">
        <v>4111704</v>
      </c>
      <c r="H13" s="48"/>
      <c r="I13" s="48">
        <v>3773719</v>
      </c>
      <c r="M13" s="43"/>
      <c r="N13" s="43"/>
      <c r="O13" s="43"/>
      <c r="P13" s="43"/>
      <c r="Q13" s="43"/>
      <c r="R13" s="43"/>
      <c r="S13" s="43"/>
    </row>
    <row r="14" spans="1:20" s="64" customFormat="1" ht="22.5" customHeight="1" x14ac:dyDescent="0.2">
      <c r="A14" s="34" t="s">
        <v>63</v>
      </c>
      <c r="B14" s="34"/>
      <c r="C14" s="84">
        <v>19851982</v>
      </c>
      <c r="D14" s="256"/>
      <c r="E14" s="84">
        <v>22199393</v>
      </c>
      <c r="F14" s="256"/>
      <c r="G14" s="84">
        <v>20028163</v>
      </c>
      <c r="H14" s="48"/>
      <c r="I14" s="84">
        <v>22309180</v>
      </c>
      <c r="M14" s="43"/>
      <c r="N14" s="43"/>
      <c r="O14" s="43"/>
      <c r="P14" s="43"/>
      <c r="Q14" s="43"/>
      <c r="R14" s="43"/>
      <c r="S14" s="43"/>
    </row>
    <row r="15" spans="1:20" s="64" customFormat="1" ht="22.5" customHeight="1" x14ac:dyDescent="0.2">
      <c r="A15" s="34" t="s">
        <v>170</v>
      </c>
      <c r="B15" s="34"/>
      <c r="C15" s="48">
        <v>19564</v>
      </c>
      <c r="D15" s="256"/>
      <c r="E15" s="48">
        <v>49823</v>
      </c>
      <c r="F15" s="256"/>
      <c r="G15" s="48">
        <v>19564</v>
      </c>
      <c r="H15" s="48"/>
      <c r="I15" s="48">
        <v>49823</v>
      </c>
      <c r="M15" s="43"/>
      <c r="N15" s="43"/>
      <c r="O15" s="43"/>
      <c r="P15" s="43"/>
      <c r="Q15" s="43"/>
      <c r="R15" s="43"/>
      <c r="S15" s="43"/>
    </row>
    <row r="16" spans="1:20" s="64" customFormat="1" ht="22.5" customHeight="1" x14ac:dyDescent="0.2">
      <c r="A16" s="34" t="s">
        <v>217</v>
      </c>
      <c r="B16" s="34"/>
      <c r="C16" s="48">
        <v>-21719</v>
      </c>
      <c r="D16" s="256"/>
      <c r="E16" s="48">
        <v>21719</v>
      </c>
      <c r="F16" s="256"/>
      <c r="G16" s="48">
        <v>-21719</v>
      </c>
      <c r="H16" s="48"/>
      <c r="I16" s="48">
        <v>21719</v>
      </c>
      <c r="M16" s="43"/>
      <c r="N16" s="43"/>
      <c r="O16" s="43"/>
      <c r="P16" s="43"/>
      <c r="Q16" s="43"/>
      <c r="R16" s="43"/>
      <c r="S16" s="43"/>
    </row>
    <row r="17" spans="1:19" s="64" customFormat="1" ht="22.5" customHeight="1" x14ac:dyDescent="0.2">
      <c r="A17" s="34" t="s">
        <v>180</v>
      </c>
      <c r="B17" s="34"/>
      <c r="C17" s="48">
        <v>140014</v>
      </c>
      <c r="D17" s="256"/>
      <c r="E17" s="48">
        <v>527433</v>
      </c>
      <c r="F17" s="256"/>
      <c r="G17" s="48">
        <v>60209</v>
      </c>
      <c r="H17" s="48"/>
      <c r="I17" s="48">
        <v>524214</v>
      </c>
      <c r="M17" s="43"/>
      <c r="N17" s="43"/>
      <c r="O17" s="43"/>
      <c r="P17" s="43"/>
      <c r="Q17" s="43"/>
      <c r="R17" s="43"/>
      <c r="S17" s="43"/>
    </row>
    <row r="18" spans="1:19" s="64" customFormat="1" ht="22.5" customHeight="1" x14ac:dyDescent="0.2">
      <c r="A18" s="42" t="s">
        <v>124</v>
      </c>
      <c r="B18" s="34"/>
      <c r="C18" s="48">
        <v>595222</v>
      </c>
      <c r="D18" s="256"/>
      <c r="E18" s="48">
        <v>553851</v>
      </c>
      <c r="F18" s="256"/>
      <c r="G18" s="48">
        <v>569867</v>
      </c>
      <c r="H18" s="48"/>
      <c r="I18" s="48">
        <v>533521</v>
      </c>
      <c r="M18" s="43"/>
      <c r="N18" s="43"/>
      <c r="O18" s="43"/>
      <c r="P18" s="43"/>
      <c r="Q18" s="43"/>
      <c r="R18" s="43"/>
      <c r="S18" s="43"/>
    </row>
    <row r="19" spans="1:19" s="64" customFormat="1" ht="22.5" customHeight="1" x14ac:dyDescent="0.2">
      <c r="A19" s="42" t="s">
        <v>221</v>
      </c>
      <c r="B19" s="34"/>
      <c r="C19" s="48">
        <v>22677</v>
      </c>
      <c r="D19" s="256"/>
      <c r="E19" s="48">
        <v>-45524</v>
      </c>
      <c r="F19" s="256"/>
      <c r="G19" s="48">
        <v>22677</v>
      </c>
      <c r="H19" s="48"/>
      <c r="I19" s="48">
        <v>-45533</v>
      </c>
      <c r="M19" s="43"/>
      <c r="N19" s="43"/>
      <c r="O19" s="43"/>
      <c r="P19" s="43"/>
      <c r="Q19" s="43"/>
      <c r="R19" s="43"/>
      <c r="S19" s="43"/>
    </row>
    <row r="20" spans="1:19" s="64" customFormat="1" ht="22.5" customHeight="1" x14ac:dyDescent="0.2">
      <c r="A20" s="42" t="s">
        <v>207</v>
      </c>
      <c r="B20" s="34"/>
      <c r="C20" s="84">
        <v>0</v>
      </c>
      <c r="D20" s="256"/>
      <c r="E20" s="84">
        <v>0</v>
      </c>
      <c r="F20" s="256"/>
      <c r="G20" s="84">
        <v>0</v>
      </c>
      <c r="H20" s="48"/>
      <c r="I20" s="48">
        <v>1153</v>
      </c>
      <c r="M20" s="43"/>
      <c r="N20" s="43"/>
      <c r="O20" s="43"/>
      <c r="P20" s="43"/>
      <c r="Q20" s="43"/>
      <c r="R20" s="43"/>
      <c r="S20" s="43"/>
    </row>
    <row r="21" spans="1:19" s="64" customFormat="1" ht="22.5" customHeight="1" x14ac:dyDescent="0.2">
      <c r="A21" s="42" t="s">
        <v>171</v>
      </c>
      <c r="B21" s="34"/>
      <c r="C21" s="84">
        <v>32289</v>
      </c>
      <c r="D21" s="256"/>
      <c r="E21" s="84">
        <v>40569</v>
      </c>
      <c r="F21" s="256"/>
      <c r="G21" s="46">
        <v>32289</v>
      </c>
      <c r="H21" s="48"/>
      <c r="I21" s="46">
        <v>40569</v>
      </c>
      <c r="M21" s="43"/>
      <c r="N21" s="43"/>
      <c r="O21" s="43"/>
      <c r="P21" s="43"/>
      <c r="Q21" s="43"/>
      <c r="R21" s="43"/>
      <c r="S21" s="43"/>
    </row>
    <row r="22" spans="1:19" s="64" customFormat="1" ht="22.5" customHeight="1" x14ac:dyDescent="0.2">
      <c r="A22" s="34" t="s">
        <v>165</v>
      </c>
      <c r="B22" s="34"/>
      <c r="C22" s="48">
        <v>-6793</v>
      </c>
      <c r="D22" s="256"/>
      <c r="E22" s="48">
        <v>-5871</v>
      </c>
      <c r="F22" s="256"/>
      <c r="G22" s="48">
        <v>-6793</v>
      </c>
      <c r="H22" s="48"/>
      <c r="I22" s="48">
        <v>-5871</v>
      </c>
      <c r="M22" s="43"/>
      <c r="N22" s="43"/>
      <c r="O22" s="43"/>
      <c r="P22" s="43"/>
      <c r="Q22" s="43"/>
      <c r="R22" s="43"/>
      <c r="S22" s="43"/>
    </row>
    <row r="23" spans="1:19" s="64" customFormat="1" ht="22.5" customHeight="1" x14ac:dyDescent="0.2">
      <c r="A23" s="34" t="s">
        <v>125</v>
      </c>
      <c r="B23" s="34"/>
      <c r="C23" s="48">
        <v>-243789</v>
      </c>
      <c r="D23" s="256"/>
      <c r="E23" s="48">
        <v>-51687</v>
      </c>
      <c r="F23" s="256"/>
      <c r="G23" s="48">
        <v>-146854</v>
      </c>
      <c r="H23" s="48"/>
      <c r="I23" s="48">
        <v>4316</v>
      </c>
      <c r="M23" s="43"/>
      <c r="N23" s="43"/>
      <c r="O23" s="43"/>
      <c r="P23" s="43"/>
      <c r="Q23" s="43"/>
      <c r="R23" s="43"/>
      <c r="S23" s="43"/>
    </row>
    <row r="24" spans="1:19" s="64" customFormat="1" ht="22.5" customHeight="1" x14ac:dyDescent="0.2">
      <c r="A24" s="42" t="s">
        <v>218</v>
      </c>
      <c r="B24" s="34"/>
      <c r="C24" s="48">
        <v>929266</v>
      </c>
      <c r="D24" s="256"/>
      <c r="E24" s="48">
        <v>-490002</v>
      </c>
      <c r="F24" s="256"/>
      <c r="G24" s="48">
        <v>929266</v>
      </c>
      <c r="H24" s="48"/>
      <c r="I24" s="48">
        <v>-553265</v>
      </c>
      <c r="M24" s="43"/>
      <c r="N24" s="43"/>
      <c r="O24" s="43"/>
      <c r="P24" s="43"/>
      <c r="Q24" s="43"/>
      <c r="R24" s="43"/>
      <c r="S24" s="43"/>
    </row>
    <row r="25" spans="1:19" s="64" customFormat="1" ht="22.5" customHeight="1" x14ac:dyDescent="0.2">
      <c r="A25" s="42" t="s">
        <v>108</v>
      </c>
      <c r="B25" s="34"/>
      <c r="C25" s="84">
        <v>187509</v>
      </c>
      <c r="D25" s="256"/>
      <c r="E25" s="84">
        <v>135459</v>
      </c>
      <c r="F25" s="256"/>
      <c r="G25" s="84">
        <v>187509</v>
      </c>
      <c r="H25" s="48"/>
      <c r="I25" s="84">
        <v>135459</v>
      </c>
      <c r="M25" s="43"/>
      <c r="N25" s="43"/>
      <c r="O25" s="43"/>
      <c r="P25" s="43"/>
      <c r="Q25" s="43"/>
      <c r="R25" s="43"/>
      <c r="S25" s="43"/>
    </row>
    <row r="26" spans="1:19" s="64" customFormat="1" ht="22.5" customHeight="1" x14ac:dyDescent="0.2">
      <c r="A26" s="42" t="s">
        <v>126</v>
      </c>
      <c r="B26" s="34"/>
      <c r="C26" s="48">
        <v>-255887</v>
      </c>
      <c r="D26" s="256"/>
      <c r="E26" s="48">
        <v>-283845</v>
      </c>
      <c r="F26" s="256"/>
      <c r="G26" s="84">
        <v>0</v>
      </c>
      <c r="H26" s="84"/>
      <c r="I26" s="84">
        <v>0</v>
      </c>
      <c r="M26" s="43"/>
      <c r="N26" s="43"/>
      <c r="O26" s="43"/>
      <c r="P26" s="43"/>
      <c r="Q26" s="43"/>
      <c r="R26" s="43"/>
      <c r="S26" s="43"/>
    </row>
    <row r="27" spans="1:19" s="64" customFormat="1" ht="22.5" customHeight="1" x14ac:dyDescent="0.2">
      <c r="A27" s="42" t="s">
        <v>127</v>
      </c>
      <c r="B27" s="34"/>
      <c r="C27" s="48">
        <v>-1795888</v>
      </c>
      <c r="D27" s="256"/>
      <c r="E27" s="48">
        <v>-2121872</v>
      </c>
      <c r="F27" s="256"/>
      <c r="G27" s="48">
        <v>-1799025</v>
      </c>
      <c r="H27" s="48"/>
      <c r="I27" s="48">
        <v>-2125174</v>
      </c>
      <c r="M27" s="43"/>
      <c r="N27" s="43"/>
      <c r="O27" s="43"/>
      <c r="P27" s="43"/>
      <c r="Q27" s="43"/>
      <c r="R27" s="43"/>
      <c r="S27" s="43"/>
    </row>
    <row r="28" spans="1:19" s="64" customFormat="1" ht="22.5" customHeight="1" x14ac:dyDescent="0.2">
      <c r="A28" s="42" t="s">
        <v>48</v>
      </c>
      <c r="B28" s="34"/>
      <c r="C28" s="48">
        <v>-56451644</v>
      </c>
      <c r="D28" s="256"/>
      <c r="E28" s="48">
        <v>-57207422</v>
      </c>
      <c r="F28" s="256"/>
      <c r="G28" s="48">
        <v>-56429241</v>
      </c>
      <c r="H28" s="48"/>
      <c r="I28" s="48">
        <v>-57191280</v>
      </c>
      <c r="M28" s="43"/>
      <c r="N28" s="43"/>
      <c r="O28" s="43"/>
      <c r="P28" s="43"/>
      <c r="Q28" s="43"/>
      <c r="R28" s="43"/>
      <c r="S28" s="43"/>
    </row>
    <row r="29" spans="1:19" s="64" customFormat="1" ht="22.5" customHeight="1" x14ac:dyDescent="0.2">
      <c r="A29" s="42" t="s">
        <v>128</v>
      </c>
      <c r="B29" s="34"/>
      <c r="C29" s="48">
        <v>-287350</v>
      </c>
      <c r="D29" s="256"/>
      <c r="E29" s="48">
        <v>-228641</v>
      </c>
      <c r="F29" s="256"/>
      <c r="G29" s="48">
        <v>-1068394</v>
      </c>
      <c r="H29" s="48"/>
      <c r="I29" s="48">
        <v>-764995</v>
      </c>
      <c r="M29" s="43"/>
      <c r="N29" s="43"/>
      <c r="O29" s="43"/>
      <c r="P29" s="43"/>
      <c r="Q29" s="43"/>
      <c r="R29" s="43"/>
      <c r="S29" s="43"/>
    </row>
    <row r="30" spans="1:19" s="64" customFormat="1" ht="22.5" customHeight="1" x14ac:dyDescent="0.2">
      <c r="A30" s="42" t="s">
        <v>129</v>
      </c>
      <c r="B30" s="34"/>
      <c r="C30" s="48">
        <v>82634769</v>
      </c>
      <c r="D30" s="256"/>
      <c r="E30" s="48">
        <v>77852894</v>
      </c>
      <c r="F30" s="256"/>
      <c r="G30" s="48">
        <v>82465199</v>
      </c>
      <c r="H30" s="48"/>
      <c r="I30" s="48">
        <v>77758892</v>
      </c>
      <c r="M30" s="43"/>
      <c r="N30" s="43"/>
      <c r="O30" s="43"/>
      <c r="P30" s="43"/>
      <c r="Q30" s="43"/>
      <c r="R30" s="43"/>
      <c r="S30" s="43"/>
    </row>
    <row r="31" spans="1:19" s="64" customFormat="1" ht="22.5" customHeight="1" x14ac:dyDescent="0.2">
      <c r="A31" s="34" t="s">
        <v>130</v>
      </c>
      <c r="B31" s="34"/>
      <c r="C31" s="48">
        <v>-24049177</v>
      </c>
      <c r="D31" s="256"/>
      <c r="E31" s="48">
        <v>-18589538</v>
      </c>
      <c r="F31" s="256"/>
      <c r="G31" s="48">
        <v>-24053665</v>
      </c>
      <c r="H31" s="48"/>
      <c r="I31" s="48">
        <v>-18597388</v>
      </c>
      <c r="M31" s="43"/>
      <c r="N31" s="43"/>
      <c r="O31" s="43"/>
      <c r="P31" s="43"/>
      <c r="Q31" s="43"/>
      <c r="R31" s="43"/>
      <c r="S31" s="43"/>
    </row>
    <row r="32" spans="1:19" s="64" customFormat="1" ht="22.5" customHeight="1" x14ac:dyDescent="0.2">
      <c r="A32" s="34" t="s">
        <v>131</v>
      </c>
      <c r="B32" s="34"/>
      <c r="C32" s="50">
        <v>-547587</v>
      </c>
      <c r="D32" s="256"/>
      <c r="E32" s="50">
        <v>-5049687</v>
      </c>
      <c r="F32" s="256"/>
      <c r="G32" s="50">
        <v>-402997</v>
      </c>
      <c r="H32" s="48"/>
      <c r="I32" s="50">
        <v>-4925391</v>
      </c>
      <c r="M32" s="43"/>
      <c r="N32" s="43"/>
      <c r="O32" s="43"/>
      <c r="P32" s="43"/>
      <c r="Q32" s="43"/>
      <c r="R32" s="43"/>
      <c r="S32" s="43"/>
    </row>
    <row r="33" spans="1:20" s="64" customFormat="1" ht="22.5" customHeight="1" x14ac:dyDescent="0.2">
      <c r="A33" s="35" t="s">
        <v>132</v>
      </c>
      <c r="B33" s="35"/>
      <c r="C33" s="101">
        <f>SUM(C10:C32)</f>
        <v>44871836</v>
      </c>
      <c r="D33" s="51"/>
      <c r="E33" s="101">
        <f>SUM(E10:E32)</f>
        <v>38797048</v>
      </c>
      <c r="F33" s="51"/>
      <c r="G33" s="101">
        <f>SUM(G10:G32)</f>
        <v>44390338</v>
      </c>
      <c r="H33" s="51"/>
      <c r="I33" s="101">
        <f>SUM(I10:I32)</f>
        <v>38506510</v>
      </c>
      <c r="M33" s="43"/>
      <c r="N33" s="43"/>
      <c r="O33" s="43"/>
      <c r="P33" s="43"/>
      <c r="Q33" s="43"/>
      <c r="R33" s="43"/>
      <c r="S33" s="43"/>
    </row>
    <row r="34" spans="1:20" s="64" customFormat="1" ht="22.5" customHeight="1" x14ac:dyDescent="0.2">
      <c r="A34" s="34"/>
      <c r="B34" s="34"/>
      <c r="C34" s="51"/>
      <c r="D34" s="39"/>
      <c r="E34" s="51"/>
      <c r="F34" s="39"/>
      <c r="G34" s="51"/>
      <c r="H34" s="39"/>
      <c r="I34" s="51"/>
      <c r="M34" s="43"/>
      <c r="N34" s="43"/>
      <c r="O34" s="43"/>
      <c r="P34" s="43"/>
      <c r="Q34" s="43"/>
      <c r="R34" s="43"/>
      <c r="S34" s="43"/>
    </row>
    <row r="35" spans="1:20" s="64" customFormat="1" ht="22.5" customHeight="1" x14ac:dyDescent="0.2">
      <c r="A35" s="33" t="s">
        <v>133</v>
      </c>
      <c r="B35" s="34"/>
      <c r="C35" s="49"/>
      <c r="D35" s="256"/>
      <c r="E35" s="49"/>
      <c r="F35" s="256"/>
      <c r="G35" s="49"/>
      <c r="H35" s="256"/>
      <c r="I35" s="49"/>
      <c r="M35" s="43"/>
      <c r="N35" s="43"/>
      <c r="O35" s="43"/>
      <c r="P35" s="43"/>
      <c r="Q35" s="43"/>
      <c r="R35" s="43"/>
      <c r="S35" s="43"/>
    </row>
    <row r="36" spans="1:20" s="64" customFormat="1" ht="22.5" customHeight="1" x14ac:dyDescent="0.2">
      <c r="A36" s="34" t="s">
        <v>21</v>
      </c>
      <c r="B36" s="34"/>
      <c r="C36" s="48">
        <v>-21204124</v>
      </c>
      <c r="D36" s="48"/>
      <c r="E36" s="48">
        <v>-79834584</v>
      </c>
      <c r="F36" s="48"/>
      <c r="G36" s="48">
        <v>-21191078</v>
      </c>
      <c r="H36" s="48"/>
      <c r="I36" s="48">
        <v>-79834922</v>
      </c>
      <c r="M36" s="43"/>
      <c r="N36" s="43"/>
      <c r="O36" s="43"/>
      <c r="P36" s="43"/>
      <c r="Q36" s="43"/>
      <c r="R36" s="43"/>
      <c r="S36" s="43"/>
    </row>
    <row r="37" spans="1:20" s="64" customFormat="1" ht="22.5" customHeight="1" x14ac:dyDescent="0.2">
      <c r="A37" s="34" t="s">
        <v>134</v>
      </c>
      <c r="B37" s="34"/>
      <c r="C37" s="48">
        <v>-7933726</v>
      </c>
      <c r="D37" s="48"/>
      <c r="E37" s="48">
        <v>-891700</v>
      </c>
      <c r="F37" s="48"/>
      <c r="G37" s="48">
        <v>-7933726</v>
      </c>
      <c r="H37" s="48"/>
      <c r="I37" s="48">
        <v>-891700</v>
      </c>
      <c r="M37" s="43"/>
      <c r="N37" s="43"/>
      <c r="O37" s="43"/>
      <c r="P37" s="43"/>
      <c r="Q37" s="43"/>
      <c r="R37" s="43"/>
      <c r="S37" s="43"/>
    </row>
    <row r="38" spans="1:20" s="64" customFormat="1" ht="22.5" customHeight="1" x14ac:dyDescent="0.2">
      <c r="A38" s="34" t="s">
        <v>135</v>
      </c>
      <c r="B38" s="34"/>
      <c r="C38" s="48">
        <v>57779536</v>
      </c>
      <c r="D38" s="48"/>
      <c r="E38" s="48">
        <v>29082978</v>
      </c>
      <c r="F38" s="48"/>
      <c r="G38" s="48">
        <v>55455403</v>
      </c>
      <c r="H38" s="48"/>
      <c r="I38" s="48">
        <v>29082778</v>
      </c>
      <c r="M38" s="43"/>
      <c r="N38" s="43"/>
      <c r="O38" s="43"/>
      <c r="P38" s="43"/>
      <c r="Q38" s="43"/>
      <c r="R38" s="43"/>
      <c r="S38" s="43"/>
    </row>
    <row r="39" spans="1:20" s="64" customFormat="1" ht="22.5" customHeight="1" x14ac:dyDescent="0.2">
      <c r="A39" s="34" t="s">
        <v>136</v>
      </c>
      <c r="B39" s="34"/>
      <c r="C39" s="48">
        <v>283891</v>
      </c>
      <c r="D39" s="48"/>
      <c r="E39" s="48">
        <v>214788</v>
      </c>
      <c r="F39" s="48"/>
      <c r="G39" s="48">
        <v>69608</v>
      </c>
      <c r="H39" s="48"/>
      <c r="I39" s="48">
        <v>1104763</v>
      </c>
      <c r="M39" s="43"/>
      <c r="N39" s="43"/>
      <c r="O39" s="43"/>
      <c r="P39" s="43"/>
      <c r="Q39" s="43"/>
      <c r="R39" s="43"/>
      <c r="S39" s="43"/>
    </row>
    <row r="40" spans="1:20" s="64" customFormat="1" ht="22.5" customHeight="1" x14ac:dyDescent="0.2">
      <c r="A40" s="34" t="s">
        <v>137</v>
      </c>
      <c r="B40" s="34"/>
      <c r="C40" s="48">
        <v>978533</v>
      </c>
      <c r="D40" s="48"/>
      <c r="E40" s="48">
        <v>-1566064</v>
      </c>
      <c r="F40" s="48"/>
      <c r="G40" s="48">
        <v>1011335</v>
      </c>
      <c r="H40" s="48"/>
      <c r="I40" s="48">
        <v>-1552649</v>
      </c>
      <c r="M40" s="43"/>
      <c r="N40" s="43"/>
      <c r="O40" s="43"/>
      <c r="P40" s="43"/>
      <c r="Q40" s="43"/>
      <c r="R40" s="43"/>
      <c r="S40" s="43"/>
    </row>
    <row r="41" spans="1:20" s="64" customFormat="1" ht="22.5" customHeight="1" x14ac:dyDescent="0.2">
      <c r="A41" s="34"/>
      <c r="B41" s="34"/>
      <c r="C41" s="48"/>
      <c r="D41" s="48"/>
      <c r="E41" s="48"/>
      <c r="F41" s="48"/>
      <c r="G41" s="48"/>
      <c r="H41" s="48"/>
      <c r="I41" s="48"/>
      <c r="M41" s="43"/>
      <c r="N41" s="43"/>
      <c r="O41" s="43"/>
      <c r="P41" s="43"/>
      <c r="Q41" s="43"/>
      <c r="R41" s="43"/>
      <c r="S41" s="43"/>
    </row>
    <row r="42" spans="1:20" s="64" customFormat="1" ht="22.5" customHeight="1" x14ac:dyDescent="0.2">
      <c r="A42" s="33" t="s">
        <v>138</v>
      </c>
      <c r="B42" s="34"/>
      <c r="C42" s="48"/>
      <c r="D42" s="48"/>
      <c r="E42" s="48"/>
      <c r="F42" s="48"/>
      <c r="G42" s="48"/>
      <c r="H42" s="48"/>
      <c r="I42" s="48"/>
      <c r="M42" s="43"/>
      <c r="N42" s="43"/>
      <c r="O42" s="43"/>
      <c r="P42" s="43"/>
      <c r="Q42" s="43"/>
      <c r="R42" s="43"/>
      <c r="S42" s="43"/>
    </row>
    <row r="43" spans="1:20" s="64" customFormat="1" ht="22.5" customHeight="1" x14ac:dyDescent="0.2">
      <c r="A43" s="34" t="s">
        <v>139</v>
      </c>
      <c r="B43" s="34"/>
      <c r="C43" s="48">
        <v>-58111966</v>
      </c>
      <c r="D43" s="48"/>
      <c r="E43" s="48">
        <v>-10773499</v>
      </c>
      <c r="F43" s="48"/>
      <c r="G43" s="48">
        <v>-58933309</v>
      </c>
      <c r="H43" s="48"/>
      <c r="I43" s="48">
        <v>-10225068</v>
      </c>
      <c r="M43" s="43"/>
      <c r="N43" s="43"/>
      <c r="O43" s="43"/>
      <c r="P43" s="43"/>
      <c r="Q43" s="43"/>
      <c r="R43" s="43"/>
      <c r="S43" s="43"/>
      <c r="T43" s="43"/>
    </row>
    <row r="44" spans="1:20" s="64" customFormat="1" ht="22.5" customHeight="1" x14ac:dyDescent="0.2">
      <c r="A44" s="34" t="s">
        <v>21</v>
      </c>
      <c r="B44" s="34"/>
      <c r="C44" s="48">
        <v>2390043</v>
      </c>
      <c r="D44" s="48"/>
      <c r="E44" s="48">
        <v>3024271</v>
      </c>
      <c r="F44" s="48"/>
      <c r="G44" s="48">
        <v>2390043</v>
      </c>
      <c r="H44" s="48"/>
      <c r="I44" s="48">
        <v>3024271</v>
      </c>
      <c r="M44" s="43"/>
      <c r="N44" s="43"/>
      <c r="O44" s="43"/>
      <c r="P44" s="43"/>
      <c r="Q44" s="43"/>
      <c r="R44" s="43"/>
      <c r="S44" s="43"/>
    </row>
    <row r="45" spans="1:20" s="64" customFormat="1" ht="22.5" customHeight="1" x14ac:dyDescent="0.2">
      <c r="A45" s="34" t="s">
        <v>22</v>
      </c>
      <c r="B45" s="34"/>
      <c r="C45" s="48">
        <v>-3614174</v>
      </c>
      <c r="D45" s="48"/>
      <c r="E45" s="48">
        <v>475009</v>
      </c>
      <c r="F45" s="48"/>
      <c r="G45" s="48">
        <v>-3614392</v>
      </c>
      <c r="H45" s="48"/>
      <c r="I45" s="48">
        <v>474972</v>
      </c>
      <c r="M45" s="43"/>
      <c r="N45" s="43"/>
      <c r="O45" s="43"/>
      <c r="P45" s="43"/>
      <c r="Q45" s="43"/>
      <c r="R45" s="43"/>
      <c r="S45" s="43"/>
    </row>
    <row r="46" spans="1:20" s="64" customFormat="1" ht="22.5" customHeight="1" x14ac:dyDescent="0.2">
      <c r="A46" s="34" t="s">
        <v>155</v>
      </c>
      <c r="B46" s="34"/>
      <c r="C46" s="48">
        <v>5378757</v>
      </c>
      <c r="D46" s="48"/>
      <c r="E46" s="48">
        <v>1493057</v>
      </c>
      <c r="F46" s="48"/>
      <c r="G46" s="48">
        <v>5378757</v>
      </c>
      <c r="H46" s="48"/>
      <c r="I46" s="48">
        <v>1493057</v>
      </c>
      <c r="M46" s="43"/>
      <c r="N46" s="43"/>
      <c r="O46" s="43"/>
      <c r="P46" s="43"/>
      <c r="Q46" s="43"/>
      <c r="R46" s="43"/>
      <c r="S46" s="43"/>
    </row>
    <row r="47" spans="1:20" s="64" customFormat="1" ht="22.5" customHeight="1" x14ac:dyDescent="0.2">
      <c r="A47" s="34" t="s">
        <v>140</v>
      </c>
      <c r="B47" s="34"/>
      <c r="C47" s="48">
        <v>-362423</v>
      </c>
      <c r="D47" s="48"/>
      <c r="E47" s="48">
        <v>-704465</v>
      </c>
      <c r="F47" s="48"/>
      <c r="G47" s="48">
        <v>-349382</v>
      </c>
      <c r="H47" s="48"/>
      <c r="I47" s="48">
        <v>-710686</v>
      </c>
      <c r="M47" s="43"/>
      <c r="N47" s="43"/>
      <c r="O47" s="43"/>
      <c r="P47" s="43"/>
      <c r="Q47" s="43"/>
      <c r="R47" s="43"/>
      <c r="S47" s="43"/>
    </row>
    <row r="48" spans="1:20" s="64" customFormat="1" ht="22.5" customHeight="1" x14ac:dyDescent="0.2">
      <c r="A48" s="34" t="s">
        <v>27</v>
      </c>
      <c r="B48" s="34"/>
      <c r="C48" s="48">
        <v>-1999741</v>
      </c>
      <c r="D48" s="48"/>
      <c r="E48" s="48">
        <v>234097</v>
      </c>
      <c r="F48" s="48"/>
      <c r="G48" s="48">
        <v>-1751675</v>
      </c>
      <c r="H48" s="48"/>
      <c r="I48" s="48">
        <v>238053</v>
      </c>
      <c r="M48" s="43"/>
      <c r="N48" s="43"/>
      <c r="O48" s="43"/>
      <c r="P48" s="43"/>
      <c r="Q48" s="43"/>
      <c r="R48" s="43"/>
      <c r="S48" s="43"/>
    </row>
    <row r="49" spans="1:19" s="64" customFormat="1" ht="22.5" customHeight="1" x14ac:dyDescent="0.2">
      <c r="A49" s="35" t="s">
        <v>159</v>
      </c>
      <c r="B49" s="34"/>
      <c r="C49" s="52">
        <f>SUM(C33:C48)</f>
        <v>18456442</v>
      </c>
      <c r="D49" s="47"/>
      <c r="E49" s="52">
        <f>SUM(E33:E48)</f>
        <v>-20449064</v>
      </c>
      <c r="F49" s="47"/>
      <c r="G49" s="52">
        <f>SUM(G33:G48)</f>
        <v>14921922</v>
      </c>
      <c r="H49" s="47"/>
      <c r="I49" s="52">
        <f>SUM(I33:I48)</f>
        <v>-19290621</v>
      </c>
      <c r="M49" s="43"/>
      <c r="N49" s="43"/>
      <c r="O49" s="43"/>
      <c r="P49" s="43"/>
      <c r="Q49" s="43"/>
      <c r="R49" s="43"/>
      <c r="S49" s="43"/>
    </row>
    <row r="50" spans="1:19" s="64" customFormat="1" ht="22.5" customHeight="1" x14ac:dyDescent="0.2">
      <c r="A50" s="34"/>
      <c r="B50" s="34"/>
      <c r="C50" s="48"/>
      <c r="D50" s="256"/>
      <c r="E50" s="48"/>
      <c r="F50" s="256"/>
      <c r="G50" s="48"/>
      <c r="H50" s="256"/>
      <c r="I50" s="48"/>
      <c r="M50" s="43"/>
      <c r="N50" s="43"/>
      <c r="O50" s="43"/>
      <c r="P50" s="43"/>
      <c r="Q50" s="43"/>
      <c r="R50" s="43"/>
      <c r="S50" s="43"/>
    </row>
    <row r="51" spans="1:19" s="64" customFormat="1" ht="22.5" customHeight="1" x14ac:dyDescent="0.2">
      <c r="A51" s="88" t="s">
        <v>0</v>
      </c>
      <c r="B51" s="35"/>
      <c r="C51" s="47"/>
      <c r="D51" s="47"/>
      <c r="E51" s="47"/>
      <c r="F51" s="47"/>
      <c r="G51" s="47"/>
      <c r="H51" s="47"/>
      <c r="I51" s="47"/>
      <c r="M51" s="43"/>
      <c r="N51" s="43"/>
      <c r="O51" s="43"/>
      <c r="P51" s="43"/>
      <c r="Q51" s="43"/>
      <c r="R51" s="43"/>
      <c r="S51" s="43"/>
    </row>
    <row r="52" spans="1:19" s="64" customFormat="1" ht="22.5" customHeight="1" x14ac:dyDescent="0.2">
      <c r="A52" s="255" t="s">
        <v>206</v>
      </c>
      <c r="B52" s="35"/>
      <c r="C52" s="47"/>
      <c r="D52" s="47"/>
      <c r="E52" s="47"/>
      <c r="F52" s="47"/>
      <c r="G52" s="47"/>
      <c r="H52" s="47"/>
      <c r="I52" s="47"/>
      <c r="M52" s="43"/>
      <c r="N52" s="43"/>
      <c r="O52" s="43"/>
      <c r="P52" s="43"/>
      <c r="Q52" s="43"/>
      <c r="R52" s="43"/>
      <c r="S52" s="43"/>
    </row>
    <row r="53" spans="1:19" s="64" customFormat="1" ht="22.5" customHeight="1" x14ac:dyDescent="0.2">
      <c r="A53" s="90"/>
      <c r="B53" s="34"/>
      <c r="C53" s="48"/>
      <c r="D53" s="48"/>
      <c r="E53" s="48"/>
      <c r="F53" s="48"/>
      <c r="G53" s="48"/>
      <c r="H53" s="48"/>
      <c r="I53" s="48"/>
      <c r="M53" s="43"/>
      <c r="N53" s="43"/>
      <c r="O53" s="43"/>
      <c r="P53" s="43"/>
      <c r="Q53" s="43"/>
      <c r="R53" s="43"/>
      <c r="S53" s="43"/>
    </row>
    <row r="54" spans="1:19" s="64" customFormat="1" ht="22.5" customHeight="1" x14ac:dyDescent="0.2">
      <c r="A54" s="42"/>
      <c r="B54" s="34"/>
      <c r="C54" s="254"/>
      <c r="D54" s="254" t="s">
        <v>2</v>
      </c>
      <c r="E54" s="254"/>
      <c r="F54" s="90"/>
      <c r="G54" s="260" t="s">
        <v>3</v>
      </c>
      <c r="H54" s="260"/>
      <c r="I54" s="260"/>
      <c r="M54" s="43"/>
      <c r="N54" s="43"/>
      <c r="O54" s="43"/>
      <c r="P54" s="43"/>
      <c r="Q54" s="43"/>
      <c r="R54" s="43"/>
      <c r="S54" s="43"/>
    </row>
    <row r="55" spans="1:19" s="64" customFormat="1" ht="22.5" customHeight="1" x14ac:dyDescent="0.2">
      <c r="A55" s="42"/>
      <c r="B55" s="34"/>
      <c r="C55" s="272" t="s">
        <v>205</v>
      </c>
      <c r="D55" s="272"/>
      <c r="E55" s="272"/>
      <c r="F55" s="90"/>
      <c r="G55" s="272" t="s">
        <v>205</v>
      </c>
      <c r="H55" s="272"/>
      <c r="I55" s="272"/>
      <c r="M55" s="43"/>
      <c r="N55" s="43"/>
      <c r="O55" s="43"/>
      <c r="P55" s="43"/>
      <c r="Q55" s="43"/>
      <c r="R55" s="43"/>
      <c r="S55" s="43"/>
    </row>
    <row r="56" spans="1:19" s="64" customFormat="1" ht="22.5" customHeight="1" x14ac:dyDescent="0.2">
      <c r="A56" s="90"/>
      <c r="B56" s="34"/>
      <c r="C56" s="94">
        <v>2024</v>
      </c>
      <c r="D56" s="95"/>
      <c r="E56" s="94">
        <v>2023</v>
      </c>
      <c r="F56" s="34"/>
      <c r="G56" s="94">
        <v>2024</v>
      </c>
      <c r="H56" s="95"/>
      <c r="I56" s="94">
        <v>2023</v>
      </c>
      <c r="M56" s="43"/>
      <c r="N56" s="43"/>
      <c r="O56" s="43"/>
      <c r="P56" s="43"/>
      <c r="Q56" s="43"/>
      <c r="R56" s="43"/>
      <c r="S56" s="43"/>
    </row>
    <row r="57" spans="1:19" s="64" customFormat="1" ht="22.5" customHeight="1" x14ac:dyDescent="0.2">
      <c r="A57" s="90"/>
      <c r="B57" s="34"/>
      <c r="C57" s="94"/>
      <c r="D57" s="95"/>
      <c r="E57" s="113" t="s">
        <v>198</v>
      </c>
      <c r="F57" s="34"/>
      <c r="G57" s="94"/>
      <c r="H57" s="95"/>
      <c r="I57" s="113" t="s">
        <v>198</v>
      </c>
      <c r="M57" s="43"/>
      <c r="N57" s="43"/>
      <c r="O57" s="43"/>
      <c r="P57" s="43"/>
      <c r="Q57" s="43"/>
      <c r="R57" s="43"/>
      <c r="S57" s="43"/>
    </row>
    <row r="58" spans="1:19" s="64" customFormat="1" ht="22.5" customHeight="1" x14ac:dyDescent="0.2">
      <c r="A58" s="90"/>
      <c r="B58" s="34"/>
      <c r="C58" s="261" t="s">
        <v>6</v>
      </c>
      <c r="D58" s="271"/>
      <c r="E58" s="271"/>
      <c r="F58" s="271"/>
      <c r="G58" s="271"/>
      <c r="H58" s="271"/>
      <c r="I58" s="271"/>
      <c r="M58" s="43"/>
      <c r="N58" s="43"/>
      <c r="O58" s="43"/>
      <c r="P58" s="43"/>
      <c r="Q58" s="43"/>
      <c r="R58" s="43"/>
      <c r="S58" s="43"/>
    </row>
    <row r="59" spans="1:19" s="64" customFormat="1" ht="22.5" customHeight="1" x14ac:dyDescent="0.2">
      <c r="A59" s="33" t="s">
        <v>141</v>
      </c>
      <c r="B59" s="34"/>
      <c r="C59" s="49"/>
      <c r="D59" s="256"/>
      <c r="E59" s="49"/>
      <c r="F59" s="256"/>
      <c r="G59" s="49"/>
      <c r="H59" s="256"/>
      <c r="I59" s="49"/>
      <c r="M59" s="43"/>
      <c r="N59" s="43"/>
      <c r="O59" s="43"/>
      <c r="P59" s="43"/>
      <c r="Q59" s="43"/>
      <c r="R59" s="43"/>
      <c r="S59" s="43"/>
    </row>
    <row r="60" spans="1:19" s="64" customFormat="1" ht="22.5" customHeight="1" x14ac:dyDescent="0.2">
      <c r="A60" s="42" t="s">
        <v>129</v>
      </c>
      <c r="B60" s="34"/>
      <c r="C60" s="48">
        <v>3504191</v>
      </c>
      <c r="D60" s="256"/>
      <c r="E60" s="48">
        <v>2942134</v>
      </c>
      <c r="F60" s="83"/>
      <c r="G60" s="55">
        <v>3504191</v>
      </c>
      <c r="H60" s="83"/>
      <c r="I60" s="48">
        <v>2942134</v>
      </c>
      <c r="M60" s="43"/>
      <c r="N60" s="43"/>
      <c r="O60" s="43"/>
      <c r="P60" s="43"/>
      <c r="Q60" s="43"/>
      <c r="R60" s="43"/>
      <c r="S60" s="43"/>
    </row>
    <row r="61" spans="1:19" s="64" customFormat="1" ht="22.5" customHeight="1" x14ac:dyDescent="0.2">
      <c r="A61" s="42" t="s">
        <v>142</v>
      </c>
      <c r="B61" s="34"/>
      <c r="C61" s="48">
        <v>574333</v>
      </c>
      <c r="D61" s="256"/>
      <c r="E61" s="48">
        <v>476501</v>
      </c>
      <c r="F61" s="83"/>
      <c r="G61" s="55">
        <v>1068393</v>
      </c>
      <c r="H61" s="83"/>
      <c r="I61" s="48">
        <v>764995</v>
      </c>
      <c r="M61" s="43"/>
      <c r="N61" s="43"/>
      <c r="O61" s="43"/>
      <c r="P61" s="43"/>
      <c r="Q61" s="43"/>
      <c r="R61" s="43"/>
      <c r="S61" s="43"/>
    </row>
    <row r="62" spans="1:19" s="64" customFormat="1" ht="22.5" customHeight="1" x14ac:dyDescent="0.2">
      <c r="A62" s="42" t="s">
        <v>208</v>
      </c>
      <c r="B62" s="34"/>
      <c r="C62" s="84">
        <v>0</v>
      </c>
      <c r="D62" s="256"/>
      <c r="E62" s="84">
        <v>0</v>
      </c>
      <c r="F62" s="83"/>
      <c r="G62" s="84">
        <v>0</v>
      </c>
      <c r="H62" s="83"/>
      <c r="I62" s="48">
        <v>309284</v>
      </c>
      <c r="M62" s="43"/>
      <c r="N62" s="43"/>
      <c r="O62" s="43"/>
      <c r="P62" s="43"/>
      <c r="Q62" s="43"/>
      <c r="R62" s="43"/>
      <c r="S62" s="43"/>
    </row>
    <row r="63" spans="1:19" s="64" customFormat="1" ht="22.5" customHeight="1" x14ac:dyDescent="0.2">
      <c r="A63" s="42" t="s">
        <v>143</v>
      </c>
      <c r="B63" s="34"/>
      <c r="C63" s="48">
        <v>-82273988</v>
      </c>
      <c r="D63" s="256"/>
      <c r="E63" s="48">
        <v>-30826524</v>
      </c>
      <c r="F63" s="83"/>
      <c r="G63" s="48">
        <v>-82273988</v>
      </c>
      <c r="H63" s="83"/>
      <c r="I63" s="48">
        <v>-30826524</v>
      </c>
      <c r="M63" s="43"/>
      <c r="N63" s="43"/>
      <c r="O63" s="43"/>
      <c r="P63" s="43"/>
      <c r="Q63" s="43"/>
      <c r="R63" s="43"/>
      <c r="S63" s="43"/>
    </row>
    <row r="64" spans="1:19" s="64" customFormat="1" ht="22.5" customHeight="1" x14ac:dyDescent="0.2">
      <c r="A64" s="42" t="s">
        <v>144</v>
      </c>
      <c r="B64" s="34"/>
      <c r="C64" s="84">
        <v>110539058</v>
      </c>
      <c r="D64" s="256"/>
      <c r="E64" s="84">
        <v>69514812</v>
      </c>
      <c r="F64" s="83"/>
      <c r="G64" s="84">
        <v>110539058</v>
      </c>
      <c r="H64" s="83"/>
      <c r="I64" s="84">
        <v>69514812</v>
      </c>
      <c r="M64" s="43"/>
      <c r="N64" s="43"/>
      <c r="O64" s="43"/>
      <c r="P64" s="43"/>
      <c r="Q64" s="43"/>
      <c r="R64" s="43"/>
      <c r="S64" s="43"/>
    </row>
    <row r="65" spans="1:19" s="64" customFormat="1" ht="22.5" customHeight="1" x14ac:dyDescent="0.2">
      <c r="A65" s="42" t="s">
        <v>145</v>
      </c>
      <c r="B65" s="34"/>
      <c r="C65" s="48">
        <v>-3971297</v>
      </c>
      <c r="D65" s="256"/>
      <c r="E65" s="48">
        <v>-6813199</v>
      </c>
      <c r="F65" s="83"/>
      <c r="G65" s="48">
        <v>-3971297</v>
      </c>
      <c r="H65" s="83"/>
      <c r="I65" s="48">
        <v>-6813199</v>
      </c>
      <c r="M65" s="43"/>
      <c r="N65" s="43"/>
      <c r="O65" s="43"/>
      <c r="P65" s="43"/>
      <c r="Q65" s="43"/>
      <c r="R65" s="43"/>
      <c r="S65" s="43"/>
    </row>
    <row r="66" spans="1:19" s="64" customFormat="1" ht="22.5" customHeight="1" x14ac:dyDescent="0.2">
      <c r="A66" s="34" t="s">
        <v>220</v>
      </c>
      <c r="B66" s="34"/>
      <c r="C66" s="84">
        <v>0</v>
      </c>
      <c r="D66" s="256"/>
      <c r="E66" s="84">
        <v>0</v>
      </c>
      <c r="F66" s="83"/>
      <c r="G66" s="48">
        <v>-10</v>
      </c>
      <c r="H66" s="83"/>
      <c r="I66" s="84">
        <v>0</v>
      </c>
      <c r="M66" s="43"/>
      <c r="N66" s="43"/>
      <c r="O66" s="43"/>
      <c r="P66" s="43"/>
      <c r="Q66" s="43"/>
      <c r="R66" s="43"/>
      <c r="S66" s="43"/>
    </row>
    <row r="67" spans="1:19" s="64" customFormat="1" ht="22.5" customHeight="1" x14ac:dyDescent="0.2">
      <c r="A67" s="34" t="s">
        <v>146</v>
      </c>
      <c r="B67" s="34"/>
      <c r="C67" s="48">
        <v>-1276331</v>
      </c>
      <c r="D67" s="48"/>
      <c r="E67" s="48">
        <v>-830699</v>
      </c>
      <c r="F67" s="48"/>
      <c r="G67" s="48">
        <v>-1274466</v>
      </c>
      <c r="H67" s="48"/>
      <c r="I67" s="48">
        <v>-825433</v>
      </c>
      <c r="M67" s="43"/>
      <c r="N67" s="43"/>
      <c r="O67" s="43"/>
      <c r="P67" s="43"/>
      <c r="Q67" s="43"/>
      <c r="R67" s="43"/>
      <c r="S67" s="43"/>
    </row>
    <row r="68" spans="1:19" s="64" customFormat="1" ht="22.5" customHeight="1" x14ac:dyDescent="0.2">
      <c r="A68" s="34" t="s">
        <v>147</v>
      </c>
      <c r="B68" s="34"/>
      <c r="C68" s="48">
        <v>-2691413</v>
      </c>
      <c r="D68" s="48"/>
      <c r="E68" s="48">
        <v>-1734830</v>
      </c>
      <c r="F68" s="48"/>
      <c r="G68" s="48">
        <v>-2681529</v>
      </c>
      <c r="H68" s="48"/>
      <c r="I68" s="48">
        <v>-1718327</v>
      </c>
      <c r="M68" s="43"/>
      <c r="N68" s="43"/>
      <c r="O68" s="43"/>
      <c r="P68" s="43"/>
      <c r="Q68" s="43"/>
      <c r="R68" s="43"/>
      <c r="S68" s="43"/>
    </row>
    <row r="69" spans="1:19" s="64" customFormat="1" ht="22.5" customHeight="1" x14ac:dyDescent="0.2">
      <c r="A69" s="34" t="s">
        <v>148</v>
      </c>
      <c r="B69" s="34"/>
      <c r="C69" s="48">
        <v>20609</v>
      </c>
      <c r="D69" s="48"/>
      <c r="E69" s="48">
        <v>42447</v>
      </c>
      <c r="F69" s="48"/>
      <c r="G69" s="48">
        <v>20609</v>
      </c>
      <c r="H69" s="48"/>
      <c r="I69" s="48">
        <v>42447</v>
      </c>
      <c r="M69" s="43"/>
      <c r="N69" s="43"/>
      <c r="O69" s="43"/>
      <c r="P69" s="43"/>
      <c r="Q69" s="43"/>
      <c r="R69" s="43"/>
      <c r="S69" s="43"/>
    </row>
    <row r="70" spans="1:19" s="64" customFormat="1" ht="22.5" customHeight="1" x14ac:dyDescent="0.2">
      <c r="A70" s="35" t="s">
        <v>181</v>
      </c>
      <c r="B70" s="34"/>
      <c r="C70" s="53">
        <f>SUM(C60:C69)</f>
        <v>24425162</v>
      </c>
      <c r="D70" s="65"/>
      <c r="E70" s="53">
        <f>SUM(E60:E69)</f>
        <v>32770642</v>
      </c>
      <c r="F70" s="65"/>
      <c r="G70" s="53">
        <f>SUM(G60:G69)</f>
        <v>24930961</v>
      </c>
      <c r="H70" s="65"/>
      <c r="I70" s="53">
        <f>SUM(I60:I69)</f>
        <v>33390189</v>
      </c>
      <c r="M70" s="43"/>
      <c r="N70" s="43"/>
      <c r="O70" s="43"/>
      <c r="P70" s="43"/>
      <c r="Q70" s="43"/>
      <c r="R70" s="43"/>
      <c r="S70" s="43"/>
    </row>
    <row r="71" spans="1:19" s="64" customFormat="1" ht="22.5" customHeight="1" x14ac:dyDescent="0.2">
      <c r="A71" s="34"/>
      <c r="B71" s="34"/>
      <c r="C71" s="51"/>
      <c r="D71" s="51"/>
      <c r="E71" s="51"/>
      <c r="F71" s="51"/>
      <c r="G71" s="51"/>
      <c r="H71" s="51"/>
      <c r="I71" s="51"/>
      <c r="M71" s="43"/>
      <c r="N71" s="43"/>
      <c r="O71" s="43"/>
      <c r="P71" s="43"/>
      <c r="Q71" s="43"/>
      <c r="R71" s="43"/>
      <c r="S71" s="43"/>
    </row>
    <row r="72" spans="1:19" s="64" customFormat="1" ht="22.5" customHeight="1" x14ac:dyDescent="0.2">
      <c r="A72" s="33" t="s">
        <v>149</v>
      </c>
      <c r="B72" s="34"/>
      <c r="C72" s="51"/>
      <c r="D72" s="51"/>
      <c r="E72" s="51"/>
      <c r="F72" s="51"/>
      <c r="G72" s="84"/>
      <c r="H72" s="51"/>
      <c r="I72" s="84"/>
      <c r="M72" s="43"/>
      <c r="N72" s="43"/>
      <c r="O72" s="43"/>
      <c r="P72" s="43"/>
      <c r="Q72" s="43"/>
      <c r="R72" s="43"/>
      <c r="S72" s="43"/>
    </row>
    <row r="73" spans="1:19" s="64" customFormat="1" ht="22.5" customHeight="1" x14ac:dyDescent="0.2">
      <c r="A73" s="34" t="s">
        <v>167</v>
      </c>
      <c r="B73" s="34"/>
      <c r="C73" s="54">
        <v>26594882</v>
      </c>
      <c r="D73" s="49"/>
      <c r="E73" s="54">
        <v>12098332</v>
      </c>
      <c r="F73" s="55"/>
      <c r="G73" s="257">
        <v>15000000</v>
      </c>
      <c r="H73" s="55"/>
      <c r="I73" s="84">
        <v>0</v>
      </c>
      <c r="M73" s="43"/>
      <c r="N73" s="43"/>
      <c r="O73" s="43"/>
      <c r="P73" s="43"/>
      <c r="Q73" s="43"/>
      <c r="R73" s="43"/>
      <c r="S73" s="43"/>
    </row>
    <row r="74" spans="1:19" s="64" customFormat="1" ht="22.5" customHeight="1" x14ac:dyDescent="0.2">
      <c r="A74" s="34" t="s">
        <v>156</v>
      </c>
      <c r="B74" s="34"/>
      <c r="C74" s="55">
        <v>-56605786</v>
      </c>
      <c r="D74" s="51"/>
      <c r="E74" s="55">
        <v>-12216580</v>
      </c>
      <c r="F74" s="55"/>
      <c r="G74" s="55">
        <v>-42105786</v>
      </c>
      <c r="H74" s="55"/>
      <c r="I74" s="55">
        <v>-2016580</v>
      </c>
      <c r="M74" s="43"/>
      <c r="N74" s="43"/>
      <c r="O74" s="43"/>
      <c r="P74" s="43"/>
      <c r="Q74" s="43"/>
      <c r="R74" s="43"/>
      <c r="S74" s="43"/>
    </row>
    <row r="75" spans="1:19" s="64" customFormat="1" ht="22.5" customHeight="1" x14ac:dyDescent="0.2">
      <c r="A75" s="34" t="s">
        <v>157</v>
      </c>
      <c r="B75" s="34"/>
      <c r="C75" s="48">
        <v>-2150152</v>
      </c>
      <c r="D75" s="49"/>
      <c r="E75" s="48">
        <v>-2468917</v>
      </c>
      <c r="F75" s="55"/>
      <c r="G75" s="55">
        <v>-2026619</v>
      </c>
      <c r="H75" s="55"/>
      <c r="I75" s="48">
        <v>-2348663</v>
      </c>
      <c r="M75" s="43"/>
      <c r="N75" s="43"/>
      <c r="O75" s="43"/>
      <c r="P75" s="43"/>
      <c r="Q75" s="43"/>
      <c r="R75" s="43"/>
      <c r="S75" s="43"/>
    </row>
    <row r="76" spans="1:19" s="64" customFormat="1" ht="22.5" customHeight="1" x14ac:dyDescent="0.2">
      <c r="A76" s="34" t="s">
        <v>150</v>
      </c>
      <c r="B76" s="34"/>
      <c r="C76" s="48">
        <v>284927</v>
      </c>
      <c r="D76" s="49"/>
      <c r="E76" s="48">
        <v>233501</v>
      </c>
      <c r="F76" s="55"/>
      <c r="G76" s="55">
        <v>284927</v>
      </c>
      <c r="H76" s="55"/>
      <c r="I76" s="48">
        <v>233501</v>
      </c>
      <c r="M76" s="43"/>
      <c r="N76" s="43"/>
      <c r="O76" s="43"/>
      <c r="P76" s="43"/>
      <c r="Q76" s="43"/>
      <c r="R76" s="43"/>
      <c r="S76" s="43"/>
    </row>
    <row r="77" spans="1:19" s="64" customFormat="1" ht="22.5" customHeight="1" x14ac:dyDescent="0.2">
      <c r="A77" s="34" t="s">
        <v>109</v>
      </c>
      <c r="B77" s="34"/>
      <c r="C77" s="55">
        <v>-2728</v>
      </c>
      <c r="D77" s="49"/>
      <c r="E77" s="55">
        <v>-2168</v>
      </c>
      <c r="F77" s="79"/>
      <c r="G77" s="46">
        <v>-2728</v>
      </c>
      <c r="H77" s="79"/>
      <c r="I77" s="55">
        <v>-2168</v>
      </c>
      <c r="M77" s="43"/>
      <c r="N77" s="43"/>
      <c r="O77" s="43"/>
      <c r="P77" s="43"/>
      <c r="Q77" s="43"/>
      <c r="R77" s="43"/>
      <c r="S77" s="43"/>
    </row>
    <row r="78" spans="1:19" s="64" customFormat="1" ht="22.5" customHeight="1" x14ac:dyDescent="0.2">
      <c r="A78" s="34" t="s">
        <v>151</v>
      </c>
      <c r="B78" s="34"/>
      <c r="C78" s="55">
        <v>-11680967</v>
      </c>
      <c r="D78" s="49"/>
      <c r="E78" s="55">
        <v>-9983982</v>
      </c>
      <c r="F78" s="55"/>
      <c r="G78" s="55">
        <v>-11680967</v>
      </c>
      <c r="H78" s="55"/>
      <c r="I78" s="55">
        <v>-9983982</v>
      </c>
      <c r="M78" s="43"/>
      <c r="N78" s="43"/>
      <c r="O78" s="43"/>
      <c r="P78" s="43"/>
      <c r="Q78" s="43"/>
      <c r="R78" s="43"/>
      <c r="S78" s="43"/>
    </row>
    <row r="79" spans="1:19" s="64" customFormat="1" ht="22.5" customHeight="1" x14ac:dyDescent="0.2">
      <c r="A79" s="34" t="s">
        <v>158</v>
      </c>
      <c r="B79" s="34"/>
      <c r="C79" s="55">
        <v>-70</v>
      </c>
      <c r="D79" s="49"/>
      <c r="E79" s="55">
        <v>-15</v>
      </c>
      <c r="F79" s="48"/>
      <c r="G79" s="257">
        <v>0</v>
      </c>
      <c r="H79" s="48"/>
      <c r="I79" s="84">
        <v>0</v>
      </c>
      <c r="M79" s="43"/>
      <c r="N79" s="43"/>
      <c r="O79" s="43"/>
      <c r="P79" s="43"/>
      <c r="Q79" s="43"/>
      <c r="R79" s="43"/>
      <c r="S79" s="43"/>
    </row>
    <row r="80" spans="1:19" s="64" customFormat="1" ht="22.5" customHeight="1" x14ac:dyDescent="0.2">
      <c r="A80" s="34" t="s">
        <v>209</v>
      </c>
      <c r="B80" s="34"/>
      <c r="C80" s="257">
        <v>0</v>
      </c>
      <c r="D80" s="49"/>
      <c r="E80" s="55">
        <v>-74</v>
      </c>
      <c r="F80" s="48"/>
      <c r="G80" s="257">
        <v>0</v>
      </c>
      <c r="H80" s="48"/>
      <c r="I80" s="84">
        <v>0</v>
      </c>
      <c r="M80" s="43"/>
      <c r="N80" s="43"/>
      <c r="O80" s="43"/>
      <c r="P80" s="43"/>
      <c r="Q80" s="43"/>
      <c r="R80" s="43"/>
      <c r="S80" s="43"/>
    </row>
    <row r="81" spans="1:19" s="64" customFormat="1" ht="22.5" customHeight="1" x14ac:dyDescent="0.2">
      <c r="A81" s="35" t="s">
        <v>176</v>
      </c>
      <c r="B81" s="34"/>
      <c r="C81" s="56">
        <f>SUM(C73:C80)</f>
        <v>-43559894</v>
      </c>
      <c r="D81" s="66"/>
      <c r="E81" s="56">
        <f>SUM(E73:E80)</f>
        <v>-12339903</v>
      </c>
      <c r="F81" s="51"/>
      <c r="G81" s="56">
        <f>SUM(G73:G80)</f>
        <v>-40531173</v>
      </c>
      <c r="H81" s="51"/>
      <c r="I81" s="56">
        <f>SUM(I73:I80)</f>
        <v>-14117892</v>
      </c>
      <c r="M81" s="43"/>
      <c r="N81" s="43"/>
      <c r="O81" s="43"/>
      <c r="P81" s="43"/>
      <c r="Q81" s="43"/>
      <c r="R81" s="43"/>
      <c r="S81" s="43"/>
    </row>
    <row r="82" spans="1:19" s="64" customFormat="1" ht="22.5" customHeight="1" x14ac:dyDescent="0.2">
      <c r="A82" s="35" t="s">
        <v>168</v>
      </c>
      <c r="B82" s="34"/>
      <c r="C82" s="57">
        <f>SUM(C81:C81,C70,C49)</f>
        <v>-678290</v>
      </c>
      <c r="D82" s="57"/>
      <c r="E82" s="57">
        <f>SUM(E81:E81,E70,E49)</f>
        <v>-18325</v>
      </c>
      <c r="F82" s="57"/>
      <c r="G82" s="57">
        <f>SUM(G81:G81,G70,G49)</f>
        <v>-678290</v>
      </c>
      <c r="H82" s="57"/>
      <c r="I82" s="57">
        <f>SUM(I81:I81,I70,I49)</f>
        <v>-18324</v>
      </c>
      <c r="M82" s="43"/>
      <c r="N82" s="43"/>
      <c r="O82" s="43"/>
      <c r="P82" s="43"/>
      <c r="Q82" s="43"/>
      <c r="R82" s="43"/>
      <c r="S82" s="43"/>
    </row>
    <row r="83" spans="1:19" s="64" customFormat="1" ht="22.5" customHeight="1" x14ac:dyDescent="0.2">
      <c r="A83" s="34" t="s">
        <v>152</v>
      </c>
      <c r="B83" s="34"/>
      <c r="C83" s="48">
        <v>15487258</v>
      </c>
      <c r="D83" s="48"/>
      <c r="E83" s="48">
        <v>15505583</v>
      </c>
      <c r="F83" s="57"/>
      <c r="G83" s="48">
        <v>15487258</v>
      </c>
      <c r="H83" s="57"/>
      <c r="I83" s="48">
        <v>15505582</v>
      </c>
      <c r="M83" s="43"/>
      <c r="N83" s="43"/>
      <c r="O83" s="43"/>
      <c r="P83" s="43"/>
      <c r="Q83" s="43"/>
      <c r="R83" s="43"/>
      <c r="S83" s="43"/>
    </row>
    <row r="84" spans="1:19" s="64" customFormat="1" ht="22.5" customHeight="1" thickBot="1" x14ac:dyDescent="0.25">
      <c r="A84" s="35" t="s">
        <v>210</v>
      </c>
      <c r="B84" s="34"/>
      <c r="C84" s="58">
        <f>SUM(C82:C83)</f>
        <v>14808968</v>
      </c>
      <c r="D84" s="67"/>
      <c r="E84" s="58">
        <f>SUM(E82:E83)</f>
        <v>15487258</v>
      </c>
      <c r="F84" s="67"/>
      <c r="G84" s="58">
        <f>SUM(G82:G83)</f>
        <v>14808968</v>
      </c>
      <c r="H84" s="67"/>
      <c r="I84" s="58">
        <f>SUM(I82:I83)</f>
        <v>15487258</v>
      </c>
      <c r="M84" s="43"/>
      <c r="N84" s="43"/>
      <c r="O84" s="43"/>
      <c r="P84" s="43"/>
      <c r="Q84" s="43"/>
      <c r="R84" s="43"/>
      <c r="S84" s="43"/>
    </row>
    <row r="85" spans="1:19" s="64" customFormat="1" ht="22.5" customHeight="1" thickTop="1" x14ac:dyDescent="0.2">
      <c r="A85" s="34"/>
      <c r="B85" s="34"/>
      <c r="C85" s="51"/>
      <c r="D85" s="51"/>
      <c r="E85" s="51"/>
      <c r="F85" s="51"/>
      <c r="G85" s="51"/>
      <c r="H85" s="51"/>
      <c r="I85" s="51"/>
    </row>
    <row r="86" spans="1:19" s="64" customFormat="1" ht="22.5" customHeight="1" x14ac:dyDescent="0.2">
      <c r="A86" s="258" t="s">
        <v>225</v>
      </c>
    </row>
    <row r="87" spans="1:19" s="64" customFormat="1" ht="22.5" customHeight="1" x14ac:dyDescent="0.2">
      <c r="A87" s="258" t="s">
        <v>226</v>
      </c>
    </row>
    <row r="88" spans="1:19" s="64" customFormat="1" ht="22.5" customHeight="1" x14ac:dyDescent="0.2">
      <c r="A88" s="34" t="s">
        <v>227</v>
      </c>
      <c r="C88" s="257">
        <v>1476</v>
      </c>
      <c r="D88" s="257"/>
      <c r="E88" s="257">
        <v>0</v>
      </c>
      <c r="F88" s="257"/>
      <c r="G88" s="257">
        <v>1476</v>
      </c>
      <c r="H88" s="257"/>
      <c r="I88" s="257">
        <v>0</v>
      </c>
    </row>
    <row r="89" spans="1:19" s="64" customFormat="1" ht="22.5" customHeight="1" x14ac:dyDescent="0.2"/>
    <row r="90" spans="1:19" ht="17.45" customHeight="1" x14ac:dyDescent="0.55000000000000004">
      <c r="C90" s="6"/>
      <c r="G90" s="6"/>
    </row>
  </sheetData>
  <mergeCells count="8">
    <mergeCell ref="C58:I58"/>
    <mergeCell ref="G4:I4"/>
    <mergeCell ref="C5:E5"/>
    <mergeCell ref="G5:I5"/>
    <mergeCell ref="C8:I8"/>
    <mergeCell ref="G54:I54"/>
    <mergeCell ref="C55:E55"/>
    <mergeCell ref="G55:I55"/>
  </mergeCells>
  <pageMargins left="0.70866141732283505" right="0.55118110236220497" top="0.47244094488188998" bottom="0.23622047244094499" header="0.511811023622047" footer="0.43307086614173201"/>
  <pageSetup paperSize="9" scale="66" firstPageNumber="12" fitToHeight="0" orientation="portrait" useFirstPageNumber="1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F5A254E-A0D5-4C30-BBA8-BFEAF99E6FF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6915120-c566-46af-a995-ad50e1c1f39a"/>
    <ds:schemaRef ds:uri="f64fedd0-6814-471c-b260-7efb2d083e1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SE-Conso 10</vt:lpstr>
      <vt:lpstr>SE-Bank 11</vt:lpstr>
      <vt:lpstr>CF 12-13</vt:lpstr>
      <vt:lpstr>'BS 6-7'!Print_Area</vt:lpstr>
      <vt:lpstr>'CF 12-13'!Print_Area</vt:lpstr>
      <vt:lpstr>'PL 8-9'!Print_Area</vt:lpstr>
      <vt:lpstr>'SE-Bank 11'!Print_Area</vt:lpstr>
      <vt:lpstr>'SE-Conso 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Parichat Khamnak</cp:lastModifiedBy>
  <cp:revision/>
  <cp:lastPrinted>2025-02-11T08:01:47Z</cp:lastPrinted>
  <dcterms:created xsi:type="dcterms:W3CDTF">2012-08-10T03:15:45Z</dcterms:created>
  <dcterms:modified xsi:type="dcterms:W3CDTF">2025-02-17T08:41:27Z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