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kajohntridach\Desktop\A_MY_JOB^^;\6.Singer\YE'24\Package\RBH\For sign\"/>
    </mc:Choice>
  </mc:AlternateContent>
  <xr:revisionPtr revIDLastSave="0" documentId="8_{17A05CA6-B674-40FA-B819-C7D7AB4DAC46}" xr6:coauthVersionLast="47" xr6:coauthVersionMax="47" xr10:uidLastSave="{00000000-0000-0000-0000-000000000000}"/>
  <bookViews>
    <workbookView xWindow="-110" yWindow="-110" windowWidth="19420" windowHeight="10300" xr2:uid="{1A265AFA-A47E-4A14-AC0E-08FC61144775}"/>
  </bookViews>
  <sheets>
    <sheet name="BL7-11" sheetId="8" r:id="rId1"/>
    <sheet name="SH-12-13" sheetId="20" r:id="rId2"/>
    <sheet name="SH-14" sheetId="21" r:id="rId3"/>
    <sheet name="SH-15" sheetId="23" r:id="rId4"/>
    <sheet name="CF16-17" sheetId="25" r:id="rId5"/>
  </sheets>
  <definedNames>
    <definedName name="_xlnm._FilterDatabase" localSheetId="0" hidden="1">'BL7-11'!#REF!</definedName>
    <definedName name="_xlnm.Print_Area" localSheetId="0">'BL7-11'!$A$1:$I$163</definedName>
    <definedName name="_xlnm.Print_Area" localSheetId="4">'CF16-17'!$A$1:$I$88</definedName>
    <definedName name="_xlnm.Print_Area" localSheetId="1">'SH-12-13'!$A$1:$AD$63</definedName>
    <definedName name="_xlnm.Print_Area" localSheetId="2">'SH-14'!$A$1:$AB$29</definedName>
    <definedName name="_xlnm.Print_Area" localSheetId="3">'SH-15'!$A$1:$Z$28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54" i="20" l="1"/>
  <c r="Z54" i="20"/>
  <c r="T54" i="20"/>
  <c r="R54" i="20"/>
  <c r="P54" i="20"/>
  <c r="N54" i="20"/>
  <c r="L54" i="20"/>
  <c r="J54" i="20"/>
  <c r="F54" i="20"/>
  <c r="D54" i="20"/>
  <c r="H54" i="20"/>
  <c r="I83" i="25" l="1"/>
  <c r="G83" i="25"/>
  <c r="E83" i="25"/>
  <c r="C83" i="25"/>
  <c r="I69" i="25"/>
  <c r="G69" i="25"/>
  <c r="E69" i="25"/>
  <c r="C69" i="25"/>
  <c r="I28" i="25"/>
  <c r="I42" i="25" s="1"/>
  <c r="I54" i="25" s="1"/>
  <c r="E28" i="25"/>
  <c r="E42" i="25" s="1"/>
  <c r="E54" i="25" s="1"/>
  <c r="E85" i="25" l="1"/>
  <c r="E87" i="25" s="1"/>
  <c r="I85" i="25"/>
  <c r="I87" i="25" s="1"/>
  <c r="I90" i="25" s="1"/>
  <c r="E90" i="25" l="1"/>
  <c r="Z51" i="20" l="1"/>
  <c r="D19" i="20"/>
  <c r="F19" i="20"/>
  <c r="H19" i="20"/>
  <c r="J19" i="20"/>
  <c r="L19" i="20"/>
  <c r="N19" i="20"/>
  <c r="P19" i="20"/>
  <c r="R19" i="20"/>
  <c r="T19" i="20"/>
  <c r="AB19" i="20"/>
  <c r="T25" i="23" l="1"/>
  <c r="E12" i="23"/>
  <c r="G12" i="23"/>
  <c r="I12" i="23"/>
  <c r="J12" i="23"/>
  <c r="K12" i="23"/>
  <c r="M12" i="23"/>
  <c r="O12" i="23"/>
  <c r="Q12" i="23"/>
  <c r="S12" i="23"/>
  <c r="U12" i="23"/>
  <c r="V12" i="23"/>
  <c r="W12" i="23"/>
  <c r="X12" i="23"/>
  <c r="Y12" i="23"/>
  <c r="Z27" i="23"/>
  <c r="R20" i="23"/>
  <c r="P20" i="23"/>
  <c r="N20" i="23"/>
  <c r="F20" i="23"/>
  <c r="D20" i="23"/>
  <c r="Z19" i="23"/>
  <c r="Z18" i="23"/>
  <c r="Z17" i="23"/>
  <c r="Z16" i="23"/>
  <c r="AD52" i="20"/>
  <c r="AB52" i="20"/>
  <c r="AB54" i="20" s="1"/>
  <c r="Z52" i="20"/>
  <c r="T52" i="20"/>
  <c r="R52" i="20"/>
  <c r="P52" i="20"/>
  <c r="N52" i="20"/>
  <c r="L52" i="20"/>
  <c r="J52" i="20"/>
  <c r="H52" i="20"/>
  <c r="F52" i="20"/>
  <c r="D52" i="20"/>
  <c r="D48" i="20"/>
  <c r="Z20" i="23" l="1"/>
  <c r="AB24" i="20" l="1"/>
  <c r="AB28" i="20" s="1"/>
  <c r="V25" i="21"/>
  <c r="T25" i="21"/>
  <c r="P25" i="21"/>
  <c r="N25" i="21"/>
  <c r="L25" i="21"/>
  <c r="H25" i="21"/>
  <c r="F25" i="21"/>
  <c r="D25" i="21"/>
  <c r="V20" i="21"/>
  <c r="N20" i="21"/>
  <c r="H20" i="21"/>
  <c r="AB17" i="21"/>
  <c r="AB18" i="21"/>
  <c r="AB19" i="21"/>
  <c r="AB16" i="21"/>
  <c r="AB12" i="21"/>
  <c r="T24" i="20"/>
  <c r="T28" i="20" s="1"/>
  <c r="R24" i="20"/>
  <c r="R28" i="20" s="1"/>
  <c r="N24" i="20"/>
  <c r="N28" i="20" s="1"/>
  <c r="L24" i="20"/>
  <c r="L28" i="20" s="1"/>
  <c r="J24" i="20"/>
  <c r="J28" i="20" s="1"/>
  <c r="H24" i="20"/>
  <c r="H28" i="20" s="1"/>
  <c r="F24" i="20"/>
  <c r="F28" i="20" s="1"/>
  <c r="D24" i="20"/>
  <c r="D28" i="20" s="1"/>
  <c r="H28" i="21" l="1"/>
  <c r="H12" i="23"/>
  <c r="N28" i="21"/>
  <c r="V28" i="21"/>
  <c r="T40" i="20"/>
  <c r="L40" i="20"/>
  <c r="L62" i="20" s="1"/>
  <c r="Z18" i="20"/>
  <c r="AD18" i="20" s="1"/>
  <c r="Z17" i="20"/>
  <c r="AD17" i="20" s="1"/>
  <c r="Z16" i="20"/>
  <c r="AD16" i="20" s="1"/>
  <c r="Z15" i="20"/>
  <c r="Z11" i="20"/>
  <c r="H28" i="23" l="1"/>
  <c r="AD15" i="20"/>
  <c r="AD19" i="20" s="1"/>
  <c r="Z19" i="20"/>
  <c r="T12" i="23"/>
  <c r="T28" i="23" s="1"/>
  <c r="L12" i="23"/>
  <c r="AD11" i="20"/>
  <c r="L28" i="23" l="1"/>
  <c r="AB48" i="20"/>
  <c r="AB59" i="20" l="1"/>
  <c r="T59" i="20"/>
  <c r="T62" i="20" s="1"/>
  <c r="R59" i="20"/>
  <c r="N59" i="20"/>
  <c r="L59" i="20"/>
  <c r="J59" i="20"/>
  <c r="H59" i="20"/>
  <c r="F59" i="20"/>
  <c r="D59" i="20"/>
  <c r="Z47" i="20"/>
  <c r="Z46" i="20"/>
  <c r="Z45" i="20"/>
  <c r="Z44" i="20"/>
  <c r="T48" i="20"/>
  <c r="R48" i="20"/>
  <c r="P48" i="20"/>
  <c r="N48" i="20"/>
  <c r="L48" i="20"/>
  <c r="J48" i="20"/>
  <c r="H48" i="20"/>
  <c r="Z48" i="20" l="1"/>
  <c r="AD44" i="20"/>
  <c r="AB25" i="21" l="1"/>
  <c r="T20" i="21"/>
  <c r="R20" i="21"/>
  <c r="P20" i="21"/>
  <c r="P28" i="21" s="1"/>
  <c r="L20" i="21"/>
  <c r="F20" i="21"/>
  <c r="D20" i="21"/>
  <c r="D28" i="21" s="1"/>
  <c r="F48" i="20"/>
  <c r="AD47" i="20"/>
  <c r="AD46" i="20"/>
  <c r="AD45" i="20"/>
  <c r="Z24" i="20"/>
  <c r="Z28" i="20" s="1"/>
  <c r="R40" i="20"/>
  <c r="R62" i="20" s="1"/>
  <c r="J40" i="20"/>
  <c r="I161" i="8"/>
  <c r="E161" i="8"/>
  <c r="I156" i="8"/>
  <c r="E156" i="8"/>
  <c r="I148" i="8"/>
  <c r="I149" i="8" s="1"/>
  <c r="G148" i="8"/>
  <c r="G149" i="8" s="1"/>
  <c r="C148" i="8"/>
  <c r="C149" i="8" s="1"/>
  <c r="Z58" i="20" s="1"/>
  <c r="E148" i="8"/>
  <c r="E149" i="8" s="1"/>
  <c r="I120" i="8"/>
  <c r="G120" i="8"/>
  <c r="C120" i="8"/>
  <c r="E120" i="8"/>
  <c r="I113" i="8"/>
  <c r="C113" i="8"/>
  <c r="E113" i="8"/>
  <c r="I92" i="8"/>
  <c r="E92" i="8"/>
  <c r="E94" i="8" s="1"/>
  <c r="I64" i="8"/>
  <c r="E64" i="8"/>
  <c r="I55" i="8"/>
  <c r="G55" i="8"/>
  <c r="C55" i="8"/>
  <c r="E55" i="8"/>
  <c r="I35" i="8"/>
  <c r="E35" i="8"/>
  <c r="I21" i="8"/>
  <c r="E21" i="8"/>
  <c r="J62" i="20" l="1"/>
  <c r="Z24" i="23"/>
  <c r="D12" i="23"/>
  <c r="N12" i="23"/>
  <c r="N28" i="23" s="1"/>
  <c r="T28" i="21"/>
  <c r="L28" i="21"/>
  <c r="F28" i="21"/>
  <c r="F40" i="20"/>
  <c r="F62" i="20" s="1"/>
  <c r="N40" i="20"/>
  <c r="N62" i="20" s="1"/>
  <c r="D40" i="20"/>
  <c r="D62" i="20" s="1"/>
  <c r="H40" i="20"/>
  <c r="H62" i="20" s="1"/>
  <c r="AD24" i="20"/>
  <c r="AD28" i="20" s="1"/>
  <c r="E66" i="8"/>
  <c r="E96" i="8" s="1"/>
  <c r="AD48" i="20"/>
  <c r="I94" i="8"/>
  <c r="E37" i="8"/>
  <c r="AB40" i="20"/>
  <c r="AB62" i="20" s="1"/>
  <c r="I66" i="8"/>
  <c r="I122" i="8"/>
  <c r="I126" i="8" s="1"/>
  <c r="I128" i="8" s="1"/>
  <c r="I37" i="8"/>
  <c r="C122" i="8"/>
  <c r="E122" i="8"/>
  <c r="E126" i="8" s="1"/>
  <c r="AB20" i="21"/>
  <c r="AB28" i="21" s="1"/>
  <c r="Z12" i="23" s="1"/>
  <c r="D28" i="23" l="1"/>
  <c r="I151" i="8"/>
  <c r="R25" i="21"/>
  <c r="R28" i="21" s="1"/>
  <c r="F12" i="23"/>
  <c r="F28" i="23"/>
  <c r="R12" i="23"/>
  <c r="C126" i="8"/>
  <c r="C128" i="8" s="1"/>
  <c r="C28" i="25" s="1"/>
  <c r="C42" i="25" s="1"/>
  <c r="C54" i="25" s="1"/>
  <c r="C85" i="25" s="1"/>
  <c r="C87" i="25" s="1"/>
  <c r="C90" i="25" s="1"/>
  <c r="AD58" i="20"/>
  <c r="AE58" i="20" s="1"/>
  <c r="I96" i="8"/>
  <c r="E128" i="8"/>
  <c r="P12" i="23" l="1"/>
  <c r="C156" i="8"/>
  <c r="P24" i="20"/>
  <c r="R28" i="23"/>
  <c r="C151" i="8"/>
  <c r="C161" i="8" s="1"/>
  <c r="E151" i="8"/>
  <c r="P28" i="20" l="1"/>
  <c r="P40" i="20" s="1"/>
  <c r="Z40" i="20" l="1"/>
  <c r="G64" i="8"/>
  <c r="G66" i="8" s="1"/>
  <c r="G35" i="8"/>
  <c r="G21" i="8"/>
  <c r="AD40" i="20" l="1"/>
  <c r="G37" i="8"/>
  <c r="C64" i="8" l="1"/>
  <c r="C66" i="8" s="1"/>
  <c r="C21" i="8"/>
  <c r="C35" i="8" l="1"/>
  <c r="C37" i="8" s="1"/>
  <c r="G113" i="8" l="1"/>
  <c r="G122" i="8" l="1"/>
  <c r="G126" i="8" s="1"/>
  <c r="G128" i="8" s="1"/>
  <c r="G28" i="25" s="1"/>
  <c r="G42" i="25" s="1"/>
  <c r="G54" i="25" s="1"/>
  <c r="G85" i="25" s="1"/>
  <c r="G87" i="25" s="1"/>
  <c r="G90" i="25" s="1"/>
  <c r="P25" i="23" l="1"/>
  <c r="P28" i="23" s="1"/>
  <c r="G151" i="8"/>
  <c r="G161" i="8" s="1"/>
  <c r="G156" i="8"/>
  <c r="Z23" i="23" l="1"/>
  <c r="Z25" i="23" s="1"/>
  <c r="Z28" i="23"/>
  <c r="G92" i="8" l="1"/>
  <c r="G94" i="8" l="1"/>
  <c r="G96" i="8" s="1"/>
  <c r="Z57" i="20" l="1"/>
  <c r="Z59" i="20" s="1"/>
  <c r="Z62" i="20" s="1"/>
  <c r="P59" i="20" l="1"/>
  <c r="P62" i="20" s="1"/>
  <c r="AD57" i="20"/>
  <c r="AE57" i="20" s="1"/>
  <c r="C92" i="8" l="1"/>
  <c r="AD59" i="20"/>
  <c r="AD62" i="20" s="1"/>
  <c r="C94" i="8" l="1"/>
  <c r="C96" i="8" s="1"/>
  <c r="AE59" i="20"/>
</calcChain>
</file>

<file path=xl/sharedStrings.xml><?xml version="1.0" encoding="utf-8"?>
<sst xmlns="http://schemas.openxmlformats.org/spreadsheetml/2006/main" count="486" uniqueCount="257">
  <si>
    <t>บริษัท ซิงเกอร์ประเทศไทย จำกัด (มหาชน) และบริษัทย่อย</t>
  </si>
  <si>
    <t xml:space="preserve"> งบการเงินรวม </t>
  </si>
  <si>
    <t xml:space="preserve"> 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</si>
  <si>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</si>
  <si>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</si>
  <si>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</si>
  <si>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</si>
  <si>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</si>
  <si>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</si>
  <si>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เงินลงทุนในสินทรัพย์ทางการเงินระยะสั้น</t>
  </si>
  <si>
    <t>ลูกหนี้การค้า</t>
  </si>
  <si>
    <t>5, 7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</si>
  <si>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</si>
  <si>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</si>
  <si>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ลูกหนี้อื่น</t>
  </si>
  <si>
    <t>5, 10</t>
  </si>
  <si>
    <t xml:space="preserve">สินค้าคงเหลือ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</si>
  <si>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</si>
  <si>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</si>
  <si>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</si>
  <si>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</si>
  <si>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</si>
  <si>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ลูกหนี้ตามสัญญาเช่าซื้อ</t>
  </si>
  <si>
    <t>ลูกหนี้เงินให้กู้ยืม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</si>
  <si>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</si>
  <si>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</si>
  <si>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</si>
  <si>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</si>
  <si>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</si>
  <si>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</si>
  <si>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</si>
  <si>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</si>
  <si>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</si>
  <si>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</si>
  <si>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</si>
  <si>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</si>
  <si>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</si>
  <si>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</si>
  <si>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5, 17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</si>
  <si>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</si>
  <si>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</si>
  <si>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</si>
  <si>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</si>
  <si>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</si>
  <si>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</si>
  <si>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</si>
  <si>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</si>
  <si>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</si>
  <si>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</si>
  <si>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</si>
  <si>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</si>
  <si>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</si>
  <si>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</si>
  <si>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</si>
  <si>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</si>
  <si>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</si>
  <si>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</si>
  <si>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</si>
  <si>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</si>
  <si>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ส่วนเกินจากการเปลี่ยนแปลงสัดส่วนการถือหุ้นในบริษัทย่อย</t>
  </si>
  <si>
    <t>สำรองจากการรวมธุรกิจภายใต้การควบคุมเดียวกัน</t>
  </si>
  <si>
    <t xml:space="preserve">   จัดสรรแล้ว</t>
  </si>
  <si>
    <t xml:space="preserve">      ทุนสำรองตามกฎหมาย </t>
  </si>
  <si>
    <t xml:space="preserve">      สำรองหุ้นทุนซื้อคืน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</si>
  <si>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</si>
  <si>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</si>
  <si>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</si>
  <si>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</si>
  <si>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</si>
  <si>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</si>
  <si>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</si>
  <si>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</si>
  <si>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</si>
  <si>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รายได้จากการขาย</t>
  </si>
  <si>
    <t>ดอกเบี้ยรับจากสัญญาเช่าซื้อและเงินให้กู้ยืม</t>
  </si>
  <si>
    <t>ดอกเบี้ยรับจากเงินให้กู้ยืมแก่กิจการที่เกี่ยวข้องกัน</t>
  </si>
  <si>
    <t>รายได้จากการให้บริการ</t>
  </si>
  <si>
    <t>รายได้ค่าบริหารจัดการ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</si>
  <si>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</si>
  <si>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</si>
  <si>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</si>
  <si>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</si>
  <si>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</si>
  <si>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</si>
  <si>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</si>
  <si>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</si>
  <si>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</si>
  <si>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</si>
  <si>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ผลกำไรจากการวัดมูลค่าเงินลงทุนในสินทรัพย์ทางการเงิน</t>
  </si>
  <si>
    <t>กำไรขาดทุนเบ็ดเสร็จอื่น</t>
  </si>
  <si>
    <t>รายการที่จะไม่ถูกจัดประเภทรายการใหม่</t>
  </si>
  <si>
    <t xml:space="preserve">   ไว้ในกำไรหรือขาดทุนในภายหลัง</t>
  </si>
  <si>
    <t>ผลขาดทุนจากเงินลงทุนในตราสารทุนที่กำหนดให้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</si>
  <si>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</si>
  <si>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</si>
  <si>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</si>
  <si>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 xml:space="preserve">   กำไรหรือขาดทุนในภายหลัง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</si>
  <si>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</si>
  <si>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</si>
  <si>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งบการเงินรวม</t>
  </si>
  <si>
    <t>องค์ประกอบอื่นของ</t>
  </si>
  <si>
    <t>สำรอง</t>
  </si>
  <si>
    <t>ที่ออกและ</t>
  </si>
  <si>
    <t>ส่วนเกิน</t>
  </si>
  <si>
    <t>ทุนสำรอง</t>
  </si>
  <si>
    <t>การตีราคา</t>
  </si>
  <si>
    <t>รวมส่วนของ</t>
  </si>
  <si>
    <t>ชำระแล้ว</t>
  </si>
  <si>
    <t xml:space="preserve"> มูลค่าหุ้น</t>
  </si>
  <si>
    <t>ค่าหุ้น</t>
  </si>
  <si>
    <t>ตามกฏหมาย</t>
  </si>
  <si>
    <t>สินทรัพย์ใหม่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</si>
  <si>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</si>
  <si>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</si>
  <si>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เงินทุนที่ได้รับจากผู้ถือหุ้นและการจัดสรรส่วนทุนให้ผู้ถือหุ้นของบริษัทใหญ่</t>
  </si>
  <si>
    <t xml:space="preserve">     เพิ่มหุ้นสามัญ</t>
  </si>
  <si>
    <t>19, 20</t>
  </si>
  <si>
    <t xml:space="preserve">     เงินรับล่วงหน้าค่าหุ้น</t>
  </si>
  <si>
    <t xml:space="preserve">     เงินปันผลให้ผู้ถือหุ้นของบริษัท</t>
  </si>
  <si>
    <t>กำไรขาดทุนเบ็ดเสร็จสำหรับปี</t>
  </si>
  <si>
    <t>โอนไปสำรองตามกฎหมาย</t>
  </si>
  <si>
    <t>โอนไปกำไรสะสม</t>
  </si>
  <si>
    <t>ส่วนเกินจากการ</t>
  </si>
  <si>
    <t>เงินรับ</t>
  </si>
  <si>
    <t>เปลี่ยนแปลง</t>
  </si>
  <si>
    <t>ประกอบอื่น</t>
  </si>
  <si>
    <t>ส่วนได้เสีย</t>
  </si>
  <si>
    <t>เปลี่ยนแปลงสัดส่วนการ</t>
  </si>
  <si>
    <t>ล่วงหน้า</t>
  </si>
  <si>
    <t>ตาม</t>
  </si>
  <si>
    <t>หุ้นทุน</t>
  </si>
  <si>
    <t>ในมูลค่า</t>
  </si>
  <si>
    <t>ของส่วน</t>
  </si>
  <si>
    <t>ที่ไม่มีอำนาจ</t>
  </si>
  <si>
    <t>ถือหุ้นในบริษัทย่อย</t>
  </si>
  <si>
    <t>กฎหมาย</t>
  </si>
  <si>
    <t>ซื้อคืน</t>
  </si>
  <si>
    <t>ยุติธรรม</t>
  </si>
  <si>
    <t>ของผู้ถือหุ้น</t>
  </si>
  <si>
    <t>บริษัทใหญ่</t>
  </si>
  <si>
    <t>ควบคุม</t>
  </si>
  <si>
    <t xml:space="preserve">     การซื้อหุ้นทุนซื้อคืน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</si>
  <si>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</si>
  <si>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</si>
  <si>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</si>
  <si>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</si>
  <si>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งบการเงินเฉพาะกิจการ</t>
  </si>
  <si>
    <t>สำรองจาก</t>
  </si>
  <si>
    <t>การรวมธุรกิจภายใต้</t>
  </si>
  <si>
    <t>การควบคุมเดียวกัน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</si>
  <si>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</si>
  <si>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กำไร</t>
  </si>
  <si>
    <t xml:space="preserve"> </t>
  </si>
  <si>
    <t>ส่วนเกินทุน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</si>
  <si>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</si>
  <si>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</si>
  <si>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</si>
  <si>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ดอกเบี้ยรับจากสัญญาให้เช่าซื้อและเงินให้กู้ยืม</t>
  </si>
  <si>
    <t>ค่าเสื่อมราคา</t>
  </si>
  <si>
    <t>ค่าตัดจำหน่าย</t>
  </si>
  <si>
    <t xml:space="preserve">(กลับรายการ) ขาดทุนจากการปรับมูลค่าสินค้า </t>
  </si>
  <si>
    <t>ขาดทุนจากการตัดจำหน่ายสินทรัพย์ไม่มีตัวตน</t>
  </si>
  <si>
    <t>เงินปันผลรับ</t>
  </si>
  <si>
    <t>ดอกเบี้ยรับอื่น</t>
  </si>
  <si>
    <t>การเปลี่ยนแปลงในสินทรัพย์และหนี้สินดำเนินงาน</t>
  </si>
  <si>
    <t>สินค้าคงเหลือ</t>
  </si>
  <si>
    <t>จ่ายเงินชดเชยผลประโยชน์พนักงาน</t>
  </si>
  <si>
    <t>รับดอกเบี้ยจากสัญญาให้เช่าซื้อและเงินให้กู้ยืม</t>
  </si>
  <si>
    <t>จ่ายภาษีเงินได้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</si>
  <si>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</si>
  <si>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</si>
  <si>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</si>
  <si>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</si>
  <si>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</si>
  <si>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เงินสดจ่ายเพื่อซื้อเงินลงทุนในสินทรัพย์ทางการเงิน</t>
  </si>
  <si>
    <t>เงินสดรับจากการขายเงินลงทุนในสินทรัพย์ทางการเงิน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</si>
  <si>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</si>
  <si>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</si>
  <si>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</si>
  <si>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เงินสดรับจากเงินรับล่วงหน้าค่าหุ้นและเงินสดรับจากการออกหุ้น</t>
  </si>
  <si>
    <t>เงินสดที่จ่ายให้กับผู้เป็นเจ้าของเพื่อซื้อหรือไถ่ถอนหุ้นของกิจการ</t>
  </si>
  <si>
    <t>จ่ายต้นทุนทางการเงิน</t>
  </si>
  <si>
    <t>เงินปันผลจ่ายให้ผู้ถือหุ้นของบริษัท</t>
  </si>
  <si>
    <t>เงินสดจ่ายเพื่อชำระหุ้นกู้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</si>
  <si>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</si>
  <si>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</si>
  <si>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</si>
  <si>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เงินลงทุนในสินทรัพย์ทางการเงินระยะยาว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</si>
  <si>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</si>
  <si>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</si>
  <si>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</si>
  <si>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เงินให้กู้ยืมระยะยาวแก่กิจการที่เกี่ยวข้องกันที่ครบกำหนด</t>
  </si>
  <si>
    <t xml:space="preserve">   ชำระภายในหนึ่งปี</t>
  </si>
  <si>
    <t>กำไร (ขาดทุน) สะสม</t>
  </si>
  <si>
    <t xml:space="preserve">   ยังไม่ได้จัดสรร (ขาดทุนสะสม)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</si>
  <si>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</si>
  <si>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</si>
  <si>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</si>
  <si>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</si>
  <si>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</si>
  <si>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ทุน</t>
  </si>
  <si>
    <t>ยังไม่ได้จัดสรร</t>
  </si>
  <si>
    <t>(ขาดทุนสะสม)</t>
  </si>
  <si>
    <t xml:space="preserve">     รวมเงินทุนที่ได้รับจากผู้ถือหุ้นและการจัดสรรส่วนทุนให้ผู้ถือหุ้น</t>
  </si>
  <si>
    <t xml:space="preserve">     ขาดทุน</t>
  </si>
  <si>
    <t>รวมกำไร (ขาดทุน) เบ็ดเสร็จสำหรับปี</t>
  </si>
  <si>
    <t xml:space="preserve">ค่าใช้จ่าย (รายได้) ภาษีเงินได้ </t>
  </si>
  <si>
    <t>ผลขาดทุนจากการด้อยค่าที่ดิน อาคารและอุปกรณ์</t>
  </si>
  <si>
    <t>กำไรจากการวัดมูลค่าเงินลงทุนในสินทรัพย์ทางการเงิน</t>
  </si>
  <si>
    <t>เงินสดรับจากการขายอาคารและอุปกรณ์</t>
  </si>
  <si>
    <t xml:space="preserve">ส่วนของหนี้สินตามสัญญาเช่าที่ถึงกำหนดชำระภายในหนึ่งปี </t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</si>
  <si>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</si>
  <si>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</si>
  <si>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</si>
  <si>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</si>
  <si>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สำหรับปี</t>
  </si>
  <si>
    <t>โอนไปขาดทุนสะสม</t>
  </si>
  <si>
    <t>ค่าใช้จ่าย (รายได้) ภาษีเงินได้</t>
  </si>
  <si>
    <t>เงินสดจ่ายเพื่อชำระเงินกู้ยืมจากสถาบันการเงิน</t>
  </si>
  <si>
    <t>เงินสดรับจากเงินกู้ยืมระยะสั้นจากสถาบันการเงิน</t>
  </si>
  <si>
    <t>ขาดทุนจากการจำหน่ายและตัดจำหน่ายอาคาร และอุปกรณ์</t>
  </si>
  <si>
    <t>เงินสดและรายการเทียบเท่าเงินสดเพิ่มขึ้น (ลดลง) สุทธิ</t>
  </si>
  <si>
    <t xml:space="preserve">     กำไร (ขาดทุน) เบ็ดเสร็จอื่น</t>
  </si>
  <si>
    <t>กระแสเงินสดจากกิจกรรมดำเนินงาน (ต่อ)</t>
  </si>
  <si>
    <t>งบฐานะการเงิน</t>
  </si>
  <si>
    <t xml:space="preserve">งบการเปลี่ยนแปลงส่วนของผู้ถือหุ้น 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</si>
  <si>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</si>
  <si>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</si>
  <si>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</si>
  <si>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</si>
  <si>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>ใบสำคัญ</t>
  </si>
  <si>
    <t>แสดงสิทธิ</t>
  </si>
  <si>
    <t>ที่จะซื้อหุ้น</t>
  </si>
  <si>
    <t>11, 23</t>
  </si>
  <si>
    <t>16, 28</t>
  </si>
  <si>
    <t>14, 21</t>
  </si>
  <si>
    <t>ผลขาดทุนด้านเครดิตที่คาดว่าจะเกิดขึ้นที่รับรู้ในกำไรหรือขาดทุน</t>
  </si>
  <si>
    <t>กำไรจากการขายเงินลงทุนในบริษัทย่อย</t>
  </si>
  <si>
    <t>ขาดทุนจากการตีมูลค่าที่ดินและอาคาร</t>
  </si>
  <si>
    <t>เงินสดรับจากการขายเงินลงทุนในบริษัทย่อย</t>
  </si>
  <si>
    <t>เงินสดจ่ายเพื่อซื้อเงินลงทุนในบริษัทย่อย</t>
  </si>
  <si>
    <t>เงินสดรับจากการออกหุ้นกู้</t>
  </si>
  <si>
    <t>ผลกำไรจากการตีราคาสินทรัพย์ใหม่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</si>
  <si>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</si>
  <si>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</si>
  <si>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</si>
  <si>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 xml:space="preserve">    ใบสำคัญแสดงสิทธิที่จะซื้อหุ้น</t>
  </si>
  <si>
    <t xml:space="preserve">    กำไรเบ็ดเสร็จอื่น</t>
  </si>
  <si>
    <t>ผลขาดทุนด้านเครดิตที่คาดว่าจะเกิดขึ้น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</si>
  <si>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</si>
  <si>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</si>
  <si>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</si>
  <si>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ใบสำคัญแสดงสิทธิที่จะซื้อหุ้น</t>
  </si>
  <si>
    <t>ผลขาดทุนจากการด้อยค่าของเงินลงทุนในบริษัทย่อย</t>
  </si>
  <si>
    <t>(กลับรายการ) ขาดทุนจากการด้อยค่าสินทรัพย์รอการขาย</t>
  </si>
  <si>
    <t>กระแสเงินสดสุทธิใช้ไปในกิจกรรมจัดหาเงิน</t>
  </si>
  <si>
    <t>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</si>
</sst>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i/>
      <sz val="14"/>
      <color rgb="FFFF0000"/>
      <name val="Angsana New"/>
      <family val="1"/>
    </font>
    <font>
      <sz val="14"/>
      <color rgb="FFFF0000"/>
      <name val="Angsana New"/>
      <family val="1"/>
    </font>
    <font>
      <b/>
      <sz val="14"/>
      <color rgb="FF000000"/>
      <name val="Angsana New"/>
      <family val="1"/>
    </font>
    <font>
      <sz val="14"/>
      <color theme="1"/>
      <name val="Angsana New"/>
      <family val="1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6"/>
      <name val="Angsana New"/>
      <family val="1"/>
    </font>
    <font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0">
    <xf numFmtId="0" fontId="0" fillId="0" borderId="0"/>
    <xf numFmtId="43" fontId="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5" fillId="0" borderId="0" applyFont="0" applyFill="0" applyBorder="0" applyAlignment="0" applyProtection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14" fillId="0" borderId="0"/>
    <xf numFmtId="0" fontId="11" fillId="0" borderId="0"/>
    <xf numFmtId="9" fontId="11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28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0" fontId="16" fillId="0" borderId="0" xfId="0" applyFont="1"/>
    <xf numFmtId="0" fontId="17" fillId="0" borderId="0" xfId="0" quotePrefix="1" applyFont="1"/>
    <xf numFmtId="43" fontId="17" fillId="0" borderId="0" xfId="1" applyFont="1" applyFill="1" applyAlignment="1">
      <alignment horizontal="center"/>
    </xf>
    <xf numFmtId="0" fontId="15" fillId="0" borderId="0" xfId="0" quotePrefix="1" applyFont="1"/>
    <xf numFmtId="0" fontId="16" fillId="0" borderId="0" xfId="0" quotePrefix="1" applyFont="1"/>
    <xf numFmtId="0" fontId="18" fillId="0" borderId="0" xfId="0" applyFont="1"/>
    <xf numFmtId="0" fontId="17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6" fillId="0" borderId="0" xfId="0" applyFont="1" applyAlignment="1">
      <alignment horizontal="justify"/>
    </xf>
    <xf numFmtId="0" fontId="17" fillId="0" borderId="0" xfId="0" applyFont="1" applyAlignment="1">
      <alignment horizontal="justify"/>
    </xf>
    <xf numFmtId="43" fontId="17" fillId="0" borderId="0" xfId="1" applyFont="1" applyFill="1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4" fontId="23" fillId="0" borderId="3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164" fontId="15" fillId="0" borderId="0" xfId="1" applyNumberFormat="1" applyFont="1" applyFill="1" applyBorder="1" applyAlignment="1">
      <alignment horizontal="right"/>
    </xf>
    <xf numFmtId="164" fontId="17" fillId="0" borderId="0" xfId="1" applyNumberFormat="1" applyFont="1" applyFill="1" applyBorder="1" applyAlignment="1">
      <alignment horizontal="right"/>
    </xf>
    <xf numFmtId="164" fontId="17" fillId="0" borderId="0" xfId="1" applyNumberFormat="1" applyFont="1" applyFill="1" applyBorder="1" applyAlignment="1"/>
    <xf numFmtId="164" fontId="15" fillId="0" borderId="2" xfId="1" applyNumberFormat="1" applyFont="1" applyFill="1" applyBorder="1" applyAlignment="1">
      <alignment horizontal="right"/>
    </xf>
    <xf numFmtId="164" fontId="17" fillId="0" borderId="3" xfId="1" applyNumberFormat="1" applyFont="1" applyFill="1" applyBorder="1" applyAlignment="1">
      <alignment horizontal="center"/>
    </xf>
    <xf numFmtId="164" fontId="15" fillId="0" borderId="2" xfId="1" applyNumberFormat="1" applyFont="1" applyFill="1" applyBorder="1" applyAlignment="1">
      <alignment horizontal="center"/>
    </xf>
    <xf numFmtId="164" fontId="15" fillId="0" borderId="1" xfId="1" applyNumberFormat="1" applyFont="1" applyFill="1" applyBorder="1" applyAlignment="1">
      <alignment horizontal="right"/>
    </xf>
    <xf numFmtId="164" fontId="15" fillId="0" borderId="1" xfId="1" applyNumberFormat="1" applyFont="1" applyFill="1" applyBorder="1" applyAlignment="1"/>
    <xf numFmtId="164" fontId="17" fillId="0" borderId="0" xfId="1" applyNumberFormat="1" applyFont="1" applyFill="1"/>
    <xf numFmtId="41" fontId="17" fillId="0" borderId="0" xfId="0" applyNumberFormat="1" applyFont="1" applyAlignment="1">
      <alignment horizontal="center"/>
    </xf>
    <xf numFmtId="43" fontId="17" fillId="0" borderId="0" xfId="1" applyFont="1" applyFill="1"/>
    <xf numFmtId="43" fontId="17" fillId="0" borderId="0" xfId="1" applyFont="1" applyFill="1" applyBorder="1" applyAlignment="1">
      <alignment horizontal="center"/>
    </xf>
    <xf numFmtId="43" fontId="17" fillId="0" borderId="0" xfId="1" applyFont="1" applyFill="1" applyBorder="1" applyAlignment="1">
      <alignment horizontal="right"/>
    </xf>
    <xf numFmtId="164" fontId="17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justify"/>
    </xf>
    <xf numFmtId="41" fontId="17" fillId="0" borderId="0" xfId="0" applyNumberFormat="1" applyFont="1" applyAlignment="1">
      <alignment horizontal="right"/>
    </xf>
    <xf numFmtId="0" fontId="17" fillId="0" borderId="0" xfId="4" applyFont="1"/>
    <xf numFmtId="41" fontId="17" fillId="0" borderId="0" xfId="3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2" applyFont="1"/>
    <xf numFmtId="41" fontId="8" fillId="0" borderId="0" xfId="2" applyNumberFormat="1" applyFont="1"/>
    <xf numFmtId="164" fontId="8" fillId="0" borderId="0" xfId="1" applyNumberFormat="1" applyFont="1"/>
    <xf numFmtId="164" fontId="17" fillId="0" borderId="0" xfId="1" applyNumberFormat="1" applyFont="1" applyFill="1" applyAlignment="1"/>
    <xf numFmtId="164" fontId="17" fillId="0" borderId="3" xfId="1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vertical="center"/>
    </xf>
    <xf numFmtId="0" fontId="15" fillId="0" borderId="0" xfId="22" applyFont="1" applyAlignment="1">
      <alignment horizontal="left"/>
    </xf>
    <xf numFmtId="41" fontId="17" fillId="0" borderId="0" xfId="22" applyNumberFormat="1" applyFont="1" applyAlignment="1">
      <alignment horizontal="right"/>
    </xf>
    <xf numFmtId="0" fontId="17" fillId="2" borderId="0" xfId="22" applyFont="1" applyFill="1" applyAlignment="1">
      <alignment wrapText="1"/>
    </xf>
    <xf numFmtId="0" fontId="17" fillId="2" borderId="0" xfId="22" applyFont="1" applyFill="1" applyAlignment="1">
      <alignment horizontal="center" wrapText="1"/>
    </xf>
    <xf numFmtId="0" fontId="17" fillId="0" borderId="0" xfId="22" applyFont="1"/>
    <xf numFmtId="41" fontId="17" fillId="0" borderId="0" xfId="22" applyNumberFormat="1" applyFont="1"/>
    <xf numFmtId="0" fontId="17" fillId="2" borderId="0" xfId="22" applyFont="1" applyFill="1"/>
    <xf numFmtId="15" fontId="16" fillId="0" borderId="0" xfId="22" applyNumberFormat="1" applyFont="1" applyAlignment="1">
      <alignment horizontal="center" vertical="center" wrapText="1"/>
    </xf>
    <xf numFmtId="15" fontId="15" fillId="0" borderId="0" xfId="22" applyNumberFormat="1" applyFont="1" applyAlignment="1">
      <alignment vertical="center" wrapText="1"/>
    </xf>
    <xf numFmtId="0" fontId="15" fillId="0" borderId="0" xfId="22" applyFont="1" applyAlignment="1">
      <alignment horizontal="left" vertical="top"/>
    </xf>
    <xf numFmtId="0" fontId="16" fillId="0" borderId="0" xfId="22" applyFont="1" applyAlignment="1">
      <alignment horizontal="left" vertical="top"/>
    </xf>
    <xf numFmtId="0" fontId="17" fillId="0" borderId="0" xfId="22" applyFont="1" applyAlignment="1">
      <alignment horizontal="left"/>
    </xf>
    <xf numFmtId="3" fontId="25" fillId="0" borderId="0" xfId="22" applyNumberFormat="1" applyFont="1" applyAlignment="1">
      <alignment horizontal="center" vertical="center" wrapText="1"/>
    </xf>
    <xf numFmtId="0" fontId="15" fillId="0" borderId="0" xfId="22" applyFont="1" applyAlignment="1">
      <alignment vertical="top"/>
    </xf>
    <xf numFmtId="3" fontId="26" fillId="0" borderId="0" xfId="22" applyNumberFormat="1" applyFont="1" applyAlignment="1">
      <alignment horizontal="left" vertical="center" wrapText="1"/>
    </xf>
    <xf numFmtId="3" fontId="27" fillId="0" borderId="0" xfId="22" applyNumberFormat="1" applyFont="1" applyAlignment="1">
      <alignment horizontal="left" vertical="center" wrapText="1"/>
    </xf>
    <xf numFmtId="164" fontId="17" fillId="0" borderId="0" xfId="1" applyNumberFormat="1" applyFont="1" applyAlignment="1">
      <alignment horizontal="center" vertical="center"/>
    </xf>
    <xf numFmtId="164" fontId="17" fillId="0" borderId="3" xfId="1" applyNumberFormat="1" applyFont="1" applyBorder="1" applyAlignment="1">
      <alignment horizontal="center" vertical="center"/>
    </xf>
    <xf numFmtId="0" fontId="15" fillId="0" borderId="0" xfId="22" applyFont="1"/>
    <xf numFmtId="15" fontId="15" fillId="0" borderId="0" xfId="22" applyNumberFormat="1" applyFont="1" applyAlignment="1">
      <alignment horizontal="center" vertical="center" wrapText="1"/>
    </xf>
    <xf numFmtId="15" fontId="16" fillId="0" borderId="0" xfId="22" applyNumberFormat="1" applyFont="1" applyAlignment="1">
      <alignment vertical="center" wrapText="1"/>
    </xf>
    <xf numFmtId="164" fontId="17" fillId="0" borderId="0" xfId="1" applyNumberFormat="1" applyFont="1" applyFill="1" applyBorder="1" applyAlignment="1">
      <alignment horizontal="center" vertical="center"/>
    </xf>
    <xf numFmtId="0" fontId="16" fillId="0" borderId="0" xfId="22" applyFont="1" applyAlignment="1">
      <alignment horizontal="left"/>
    </xf>
    <xf numFmtId="164" fontId="6" fillId="0" borderId="0" xfId="1" applyNumberFormat="1" applyFont="1" applyFill="1" applyAlignment="1"/>
    <xf numFmtId="164" fontId="15" fillId="0" borderId="0" xfId="1" applyNumberFormat="1" applyFont="1" applyFill="1" applyAlignment="1"/>
    <xf numFmtId="164" fontId="0" fillId="0" borderId="0" xfId="1" applyNumberFormat="1" applyFont="1" applyFill="1" applyAlignment="1"/>
    <xf numFmtId="164" fontId="19" fillId="0" borderId="0" xfId="1" applyNumberFormat="1" applyFont="1" applyFill="1" applyBorder="1" applyAlignment="1"/>
    <xf numFmtId="164" fontId="20" fillId="0" borderId="0" xfId="1" applyNumberFormat="1" applyFont="1" applyFill="1" applyBorder="1" applyAlignment="1"/>
    <xf numFmtId="164" fontId="15" fillId="0" borderId="2" xfId="1" applyNumberFormat="1" applyFont="1" applyFill="1" applyBorder="1" applyAlignment="1"/>
    <xf numFmtId="164" fontId="9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16" fillId="0" borderId="0" xfId="1" applyNumberFormat="1" applyFont="1" applyFill="1" applyAlignment="1">
      <alignment horizontal="center"/>
    </xf>
    <xf numFmtId="164" fontId="21" fillId="0" borderId="0" xfId="1" applyNumberFormat="1" applyFont="1" applyFill="1" applyAlignment="1">
      <alignment horizontal="center"/>
    </xf>
    <xf numFmtId="164" fontId="21" fillId="0" borderId="0" xfId="1" applyNumberFormat="1" applyFont="1" applyFill="1" applyBorder="1" applyAlignment="1">
      <alignment horizontal="center"/>
    </xf>
    <xf numFmtId="164" fontId="15" fillId="0" borderId="5" xfId="1" applyNumberFormat="1" applyFont="1" applyFill="1" applyBorder="1" applyAlignment="1">
      <alignment horizontal="center"/>
    </xf>
    <xf numFmtId="164" fontId="17" fillId="0" borderId="0" xfId="1" applyNumberFormat="1" applyFont="1" applyFill="1" applyAlignment="1">
      <alignment horizontal="right"/>
    </xf>
    <xf numFmtId="0" fontId="17" fillId="0" borderId="0" xfId="1" applyNumberFormat="1" applyFont="1" applyFill="1" applyBorder="1" applyAlignment="1">
      <alignment horizontal="center"/>
    </xf>
    <xf numFmtId="0" fontId="18" fillId="0" borderId="0" xfId="1" applyNumberFormat="1" applyFont="1" applyFill="1" applyBorder="1" applyAlignment="1">
      <alignment horizontal="center"/>
    </xf>
    <xf numFmtId="43" fontId="15" fillId="0" borderId="1" xfId="1" applyFont="1" applyFill="1" applyBorder="1" applyAlignment="1"/>
    <xf numFmtId="164" fontId="15" fillId="0" borderId="4" xfId="1" applyNumberFormat="1" applyFont="1" applyFill="1" applyBorder="1" applyAlignment="1">
      <alignment horizontal="center"/>
    </xf>
    <xf numFmtId="164" fontId="15" fillId="0" borderId="0" xfId="1" applyNumberFormat="1" applyFont="1" applyAlignment="1">
      <alignment horizontal="left" vertical="center"/>
    </xf>
    <xf numFmtId="164" fontId="15" fillId="0" borderId="0" xfId="1" applyNumberFormat="1" applyFont="1" applyAlignment="1">
      <alignment horizontal="center" vertical="center"/>
    </xf>
    <xf numFmtId="164" fontId="17" fillId="0" borderId="0" xfId="1" applyNumberFormat="1" applyFont="1" applyFill="1" applyAlignment="1">
      <alignment horizontal="center" vertical="center"/>
    </xf>
    <xf numFmtId="164" fontId="17" fillId="0" borderId="0" xfId="1" applyNumberFormat="1" applyFont="1" applyFill="1" applyAlignment="1">
      <alignment horizontal="left" vertical="center" wrapText="1"/>
    </xf>
    <xf numFmtId="164" fontId="17" fillId="0" borderId="3" xfId="1" applyNumberFormat="1" applyFont="1" applyFill="1" applyBorder="1" applyAlignment="1">
      <alignment horizontal="center" vertical="center"/>
    </xf>
    <xf numFmtId="164" fontId="17" fillId="0" borderId="0" xfId="1" applyNumberFormat="1" applyFont="1" applyAlignment="1">
      <alignment horizontal="left" vertical="center"/>
    </xf>
    <xf numFmtId="164" fontId="22" fillId="0" borderId="0" xfId="1" applyNumberFormat="1" applyFont="1" applyFill="1" applyAlignment="1">
      <alignment horizontal="center"/>
    </xf>
    <xf numFmtId="164" fontId="17" fillId="0" borderId="1" xfId="1" applyNumberFormat="1" applyFont="1" applyFill="1" applyBorder="1" applyAlignment="1">
      <alignment horizontal="center"/>
    </xf>
    <xf numFmtId="164" fontId="15" fillId="0" borderId="0" xfId="1" applyNumberFormat="1" applyFont="1" applyFill="1" applyAlignment="1">
      <alignment horizontal="right"/>
    </xf>
    <xf numFmtId="164" fontId="15" fillId="0" borderId="2" xfId="1" applyNumberFormat="1" applyFont="1" applyFill="1" applyBorder="1"/>
    <xf numFmtId="164" fontId="17" fillId="0" borderId="3" xfId="1" applyNumberFormat="1" applyFont="1" applyFill="1" applyBorder="1"/>
    <xf numFmtId="164" fontId="17" fillId="0" borderId="0" xfId="22" applyNumberFormat="1" applyFont="1"/>
    <xf numFmtId="0" fontId="17" fillId="0" borderId="0" xfId="0" applyFont="1" applyAlignment="1">
      <alignment horizontal="center"/>
    </xf>
    <xf numFmtId="0" fontId="19" fillId="0" borderId="0" xfId="0" applyFont="1"/>
    <xf numFmtId="41" fontId="15" fillId="0" borderId="0" xfId="0" applyNumberFormat="1" applyFont="1" applyAlignment="1">
      <alignment horizontal="right"/>
    </xf>
    <xf numFmtId="164" fontId="17" fillId="0" borderId="0" xfId="1" applyNumberFormat="1" applyFont="1" applyFill="1" applyBorder="1"/>
    <xf numFmtId="164" fontId="15" fillId="0" borderId="0" xfId="1" applyNumberFormat="1" applyFont="1" applyFill="1" applyBorder="1" applyAlignment="1">
      <alignment horizontal="left"/>
    </xf>
    <xf numFmtId="164" fontId="19" fillId="0" borderId="0" xfId="1" applyNumberFormat="1" applyFont="1" applyFill="1" applyBorder="1"/>
    <xf numFmtId="164" fontId="15" fillId="0" borderId="0" xfId="1" applyNumberFormat="1" applyFont="1" applyFill="1" applyBorder="1"/>
    <xf numFmtId="164" fontId="15" fillId="0" borderId="0" xfId="1" applyNumberFormat="1" applyFont="1" applyFill="1"/>
    <xf numFmtId="164" fontId="15" fillId="0" borderId="5" xfId="1" applyNumberFormat="1" applyFont="1" applyFill="1" applyBorder="1"/>
    <xf numFmtId="164" fontId="17" fillId="0" borderId="0" xfId="0" applyNumberFormat="1" applyFont="1"/>
    <xf numFmtId="43" fontId="17" fillId="0" borderId="0" xfId="1" applyFont="1" applyFill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0" fillId="0" borderId="0" xfId="22" applyFont="1" applyAlignment="1">
      <alignment horizontal="left"/>
    </xf>
    <xf numFmtId="41" fontId="10" fillId="0" borderId="0" xfId="22" applyNumberFormat="1" applyFont="1" applyAlignment="1">
      <alignment horizontal="center"/>
    </xf>
    <xf numFmtId="0" fontId="10" fillId="0" borderId="0" xfId="22" applyFont="1" applyAlignment="1">
      <alignment horizontal="center"/>
    </xf>
    <xf numFmtId="41" fontId="28" fillId="0" borderId="0" xfId="22" applyNumberFormat="1" applyFont="1" applyAlignment="1">
      <alignment horizontal="right"/>
    </xf>
    <xf numFmtId="0" fontId="28" fillId="2" borderId="0" xfId="22" applyFont="1" applyFill="1" applyAlignment="1">
      <alignment vertical="center" wrapText="1"/>
    </xf>
    <xf numFmtId="41" fontId="10" fillId="0" borderId="0" xfId="22" applyNumberFormat="1" applyFont="1" applyAlignment="1">
      <alignment horizontal="left"/>
    </xf>
    <xf numFmtId="0" fontId="17" fillId="2" borderId="0" xfId="22" applyFont="1" applyFill="1" applyAlignment="1">
      <alignment horizontal="center"/>
    </xf>
    <xf numFmtId="41" fontId="10" fillId="0" borderId="0" xfId="22" applyNumberFormat="1" applyFont="1" applyAlignment="1">
      <alignment horizontal="right"/>
    </xf>
    <xf numFmtId="0" fontId="28" fillId="2" borderId="0" xfId="22" applyFont="1" applyFill="1" applyAlignment="1">
      <alignment wrapText="1"/>
    </xf>
    <xf numFmtId="0" fontId="15" fillId="0" borderId="0" xfId="0" applyFont="1" applyAlignment="1">
      <alignment horizontal="center"/>
    </xf>
    <xf numFmtId="0" fontId="28" fillId="0" borderId="0" xfId="22" applyFont="1" applyAlignment="1">
      <alignment wrapText="1"/>
    </xf>
    <xf numFmtId="41" fontId="15" fillId="0" borderId="0" xfId="22" applyNumberFormat="1" applyFont="1" applyAlignment="1">
      <alignment horizontal="left"/>
    </xf>
    <xf numFmtId="41" fontId="15" fillId="0" borderId="0" xfId="22" applyNumberFormat="1" applyFont="1" applyAlignment="1">
      <alignment horizontal="right"/>
    </xf>
    <xf numFmtId="0" fontId="17" fillId="0" borderId="0" xfId="22" applyFont="1" applyAlignment="1">
      <alignment wrapText="1"/>
    </xf>
    <xf numFmtId="0" fontId="15" fillId="0" borderId="0" xfId="22" applyFont="1" applyAlignment="1">
      <alignment horizontal="center"/>
    </xf>
    <xf numFmtId="0" fontId="17" fillId="0" borderId="0" xfId="22" applyFont="1" applyAlignment="1">
      <alignment horizontal="center"/>
    </xf>
    <xf numFmtId="0" fontId="18" fillId="0" borderId="0" xfId="22" applyFont="1" applyAlignment="1">
      <alignment horizontal="center"/>
    </xf>
    <xf numFmtId="0" fontId="17" fillId="0" borderId="0" xfId="22" applyFont="1" applyAlignment="1">
      <alignment horizontal="center" wrapText="1"/>
    </xf>
    <xf numFmtId="0" fontId="17" fillId="0" borderId="0" xfId="22" applyFont="1" applyAlignment="1">
      <alignment horizontal="center" vertical="center" wrapText="1"/>
    </xf>
    <xf numFmtId="41" fontId="17" fillId="0" borderId="0" xfId="22" applyNumberFormat="1" applyFont="1" applyAlignment="1">
      <alignment horizontal="center"/>
    </xf>
    <xf numFmtId="0" fontId="17" fillId="0" borderId="0" xfId="22" applyFont="1" applyAlignment="1">
      <alignment horizontal="center" vertical="center"/>
    </xf>
    <xf numFmtId="0" fontId="17" fillId="0" borderId="0" xfId="22" applyFont="1" applyAlignment="1">
      <alignment vertical="center" wrapText="1"/>
    </xf>
    <xf numFmtId="0" fontId="18" fillId="0" borderId="0" xfId="22" applyFont="1" applyAlignment="1">
      <alignment horizontal="center" vertical="center" wrapText="1"/>
    </xf>
    <xf numFmtId="0" fontId="15" fillId="0" borderId="0" xfId="22" applyFont="1" applyAlignment="1">
      <alignment vertical="center" wrapText="1"/>
    </xf>
    <xf numFmtId="41" fontId="18" fillId="0" borderId="0" xfId="22" applyNumberFormat="1" applyFont="1" applyAlignment="1">
      <alignment horizontal="center" vertical="center" wrapText="1"/>
    </xf>
    <xf numFmtId="41" fontId="18" fillId="0" borderId="0" xfId="22" applyNumberFormat="1" applyFont="1" applyAlignment="1">
      <alignment horizontal="right" vertical="center" wrapText="1"/>
    </xf>
    <xf numFmtId="164" fontId="15" fillId="0" borderId="0" xfId="1" applyNumberFormat="1" applyFont="1" applyFill="1" applyAlignment="1">
      <alignment horizontal="left" vertical="center" wrapText="1"/>
    </xf>
    <xf numFmtId="164" fontId="15" fillId="0" borderId="0" xfId="1" applyNumberFormat="1" applyFont="1" applyFill="1" applyAlignment="1">
      <alignment horizontal="center" vertical="center" wrapText="1"/>
    </xf>
    <xf numFmtId="164" fontId="15" fillId="0" borderId="0" xfId="1" applyNumberFormat="1" applyFont="1" applyFill="1" applyAlignment="1">
      <alignment horizontal="left" vertical="center"/>
    </xf>
    <xf numFmtId="164" fontId="15" fillId="0" borderId="0" xfId="1" applyNumberFormat="1" applyFont="1" applyFill="1" applyAlignment="1">
      <alignment horizontal="center" vertical="center"/>
    </xf>
    <xf numFmtId="164" fontId="15" fillId="0" borderId="0" xfId="1" applyNumberFormat="1" applyFont="1" applyFill="1" applyAlignment="1">
      <alignment vertical="center" wrapText="1"/>
    </xf>
    <xf numFmtId="164" fontId="17" fillId="0" borderId="0" xfId="1" applyNumberFormat="1" applyFont="1" applyFill="1" applyAlignment="1">
      <alignment horizontal="left" vertical="center"/>
    </xf>
    <xf numFmtId="164" fontId="15" fillId="0" borderId="2" xfId="1" applyNumberFormat="1" applyFont="1" applyFill="1" applyBorder="1" applyAlignment="1">
      <alignment horizontal="left" vertical="center"/>
    </xf>
    <xf numFmtId="164" fontId="15" fillId="0" borderId="3" xfId="1" applyNumberFormat="1" applyFont="1" applyFill="1" applyBorder="1" applyAlignment="1">
      <alignment horizontal="center" vertical="center"/>
    </xf>
    <xf numFmtId="164" fontId="15" fillId="0" borderId="3" xfId="1" applyNumberFormat="1" applyFont="1" applyFill="1" applyBorder="1"/>
    <xf numFmtId="164" fontId="15" fillId="0" borderId="0" xfId="1" applyNumberFormat="1" applyFont="1" applyFill="1" applyBorder="1" applyAlignment="1">
      <alignment horizontal="left" vertical="center"/>
    </xf>
    <xf numFmtId="164" fontId="15" fillId="0" borderId="0" xfId="1" applyNumberFormat="1" applyFont="1" applyFill="1" applyBorder="1" applyAlignment="1">
      <alignment horizontal="center" vertical="center"/>
    </xf>
    <xf numFmtId="164" fontId="15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>
      <alignment vertical="center" wrapText="1"/>
    </xf>
    <xf numFmtId="164" fontId="17" fillId="0" borderId="0" xfId="1" applyNumberFormat="1" applyFont="1" applyFill="1" applyAlignment="1">
      <alignment vertical="center"/>
    </xf>
    <xf numFmtId="164" fontId="15" fillId="0" borderId="3" xfId="1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horizontal="left" vertical="center" wrapText="1"/>
    </xf>
    <xf numFmtId="164" fontId="15" fillId="0" borderId="0" xfId="1" applyNumberFormat="1" applyFont="1" applyFill="1" applyBorder="1" applyAlignment="1">
      <alignment horizontal="left" vertical="center" wrapText="1"/>
    </xf>
    <xf numFmtId="164" fontId="15" fillId="0" borderId="5" xfId="1" applyNumberFormat="1" applyFont="1" applyFill="1" applyBorder="1" applyAlignment="1">
      <alignment horizontal="left" vertical="center" wrapText="1"/>
    </xf>
    <xf numFmtId="0" fontId="28" fillId="0" borderId="0" xfId="22" applyFont="1" applyAlignment="1">
      <alignment vertical="center" wrapText="1"/>
    </xf>
    <xf numFmtId="41" fontId="10" fillId="0" borderId="0" xfId="22" applyNumberFormat="1" applyFont="1"/>
    <xf numFmtId="41" fontId="15" fillId="0" borderId="0" xfId="22" applyNumberFormat="1" applyFont="1"/>
    <xf numFmtId="164" fontId="15" fillId="0" borderId="5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2" fontId="17" fillId="0" borderId="0" xfId="0" applyNumberFormat="1" applyFont="1" applyAlignment="1">
      <alignment horizontal="center" wrapText="1"/>
    </xf>
    <xf numFmtId="0" fontId="16" fillId="0" borderId="0" xfId="0" applyFont="1" applyAlignment="1">
      <alignment wrapText="1"/>
    </xf>
    <xf numFmtId="0" fontId="15" fillId="0" borderId="0" xfId="0" applyFont="1" applyAlignment="1">
      <alignment wrapText="1"/>
    </xf>
    <xf numFmtId="164" fontId="15" fillId="0" borderId="3" xfId="1" applyNumberFormat="1" applyFont="1" applyFill="1" applyBorder="1" applyAlignment="1">
      <alignment horizontal="left" vertical="center"/>
    </xf>
    <xf numFmtId="164" fontId="17" fillId="0" borderId="0" xfId="1" applyNumberFormat="1" applyFont="1" applyFill="1" applyBorder="1" applyAlignment="1">
      <alignment horizontal="left" vertical="center"/>
    </xf>
    <xf numFmtId="164" fontId="17" fillId="0" borderId="3" xfId="1" applyNumberFormat="1" applyFont="1" applyFill="1" applyBorder="1" applyAlignment="1">
      <alignment horizontal="left" vertical="center"/>
    </xf>
    <xf numFmtId="164" fontId="15" fillId="0" borderId="5" xfId="1" applyNumberFormat="1" applyFont="1" applyFill="1" applyBorder="1" applyAlignment="1">
      <alignment horizontal="left" vertical="center"/>
    </xf>
    <xf numFmtId="43" fontId="17" fillId="0" borderId="0" xfId="1" applyFont="1" applyFill="1" applyAlignment="1"/>
    <xf numFmtId="164" fontId="15" fillId="0" borderId="4" xfId="1" applyNumberFormat="1" applyFont="1" applyFill="1" applyBorder="1" applyAlignment="1">
      <alignment horizontal="right"/>
    </xf>
    <xf numFmtId="164" fontId="15" fillId="0" borderId="3" xfId="1" applyNumberFormat="1" applyFont="1" applyFill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3" xfId="0" applyFont="1" applyBorder="1"/>
    <xf numFmtId="164" fontId="17" fillId="2" borderId="0" xfId="22" applyNumberFormat="1" applyFont="1" applyFill="1"/>
    <xf numFmtId="41" fontId="18" fillId="0" borderId="0" xfId="22" applyNumberFormat="1" applyFont="1" applyAlignment="1">
      <alignment horizontal="center" vertical="center" wrapText="1"/>
    </xf>
    <xf numFmtId="0" fontId="15" fillId="0" borderId="0" xfId="22" applyFont="1" applyAlignment="1">
      <alignment horizontal="center"/>
    </xf>
    <xf numFmtId="0" fontId="17" fillId="0" borderId="0" xfId="22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4" fontId="15" fillId="0" borderId="0" xfId="1" applyNumberFormat="1" applyFont="1" applyFill="1" applyBorder="1" applyAlignment="1">
      <alignment horizontal="center" vertical="center" wrapText="1"/>
    </xf>
    <xf numFmtId="164" fontId="17" fillId="0" borderId="3" xfId="1" applyNumberFormat="1" applyFont="1" applyFill="1" applyBorder="1" applyAlignment="1"/>
    <xf numFmtId="41" fontId="29" fillId="0" borderId="0" xfId="22" applyNumberFormat="1" applyFont="1"/>
    <xf numFmtId="0" fontId="29" fillId="0" borderId="0" xfId="22" applyFont="1"/>
    <xf numFmtId="41" fontId="29" fillId="0" borderId="0" xfId="22" applyNumberFormat="1" applyFont="1" applyAlignment="1">
      <alignment horizontal="right"/>
    </xf>
    <xf numFmtId="0" fontId="29" fillId="2" borderId="0" xfId="22" applyFont="1" applyFill="1"/>
    <xf numFmtId="164" fontId="29" fillId="2" borderId="0" xfId="22" applyNumberFormat="1" applyFont="1" applyFill="1"/>
    <xf numFmtId="164" fontId="18" fillId="0" borderId="0" xfId="1" applyNumberFormat="1" applyFont="1" applyFill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164" fontId="15" fillId="0" borderId="0" xfId="1" applyNumberFormat="1" applyFont="1" applyFill="1" applyBorder="1" applyAlignment="1">
      <alignment horizontal="center"/>
    </xf>
    <xf numFmtId="164" fontId="15" fillId="0" borderId="0" xfId="1" applyNumberFormat="1" applyFont="1" applyFill="1" applyAlignment="1">
      <alignment horizontal="center"/>
    </xf>
    <xf numFmtId="164" fontId="17" fillId="0" borderId="0" xfId="1" applyNumberFormat="1" applyFont="1" applyFill="1" applyAlignment="1">
      <alignment horizontal="center"/>
    </xf>
    <xf numFmtId="164" fontId="19" fillId="0" borderId="0" xfId="1" applyNumberFormat="1" applyFont="1" applyFill="1"/>
    <xf numFmtId="164" fontId="20" fillId="0" borderId="0" xfId="1" applyNumberFormat="1" applyFont="1" applyFill="1"/>
    <xf numFmtId="164" fontId="18" fillId="0" borderId="0" xfId="1" applyNumberFormat="1" applyFont="1" applyFill="1" applyAlignment="1">
      <alignment horizontal="center"/>
    </xf>
    <xf numFmtId="164" fontId="17" fillId="0" borderId="0" xfId="1" applyNumberFormat="1" applyFont="1" applyFill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22" applyFont="1" applyAlignment="1">
      <alignment horizontal="center"/>
    </xf>
    <xf numFmtId="41" fontId="18" fillId="0" borderId="0" xfId="22" applyNumberFormat="1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8" fillId="0" borderId="0" xfId="22" applyFont="1" applyFill="1" applyAlignment="1">
      <alignment vertical="center" wrapText="1"/>
    </xf>
    <xf numFmtId="0" fontId="17" fillId="0" borderId="0" xfId="22" applyFont="1" applyFill="1" applyAlignment="1">
      <alignment wrapText="1"/>
    </xf>
    <xf numFmtId="0" fontId="17" fillId="0" borderId="0" xfId="22" applyFont="1" applyFill="1"/>
    <xf numFmtId="164" fontId="17" fillId="0" borderId="0" xfId="22" applyNumberFormat="1" applyFont="1" applyFill="1"/>
    <xf numFmtId="41" fontId="17" fillId="0" borderId="0" xfId="22" applyNumberFormat="1" applyFont="1" applyFill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4" fontId="17" fillId="0" borderId="0" xfId="1" applyNumberFormat="1" applyFont="1" applyFill="1" applyAlignment="1">
      <alignment horizontal="center"/>
    </xf>
    <xf numFmtId="41" fontId="17" fillId="2" borderId="0" xfId="22" applyNumberFormat="1" applyFont="1" applyFill="1"/>
    <xf numFmtId="43" fontId="17" fillId="2" borderId="0" xfId="22" applyNumberFormat="1" applyFont="1" applyFill="1"/>
    <xf numFmtId="4" fontId="17" fillId="0" borderId="0" xfId="22" applyNumberFormat="1" applyFont="1"/>
    <xf numFmtId="43" fontId="17" fillId="2" borderId="0" xfId="1" applyFont="1" applyFill="1"/>
    <xf numFmtId="164" fontId="18" fillId="0" borderId="0" xfId="1" applyNumberFormat="1" applyFont="1" applyFill="1" applyAlignment="1">
      <alignment horizontal="center"/>
    </xf>
    <xf numFmtId="164" fontId="17" fillId="0" borderId="0" xfId="1" applyNumberFormat="1" applyFont="1" applyFill="1" applyAlignment="1">
      <alignment horizontal="center"/>
    </xf>
    <xf numFmtId="164" fontId="22" fillId="3" borderId="0" xfId="22" applyNumberFormat="1" applyFont="1" applyFill="1"/>
    <xf numFmtId="164" fontId="17" fillId="0" borderId="0" xfId="1" applyNumberFormat="1" applyFont="1" applyFill="1" applyAlignment="1">
      <alignment horizontal="center"/>
    </xf>
    <xf numFmtId="164" fontId="17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 applyAlignment="1">
      <alignment horizontal="center"/>
    </xf>
    <xf numFmtId="164" fontId="15" fillId="0" borderId="0" xfId="1" applyNumberFormat="1" applyFont="1" applyFill="1" applyAlignment="1">
      <alignment horizontal="center"/>
    </xf>
    <xf numFmtId="164" fontId="17" fillId="0" borderId="0" xfId="1" applyNumberFormat="1" applyFont="1" applyFill="1" applyAlignment="1">
      <alignment horizontal="center"/>
    </xf>
    <xf numFmtId="164" fontId="18" fillId="0" borderId="0" xfId="1" applyNumberFormat="1" applyFont="1" applyFill="1" applyAlignment="1">
      <alignment horizontal="center"/>
    </xf>
    <xf numFmtId="164" fontId="15" fillId="0" borderId="0" xfId="1" applyNumberFormat="1" applyFont="1" applyFill="1" applyAlignment="1">
      <alignment horizontal="center"/>
    </xf>
    <xf numFmtId="164" fontId="17" fillId="0" borderId="4" xfId="1" applyNumberFormat="1" applyFont="1" applyFill="1" applyBorder="1" applyAlignment="1">
      <alignment horizontal="right"/>
    </xf>
    <xf numFmtId="0" fontId="17" fillId="0" borderId="0" xfId="22" applyFont="1" applyFill="1" applyAlignment="1">
      <alignment horizontal="center" vertical="center" wrapText="1"/>
    </xf>
    <xf numFmtId="0" fontId="17" fillId="0" borderId="0" xfId="22" applyFont="1" applyFill="1" applyAlignment="1">
      <alignment horizontal="center" wrapText="1"/>
    </xf>
    <xf numFmtId="0" fontId="17" fillId="0" borderId="0" xfId="22" applyFont="1" applyFill="1" applyAlignment="1">
      <alignment horizontal="center"/>
    </xf>
    <xf numFmtId="164" fontId="17" fillId="0" borderId="0" xfId="1" applyNumberFormat="1" applyFont="1" applyFill="1" applyAlignment="1"/>
    <xf numFmtId="164" fontId="15" fillId="0" borderId="3" xfId="1" applyNumberFormat="1" applyFont="1" applyFill="1" applyBorder="1" applyAlignment="1">
      <alignment horizontal="left" vertical="center"/>
    </xf>
    <xf numFmtId="164" fontId="15" fillId="0" borderId="3" xfId="1" applyNumberFormat="1" applyFont="1" applyFill="1" applyBorder="1" applyAlignment="1">
      <alignment horizontal="left" vertical="center"/>
    </xf>
    <xf numFmtId="164" fontId="15" fillId="0" borderId="3" xfId="1" applyNumberFormat="1" applyFont="1" applyFill="1" applyBorder="1" applyAlignment="1">
      <alignment horizontal="left" vertical="center"/>
    </xf>
    <xf numFmtId="164" fontId="15" fillId="0" borderId="3" xfId="1" applyNumberFormat="1" applyFont="1" applyFill="1" applyBorder="1" applyAlignment="1">
      <alignment horizontal="left" vertical="center"/>
    </xf>
    <xf numFmtId="164" fontId="17" fillId="0" borderId="0" xfId="1" applyNumberFormat="1" applyFont="1" applyFill="1" applyAlignment="1">
      <alignment horizontal="center"/>
    </xf>
    <xf numFmtId="164" fontId="15" fillId="0" borderId="2" xfId="1" applyNumberFormat="1" applyFont="1" applyFill="1" applyBorder="1" applyAlignment="1">
      <alignment horizontal="right"/>
    </xf>
    <xf numFmtId="164" fontId="17" fillId="0" borderId="3" xfId="1" applyNumberFormat="1" applyFont="1" applyFill="1" applyBorder="1" applyAlignment="1">
      <alignment horizontal="center"/>
    </xf>
    <xf numFmtId="164" fontId="15" fillId="0" borderId="1" xfId="1" applyNumberFormat="1" applyFont="1" applyFill="1" applyBorder="1" applyAlignment="1">
      <alignment horizontal="right"/>
    </xf>
    <xf numFmtId="164" fontId="17" fillId="0" borderId="0" xfId="1" applyNumberFormat="1" applyFont="1" applyFill="1" applyAlignment="1">
      <alignment horizontal="center"/>
    </xf>
    <xf numFmtId="164" fontId="17" fillId="0" borderId="3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>
      <alignment horizontal="center" vertical="center"/>
    </xf>
    <xf numFmtId="164" fontId="17" fillId="0" borderId="3" xfId="1" applyNumberFormat="1" applyFont="1" applyFill="1" applyBorder="1" applyAlignment="1">
      <alignment horizontal="center" vertical="center"/>
    </xf>
    <xf numFmtId="164" fontId="17" fillId="0" borderId="0" xfId="1" applyNumberFormat="1" applyFont="1" applyFill="1" applyBorder="1" applyAlignment="1">
      <alignment horizontal="center"/>
    </xf>
    <xf numFmtId="164" fontId="15" fillId="0" borderId="2" xfId="1" applyNumberFormat="1" applyFont="1" applyFill="1" applyBorder="1"/>
    <xf numFmtId="0" fontId="17" fillId="0" borderId="0" xfId="22" applyFont="1" applyFill="1" applyAlignment="1">
      <alignment horizontal="left"/>
    </xf>
    <xf numFmtId="164" fontId="18" fillId="0" borderId="0" xfId="1" applyNumberFormat="1" applyFont="1" applyFill="1" applyAlignment="1">
      <alignment horizontal="center"/>
    </xf>
    <xf numFmtId="164" fontId="17" fillId="0" borderId="0" xfId="1" applyNumberFormat="1" applyFont="1" applyFill="1" applyAlignment="1">
      <alignment horizontal="center"/>
    </xf>
    <xf numFmtId="164" fontId="18" fillId="0" borderId="0" xfId="1" applyNumberFormat="1" applyFont="1" applyFill="1" applyAlignment="1">
      <alignment horizontal="center"/>
    </xf>
    <xf numFmtId="164" fontId="15" fillId="0" borderId="0" xfId="1" applyNumberFormat="1" applyFont="1" applyFill="1" applyAlignment="1">
      <alignment horizontal="center"/>
    </xf>
    <xf numFmtId="164" fontId="17" fillId="0" borderId="0" xfId="1" applyNumberFormat="1" applyFont="1" applyFill="1" applyAlignment="1">
      <alignment horizontal="center"/>
    </xf>
    <xf numFmtId="164" fontId="15" fillId="0" borderId="0" xfId="1" applyNumberFormat="1" applyFont="1" applyFill="1" applyBorder="1" applyAlignment="1">
      <alignment horizontal="center"/>
    </xf>
    <xf numFmtId="164" fontId="17" fillId="0" borderId="0" xfId="1" applyNumberFormat="1" applyFont="1" applyFill="1" applyBorder="1" applyAlignment="1">
      <alignment horizontal="center"/>
    </xf>
    <xf numFmtId="164" fontId="17" fillId="0" borderId="0" xfId="1" applyNumberFormat="1" applyFont="1" applyFill="1" applyAlignment="1">
      <alignment horizontal="center"/>
    </xf>
    <xf numFmtId="41" fontId="15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3" fontId="0" fillId="0" borderId="0" xfId="1" applyNumberFormat="1" applyFont="1" applyFill="1" applyAlignment="1"/>
    <xf numFmtId="43" fontId="17" fillId="0" borderId="0" xfId="1" applyNumberFormat="1" applyFont="1" applyFill="1" applyAlignment="1"/>
    <xf numFmtId="0" fontId="24" fillId="0" borderId="0" xfId="29" applyFont="1"/>
    <xf numFmtId="164" fontId="17" fillId="0" borderId="0" xfId="1" applyNumberFormat="1" applyFont="1" applyFill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3" fontId="17" fillId="0" borderId="0" xfId="1" applyFont="1"/>
    <xf numFmtId="0" fontId="17" fillId="0" borderId="0" xfId="0" applyFont="1" applyFill="1"/>
    <xf numFmtId="0" fontId="18" fillId="0" borderId="0" xfId="0" applyFont="1" applyFill="1" applyAlignment="1">
      <alignment horizontal="center"/>
    </xf>
    <xf numFmtId="164" fontId="17" fillId="0" borderId="0" xfId="0" applyNumberFormat="1" applyFont="1" applyFill="1"/>
    <xf numFmtId="164" fontId="15" fillId="0" borderId="5" xfId="1" applyNumberFormat="1" applyFont="1" applyFill="1" applyBorder="1" applyAlignment="1">
      <alignment horizontal="center" vertical="center"/>
    </xf>
    <xf numFmtId="164" fontId="15" fillId="0" borderId="0" xfId="1" applyNumberFormat="1" applyFont="1" applyFill="1" applyBorder="1" applyAlignment="1">
      <alignment horizontal="center"/>
    </xf>
    <xf numFmtId="164" fontId="17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 applyAlignment="1">
      <alignment horizontal="center"/>
    </xf>
    <xf numFmtId="164" fontId="15" fillId="0" borderId="0" xfId="1" applyNumberFormat="1" applyFont="1" applyFill="1" applyAlignment="1">
      <alignment horizontal="center"/>
    </xf>
    <xf numFmtId="164" fontId="17" fillId="0" borderId="0" xfId="1" applyNumberFormat="1" applyFont="1" applyFill="1" applyAlignment="1">
      <alignment horizontal="center"/>
    </xf>
    <xf numFmtId="0" fontId="15" fillId="0" borderId="0" xfId="22" applyFont="1" applyAlignment="1">
      <alignment horizontal="center"/>
    </xf>
    <xf numFmtId="0" fontId="17" fillId="0" borderId="3" xfId="22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41" fontId="18" fillId="0" borderId="0" xfId="22" applyNumberFormat="1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41" fontId="15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30">
    <cellStyle name="Comma" xfId="1" builtinId="3"/>
    <cellStyle name="Comma 11 4" xfId="5" xr:uid="{F9DD685E-B683-41D0-8575-E204318F685A}"/>
    <cellStyle name="Comma 17" xfId="10" xr:uid="{189BD064-C522-42F3-AA07-D7CC6F464519}"/>
    <cellStyle name="Comma 2" xfId="8" xr:uid="{1B3B9D92-6170-45FB-B1FB-B323B70F22DD}"/>
    <cellStyle name="Comma 2 2" xfId="13" xr:uid="{E932C86B-4194-4A5E-BD26-86CADD7EC553}"/>
    <cellStyle name="Comma 2 3" xfId="18" xr:uid="{38F4DF97-A21F-440B-B0F1-570798806ED4}"/>
    <cellStyle name="Comma 2 3 2" xfId="20" xr:uid="{54B77DB1-B1CB-4C62-8B98-214D5AB4C8E5}"/>
    <cellStyle name="Comma 2 4" xfId="14" xr:uid="{67C6EFF0-61FB-45A0-A613-19DED5A813F8}"/>
    <cellStyle name="Comma 2 5" xfId="26" xr:uid="{BFE74B1E-37DE-4DDD-B5CE-B4CD0C4CFCA8}"/>
    <cellStyle name="Comma 3 2" xfId="17" xr:uid="{2018CA28-9A46-42F2-B802-BE4DA5912081}"/>
    <cellStyle name="Comma 7" xfId="12" xr:uid="{E9FDB4D0-7E20-4FF7-824D-6C1C5117A9F5}"/>
    <cellStyle name="Normal" xfId="0" builtinId="0"/>
    <cellStyle name="Normal 14" xfId="21" xr:uid="{AAEEA625-749E-4CA7-ADB3-BED8AC7C7B87}"/>
    <cellStyle name="Normal 2" xfId="7" xr:uid="{E1D8A603-F374-4C36-8B1F-736475DE7F7A}"/>
    <cellStyle name="Normal 2 2" xfId="24" xr:uid="{61C3376E-E95C-4340-96AB-73EDFFFAEFD0}"/>
    <cellStyle name="Normal 2 2 2" xfId="28" xr:uid="{E9DACEC6-785F-44EE-B30E-A7DA85B737D0}"/>
    <cellStyle name="Normal 2 2 3" xfId="29" xr:uid="{15B0400D-FE27-4CE3-BF9C-A42D31454DCD}"/>
    <cellStyle name="Normal 2 3" xfId="19" xr:uid="{772563DC-08D9-445A-91F0-FDC2C04B26E0}"/>
    <cellStyle name="Normal 2 4" xfId="25" xr:uid="{185CF69D-E794-40E0-8716-4E9FF92BF4D9}"/>
    <cellStyle name="Normal 281" xfId="6" xr:uid="{8404539A-E86E-4846-A151-165AB38A7136}"/>
    <cellStyle name="Normal 3" xfId="22" xr:uid="{ECABDB50-9824-428C-8CBE-27BCE69CD2FA}"/>
    <cellStyle name="Normal_sin747a091b-06e-1 Rev 1" xfId="4" xr:uid="{2C0AA147-763B-4635-A0C9-05469856B5F3}"/>
    <cellStyle name="Normal_SIN747-Financial statement-Eng-Q1'10 (thousand baht)" xfId="2" xr:uid="{00000000-0005-0000-0000-000002000000}"/>
    <cellStyle name="Normal_SIN747-Financial statement-Eng-YE2010-GA-110211-2PM" xfId="3" xr:uid="{00000000-0005-0000-0000-000003000000}"/>
    <cellStyle name="Percent 2" xfId="15" xr:uid="{0BDA903C-634E-48F2-919F-FACB5C79A1D0}"/>
    <cellStyle name="Percent 2 2" xfId="11" xr:uid="{B62EC92A-BF26-4C0A-B31B-670B880C73DC}"/>
    <cellStyle name="Percent 3" xfId="9" xr:uid="{0D5393D9-786A-4D39-B6F9-0B8EBE934158}"/>
    <cellStyle name="Percent 3 2" xfId="27" xr:uid="{D81FBF6C-5B81-45F2-A29B-6B0561C25FDD}"/>
    <cellStyle name="Percent 4" xfId="23" xr:uid="{B7DE9758-C67B-443D-A89D-AC367B11C62B}"/>
    <cellStyle name="Percent 6" xfId="16" xr:uid="{9B9F6B97-8631-4C3C-AD09-82478DEC6B86}"/>
  </cellStyles>
  <dxfs count="0"/>
  <tableStyles count="0" defaultTableStyle="TableStyleMedium9" defaultPivotStyle="PivotStyleLight16"/>
  <colors>
    <mruColors>
      <color rgb="FF63D9F9"/>
      <color rgb="FF09B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166"/>
  <sheetViews>
    <sheetView tabSelected="1" view="pageBreakPreview" topLeftCell="A87" zoomScale="80" zoomScaleNormal="100" zoomScaleSheetLayoutView="80" workbookViewId="0">
      <selection activeCell="P160" sqref="P160"/>
    </sheetView>
  </sheetViews>
  <sheetFormatPr defaultColWidth="9.09765625" defaultRowHeight="22.5" customHeight="1"/>
  <cols>
    <col min="1" max="1" width="46.69921875" customWidth="1"/>
    <col min="2" max="2" width="8.09765625" style="4" customWidth="1"/>
    <col min="3" max="3" width="14.69921875" style="76" customWidth="1"/>
    <col min="4" max="4" width="1.09765625" style="76" customWidth="1"/>
    <col min="5" max="5" width="14.69921875" style="76" customWidth="1"/>
    <col min="6" max="6" width="1.09765625" style="76" customWidth="1"/>
    <col min="7" max="7" width="15" style="76" bestFit="1" customWidth="1"/>
    <col min="8" max="8" width="1.09765625" style="76" customWidth="1"/>
    <col min="9" max="9" width="14.69921875" style="76" bestFit="1" customWidth="1"/>
  </cols>
  <sheetData>
    <row r="1" spans="1:9" ht="22.5" customHeight="1">
      <c r="A1" s="2" t="s">
        <v>0</v>
      </c>
      <c r="B1" s="3"/>
      <c r="C1" s="74"/>
      <c r="D1" s="74"/>
      <c r="E1" s="74"/>
    </row>
    <row r="2" spans="1:9" ht="22.5" customHeight="1">
      <c r="A2" s="1" t="s">
        <v>224</v>
      </c>
      <c r="B2" s="3"/>
      <c r="C2" s="74"/>
      <c r="D2" s="74"/>
      <c r="E2" s="74"/>
    </row>
    <row r="3" spans="1:9" ht="22.5" customHeight="1">
      <c r="B3" s="3"/>
      <c r="C3" s="74"/>
      <c r="D3" s="74"/>
      <c r="E3" s="74"/>
    </row>
    <row r="4" spans="1:9" s="9" customFormat="1" ht="22.5" customHeight="1">
      <c r="B4" s="10"/>
      <c r="C4" s="270" t="s">
        <v>1</v>
      </c>
      <c r="D4" s="270"/>
      <c r="E4" s="270"/>
      <c r="F4" s="77"/>
      <c r="G4" s="270" t="s">
        <v>2</v>
      </c>
      <c r="H4" s="270"/>
      <c r="I4" s="270"/>
    </row>
    <row r="5" spans="1:9" s="9" customFormat="1" ht="22.5" customHeight="1">
      <c r="B5" s="10"/>
      <c r="C5" s="271" t="s">
        <v>3</v>
      </c>
      <c r="D5" s="271"/>
      <c r="E5" s="271"/>
      <c r="F5" s="78"/>
      <c r="G5" s="271" t="s">
        <v>3</v>
      </c>
      <c r="H5" s="271"/>
      <c r="I5" s="271"/>
    </row>
    <row r="6" spans="1:9" s="9" customFormat="1" ht="22.5" customHeight="1">
      <c r="A6" s="1" t="s">
        <v>4</v>
      </c>
      <c r="B6" s="10" t="s">
        <v>5</v>
      </c>
      <c r="C6" s="87">
        <v>2567</v>
      </c>
      <c r="D6" s="88"/>
      <c r="E6" s="87">
        <v>2566</v>
      </c>
      <c r="F6" s="88"/>
      <c r="G6" s="87">
        <v>2567</v>
      </c>
      <c r="H6" s="88"/>
      <c r="I6" s="87">
        <v>2566</v>
      </c>
    </row>
    <row r="7" spans="1:9" s="9" customFormat="1" ht="22.5" customHeight="1">
      <c r="A7" s="39"/>
      <c r="B7" s="7"/>
      <c r="C7" s="272" t="s">
        <v>6</v>
      </c>
      <c r="D7" s="272"/>
      <c r="E7" s="272"/>
      <c r="F7" s="272"/>
      <c r="G7" s="272"/>
      <c r="H7" s="272"/>
      <c r="I7" s="272"/>
    </row>
    <row r="8" spans="1:9" s="9" customFormat="1" ht="22.5" customHeight="1">
      <c r="A8" s="11" t="s">
        <v>7</v>
      </c>
      <c r="B8" s="10"/>
      <c r="C8" s="223"/>
      <c r="D8" s="223"/>
      <c r="E8" s="223"/>
      <c r="F8" s="223"/>
      <c r="G8" s="223"/>
      <c r="H8" s="223"/>
      <c r="I8" s="223"/>
    </row>
    <row r="9" spans="1:9" s="9" customFormat="1" ht="22.5" customHeight="1">
      <c r="A9" s="12" t="s">
        <v>8</v>
      </c>
      <c r="B9" s="10">
        <v>6</v>
      </c>
      <c r="C9" s="241">
        <v>2256942339</v>
      </c>
      <c r="D9" s="226"/>
      <c r="E9" s="241">
        <v>3713636038</v>
      </c>
      <c r="F9" s="226"/>
      <c r="G9" s="241">
        <v>1304518418</v>
      </c>
      <c r="H9" s="223"/>
      <c r="I9" s="225">
        <v>3522647127</v>
      </c>
    </row>
    <row r="10" spans="1:9" s="9" customFormat="1" ht="22.5" customHeight="1">
      <c r="A10" s="12" t="s">
        <v>9</v>
      </c>
      <c r="B10" s="10">
        <v>28</v>
      </c>
      <c r="C10" s="241">
        <v>105164909</v>
      </c>
      <c r="D10" s="226"/>
      <c r="E10" s="241">
        <v>1197228</v>
      </c>
      <c r="F10" s="226"/>
      <c r="G10" s="241">
        <v>105164909</v>
      </c>
      <c r="H10" s="223"/>
      <c r="I10" s="225">
        <v>1197228</v>
      </c>
    </row>
    <row r="11" spans="1:9" s="9" customFormat="1" ht="22.5" customHeight="1">
      <c r="A11" s="9" t="s">
        <v>10</v>
      </c>
      <c r="B11" s="10" t="s">
        <v>11</v>
      </c>
      <c r="C11" s="241">
        <v>562927</v>
      </c>
      <c r="D11" s="226"/>
      <c r="E11" s="241">
        <v>32531495</v>
      </c>
      <c r="F11" s="226"/>
      <c r="G11" s="241">
        <v>28940692</v>
      </c>
      <c r="H11" s="223"/>
      <c r="I11" s="225">
        <v>101037232</v>
      </c>
    </row>
    <row r="12" spans="1:9" s="9" customFormat="1" ht="22.5" customHeight="1">
      <c r="A12" s="9" t="s">
        <v>12</v>
      </c>
      <c r="B12" s="10">
        <v>8</v>
      </c>
      <c r="C12" s="241">
        <v>2794680592</v>
      </c>
      <c r="D12" s="226"/>
      <c r="E12" s="241">
        <v>875237582</v>
      </c>
      <c r="F12" s="226"/>
      <c r="G12" s="241">
        <v>7366394</v>
      </c>
      <c r="H12" s="223"/>
      <c r="I12" s="225">
        <v>19373098</v>
      </c>
    </row>
    <row r="13" spans="1:9" s="9" customFormat="1" ht="22.5" customHeight="1">
      <c r="A13" s="9" t="s">
        <v>13</v>
      </c>
      <c r="B13" s="10">
        <v>9</v>
      </c>
      <c r="C13" s="232">
        <v>2675813161</v>
      </c>
      <c r="D13" s="232"/>
      <c r="E13" s="232">
        <v>2496466867</v>
      </c>
      <c r="F13" s="232"/>
      <c r="G13" s="232">
        <v>24238211</v>
      </c>
      <c r="H13" s="48"/>
      <c r="I13" s="48">
        <v>233192204</v>
      </c>
    </row>
    <row r="14" spans="1:9" s="9" customFormat="1" ht="22.5" customHeight="1">
      <c r="A14" s="9" t="s">
        <v>256</v>
      </c>
      <c r="B14" s="263">
        <v>5</v>
      </c>
      <c r="C14" s="36">
        <v>0</v>
      </c>
      <c r="D14" s="36"/>
      <c r="E14" s="36">
        <v>0</v>
      </c>
      <c r="F14" s="36"/>
      <c r="G14" s="34">
        <v>6000000</v>
      </c>
      <c r="I14" s="265">
        <v>0</v>
      </c>
    </row>
    <row r="15" spans="1:9" s="9" customFormat="1" ht="22.5" customHeight="1">
      <c r="A15" s="9" t="s">
        <v>191</v>
      </c>
      <c r="B15" s="264"/>
      <c r="C15" s="232"/>
      <c r="D15" s="232"/>
      <c r="E15" s="232"/>
      <c r="F15" s="232"/>
      <c r="G15" s="232"/>
      <c r="H15" s="232"/>
      <c r="I15" s="232"/>
    </row>
    <row r="16" spans="1:9" s="9" customFormat="1" ht="22.5" customHeight="1">
      <c r="A16" s="9" t="s">
        <v>192</v>
      </c>
      <c r="B16" s="183">
        <v>5</v>
      </c>
      <c r="C16" s="171">
        <v>0</v>
      </c>
      <c r="D16" s="171"/>
      <c r="E16" s="171">
        <v>0</v>
      </c>
      <c r="F16" s="171"/>
      <c r="G16" s="232">
        <v>6272672531</v>
      </c>
      <c r="H16" s="48"/>
      <c r="I16" s="48">
        <v>2353829494</v>
      </c>
    </row>
    <row r="17" spans="1:9" s="9" customFormat="1" ht="22.5" customHeight="1">
      <c r="A17" s="9" t="s">
        <v>14</v>
      </c>
      <c r="B17" s="10" t="s">
        <v>15</v>
      </c>
      <c r="C17" s="241">
        <v>433508221</v>
      </c>
      <c r="D17" s="226"/>
      <c r="E17" s="241">
        <v>356778155</v>
      </c>
      <c r="F17" s="226"/>
      <c r="G17" s="241">
        <v>103067152</v>
      </c>
      <c r="H17" s="223"/>
      <c r="I17" s="225">
        <v>130024444</v>
      </c>
    </row>
    <row r="18" spans="1:9" s="9" customFormat="1" ht="22.5" customHeight="1">
      <c r="A18" s="12" t="s">
        <v>16</v>
      </c>
      <c r="B18" s="10">
        <v>11</v>
      </c>
      <c r="C18" s="249">
        <v>446909605</v>
      </c>
      <c r="D18" s="248"/>
      <c r="E18" s="249">
        <v>701434885</v>
      </c>
      <c r="F18" s="248"/>
      <c r="G18" s="249">
        <v>434594043</v>
      </c>
      <c r="H18" s="223"/>
      <c r="I18" s="225">
        <v>664337919</v>
      </c>
    </row>
    <row r="19" spans="1:9" s="9" customFormat="1" ht="22.5" customHeight="1">
      <c r="A19" s="9" t="s">
        <v>17</v>
      </c>
      <c r="B19" s="10"/>
      <c r="C19" s="241">
        <v>165121851</v>
      </c>
      <c r="D19" s="226"/>
      <c r="E19" s="241">
        <v>149496103</v>
      </c>
      <c r="F19" s="226"/>
      <c r="G19" s="241">
        <v>0</v>
      </c>
      <c r="H19" s="223"/>
      <c r="I19" s="225">
        <v>0</v>
      </c>
    </row>
    <row r="20" spans="1:9" s="9" customFormat="1" ht="22.5" customHeight="1">
      <c r="A20" s="9" t="s">
        <v>18</v>
      </c>
      <c r="B20" s="10"/>
      <c r="C20" s="241">
        <v>56145543</v>
      </c>
      <c r="D20" s="226"/>
      <c r="E20" s="241">
        <v>1399609</v>
      </c>
      <c r="F20" s="226"/>
      <c r="G20" s="241">
        <v>2108591</v>
      </c>
      <c r="H20" s="223"/>
      <c r="I20" s="225">
        <v>1849609</v>
      </c>
    </row>
    <row r="21" spans="1:9" s="9" customFormat="1" ht="22.5" customHeight="1">
      <c r="A21" s="14" t="s">
        <v>19</v>
      </c>
      <c r="B21" s="10"/>
      <c r="C21" s="31">
        <f>SUM(C9:C20)</f>
        <v>8934849148</v>
      </c>
      <c r="D21" s="224"/>
      <c r="E21" s="31">
        <f>SUM(E9:E20)</f>
        <v>8328177962</v>
      </c>
      <c r="F21" s="224"/>
      <c r="G21" s="31">
        <f>SUM(G9:G20)</f>
        <v>8288670941</v>
      </c>
      <c r="H21" s="224"/>
      <c r="I21" s="31">
        <f>SUM(I9:I20)</f>
        <v>7027488355</v>
      </c>
    </row>
    <row r="22" spans="1:9" s="9" customFormat="1" ht="14.5" customHeight="1">
      <c r="B22" s="10"/>
      <c r="C22" s="225"/>
      <c r="D22" s="223"/>
      <c r="E22" s="225"/>
      <c r="F22" s="223"/>
      <c r="G22" s="225"/>
      <c r="H22" s="223"/>
      <c r="I22" s="225"/>
    </row>
    <row r="23" spans="1:9" s="9" customFormat="1" ht="22.5" customHeight="1">
      <c r="A23" s="15" t="s">
        <v>20</v>
      </c>
      <c r="B23" s="10"/>
      <c r="C23" s="225"/>
      <c r="D23" s="223"/>
      <c r="E23" s="225"/>
      <c r="F23" s="223"/>
      <c r="G23" s="225"/>
      <c r="H23" s="223"/>
      <c r="I23" s="225"/>
    </row>
    <row r="24" spans="1:9" s="9" customFormat="1" ht="22.5" customHeight="1">
      <c r="A24" s="9" t="s">
        <v>21</v>
      </c>
      <c r="B24" s="10"/>
      <c r="C24" s="241">
        <v>7000000</v>
      </c>
      <c r="D24" s="226"/>
      <c r="E24" s="241">
        <v>2000000</v>
      </c>
      <c r="F24" s="226"/>
      <c r="G24" s="241">
        <v>5000000</v>
      </c>
      <c r="H24" s="223"/>
      <c r="I24" s="225">
        <v>0</v>
      </c>
    </row>
    <row r="25" spans="1:9" s="9" customFormat="1" ht="22.5" customHeight="1">
      <c r="A25" s="12" t="s">
        <v>187</v>
      </c>
      <c r="B25" s="211">
        <v>28</v>
      </c>
      <c r="C25" s="241">
        <v>98037128</v>
      </c>
      <c r="D25" s="226"/>
      <c r="E25" s="241">
        <v>96668849</v>
      </c>
      <c r="F25" s="226"/>
      <c r="G25" s="241">
        <v>98037128</v>
      </c>
      <c r="H25" s="223"/>
      <c r="I25" s="225">
        <v>96668849</v>
      </c>
    </row>
    <row r="26" spans="1:9" s="9" customFormat="1" ht="22.5" customHeight="1">
      <c r="A26" s="9" t="s">
        <v>22</v>
      </c>
      <c r="B26" s="10">
        <v>8</v>
      </c>
      <c r="C26" s="241">
        <v>770267103</v>
      </c>
      <c r="D26" s="226"/>
      <c r="E26" s="241">
        <v>726396243</v>
      </c>
      <c r="F26" s="226"/>
      <c r="G26" s="241">
        <v>4635</v>
      </c>
      <c r="H26" s="223"/>
      <c r="I26" s="225">
        <v>10816263</v>
      </c>
    </row>
    <row r="27" spans="1:9" s="9" customFormat="1" ht="22.5" customHeight="1">
      <c r="A27" s="9" t="s">
        <v>23</v>
      </c>
      <c r="B27" s="10">
        <v>9</v>
      </c>
      <c r="C27" s="241">
        <v>5728966515</v>
      </c>
      <c r="D27" s="226"/>
      <c r="E27" s="241">
        <v>8334997841</v>
      </c>
      <c r="F27" s="226"/>
      <c r="G27" s="241">
        <v>12541664</v>
      </c>
      <c r="H27" s="223"/>
      <c r="I27" s="225">
        <v>9559656</v>
      </c>
    </row>
    <row r="28" spans="1:9" s="9" customFormat="1" ht="22.5" customHeight="1">
      <c r="A28" s="9" t="s">
        <v>24</v>
      </c>
      <c r="B28" s="10">
        <v>5</v>
      </c>
      <c r="C28" s="241">
        <v>0</v>
      </c>
      <c r="D28" s="226"/>
      <c r="E28" s="241">
        <v>0</v>
      </c>
      <c r="F28" s="226"/>
      <c r="G28" s="241">
        <v>150000001</v>
      </c>
      <c r="H28" s="223"/>
      <c r="I28" s="225">
        <v>7718843038</v>
      </c>
    </row>
    <row r="29" spans="1:9" s="9" customFormat="1" ht="22.5" customHeight="1">
      <c r="A29" s="9" t="s">
        <v>25</v>
      </c>
      <c r="B29" s="10">
        <v>12</v>
      </c>
      <c r="C29" s="241">
        <v>0</v>
      </c>
      <c r="D29" s="226"/>
      <c r="E29" s="241">
        <v>0</v>
      </c>
      <c r="F29" s="226"/>
      <c r="G29" s="241">
        <v>5613929182</v>
      </c>
      <c r="H29" s="223"/>
      <c r="I29" s="225">
        <v>2468995800</v>
      </c>
    </row>
    <row r="30" spans="1:9" s="9" customFormat="1" ht="22.5" customHeight="1">
      <c r="A30" s="9" t="s">
        <v>26</v>
      </c>
      <c r="B30" s="10">
        <v>14</v>
      </c>
      <c r="C30" s="241">
        <v>642830118</v>
      </c>
      <c r="D30" s="226"/>
      <c r="E30" s="241">
        <v>582410546</v>
      </c>
      <c r="F30" s="226"/>
      <c r="G30" s="241">
        <v>626204323</v>
      </c>
      <c r="H30" s="223"/>
      <c r="I30" s="225">
        <v>560923529</v>
      </c>
    </row>
    <row r="31" spans="1:9" s="9" customFormat="1" ht="22.5" customHeight="1">
      <c r="A31" s="9" t="s">
        <v>27</v>
      </c>
      <c r="B31" s="10">
        <v>15</v>
      </c>
      <c r="C31" s="241">
        <v>52849011</v>
      </c>
      <c r="D31" s="226"/>
      <c r="E31" s="241">
        <v>130328927</v>
      </c>
      <c r="F31" s="226"/>
      <c r="G31" s="241">
        <v>39760578</v>
      </c>
      <c r="H31" s="223"/>
      <c r="I31" s="225">
        <v>103185387</v>
      </c>
    </row>
    <row r="32" spans="1:9" s="9" customFormat="1" ht="22.5" customHeight="1">
      <c r="A32" s="9" t="s">
        <v>28</v>
      </c>
      <c r="B32" s="10"/>
      <c r="C32" s="241">
        <v>84804509</v>
      </c>
      <c r="D32" s="226"/>
      <c r="E32" s="241">
        <v>68433448</v>
      </c>
      <c r="F32" s="226"/>
      <c r="G32" s="241">
        <v>43080919</v>
      </c>
      <c r="H32" s="223"/>
      <c r="I32" s="225">
        <v>48329702</v>
      </c>
    </row>
    <row r="33" spans="1:9" s="9" customFormat="1" ht="22.5" customHeight="1">
      <c r="A33" s="9" t="s">
        <v>29</v>
      </c>
      <c r="B33" s="10">
        <v>25</v>
      </c>
      <c r="C33" s="249">
        <v>824754996</v>
      </c>
      <c r="D33" s="248"/>
      <c r="E33" s="249">
        <v>861195284</v>
      </c>
      <c r="F33" s="248"/>
      <c r="G33" s="249">
        <v>195411605</v>
      </c>
      <c r="H33" s="223"/>
      <c r="I33" s="225">
        <v>182911147</v>
      </c>
    </row>
    <row r="34" spans="1:9" s="9" customFormat="1" ht="22.5" customHeight="1">
      <c r="A34" s="9" t="s">
        <v>30</v>
      </c>
      <c r="B34" s="10"/>
      <c r="C34" s="225">
        <v>58618040</v>
      </c>
      <c r="D34" s="223"/>
      <c r="E34" s="225">
        <v>50792185</v>
      </c>
      <c r="F34" s="223"/>
      <c r="G34" s="225">
        <v>55978286</v>
      </c>
      <c r="H34" s="223"/>
      <c r="I34" s="225">
        <v>48395405</v>
      </c>
    </row>
    <row r="35" spans="1:9" s="9" customFormat="1" ht="22.5" customHeight="1">
      <c r="A35" s="8" t="s">
        <v>31</v>
      </c>
      <c r="B35" s="16"/>
      <c r="C35" s="79">
        <f>SUM(C24:C34)</f>
        <v>8268127420</v>
      </c>
      <c r="D35" s="75"/>
      <c r="E35" s="79">
        <f>SUM(E24:E34)</f>
        <v>10853223323</v>
      </c>
      <c r="F35" s="75"/>
      <c r="G35" s="79">
        <f>SUM(G24:G34)</f>
        <v>6839948321</v>
      </c>
      <c r="H35" s="75"/>
      <c r="I35" s="79">
        <f>SUM(I24:I34)</f>
        <v>11248628776</v>
      </c>
    </row>
    <row r="36" spans="1:9" s="9" customFormat="1" ht="9" customHeight="1">
      <c r="A36" s="8"/>
      <c r="B36" s="16"/>
      <c r="C36" s="75"/>
      <c r="D36" s="75"/>
      <c r="E36" s="75"/>
      <c r="F36" s="75"/>
      <c r="G36" s="75"/>
      <c r="H36" s="75"/>
      <c r="I36" s="75"/>
    </row>
    <row r="37" spans="1:9" s="9" customFormat="1" ht="22.5" customHeight="1" thickBot="1">
      <c r="A37" s="8" t="s">
        <v>32</v>
      </c>
      <c r="B37" s="16"/>
      <c r="C37" s="33">
        <f>SUM(C21+C35)</f>
        <v>17202976568</v>
      </c>
      <c r="D37" s="75"/>
      <c r="E37" s="33">
        <f>SUM(E21+E35)</f>
        <v>19181401285</v>
      </c>
      <c r="F37" s="75"/>
      <c r="G37" s="33">
        <f>SUM(G21+G35)</f>
        <v>15128619262</v>
      </c>
      <c r="H37" s="75"/>
      <c r="I37" s="33">
        <f>SUM(I21+I35)</f>
        <v>18276117131</v>
      </c>
    </row>
    <row r="38" spans="1:9" s="9" customFormat="1" ht="22.5" customHeight="1" thickTop="1">
      <c r="A38" s="8"/>
      <c r="B38" s="10"/>
      <c r="C38" s="223"/>
      <c r="D38" s="223"/>
      <c r="E38" s="223"/>
      <c r="F38" s="223"/>
      <c r="G38" s="223"/>
      <c r="H38" s="223"/>
      <c r="I38" s="223"/>
    </row>
    <row r="39" spans="1:9" ht="22.5" customHeight="1">
      <c r="A39" s="2" t="s">
        <v>0</v>
      </c>
      <c r="B39" s="3"/>
      <c r="C39" s="81"/>
      <c r="D39" s="81"/>
      <c r="E39" s="81"/>
      <c r="F39" s="81"/>
      <c r="G39" s="81"/>
      <c r="H39" s="81"/>
      <c r="I39" s="81"/>
    </row>
    <row r="40" spans="1:9" ht="22.5" customHeight="1">
      <c r="A40" s="1" t="s">
        <v>224</v>
      </c>
      <c r="B40" s="3"/>
      <c r="C40" s="81"/>
      <c r="D40" s="81"/>
      <c r="E40" s="81"/>
      <c r="F40" s="81"/>
      <c r="G40" s="81"/>
      <c r="H40" s="81"/>
      <c r="I40" s="81"/>
    </row>
    <row r="41" spans="1:9" ht="22.5" customHeight="1">
      <c r="A41" s="1"/>
      <c r="B41" s="3"/>
      <c r="C41" s="81"/>
      <c r="D41" s="81"/>
      <c r="E41" s="81"/>
      <c r="F41" s="81"/>
      <c r="G41" s="81"/>
      <c r="H41" s="81"/>
      <c r="I41" s="81"/>
    </row>
    <row r="42" spans="1:9" ht="22.5" customHeight="1">
      <c r="A42" s="5"/>
      <c r="B42" s="3"/>
      <c r="C42" s="270" t="s">
        <v>1</v>
      </c>
      <c r="D42" s="270"/>
      <c r="E42" s="270"/>
      <c r="F42" s="77"/>
      <c r="G42" s="270" t="s">
        <v>2</v>
      </c>
      <c r="H42" s="270"/>
      <c r="I42" s="270"/>
    </row>
    <row r="43" spans="1:9" s="9" customFormat="1" ht="22.5" customHeight="1">
      <c r="B43" s="10"/>
      <c r="C43" s="271" t="s">
        <v>3</v>
      </c>
      <c r="D43" s="271"/>
      <c r="E43" s="271"/>
      <c r="F43" s="78"/>
      <c r="G43" s="271" t="s">
        <v>3</v>
      </c>
      <c r="H43" s="271"/>
      <c r="I43" s="271"/>
    </row>
    <row r="44" spans="1:9" s="9" customFormat="1" ht="22.5" customHeight="1">
      <c r="A44" s="1" t="s">
        <v>33</v>
      </c>
      <c r="B44" s="10" t="s">
        <v>5</v>
      </c>
      <c r="C44" s="87">
        <v>2567</v>
      </c>
      <c r="D44" s="88"/>
      <c r="E44" s="87">
        <v>2566</v>
      </c>
      <c r="F44" s="88"/>
      <c r="G44" s="87">
        <v>2567</v>
      </c>
      <c r="H44" s="88"/>
      <c r="I44" s="87">
        <v>2566</v>
      </c>
    </row>
    <row r="45" spans="1:9" s="9" customFormat="1" ht="22.5" customHeight="1">
      <c r="A45" s="8"/>
      <c r="B45" s="7"/>
      <c r="C45" s="273" t="s">
        <v>6</v>
      </c>
      <c r="D45" s="273"/>
      <c r="E45" s="273"/>
      <c r="F45" s="273"/>
      <c r="G45" s="273"/>
      <c r="H45" s="273"/>
      <c r="I45" s="273"/>
    </row>
    <row r="46" spans="1:9" s="9" customFormat="1" ht="22.5" customHeight="1">
      <c r="A46" s="11" t="s">
        <v>34</v>
      </c>
      <c r="B46" s="10"/>
      <c r="C46" s="226"/>
      <c r="D46" s="226"/>
      <c r="E46" s="226"/>
      <c r="F46" s="226"/>
      <c r="G46" s="226"/>
      <c r="H46" s="223"/>
      <c r="I46" s="223"/>
    </row>
    <row r="47" spans="1:9" s="9" customFormat="1" ht="22.5" hidden="1" customHeight="1">
      <c r="A47" s="9" t="s">
        <v>35</v>
      </c>
      <c r="B47" s="10">
        <v>16</v>
      </c>
      <c r="C47" s="241"/>
      <c r="D47" s="226"/>
      <c r="E47" s="241">
        <v>0</v>
      </c>
      <c r="F47" s="226"/>
      <c r="G47" s="241">
        <v>0</v>
      </c>
      <c r="H47" s="223"/>
      <c r="I47" s="225">
        <v>0</v>
      </c>
    </row>
    <row r="48" spans="1:9" s="9" customFormat="1" ht="22.5" customHeight="1">
      <c r="A48" s="9" t="s">
        <v>36</v>
      </c>
      <c r="B48" s="10">
        <v>5</v>
      </c>
      <c r="C48" s="241">
        <v>132015450</v>
      </c>
      <c r="D48" s="226"/>
      <c r="E48" s="241">
        <v>71138970</v>
      </c>
      <c r="F48" s="226"/>
      <c r="G48" s="241">
        <v>39477974</v>
      </c>
      <c r="H48" s="223"/>
      <c r="I48" s="225">
        <v>64953172</v>
      </c>
    </row>
    <row r="49" spans="1:9" s="9" customFormat="1" ht="22.5" customHeight="1">
      <c r="A49" s="9" t="s">
        <v>37</v>
      </c>
      <c r="B49" s="10" t="s">
        <v>38</v>
      </c>
      <c r="C49" s="241">
        <v>198749746</v>
      </c>
      <c r="D49" s="226"/>
      <c r="E49" s="241">
        <v>226788129</v>
      </c>
      <c r="F49" s="226"/>
      <c r="G49" s="241">
        <v>73580847</v>
      </c>
      <c r="H49" s="223"/>
      <c r="I49" s="225">
        <v>98665459</v>
      </c>
    </row>
    <row r="50" spans="1:9" s="9" customFormat="1" ht="22.5" hidden="1" customHeight="1">
      <c r="A50" s="9" t="s">
        <v>39</v>
      </c>
      <c r="B50" s="10"/>
      <c r="C50" s="241">
        <v>0</v>
      </c>
      <c r="D50" s="226"/>
      <c r="E50" s="241"/>
      <c r="F50" s="226"/>
      <c r="G50" s="241"/>
      <c r="H50" s="223"/>
      <c r="I50" s="225"/>
    </row>
    <row r="51" spans="1:9" s="9" customFormat="1" ht="22.5" hidden="1" customHeight="1">
      <c r="A51" s="9" t="s">
        <v>40</v>
      </c>
      <c r="B51" s="10">
        <v>16</v>
      </c>
      <c r="C51" s="241">
        <v>0</v>
      </c>
      <c r="D51" s="226"/>
      <c r="E51" s="241">
        <v>0</v>
      </c>
      <c r="F51" s="226"/>
      <c r="G51" s="241">
        <v>0</v>
      </c>
      <c r="H51" s="223"/>
      <c r="I51" s="225">
        <v>0</v>
      </c>
    </row>
    <row r="52" spans="1:9" s="9" customFormat="1" ht="22.5" customHeight="1">
      <c r="A52" s="9" t="s">
        <v>41</v>
      </c>
      <c r="B52" s="10" t="s">
        <v>234</v>
      </c>
      <c r="C52" s="241">
        <v>1699404368</v>
      </c>
      <c r="D52" s="226"/>
      <c r="E52" s="241">
        <v>3000000000</v>
      </c>
      <c r="F52" s="226"/>
      <c r="G52" s="241">
        <v>1699404368</v>
      </c>
      <c r="H52" s="223"/>
      <c r="I52" s="225">
        <v>3000000000</v>
      </c>
    </row>
    <row r="53" spans="1:9" s="9" customFormat="1" ht="20">
      <c r="A53" s="17" t="s">
        <v>210</v>
      </c>
      <c r="B53" s="10">
        <v>16</v>
      </c>
      <c r="C53" s="241">
        <v>31425222</v>
      </c>
      <c r="D53" s="226"/>
      <c r="E53" s="241">
        <v>71333696</v>
      </c>
      <c r="F53" s="226"/>
      <c r="G53" s="241">
        <v>21055228</v>
      </c>
      <c r="H53" s="223"/>
      <c r="I53" s="225">
        <v>56637465</v>
      </c>
    </row>
    <row r="54" spans="1:9" s="9" customFormat="1" ht="22.5" customHeight="1">
      <c r="A54" s="9" t="s">
        <v>42</v>
      </c>
      <c r="B54" s="18"/>
      <c r="C54" s="241">
        <v>1579339</v>
      </c>
      <c r="D54" s="83"/>
      <c r="E54" s="241">
        <v>727670</v>
      </c>
      <c r="F54" s="83"/>
      <c r="G54" s="241">
        <v>0</v>
      </c>
      <c r="H54" s="83"/>
      <c r="I54" s="225">
        <v>0</v>
      </c>
    </row>
    <row r="55" spans="1:9" s="9" customFormat="1" ht="22.5" customHeight="1">
      <c r="A55" s="8" t="s">
        <v>43</v>
      </c>
      <c r="B55" s="10"/>
      <c r="C55" s="31">
        <f>SUM(C47:C54)</f>
        <v>2063174125</v>
      </c>
      <c r="D55" s="227"/>
      <c r="E55" s="31">
        <f>SUM(E47:E54)</f>
        <v>3369988465</v>
      </c>
      <c r="F55" s="227"/>
      <c r="G55" s="31">
        <f>SUM(G47:G54)</f>
        <v>1833518417</v>
      </c>
      <c r="H55" s="224"/>
      <c r="I55" s="31">
        <f>SUM(I47:I54)</f>
        <v>3220256096</v>
      </c>
    </row>
    <row r="56" spans="1:9" s="9" customFormat="1" ht="22.5" customHeight="1">
      <c r="B56" s="10"/>
      <c r="C56" s="226"/>
      <c r="D56" s="226"/>
      <c r="E56" s="226"/>
      <c r="F56" s="226"/>
      <c r="G56" s="226"/>
      <c r="H56" s="223"/>
      <c r="I56" s="223"/>
    </row>
    <row r="57" spans="1:9" s="9" customFormat="1" ht="22.5" customHeight="1">
      <c r="A57" s="11" t="s">
        <v>44</v>
      </c>
      <c r="B57" s="10"/>
      <c r="C57" s="226"/>
      <c r="D57" s="226"/>
      <c r="E57" s="226"/>
      <c r="F57" s="226"/>
      <c r="G57" s="226"/>
      <c r="H57" s="223"/>
      <c r="I57" s="223"/>
    </row>
    <row r="58" spans="1:9" s="9" customFormat="1" ht="22.5" hidden="1" customHeight="1">
      <c r="A58" s="9" t="s">
        <v>45</v>
      </c>
      <c r="B58" s="10">
        <v>16</v>
      </c>
      <c r="C58" s="241">
        <v>0</v>
      </c>
      <c r="D58" s="226"/>
      <c r="E58" s="241">
        <v>0</v>
      </c>
      <c r="F58" s="226"/>
      <c r="G58" s="241">
        <v>0</v>
      </c>
      <c r="H58" s="223"/>
      <c r="I58" s="225">
        <v>0</v>
      </c>
    </row>
    <row r="59" spans="1:9" s="9" customFormat="1" ht="22.5" customHeight="1">
      <c r="A59" s="9" t="s">
        <v>46</v>
      </c>
      <c r="B59" s="183" t="s">
        <v>234</v>
      </c>
      <c r="C59" s="241">
        <v>246291456</v>
      </c>
      <c r="D59" s="226"/>
      <c r="E59" s="241">
        <v>1687654424</v>
      </c>
      <c r="F59" s="226"/>
      <c r="G59" s="241">
        <v>0</v>
      </c>
      <c r="H59" s="223"/>
      <c r="I59" s="225">
        <v>1687654424</v>
      </c>
    </row>
    <row r="60" spans="1:9" s="9" customFormat="1" ht="22.5" customHeight="1">
      <c r="A60" s="17" t="s">
        <v>47</v>
      </c>
      <c r="B60" s="10">
        <v>16</v>
      </c>
      <c r="C60" s="241">
        <v>24452108</v>
      </c>
      <c r="D60" s="226"/>
      <c r="E60" s="241">
        <v>71193973</v>
      </c>
      <c r="F60" s="226"/>
      <c r="G60" s="241">
        <v>20784928</v>
      </c>
      <c r="H60" s="223"/>
      <c r="I60" s="225">
        <v>57620055</v>
      </c>
    </row>
    <row r="61" spans="1:9" s="9" customFormat="1" ht="22.5" customHeight="1">
      <c r="A61" s="9" t="s">
        <v>48</v>
      </c>
      <c r="B61" s="10">
        <v>18</v>
      </c>
      <c r="C61" s="241">
        <v>53346123</v>
      </c>
      <c r="D61" s="226"/>
      <c r="E61" s="241">
        <v>68499399</v>
      </c>
      <c r="F61" s="226"/>
      <c r="G61" s="241">
        <v>31456924</v>
      </c>
      <c r="H61" s="223"/>
      <c r="I61" s="225">
        <v>45451439</v>
      </c>
    </row>
    <row r="62" spans="1:9" s="9" customFormat="1" ht="22.5" hidden="1" customHeight="1">
      <c r="A62" s="9" t="s">
        <v>49</v>
      </c>
      <c r="B62" s="10">
        <v>25</v>
      </c>
      <c r="C62" s="241">
        <v>0</v>
      </c>
      <c r="D62" s="226"/>
      <c r="E62" s="241">
        <v>0</v>
      </c>
      <c r="F62" s="226"/>
      <c r="G62" s="241">
        <v>0</v>
      </c>
      <c r="H62" s="223"/>
      <c r="I62" s="225">
        <v>0</v>
      </c>
    </row>
    <row r="63" spans="1:9" s="9" customFormat="1" ht="22.5" customHeight="1">
      <c r="A63" s="9" t="s">
        <v>50</v>
      </c>
      <c r="B63" s="10"/>
      <c r="C63" s="249">
        <v>17530311</v>
      </c>
      <c r="D63" s="226"/>
      <c r="E63" s="241">
        <v>32770069</v>
      </c>
      <c r="F63" s="226"/>
      <c r="G63" s="249">
        <v>10597129</v>
      </c>
      <c r="H63" s="223"/>
      <c r="I63" s="225">
        <v>15690562</v>
      </c>
    </row>
    <row r="64" spans="1:9" s="9" customFormat="1" ht="22.5" customHeight="1">
      <c r="A64" s="8" t="s">
        <v>51</v>
      </c>
      <c r="B64" s="10"/>
      <c r="C64" s="31">
        <f>SUM(C58:C63)</f>
        <v>341619998</v>
      </c>
      <c r="D64" s="224"/>
      <c r="E64" s="31">
        <f>SUM(E58:E63)</f>
        <v>1860117865</v>
      </c>
      <c r="F64" s="224"/>
      <c r="G64" s="31">
        <f>SUM(G58:G63)</f>
        <v>62838981</v>
      </c>
      <c r="H64" s="224"/>
      <c r="I64" s="31">
        <f>SUM(I58:I63)</f>
        <v>1806416480</v>
      </c>
    </row>
    <row r="65" spans="1:9" s="9" customFormat="1" ht="22.5" customHeight="1">
      <c r="A65" s="8"/>
      <c r="B65" s="10"/>
      <c r="C65" s="90"/>
      <c r="D65" s="224"/>
      <c r="E65" s="90"/>
      <c r="F65" s="224"/>
      <c r="G65" s="90"/>
      <c r="H65" s="224"/>
      <c r="I65" s="90"/>
    </row>
    <row r="66" spans="1:9" s="9" customFormat="1" ht="22.5" customHeight="1">
      <c r="A66" s="8" t="s">
        <v>52</v>
      </c>
      <c r="B66" s="10"/>
      <c r="C66" s="173">
        <f>SUM(C55+C64)</f>
        <v>2404794123</v>
      </c>
      <c r="D66" s="224"/>
      <c r="E66" s="173">
        <f>SUM(E55+E64)</f>
        <v>5230106330</v>
      </c>
      <c r="F66" s="224"/>
      <c r="G66" s="173">
        <f>SUM(G55+G64)</f>
        <v>1896357398</v>
      </c>
      <c r="H66" s="224"/>
      <c r="I66" s="173">
        <f>SUM(I55+I64)</f>
        <v>5026672576</v>
      </c>
    </row>
    <row r="67" spans="1:9" s="9" customFormat="1" ht="22.4" customHeight="1">
      <c r="A67" s="8"/>
      <c r="B67" s="10"/>
      <c r="C67" s="223"/>
      <c r="D67" s="223"/>
      <c r="E67" s="223"/>
      <c r="F67" s="223"/>
      <c r="G67" s="223"/>
      <c r="H67" s="223"/>
      <c r="I67" s="223"/>
    </row>
    <row r="68" spans="1:9" s="9" customFormat="1" ht="22.5" customHeight="1">
      <c r="A68" s="8"/>
      <c r="B68" s="10"/>
      <c r="C68" s="223"/>
      <c r="D68" s="223"/>
      <c r="E68" s="223"/>
      <c r="F68" s="223"/>
      <c r="G68" s="223"/>
      <c r="H68" s="223"/>
      <c r="I68" s="223"/>
    </row>
    <row r="69" spans="1:9" ht="22.5" customHeight="1">
      <c r="A69" s="2" t="s">
        <v>0</v>
      </c>
      <c r="C69" s="80"/>
      <c r="D69" s="80"/>
      <c r="E69" s="80"/>
      <c r="F69" s="80"/>
      <c r="G69" s="80"/>
      <c r="H69" s="80"/>
      <c r="I69" s="80"/>
    </row>
    <row r="70" spans="1:9" ht="22.5" customHeight="1">
      <c r="A70" s="1" t="s">
        <v>224</v>
      </c>
      <c r="C70" s="80"/>
      <c r="D70" s="80"/>
      <c r="E70" s="80"/>
      <c r="F70" s="80"/>
      <c r="G70" s="80"/>
      <c r="H70" s="80"/>
      <c r="I70" s="80"/>
    </row>
    <row r="71" spans="1:9" ht="22.5" customHeight="1">
      <c r="A71" s="1"/>
      <c r="C71" s="80"/>
      <c r="D71" s="80"/>
      <c r="E71" s="80"/>
      <c r="F71" s="80"/>
      <c r="G71" s="80"/>
      <c r="H71" s="80"/>
      <c r="I71" s="80"/>
    </row>
    <row r="72" spans="1:9" s="9" customFormat="1" ht="22.5" customHeight="1">
      <c r="A72" s="8"/>
      <c r="B72" s="10"/>
      <c r="C72" s="270" t="s">
        <v>1</v>
      </c>
      <c r="D72" s="270"/>
      <c r="E72" s="270"/>
      <c r="F72" s="77"/>
      <c r="G72" s="270" t="s">
        <v>2</v>
      </c>
      <c r="H72" s="270"/>
      <c r="I72" s="270"/>
    </row>
    <row r="73" spans="1:9" s="9" customFormat="1" ht="22.5" customHeight="1">
      <c r="B73" s="10"/>
      <c r="C73" s="271" t="s">
        <v>3</v>
      </c>
      <c r="D73" s="271"/>
      <c r="E73" s="271"/>
      <c r="F73" s="78"/>
      <c r="G73" s="271" t="s">
        <v>3</v>
      </c>
      <c r="H73" s="271"/>
      <c r="I73" s="271"/>
    </row>
    <row r="74" spans="1:9" s="9" customFormat="1" ht="22.5" customHeight="1">
      <c r="A74" s="1" t="s">
        <v>33</v>
      </c>
      <c r="B74" s="10" t="s">
        <v>5</v>
      </c>
      <c r="C74" s="87">
        <v>2567</v>
      </c>
      <c r="D74" s="88"/>
      <c r="E74" s="87">
        <v>2566</v>
      </c>
      <c r="F74" s="88"/>
      <c r="G74" s="87">
        <v>2567</v>
      </c>
      <c r="H74" s="88"/>
      <c r="I74" s="87">
        <v>2566</v>
      </c>
    </row>
    <row r="75" spans="1:9" s="9" customFormat="1" ht="22.5" customHeight="1">
      <c r="A75" s="8"/>
      <c r="B75" s="10"/>
      <c r="C75" s="272" t="s">
        <v>6</v>
      </c>
      <c r="D75" s="272"/>
      <c r="E75" s="272"/>
      <c r="F75" s="272"/>
      <c r="G75" s="272"/>
      <c r="H75" s="272"/>
      <c r="I75" s="272"/>
    </row>
    <row r="76" spans="1:9" s="9" customFormat="1" ht="22.5" customHeight="1">
      <c r="A76" s="19" t="s">
        <v>53</v>
      </c>
      <c r="B76" s="7"/>
      <c r="C76" s="82"/>
      <c r="D76" s="82"/>
      <c r="E76" s="82"/>
      <c r="F76" s="82"/>
      <c r="G76" s="82"/>
      <c r="H76" s="82"/>
      <c r="I76" s="82"/>
    </row>
    <row r="77" spans="1:9" s="9" customFormat="1" ht="22.5" customHeight="1">
      <c r="A77" s="20" t="s">
        <v>54</v>
      </c>
      <c r="B77" s="10">
        <v>19</v>
      </c>
      <c r="C77" s="223"/>
      <c r="D77" s="223"/>
      <c r="E77" s="223"/>
      <c r="F77" s="223"/>
      <c r="G77" s="223"/>
      <c r="H77" s="223"/>
      <c r="I77" s="223"/>
    </row>
    <row r="78" spans="1:9" s="9" customFormat="1" ht="22.5" customHeight="1" thickBot="1">
      <c r="A78" s="17" t="s">
        <v>55</v>
      </c>
      <c r="B78" s="18"/>
      <c r="C78" s="98">
        <v>828992226</v>
      </c>
      <c r="D78" s="84"/>
      <c r="E78" s="98">
        <v>840682556</v>
      </c>
      <c r="F78" s="84"/>
      <c r="G78" s="98">
        <v>828992226</v>
      </c>
      <c r="H78" s="84"/>
      <c r="I78" s="98">
        <v>840682556</v>
      </c>
    </row>
    <row r="79" spans="1:9" s="9" customFormat="1" ht="22.5" customHeight="1" thickTop="1">
      <c r="A79" s="17" t="s">
        <v>56</v>
      </c>
      <c r="B79" s="18"/>
      <c r="C79" s="254">
        <v>828992226</v>
      </c>
      <c r="D79" s="84"/>
      <c r="E79" s="245">
        <v>828992226</v>
      </c>
      <c r="F79" s="84"/>
      <c r="G79" s="245">
        <v>828992226</v>
      </c>
      <c r="H79" s="84"/>
      <c r="I79" s="221">
        <v>828992226</v>
      </c>
    </row>
    <row r="80" spans="1:9" s="9" customFormat="1" ht="22.5" customHeight="1">
      <c r="A80" s="17" t="s">
        <v>57</v>
      </c>
      <c r="B80" s="18"/>
      <c r="C80" s="245"/>
      <c r="D80" s="84"/>
      <c r="E80" s="245"/>
      <c r="F80" s="84"/>
      <c r="G80" s="84"/>
      <c r="H80" s="84"/>
      <c r="I80" s="84"/>
    </row>
    <row r="81" spans="1:9" s="9" customFormat="1" ht="22.5" customHeight="1">
      <c r="A81" s="17" t="s">
        <v>58</v>
      </c>
      <c r="B81" s="10">
        <v>19</v>
      </c>
      <c r="C81" s="241">
        <v>12334930378</v>
      </c>
      <c r="D81" s="226"/>
      <c r="E81" s="241">
        <v>12334930378</v>
      </c>
      <c r="F81" s="226"/>
      <c r="G81" s="241">
        <v>12334930378</v>
      </c>
      <c r="H81" s="223"/>
      <c r="I81" s="225">
        <v>12334930378</v>
      </c>
    </row>
    <row r="82" spans="1:9" s="9" customFormat="1" ht="22.5" customHeight="1">
      <c r="A82" s="17" t="s">
        <v>59</v>
      </c>
      <c r="B82" s="10"/>
      <c r="C82" s="241">
        <v>1650816257</v>
      </c>
      <c r="D82" s="223"/>
      <c r="E82" s="225">
        <v>2457712980</v>
      </c>
      <c r="F82" s="223"/>
      <c r="G82" s="225">
        <v>0</v>
      </c>
      <c r="H82" s="223"/>
      <c r="I82" s="225">
        <v>0</v>
      </c>
    </row>
    <row r="83" spans="1:9" s="9" customFormat="1" ht="22.5" customHeight="1">
      <c r="A83" s="17" t="s">
        <v>60</v>
      </c>
      <c r="B83" s="10">
        <v>5</v>
      </c>
      <c r="C83" s="221">
        <v>0</v>
      </c>
      <c r="D83" s="84"/>
      <c r="E83" s="221">
        <v>0</v>
      </c>
      <c r="F83" s="84"/>
      <c r="G83" s="221">
        <v>974117594</v>
      </c>
      <c r="H83" s="84"/>
      <c r="I83" s="221">
        <v>974117594</v>
      </c>
    </row>
    <row r="84" spans="1:9" s="9" customFormat="1" ht="22.5" customHeight="1">
      <c r="A84" s="17" t="s">
        <v>252</v>
      </c>
      <c r="B84" s="10">
        <v>5</v>
      </c>
      <c r="C84" s="221">
        <v>10612420</v>
      </c>
      <c r="D84" s="222"/>
      <c r="E84" s="221">
        <v>0</v>
      </c>
      <c r="F84" s="222"/>
      <c r="G84" s="221">
        <v>0</v>
      </c>
      <c r="H84" s="222"/>
      <c r="I84" s="221">
        <v>0</v>
      </c>
    </row>
    <row r="85" spans="1:9" s="9" customFormat="1" ht="22.5" customHeight="1">
      <c r="A85" s="17" t="s">
        <v>193</v>
      </c>
      <c r="B85" s="18"/>
      <c r="C85" s="221"/>
      <c r="D85" s="84"/>
      <c r="E85" s="221"/>
      <c r="F85" s="84"/>
      <c r="G85" s="84"/>
      <c r="H85" s="84"/>
      <c r="I85" s="84"/>
    </row>
    <row r="86" spans="1:9" s="9" customFormat="1" ht="22.5" customHeight="1">
      <c r="A86" s="20" t="s">
        <v>61</v>
      </c>
      <c r="B86" s="18"/>
      <c r="C86" s="221"/>
      <c r="D86" s="84"/>
      <c r="E86" s="221"/>
      <c r="F86" s="84"/>
      <c r="G86" s="84"/>
      <c r="H86" s="84"/>
      <c r="I86" s="84"/>
    </row>
    <row r="87" spans="1:9" s="9" customFormat="1" ht="22.5" customHeight="1">
      <c r="A87" s="17" t="s">
        <v>62</v>
      </c>
      <c r="B87" s="10">
        <v>21</v>
      </c>
      <c r="C87" s="225">
        <v>82820154</v>
      </c>
      <c r="D87" s="223"/>
      <c r="E87" s="225">
        <v>82820154</v>
      </c>
      <c r="F87" s="223"/>
      <c r="G87" s="225">
        <v>82820154</v>
      </c>
      <c r="H87" s="223"/>
      <c r="I87" s="225">
        <v>82820154</v>
      </c>
    </row>
    <row r="88" spans="1:9" s="9" customFormat="1" ht="22.5" customHeight="1">
      <c r="A88" s="17" t="s">
        <v>63</v>
      </c>
      <c r="B88" s="10">
        <v>20</v>
      </c>
      <c r="C88" s="225">
        <v>337905118</v>
      </c>
      <c r="D88" s="223"/>
      <c r="E88" s="225">
        <v>337905118</v>
      </c>
      <c r="F88" s="223"/>
      <c r="G88" s="225">
        <v>337905118</v>
      </c>
      <c r="H88" s="223"/>
      <c r="I88" s="225">
        <v>337905118</v>
      </c>
    </row>
    <row r="89" spans="1:9" s="9" customFormat="1" ht="22.5" customHeight="1">
      <c r="A89" s="17" t="s">
        <v>194</v>
      </c>
      <c r="B89" s="10"/>
      <c r="C89" s="245">
        <v>-1953895436</v>
      </c>
      <c r="D89" s="84"/>
      <c r="E89" s="221">
        <v>-1975020428</v>
      </c>
      <c r="F89" s="84"/>
      <c r="G89" s="221">
        <v>-1272883539</v>
      </c>
      <c r="H89" s="84"/>
      <c r="I89" s="221">
        <v>-1186313944</v>
      </c>
    </row>
    <row r="90" spans="1:9" s="9" customFormat="1" ht="22.5" customHeight="1">
      <c r="A90" s="17" t="s">
        <v>64</v>
      </c>
      <c r="B90" s="10">
        <v>20</v>
      </c>
      <c r="C90" s="221">
        <v>-337905118</v>
      </c>
      <c r="D90" s="84"/>
      <c r="E90" s="221">
        <v>-337905118</v>
      </c>
      <c r="F90" s="84"/>
      <c r="G90" s="221">
        <v>-337905118</v>
      </c>
      <c r="H90" s="84"/>
      <c r="I90" s="221">
        <v>-337905118</v>
      </c>
    </row>
    <row r="91" spans="1:9" s="9" customFormat="1" ht="22.5" customHeight="1">
      <c r="A91" s="17" t="s">
        <v>65</v>
      </c>
      <c r="B91" s="10" t="s">
        <v>235</v>
      </c>
      <c r="C91" s="245">
        <v>284285051</v>
      </c>
      <c r="D91" s="222"/>
      <c r="E91" s="221">
        <v>214898147</v>
      </c>
      <c r="F91" s="222"/>
      <c r="G91" s="221">
        <v>284285051</v>
      </c>
      <c r="H91" s="222"/>
      <c r="I91" s="221">
        <v>214898147</v>
      </c>
    </row>
    <row r="92" spans="1:9" s="9" customFormat="1" ht="22.5" customHeight="1">
      <c r="A92" s="8" t="s">
        <v>66</v>
      </c>
      <c r="B92" s="10"/>
      <c r="C92" s="172">
        <f>SUM(C79:C91)</f>
        <v>13238561050</v>
      </c>
      <c r="D92" s="26"/>
      <c r="E92" s="172">
        <f>SUM(E79:E91)</f>
        <v>13944333457</v>
      </c>
      <c r="F92" s="26"/>
      <c r="G92" s="172">
        <f>SUM(G79:G91)</f>
        <v>13232261864</v>
      </c>
      <c r="H92" s="222"/>
      <c r="I92" s="172">
        <f>SUM(I79:I91)</f>
        <v>13249444555</v>
      </c>
    </row>
    <row r="93" spans="1:9" s="9" customFormat="1" ht="22.5" customHeight="1">
      <c r="A93" s="17" t="s">
        <v>67</v>
      </c>
      <c r="B93" s="10">
        <v>13</v>
      </c>
      <c r="C93" s="239">
        <v>1559621395</v>
      </c>
      <c r="D93" s="222"/>
      <c r="E93" s="30">
        <v>6961498</v>
      </c>
      <c r="F93" s="222"/>
      <c r="G93" s="221">
        <v>0</v>
      </c>
      <c r="H93" s="222"/>
      <c r="I93" s="221">
        <v>0</v>
      </c>
    </row>
    <row r="94" spans="1:9" s="9" customFormat="1" ht="22.5" customHeight="1">
      <c r="A94" s="8" t="s">
        <v>68</v>
      </c>
      <c r="B94" s="10"/>
      <c r="C94" s="29">
        <f>SUM(C92:C93)</f>
        <v>14798182445</v>
      </c>
      <c r="D94" s="26"/>
      <c r="E94" s="29">
        <f>SUM(E92:E93)</f>
        <v>13951294955</v>
      </c>
      <c r="F94" s="26"/>
      <c r="G94" s="29">
        <f>SUM(G92:G93)</f>
        <v>13232261864</v>
      </c>
      <c r="H94" s="222"/>
      <c r="I94" s="29">
        <f>SUM(I92:I93)</f>
        <v>13249444555</v>
      </c>
    </row>
    <row r="95" spans="1:9" s="9" customFormat="1" ht="22.5" customHeight="1">
      <c r="A95" s="8"/>
      <c r="B95" s="10"/>
      <c r="C95" s="222"/>
      <c r="D95" s="222"/>
      <c r="E95" s="222"/>
      <c r="F95" s="222"/>
      <c r="G95" s="222"/>
      <c r="H95" s="222"/>
      <c r="I95" s="222"/>
    </row>
    <row r="96" spans="1:9" s="9" customFormat="1" ht="22.5" customHeight="1" thickBot="1">
      <c r="A96" s="8" t="s">
        <v>69</v>
      </c>
      <c r="B96" s="10"/>
      <c r="C96" s="32">
        <f>SUM(C66+C94)</f>
        <v>17202976568</v>
      </c>
      <c r="D96" s="99">
        <v>0</v>
      </c>
      <c r="E96" s="32">
        <f>SUM(E66+E94)</f>
        <v>19181401285</v>
      </c>
      <c r="F96" s="99">
        <v>0</v>
      </c>
      <c r="G96" s="32">
        <f>SUM(G66+G94)</f>
        <v>15128619262</v>
      </c>
      <c r="H96" s="99"/>
      <c r="I96" s="32">
        <f>SUM(I66+I94)</f>
        <v>18276117131</v>
      </c>
    </row>
    <row r="97" spans="1:9" s="9" customFormat="1" ht="22.5" customHeight="1" thickTop="1">
      <c r="B97" s="10"/>
      <c r="C97" s="192"/>
      <c r="D97" s="192"/>
      <c r="E97" s="192"/>
      <c r="F97" s="192"/>
      <c r="G97" s="192"/>
      <c r="H97" s="192"/>
      <c r="I97" s="192"/>
    </row>
    <row r="98" spans="1:9" ht="21.65" customHeight="1">
      <c r="A98" s="2" t="s">
        <v>0</v>
      </c>
      <c r="C98" s="80"/>
      <c r="D98" s="80"/>
      <c r="E98" s="80"/>
      <c r="F98" s="80"/>
      <c r="G98" s="80"/>
      <c r="H98" s="80"/>
      <c r="I98" s="80"/>
    </row>
    <row r="99" spans="1:9" ht="21.65" customHeight="1">
      <c r="A99" s="1" t="s">
        <v>70</v>
      </c>
      <c r="C99" s="80"/>
      <c r="D99" s="80"/>
      <c r="E99" s="80"/>
      <c r="F99" s="80"/>
      <c r="G99" s="80"/>
      <c r="H99" s="80"/>
      <c r="I99" s="80"/>
    </row>
    <row r="100" spans="1:9" ht="21.65" customHeight="1">
      <c r="A100" s="1"/>
      <c r="C100" s="80"/>
      <c r="D100" s="80"/>
      <c r="E100" s="80"/>
      <c r="F100" s="80"/>
      <c r="G100" s="80"/>
      <c r="H100" s="80"/>
      <c r="I100" s="80"/>
    </row>
    <row r="101" spans="1:9" ht="16.5" customHeight="1">
      <c r="C101" s="270" t="s">
        <v>1</v>
      </c>
      <c r="D101" s="270"/>
      <c r="E101" s="270"/>
      <c r="F101" s="77"/>
      <c r="G101" s="270" t="s">
        <v>2</v>
      </c>
      <c r="H101" s="270"/>
      <c r="I101" s="270"/>
    </row>
    <row r="102" spans="1:9" s="9" customFormat="1" ht="21.65" customHeight="1">
      <c r="B102" s="10"/>
      <c r="C102" s="271" t="s">
        <v>71</v>
      </c>
      <c r="D102" s="271"/>
      <c r="E102" s="271"/>
      <c r="F102" s="78"/>
      <c r="G102" s="271" t="s">
        <v>71</v>
      </c>
      <c r="H102" s="271"/>
      <c r="I102" s="271"/>
    </row>
    <row r="103" spans="1:9" s="9" customFormat="1" ht="21.65" customHeight="1">
      <c r="B103" s="10" t="s">
        <v>5</v>
      </c>
      <c r="C103" s="87">
        <v>2567</v>
      </c>
      <c r="D103" s="88"/>
      <c r="E103" s="87">
        <v>2566</v>
      </c>
      <c r="F103" s="88"/>
      <c r="G103" s="87">
        <v>2567</v>
      </c>
      <c r="H103" s="88"/>
      <c r="I103" s="87">
        <v>2566</v>
      </c>
    </row>
    <row r="104" spans="1:9" s="9" customFormat="1" ht="21.65" customHeight="1">
      <c r="A104" s="8"/>
      <c r="B104" s="10"/>
      <c r="C104" s="272" t="s">
        <v>6</v>
      </c>
      <c r="D104" s="272"/>
      <c r="E104" s="272"/>
      <c r="F104" s="272"/>
      <c r="G104" s="272"/>
      <c r="H104" s="272"/>
      <c r="I104" s="272"/>
    </row>
    <row r="105" spans="1:9" s="9" customFormat="1" ht="21.65" customHeight="1">
      <c r="A105" s="11" t="s">
        <v>72</v>
      </c>
      <c r="B105" s="10"/>
      <c r="C105" s="191"/>
      <c r="D105" s="191"/>
      <c r="E105" s="191"/>
      <c r="F105" s="191"/>
      <c r="G105" s="191"/>
      <c r="H105" s="191"/>
      <c r="I105" s="191"/>
    </row>
    <row r="106" spans="1:9" s="9" customFormat="1" ht="21.65" customHeight="1">
      <c r="A106" s="9" t="s">
        <v>73</v>
      </c>
      <c r="B106" s="10">
        <v>5</v>
      </c>
      <c r="C106" s="195">
        <v>479962183</v>
      </c>
      <c r="D106" s="191"/>
      <c r="E106" s="195">
        <v>757462937</v>
      </c>
      <c r="F106" s="191"/>
      <c r="G106" s="218">
        <v>478880429</v>
      </c>
      <c r="H106" s="191"/>
      <c r="I106" s="195">
        <v>752578286</v>
      </c>
    </row>
    <row r="107" spans="1:9" s="9" customFormat="1" ht="21.65" customHeight="1">
      <c r="A107" s="9" t="s">
        <v>74</v>
      </c>
      <c r="B107" s="10"/>
      <c r="C107" s="195">
        <v>1795480038</v>
      </c>
      <c r="D107" s="191"/>
      <c r="E107" s="195">
        <v>2089280690</v>
      </c>
      <c r="F107" s="191"/>
      <c r="G107" s="218">
        <v>8458710</v>
      </c>
      <c r="H107" s="191"/>
      <c r="I107" s="195">
        <v>10716133</v>
      </c>
    </row>
    <row r="108" spans="1:9" s="9" customFormat="1" ht="21.65" customHeight="1">
      <c r="A108" s="9" t="s">
        <v>75</v>
      </c>
      <c r="B108" s="10">
        <v>5</v>
      </c>
      <c r="C108" s="195">
        <v>0</v>
      </c>
      <c r="D108" s="191"/>
      <c r="E108" s="195">
        <v>0</v>
      </c>
      <c r="F108" s="191"/>
      <c r="G108" s="218">
        <v>521416456</v>
      </c>
      <c r="H108" s="191"/>
      <c r="I108" s="195">
        <v>591117041</v>
      </c>
    </row>
    <row r="109" spans="1:9" s="9" customFormat="1" ht="21.65" customHeight="1">
      <c r="A109" s="9" t="s">
        <v>76</v>
      </c>
      <c r="B109" s="10">
        <v>5</v>
      </c>
      <c r="C109" s="195">
        <v>37580417</v>
      </c>
      <c r="D109" s="191"/>
      <c r="E109" s="195">
        <v>57927546</v>
      </c>
      <c r="F109" s="191"/>
      <c r="G109" s="218">
        <v>7211377</v>
      </c>
      <c r="H109" s="191"/>
      <c r="I109" s="195">
        <v>4029703</v>
      </c>
    </row>
    <row r="110" spans="1:9" s="9" customFormat="1" ht="21.65" customHeight="1">
      <c r="A110" s="9" t="s">
        <v>77</v>
      </c>
      <c r="B110" s="10">
        <v>5</v>
      </c>
      <c r="C110" s="195">
        <v>0</v>
      </c>
      <c r="D110" s="191"/>
      <c r="E110" s="195">
        <v>0</v>
      </c>
      <c r="F110" s="191"/>
      <c r="G110" s="218">
        <v>27181199</v>
      </c>
      <c r="H110" s="191"/>
      <c r="I110" s="195">
        <v>30729606</v>
      </c>
    </row>
    <row r="111" spans="1:9" s="9" customFormat="1" ht="21.65" customHeight="1">
      <c r="A111" s="9" t="s">
        <v>78</v>
      </c>
      <c r="B111" s="10"/>
      <c r="C111" s="195">
        <v>4517840</v>
      </c>
      <c r="D111" s="191"/>
      <c r="E111" s="195">
        <v>4517840</v>
      </c>
      <c r="F111" s="191"/>
      <c r="G111" s="218">
        <v>4517840</v>
      </c>
      <c r="H111" s="191"/>
      <c r="I111" s="195">
        <v>274017620</v>
      </c>
    </row>
    <row r="112" spans="1:9" s="9" customFormat="1" ht="21.65" customHeight="1">
      <c r="A112" s="9" t="s">
        <v>79</v>
      </c>
      <c r="B112" s="10">
        <v>5</v>
      </c>
      <c r="C112" s="195">
        <v>220468944</v>
      </c>
      <c r="D112" s="191"/>
      <c r="E112" s="195">
        <v>129447531</v>
      </c>
      <c r="F112" s="191"/>
      <c r="G112" s="218">
        <v>72044543</v>
      </c>
      <c r="H112" s="191"/>
      <c r="I112" s="195">
        <v>83837104</v>
      </c>
    </row>
    <row r="113" spans="1:9" s="9" customFormat="1" ht="21.65" customHeight="1">
      <c r="A113" s="8" t="s">
        <v>80</v>
      </c>
      <c r="B113" s="10"/>
      <c r="C113" s="100">
        <f>SUM(C106:C112)</f>
        <v>2538009422</v>
      </c>
      <c r="D113" s="191"/>
      <c r="E113" s="100">
        <f>SUM(E106:E112)</f>
        <v>3038636544</v>
      </c>
      <c r="F113" s="191"/>
      <c r="G113" s="100">
        <f>SUM(G106:G112)</f>
        <v>1119710554</v>
      </c>
      <c r="H113" s="191"/>
      <c r="I113" s="100">
        <f>SUM(I106:I112)</f>
        <v>1747025493</v>
      </c>
    </row>
    <row r="114" spans="1:9" s="9" customFormat="1" ht="16" customHeight="1">
      <c r="B114" s="10"/>
      <c r="C114" s="191"/>
      <c r="D114" s="191"/>
      <c r="E114" s="191"/>
      <c r="F114" s="191"/>
      <c r="G114" s="191"/>
      <c r="H114" s="191"/>
      <c r="I114" s="191"/>
    </row>
    <row r="115" spans="1:9" s="9" customFormat="1" ht="21.65" customHeight="1">
      <c r="A115" s="11" t="s">
        <v>81</v>
      </c>
      <c r="B115" s="10">
        <v>5</v>
      </c>
      <c r="C115" s="191"/>
      <c r="D115" s="191"/>
      <c r="E115" s="191"/>
      <c r="F115" s="191"/>
      <c r="G115" s="191"/>
      <c r="H115" s="191"/>
      <c r="I115" s="191"/>
    </row>
    <row r="116" spans="1:9" s="9" customFormat="1" ht="21.65" customHeight="1">
      <c r="A116" s="9" t="s">
        <v>82</v>
      </c>
      <c r="B116" s="10" t="s">
        <v>233</v>
      </c>
      <c r="C116" s="249">
        <v>405781824</v>
      </c>
      <c r="D116" s="248"/>
      <c r="E116" s="249">
        <v>1618507329</v>
      </c>
      <c r="F116" s="248"/>
      <c r="G116" s="249">
        <v>419265398</v>
      </c>
      <c r="H116" s="191"/>
      <c r="I116" s="195">
        <v>1612924196</v>
      </c>
    </row>
    <row r="117" spans="1:9" s="9" customFormat="1" ht="21.65" customHeight="1">
      <c r="A117" s="9" t="s">
        <v>83</v>
      </c>
      <c r="B117" s="10">
        <v>23</v>
      </c>
      <c r="C117" s="195">
        <v>15378628</v>
      </c>
      <c r="D117" s="191"/>
      <c r="E117" s="195">
        <v>18818367</v>
      </c>
      <c r="F117" s="191"/>
      <c r="G117" s="195">
        <v>3951356</v>
      </c>
      <c r="H117" s="191"/>
      <c r="I117" s="195">
        <v>4134706</v>
      </c>
    </row>
    <row r="118" spans="1:9" s="9" customFormat="1" ht="21.65" customHeight="1">
      <c r="A118" s="9" t="s">
        <v>84</v>
      </c>
      <c r="B118" s="210">
        <v>23</v>
      </c>
      <c r="C118" s="199">
        <v>362243530</v>
      </c>
      <c r="D118" s="198"/>
      <c r="E118" s="199">
        <v>593326928</v>
      </c>
      <c r="F118" s="198"/>
      <c r="G118" s="241">
        <v>161341641</v>
      </c>
      <c r="H118" s="223"/>
      <c r="I118" s="225">
        <v>332487961</v>
      </c>
    </row>
    <row r="119" spans="1:9" s="9" customFormat="1" ht="21.65" customHeight="1">
      <c r="A119" s="9" t="s">
        <v>85</v>
      </c>
      <c r="B119" s="210">
        <v>23</v>
      </c>
      <c r="C119" s="249">
        <v>782120734</v>
      </c>
      <c r="D119" s="248"/>
      <c r="E119" s="249">
        <v>788718723</v>
      </c>
      <c r="F119" s="248"/>
      <c r="G119" s="249">
        <v>412747749</v>
      </c>
      <c r="H119" s="223"/>
      <c r="I119" s="225">
        <v>442820205</v>
      </c>
    </row>
    <row r="120" spans="1:9" s="9" customFormat="1" ht="21.65" customHeight="1">
      <c r="A120" s="8" t="s">
        <v>86</v>
      </c>
      <c r="B120" s="10"/>
      <c r="C120" s="246">
        <f>SUM(C116:C119)</f>
        <v>1565524716</v>
      </c>
      <c r="D120" s="191"/>
      <c r="E120" s="100">
        <f>SUM(E116:E119)</f>
        <v>3019371347</v>
      </c>
      <c r="F120" s="191"/>
      <c r="G120" s="100">
        <f>SUM(G116:G119)</f>
        <v>997306144</v>
      </c>
      <c r="H120" s="223"/>
      <c r="I120" s="100">
        <f>SUM(I116:I119)</f>
        <v>2392367068</v>
      </c>
    </row>
    <row r="121" spans="1:9" s="9" customFormat="1" ht="16" customHeight="1">
      <c r="B121" s="10"/>
      <c r="C121" s="191"/>
      <c r="D121" s="191"/>
      <c r="E121" s="191"/>
      <c r="F121" s="191"/>
      <c r="G121" s="223"/>
      <c r="H121" s="223"/>
      <c r="I121" s="223"/>
    </row>
    <row r="122" spans="1:9" s="9" customFormat="1" ht="21" customHeight="1">
      <c r="A122" s="22" t="s">
        <v>213</v>
      </c>
      <c r="B122" s="10"/>
      <c r="C122" s="194">
        <f>SUM(C113-C120)</f>
        <v>972484706</v>
      </c>
      <c r="D122" s="191">
        <v>0</v>
      </c>
      <c r="E122" s="194">
        <f>SUM(E113-E120)</f>
        <v>19265197</v>
      </c>
      <c r="F122" s="194">
        <v>0</v>
      </c>
      <c r="G122" s="224">
        <f>SUM(G113-G120)</f>
        <v>122404410</v>
      </c>
      <c r="H122" s="224">
        <v>0</v>
      </c>
      <c r="I122" s="224">
        <f>SUM(I113-I120)</f>
        <v>-645341575</v>
      </c>
    </row>
    <row r="123" spans="1:9" s="9" customFormat="1" ht="21" customHeight="1">
      <c r="A123" s="17" t="s">
        <v>87</v>
      </c>
      <c r="B123" s="10">
        <v>24</v>
      </c>
      <c r="C123" s="195">
        <v>212936331</v>
      </c>
      <c r="D123" s="191"/>
      <c r="E123" s="195">
        <v>357166013</v>
      </c>
      <c r="F123" s="191"/>
      <c r="G123" s="225">
        <v>210608012</v>
      </c>
      <c r="H123" s="223"/>
      <c r="I123" s="225">
        <v>355579026</v>
      </c>
    </row>
    <row r="124" spans="1:9" s="9" customFormat="1" ht="21.65" customHeight="1">
      <c r="A124" s="17" t="s">
        <v>248</v>
      </c>
      <c r="B124" s="10">
        <v>28</v>
      </c>
      <c r="C124" s="195">
        <v>688686968</v>
      </c>
      <c r="D124" s="191"/>
      <c r="E124" s="195">
        <v>4168918448</v>
      </c>
      <c r="F124" s="191"/>
      <c r="G124" s="225">
        <v>36555307</v>
      </c>
      <c r="H124" s="223"/>
      <c r="I124" s="225">
        <v>398018594</v>
      </c>
    </row>
    <row r="125" spans="1:9" s="9" customFormat="1" ht="21.65" customHeight="1">
      <c r="A125" s="9" t="s">
        <v>88</v>
      </c>
      <c r="B125" s="10">
        <v>28</v>
      </c>
      <c r="C125" s="30">
        <v>903568</v>
      </c>
      <c r="D125" s="191"/>
      <c r="E125" s="30">
        <v>-1197228</v>
      </c>
      <c r="F125" s="191"/>
      <c r="G125" s="30">
        <v>903568</v>
      </c>
      <c r="H125" s="223"/>
      <c r="I125" s="30">
        <v>-1197228</v>
      </c>
    </row>
    <row r="126" spans="1:9" s="9" customFormat="1" ht="20.5" customHeight="1">
      <c r="A126" s="8" t="s">
        <v>214</v>
      </c>
      <c r="B126" s="10"/>
      <c r="C126" s="251">
        <f>C122-SUM(C123:C125)</f>
        <v>69957839</v>
      </c>
      <c r="D126" s="251">
        <v>0</v>
      </c>
      <c r="E126" s="251">
        <f>E122-SUM(E123:E125)</f>
        <v>-4505622036</v>
      </c>
      <c r="F126" s="194">
        <v>0</v>
      </c>
      <c r="G126" s="224">
        <f>G122-SUM(G123:G125)</f>
        <v>-125662477</v>
      </c>
      <c r="H126" s="224">
        <v>0</v>
      </c>
      <c r="I126" s="224">
        <f>I122-SUM(I123:I125)</f>
        <v>-1397741967</v>
      </c>
    </row>
    <row r="127" spans="1:9" s="9" customFormat="1" ht="21.65" customHeight="1">
      <c r="A127" s="9" t="s">
        <v>217</v>
      </c>
      <c r="B127" s="10">
        <v>25</v>
      </c>
      <c r="C127" s="252">
        <v>18077251</v>
      </c>
      <c r="D127" s="250"/>
      <c r="E127" s="252">
        <v>-725360007</v>
      </c>
      <c r="F127" s="248"/>
      <c r="G127" s="249">
        <v>-31693738</v>
      </c>
      <c r="H127" s="191"/>
      <c r="I127" s="195">
        <v>-181310118</v>
      </c>
    </row>
    <row r="128" spans="1:9" s="9" customFormat="1" ht="21.65" customHeight="1" thickBot="1">
      <c r="A128" s="8" t="s">
        <v>215</v>
      </c>
      <c r="B128" s="18"/>
      <c r="C128" s="85">
        <f>SUM(C126-C127)</f>
        <v>51880588</v>
      </c>
      <c r="D128" s="83">
        <v>0</v>
      </c>
      <c r="E128" s="85">
        <f>SUM(E126-E127)</f>
        <v>-3780262029</v>
      </c>
      <c r="F128" s="193"/>
      <c r="G128" s="85">
        <f>SUM(G126-G127)</f>
        <v>-93968739</v>
      </c>
      <c r="H128" s="193"/>
      <c r="I128" s="85">
        <f>SUM(I126-I127)</f>
        <v>-1216431849</v>
      </c>
    </row>
    <row r="129" spans="1:9" s="9" customFormat="1" ht="21.65" customHeight="1" thickTop="1">
      <c r="A129" s="8"/>
      <c r="B129" s="10"/>
      <c r="C129" s="191"/>
      <c r="D129" s="191"/>
      <c r="E129" s="191"/>
      <c r="F129" s="191"/>
      <c r="G129" s="191"/>
      <c r="H129" s="191"/>
      <c r="I129" s="191"/>
    </row>
    <row r="130" spans="1:9" ht="22">
      <c r="A130" s="2" t="s">
        <v>0</v>
      </c>
      <c r="C130" s="80"/>
      <c r="D130" s="80"/>
      <c r="E130" s="80"/>
      <c r="F130" s="80"/>
      <c r="G130" s="80"/>
      <c r="H130" s="80"/>
      <c r="I130" s="80"/>
    </row>
    <row r="131" spans="1:9" ht="22">
      <c r="A131" s="1" t="s">
        <v>70</v>
      </c>
      <c r="C131" s="80"/>
      <c r="D131" s="80"/>
      <c r="E131" s="80"/>
      <c r="F131" s="80"/>
      <c r="G131" s="80"/>
      <c r="H131" s="80"/>
      <c r="I131" s="80"/>
    </row>
    <row r="132" spans="1:9" ht="22">
      <c r="A132" s="1"/>
      <c r="C132" s="80"/>
      <c r="D132" s="80"/>
      <c r="E132" s="80"/>
      <c r="F132" s="80"/>
      <c r="G132" s="80"/>
      <c r="H132" s="80"/>
      <c r="I132" s="80"/>
    </row>
    <row r="133" spans="1:9" s="9" customFormat="1" ht="20.5">
      <c r="B133" s="10"/>
      <c r="C133" s="274" t="s">
        <v>1</v>
      </c>
      <c r="D133" s="274"/>
      <c r="E133" s="274"/>
      <c r="F133" s="196"/>
      <c r="G133" s="274" t="s">
        <v>2</v>
      </c>
      <c r="H133" s="274"/>
      <c r="I133" s="274"/>
    </row>
    <row r="134" spans="1:9" s="9" customFormat="1" ht="20">
      <c r="B134" s="10"/>
      <c r="C134" s="275" t="s">
        <v>71</v>
      </c>
      <c r="D134" s="275"/>
      <c r="E134" s="275"/>
      <c r="F134" s="197"/>
      <c r="G134" s="275" t="s">
        <v>71</v>
      </c>
      <c r="H134" s="275"/>
      <c r="I134" s="275"/>
    </row>
    <row r="135" spans="1:9" s="9" customFormat="1" ht="20.5">
      <c r="A135" s="8"/>
      <c r="B135" s="10" t="s">
        <v>5</v>
      </c>
      <c r="C135" s="87">
        <v>2567</v>
      </c>
      <c r="D135" s="88"/>
      <c r="E135" s="87">
        <v>2566</v>
      </c>
      <c r="F135" s="88"/>
      <c r="G135" s="87">
        <v>2567</v>
      </c>
      <c r="H135" s="88"/>
      <c r="I135" s="87">
        <v>2566</v>
      </c>
    </row>
    <row r="136" spans="1:9" s="9" customFormat="1" ht="20.5">
      <c r="B136" s="7"/>
      <c r="C136" s="273" t="s">
        <v>6</v>
      </c>
      <c r="D136" s="273"/>
      <c r="E136" s="273"/>
      <c r="F136" s="273"/>
      <c r="G136" s="273"/>
      <c r="H136" s="273"/>
      <c r="I136" s="273"/>
    </row>
    <row r="137" spans="1:9" s="9" customFormat="1" ht="20.5">
      <c r="A137" s="8" t="s">
        <v>89</v>
      </c>
      <c r="B137" s="10"/>
      <c r="C137" s="191"/>
      <c r="D137" s="191"/>
      <c r="E137" s="191"/>
      <c r="F137" s="191"/>
      <c r="G137" s="191"/>
      <c r="H137" s="191"/>
      <c r="I137" s="191"/>
    </row>
    <row r="138" spans="1:9" s="9" customFormat="1" ht="21.65" customHeight="1">
      <c r="A138" s="23" t="s">
        <v>90</v>
      </c>
      <c r="B138" s="18"/>
      <c r="C138" s="97"/>
      <c r="D138" s="83"/>
      <c r="E138" s="97"/>
      <c r="F138" s="83"/>
      <c r="G138" s="83"/>
      <c r="H138" s="83"/>
      <c r="I138" s="83"/>
    </row>
    <row r="139" spans="1:9" s="9" customFormat="1" ht="21.65" customHeight="1">
      <c r="A139" s="23" t="s">
        <v>91</v>
      </c>
      <c r="B139" s="18"/>
      <c r="C139" s="97"/>
      <c r="D139" s="83"/>
      <c r="E139" s="97"/>
      <c r="F139" s="83"/>
      <c r="G139" s="83"/>
      <c r="H139" s="83"/>
      <c r="I139" s="83"/>
    </row>
    <row r="140" spans="1:9" s="9" customFormat="1" ht="21.65" customHeight="1">
      <c r="A140" s="9" t="s">
        <v>92</v>
      </c>
      <c r="B140" s="18"/>
      <c r="C140" s="97"/>
      <c r="D140" s="83"/>
      <c r="E140" s="97"/>
      <c r="F140" s="83"/>
      <c r="G140" s="218"/>
      <c r="H140" s="83"/>
      <c r="I140" s="83"/>
    </row>
    <row r="141" spans="1:9" s="9" customFormat="1" ht="21.65" customHeight="1">
      <c r="A141" s="9" t="s">
        <v>93</v>
      </c>
      <c r="B141" s="18"/>
      <c r="C141" s="241">
        <v>1368279</v>
      </c>
      <c r="D141" s="83"/>
      <c r="E141" s="195">
        <v>-98727731</v>
      </c>
      <c r="F141" s="83"/>
      <c r="G141" s="34">
        <v>1368279</v>
      </c>
      <c r="H141" s="83"/>
      <c r="I141" s="195">
        <v>-98727731</v>
      </c>
    </row>
    <row r="142" spans="1:9" s="9" customFormat="1" ht="21.65" customHeight="1">
      <c r="A142" s="9" t="s">
        <v>242</v>
      </c>
      <c r="B142" s="18"/>
      <c r="C142" s="241">
        <v>90777725</v>
      </c>
      <c r="D142" s="83"/>
      <c r="E142" s="212">
        <v>0</v>
      </c>
      <c r="F142" s="83"/>
      <c r="G142" s="34">
        <v>90777725</v>
      </c>
      <c r="H142" s="83"/>
      <c r="I142" s="212">
        <v>0</v>
      </c>
    </row>
    <row r="143" spans="1:9" s="9" customFormat="1" ht="21.65" customHeight="1">
      <c r="A143" s="9" t="s">
        <v>211</v>
      </c>
      <c r="B143" s="10"/>
      <c r="C143" s="195"/>
      <c r="D143" s="191"/>
      <c r="E143" s="195"/>
      <c r="F143" s="191"/>
      <c r="G143" s="36"/>
      <c r="H143" s="191"/>
      <c r="I143" s="212"/>
    </row>
    <row r="144" spans="1:9" s="9" customFormat="1" ht="21.65" customHeight="1">
      <c r="A144" s="9" t="s">
        <v>212</v>
      </c>
      <c r="B144" s="10">
        <v>18</v>
      </c>
      <c r="C144" s="241">
        <v>3833324</v>
      </c>
      <c r="D144" s="191"/>
      <c r="E144" s="195">
        <v>-357267</v>
      </c>
      <c r="F144" s="191"/>
      <c r="G144" s="220">
        <v>3833324</v>
      </c>
      <c r="H144" s="191"/>
      <c r="I144" s="195">
        <v>-6319468</v>
      </c>
    </row>
    <row r="145" spans="1:9" s="9" customFormat="1" ht="21.65" customHeight="1">
      <c r="A145" s="9" t="s">
        <v>94</v>
      </c>
      <c r="B145" s="10"/>
      <c r="C145" s="195"/>
      <c r="D145" s="191"/>
      <c r="E145" s="195"/>
      <c r="F145" s="191"/>
      <c r="G145" s="218"/>
      <c r="H145" s="191"/>
      <c r="I145" s="212"/>
    </row>
    <row r="146" spans="1:9" s="9" customFormat="1" ht="20">
      <c r="A146" s="9" t="s">
        <v>91</v>
      </c>
      <c r="B146" s="10">
        <v>25</v>
      </c>
      <c r="C146" s="239">
        <v>-19193280</v>
      </c>
      <c r="D146" s="191"/>
      <c r="E146" s="30">
        <v>19816999</v>
      </c>
      <c r="F146" s="191"/>
      <c r="G146" s="30">
        <v>-19193280</v>
      </c>
      <c r="H146" s="191"/>
      <c r="I146" s="30">
        <v>21009440</v>
      </c>
    </row>
    <row r="147" spans="1:9" s="9" customFormat="1" ht="20.5" hidden="1">
      <c r="A147" s="8" t="s">
        <v>95</v>
      </c>
      <c r="B147" s="10"/>
      <c r="C147" s="192"/>
      <c r="D147" s="191"/>
      <c r="E147" s="192"/>
      <c r="F147" s="191"/>
      <c r="G147" s="217"/>
      <c r="H147" s="191"/>
      <c r="I147" s="191"/>
    </row>
    <row r="148" spans="1:9" s="9" customFormat="1" ht="20.5" hidden="1">
      <c r="A148" s="8" t="s">
        <v>96</v>
      </c>
      <c r="B148" s="10"/>
      <c r="C148" s="24">
        <f>SUM(C141:C146)</f>
        <v>76786048</v>
      </c>
      <c r="D148" s="191"/>
      <c r="E148" s="24">
        <f>SUM(E141:E146)</f>
        <v>-79267999</v>
      </c>
      <c r="F148" s="191"/>
      <c r="G148" s="24">
        <f>SUM(G140:G146)</f>
        <v>76786048</v>
      </c>
      <c r="H148" s="191"/>
      <c r="I148" s="24">
        <f>SUM(I141:I146)</f>
        <v>-84037759</v>
      </c>
    </row>
    <row r="149" spans="1:9" s="9" customFormat="1" ht="21.65" customHeight="1">
      <c r="A149" s="8" t="s">
        <v>195</v>
      </c>
      <c r="B149" s="10"/>
      <c r="C149" s="238">
        <f>SUM(C148)</f>
        <v>76786048</v>
      </c>
      <c r="D149" s="191"/>
      <c r="E149" s="29">
        <f>SUM(E148)</f>
        <v>-79267999</v>
      </c>
      <c r="F149" s="191"/>
      <c r="G149" s="29">
        <f>SUM(G148)</f>
        <v>76786048</v>
      </c>
      <c r="H149" s="191"/>
      <c r="I149" s="29">
        <f>SUM(I148)</f>
        <v>-84037759</v>
      </c>
    </row>
    <row r="150" spans="1:9" s="9" customFormat="1" ht="9" customHeight="1">
      <c r="B150" s="10"/>
      <c r="C150" s="191"/>
      <c r="D150" s="191"/>
      <c r="E150" s="191"/>
      <c r="F150" s="191"/>
      <c r="G150" s="217"/>
      <c r="H150" s="191"/>
      <c r="I150" s="191"/>
    </row>
    <row r="151" spans="1:9" s="9" customFormat="1" ht="21.65" customHeight="1" thickBot="1">
      <c r="A151" s="8" t="s">
        <v>196</v>
      </c>
      <c r="B151" s="10"/>
      <c r="C151" s="240">
        <f>SUM(C128,C149)</f>
        <v>128666636</v>
      </c>
      <c r="D151" s="191"/>
      <c r="E151" s="32">
        <f>SUM(E128,E149)</f>
        <v>-3859530028</v>
      </c>
      <c r="F151" s="191"/>
      <c r="G151" s="32">
        <f>SUM(G128,G149)</f>
        <v>-17182691</v>
      </c>
      <c r="H151" s="191"/>
      <c r="I151" s="32">
        <f>SUM(I128,I149)</f>
        <v>-1300469608</v>
      </c>
    </row>
    <row r="152" spans="1:9" s="9" customFormat="1" ht="9" customHeight="1" thickTop="1">
      <c r="B152" s="10"/>
      <c r="C152" s="191"/>
      <c r="D152" s="191"/>
      <c r="E152" s="191"/>
      <c r="F152" s="191"/>
      <c r="G152" s="191"/>
      <c r="H152" s="191"/>
      <c r="I152" s="191"/>
    </row>
    <row r="153" spans="1:9" s="9" customFormat="1" ht="21.65" customHeight="1">
      <c r="A153" s="22" t="s">
        <v>197</v>
      </c>
      <c r="B153" s="10"/>
      <c r="C153" s="191"/>
      <c r="D153" s="191"/>
      <c r="E153" s="191"/>
      <c r="F153" s="191"/>
      <c r="G153" s="191"/>
      <c r="H153" s="191"/>
      <c r="I153" s="191"/>
    </row>
    <row r="154" spans="1:9" s="9" customFormat="1" ht="21.65" customHeight="1">
      <c r="A154" s="17" t="s">
        <v>97</v>
      </c>
      <c r="B154" s="10"/>
      <c r="C154" s="252">
        <v>13725848</v>
      </c>
      <c r="D154" s="250"/>
      <c r="E154" s="252">
        <v>-3209604336</v>
      </c>
      <c r="F154" s="191"/>
      <c r="G154" s="195">
        <v>-93968739</v>
      </c>
      <c r="H154" s="191"/>
      <c r="I154" s="195">
        <v>-1216431849</v>
      </c>
    </row>
    <row r="155" spans="1:9" s="9" customFormat="1" ht="21.65" customHeight="1">
      <c r="A155" s="17" t="s">
        <v>98</v>
      </c>
      <c r="B155" s="10"/>
      <c r="C155" s="237">
        <v>38154740</v>
      </c>
      <c r="D155" s="191"/>
      <c r="E155" s="195">
        <v>-570657693</v>
      </c>
      <c r="F155" s="191"/>
      <c r="G155" s="195">
        <v>0</v>
      </c>
      <c r="H155" s="191"/>
      <c r="I155" s="195">
        <v>0</v>
      </c>
    </row>
    <row r="156" spans="1:9" s="9" customFormat="1" ht="21.65" customHeight="1" thickBot="1">
      <c r="B156" s="10"/>
      <c r="C156" s="162">
        <f>C128</f>
        <v>51880588</v>
      </c>
      <c r="D156" s="191"/>
      <c r="E156" s="162">
        <f>SUM(E154:E155)</f>
        <v>-3780262029</v>
      </c>
      <c r="F156" s="191"/>
      <c r="G156" s="162">
        <f>G128</f>
        <v>-93968739</v>
      </c>
      <c r="H156" s="191"/>
      <c r="I156" s="162">
        <f>SUM(I154:I155)</f>
        <v>-1216431849</v>
      </c>
    </row>
    <row r="157" spans="1:9" s="9" customFormat="1" ht="10" customHeight="1" thickTop="1">
      <c r="B157" s="10"/>
      <c r="C157" s="195"/>
      <c r="D157" s="191"/>
      <c r="E157" s="195"/>
      <c r="F157" s="191"/>
      <c r="G157" s="195"/>
      <c r="H157" s="191"/>
      <c r="I157" s="195"/>
    </row>
    <row r="158" spans="1:9" s="9" customFormat="1" ht="21.65" customHeight="1">
      <c r="A158" s="8" t="s">
        <v>198</v>
      </c>
      <c r="B158" s="10"/>
      <c r="C158" s="195"/>
      <c r="D158" s="191"/>
      <c r="E158" s="195"/>
      <c r="F158" s="191"/>
      <c r="G158" s="195"/>
      <c r="H158" s="191"/>
      <c r="I158" s="195"/>
    </row>
    <row r="159" spans="1:9" s="9" customFormat="1" ht="21.65" customHeight="1">
      <c r="A159" s="9" t="s">
        <v>97</v>
      </c>
      <c r="B159" s="10"/>
      <c r="C159" s="195">
        <v>90511896</v>
      </c>
      <c r="D159" s="191"/>
      <c r="E159" s="195">
        <v>-3290130414</v>
      </c>
      <c r="F159" s="191"/>
      <c r="G159" s="195">
        <v>-17182691</v>
      </c>
      <c r="H159" s="191"/>
      <c r="I159" s="195">
        <v>-1300469608</v>
      </c>
    </row>
    <row r="160" spans="1:9" s="9" customFormat="1" ht="21.65" customHeight="1">
      <c r="A160" s="9" t="s">
        <v>98</v>
      </c>
      <c r="B160" s="10"/>
      <c r="C160" s="195">
        <v>38154740</v>
      </c>
      <c r="D160" s="191"/>
      <c r="E160" s="195">
        <v>-569399614</v>
      </c>
      <c r="F160" s="191"/>
      <c r="G160" s="195">
        <v>0</v>
      </c>
      <c r="H160" s="191"/>
      <c r="I160" s="195">
        <v>0</v>
      </c>
    </row>
    <row r="161" spans="1:9" s="9" customFormat="1" ht="21.65" customHeight="1" thickBot="1">
      <c r="B161" s="10"/>
      <c r="C161" s="162">
        <f>C151</f>
        <v>128666636</v>
      </c>
      <c r="D161" s="191"/>
      <c r="E161" s="162">
        <f>SUM(E159:E160)</f>
        <v>-3859530028</v>
      </c>
      <c r="F161" s="191"/>
      <c r="G161" s="162">
        <f>G151</f>
        <v>-17182691</v>
      </c>
      <c r="H161" s="191"/>
      <c r="I161" s="162">
        <f>SUM(I159:I160)</f>
        <v>-1300469608</v>
      </c>
    </row>
    <row r="162" spans="1:9" s="9" customFormat="1" ht="21.65" customHeight="1" thickTop="1">
      <c r="B162" s="10"/>
      <c r="C162" s="195"/>
      <c r="D162" s="191"/>
      <c r="E162" s="195"/>
      <c r="F162" s="191"/>
      <c r="G162" s="195"/>
      <c r="H162" s="191"/>
      <c r="I162" s="195"/>
    </row>
    <row r="163" spans="1:9" s="9" customFormat="1" ht="21.65" customHeight="1" thickBot="1">
      <c r="A163" s="8" t="s">
        <v>199</v>
      </c>
      <c r="B163" s="10">
        <v>26</v>
      </c>
      <c r="C163" s="89">
        <v>0.02</v>
      </c>
      <c r="D163" s="191"/>
      <c r="E163" s="89">
        <v>-3.94</v>
      </c>
      <c r="F163" s="191"/>
      <c r="G163" s="89">
        <v>-0.12</v>
      </c>
      <c r="H163" s="191"/>
      <c r="I163" s="89">
        <v>-1.49</v>
      </c>
    </row>
    <row r="164" spans="1:9" s="9" customFormat="1" ht="22.5" customHeight="1" thickTop="1">
      <c r="B164" s="10"/>
      <c r="C164" s="260"/>
      <c r="D164" s="48"/>
      <c r="E164" s="260"/>
      <c r="F164" s="48"/>
      <c r="G164" s="48"/>
      <c r="H164" s="48"/>
      <c r="I164" s="48"/>
    </row>
    <row r="165" spans="1:9" ht="22.5" customHeight="1">
      <c r="E165" s="259"/>
    </row>
    <row r="166" spans="1:9" ht="22.5" customHeight="1">
      <c r="C166" s="259"/>
    </row>
  </sheetData>
  <mergeCells count="25">
    <mergeCell ref="C136:I136"/>
    <mergeCell ref="C104:I104"/>
    <mergeCell ref="C133:E133"/>
    <mergeCell ref="G133:I133"/>
    <mergeCell ref="C134:E134"/>
    <mergeCell ref="G134:I134"/>
    <mergeCell ref="C45:I45"/>
    <mergeCell ref="C72:E72"/>
    <mergeCell ref="G72:I72"/>
    <mergeCell ref="C73:E73"/>
    <mergeCell ref="G73:I73"/>
    <mergeCell ref="C75:I75"/>
    <mergeCell ref="C101:E101"/>
    <mergeCell ref="G101:I101"/>
    <mergeCell ref="C102:E102"/>
    <mergeCell ref="G102:I102"/>
    <mergeCell ref="C42:E42"/>
    <mergeCell ref="G42:I42"/>
    <mergeCell ref="C43:E43"/>
    <mergeCell ref="G43:I43"/>
    <mergeCell ref="C4:E4"/>
    <mergeCell ref="G4:I4"/>
    <mergeCell ref="C5:E5"/>
    <mergeCell ref="G5:I5"/>
    <mergeCell ref="C7:I7"/>
  </mergeCells>
  <phoneticPr fontId="0" type="noConversion"/>
  <printOptions horizontalCentered="1"/>
  <pageMargins left="0.7" right="0.7" top="0.48" bottom="0.5" header="0.5" footer="0.5"/>
  <pageSetup paperSize="9" scale="85" firstPageNumber="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4" manualBreakCount="4">
    <brk id="38" max="16383" man="1"/>
    <brk id="68" max="16383" man="1"/>
    <brk id="97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D191A-2525-4EAE-86CF-603C6F9E5C66}">
  <sheetPr codeName="Sheet2">
    <pageSetUpPr fitToPage="1"/>
  </sheetPr>
  <dimension ref="A1:AF66"/>
  <sheetViews>
    <sheetView view="pageBreakPreview" topLeftCell="A37" zoomScale="70" zoomScaleNormal="85" zoomScaleSheetLayoutView="70" workbookViewId="0">
      <selection activeCell="R73" sqref="R73"/>
    </sheetView>
  </sheetViews>
  <sheetFormatPr defaultColWidth="10.09765625" defaultRowHeight="20"/>
  <cols>
    <col min="1" max="1" width="60.19921875" style="53" customWidth="1"/>
    <col min="2" max="2" width="7.69921875" style="54" customWidth="1"/>
    <col min="3" max="3" width="1.3984375" style="53" customWidth="1"/>
    <col min="4" max="4" width="13.09765625" style="56" customWidth="1"/>
    <col min="5" max="5" width="1.3984375" style="55" customWidth="1"/>
    <col min="6" max="6" width="15.09765625" style="56" customWidth="1"/>
    <col min="7" max="7" width="1.3984375" style="56" customWidth="1"/>
    <col min="8" max="8" width="19.3984375" style="56" bestFit="1" customWidth="1"/>
    <col min="9" max="9" width="1.3984375" style="56" customWidth="1"/>
    <col min="10" max="10" width="12.3984375" style="56" customWidth="1"/>
    <col min="11" max="11" width="1.3984375" style="55" customWidth="1"/>
    <col min="12" max="12" width="13.09765625" style="56" customWidth="1"/>
    <col min="13" max="13" width="1.3984375" style="56" customWidth="1"/>
    <col min="14" max="14" width="12.3984375" style="56" customWidth="1"/>
    <col min="15" max="15" width="1.3984375" style="55" customWidth="1"/>
    <col min="16" max="16" width="14.5" style="56" bestFit="1" customWidth="1"/>
    <col min="17" max="17" width="1.19921875" style="56" customWidth="1"/>
    <col min="18" max="18" width="13.09765625" style="56" customWidth="1"/>
    <col min="19" max="19" width="1.3984375" style="55" customWidth="1"/>
    <col min="20" max="20" width="15.19921875" style="56" customWidth="1"/>
    <col min="21" max="21" width="1.3984375" style="56" hidden="1" customWidth="1"/>
    <col min="22" max="22" width="12.59765625" style="56" hidden="1" customWidth="1"/>
    <col min="23" max="23" width="1.3984375" style="56" hidden="1" customWidth="1"/>
    <col min="24" max="24" width="12.59765625" style="56" hidden="1" customWidth="1"/>
    <col min="25" max="25" width="1.3984375" style="56" customWidth="1"/>
    <col min="26" max="26" width="15.19921875" style="56" customWidth="1"/>
    <col min="27" max="27" width="1.19921875" style="56" customWidth="1"/>
    <col min="28" max="28" width="14" style="56" bestFit="1" customWidth="1"/>
    <col min="29" max="29" width="1.3984375" style="57" customWidth="1"/>
    <col min="30" max="30" width="15" style="57" customWidth="1"/>
    <col min="31" max="31" width="13" style="57" bestFit="1" customWidth="1"/>
    <col min="32" max="16384" width="10.09765625" style="57"/>
  </cols>
  <sheetData>
    <row r="1" spans="1:32" s="119" customFormat="1" ht="26.15" customHeight="1">
      <c r="A1" s="115" t="s">
        <v>0</v>
      </c>
      <c r="B1" s="117"/>
      <c r="C1" s="115"/>
      <c r="D1" s="116"/>
      <c r="E1" s="117"/>
      <c r="F1" s="116"/>
      <c r="G1" s="116"/>
      <c r="H1" s="116"/>
      <c r="I1" s="116"/>
      <c r="J1" s="116"/>
      <c r="K1" s="117"/>
      <c r="L1" s="116"/>
      <c r="M1" s="116"/>
      <c r="N1" s="116"/>
      <c r="O1" s="117"/>
      <c r="P1" s="116"/>
      <c r="Q1" s="116"/>
      <c r="R1" s="116"/>
      <c r="S1" s="117"/>
      <c r="T1" s="118"/>
      <c r="U1" s="118"/>
      <c r="V1" s="118"/>
      <c r="W1" s="118"/>
      <c r="X1" s="118"/>
      <c r="Y1" s="118"/>
      <c r="Z1" s="118"/>
      <c r="AA1" s="118"/>
      <c r="AB1" s="118"/>
      <c r="AC1" s="159"/>
      <c r="AD1" s="159"/>
      <c r="AE1" s="205"/>
      <c r="AF1" s="205"/>
    </row>
    <row r="2" spans="1:32" s="119" customFormat="1" ht="26.15" customHeight="1">
      <c r="A2" s="115" t="s">
        <v>225</v>
      </c>
      <c r="B2" s="117"/>
      <c r="C2" s="115"/>
      <c r="D2" s="120"/>
      <c r="E2" s="115"/>
      <c r="F2" s="120"/>
      <c r="G2" s="120"/>
      <c r="H2" s="120"/>
      <c r="I2" s="120"/>
      <c r="J2" s="120"/>
      <c r="K2" s="115"/>
      <c r="L2" s="160"/>
      <c r="M2" s="160"/>
      <c r="N2" s="160"/>
      <c r="O2" s="115"/>
      <c r="P2" s="120"/>
      <c r="Q2" s="120"/>
      <c r="R2" s="120"/>
      <c r="S2" s="115"/>
      <c r="T2" s="118"/>
      <c r="U2" s="118"/>
      <c r="V2" s="118"/>
      <c r="W2" s="118"/>
      <c r="X2" s="118"/>
      <c r="Y2" s="118"/>
      <c r="Z2" s="118"/>
      <c r="AA2" s="118"/>
      <c r="AB2" s="118"/>
      <c r="AC2" s="159"/>
      <c r="AD2" s="159"/>
      <c r="AE2" s="205"/>
      <c r="AF2" s="205"/>
    </row>
    <row r="3" spans="1:32" s="53" customFormat="1" ht="14.15" customHeight="1">
      <c r="A3" s="51"/>
      <c r="B3" s="129"/>
      <c r="C3" s="51"/>
      <c r="D3" s="126"/>
      <c r="E3" s="51"/>
      <c r="F3" s="126"/>
      <c r="G3" s="126"/>
      <c r="H3" s="126"/>
      <c r="I3" s="126"/>
      <c r="J3" s="126"/>
      <c r="K3" s="51"/>
      <c r="L3" s="161"/>
      <c r="M3" s="161"/>
      <c r="N3" s="161"/>
      <c r="O3" s="51"/>
      <c r="P3" s="126"/>
      <c r="Q3" s="126"/>
      <c r="R3" s="126"/>
      <c r="S3" s="51"/>
      <c r="T3" s="52"/>
      <c r="U3" s="52"/>
      <c r="V3" s="52"/>
      <c r="W3" s="52"/>
      <c r="X3" s="52"/>
      <c r="Y3" s="52"/>
      <c r="Z3" s="52"/>
      <c r="AA3" s="52"/>
      <c r="AB3" s="52"/>
      <c r="AC3" s="128"/>
      <c r="AD3" s="128"/>
      <c r="AE3" s="206"/>
      <c r="AF3" s="206"/>
    </row>
    <row r="4" spans="1:32" s="53" customFormat="1" ht="22.5" customHeight="1">
      <c r="A4" s="128"/>
      <c r="B4" s="132"/>
      <c r="C4" s="128"/>
      <c r="D4" s="276" t="s">
        <v>99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06"/>
      <c r="AF4" s="206"/>
    </row>
    <row r="5" spans="1:32" s="53" customFormat="1" ht="65.5" customHeight="1">
      <c r="A5" s="128"/>
      <c r="B5" s="132"/>
      <c r="C5" s="128"/>
      <c r="D5" s="55"/>
      <c r="E5" s="130"/>
      <c r="F5" s="130"/>
      <c r="G5" s="130"/>
      <c r="H5" s="130"/>
      <c r="I5" s="130"/>
      <c r="J5" s="130"/>
      <c r="K5" s="131"/>
      <c r="L5" s="277" t="s">
        <v>193</v>
      </c>
      <c r="M5" s="277"/>
      <c r="N5" s="277"/>
      <c r="O5" s="277"/>
      <c r="P5" s="277"/>
      <c r="Q5" s="130"/>
      <c r="R5" s="130"/>
      <c r="S5" s="130"/>
      <c r="T5" s="278" t="s">
        <v>65</v>
      </c>
      <c r="U5" s="278"/>
      <c r="V5" s="278"/>
      <c r="W5" s="279"/>
      <c r="X5" s="279"/>
      <c r="Y5" s="163"/>
      <c r="Z5" s="103"/>
      <c r="AA5" s="124"/>
      <c r="AB5" s="103"/>
      <c r="AC5" s="9"/>
      <c r="AD5" s="9"/>
      <c r="AE5" s="206"/>
      <c r="AF5" s="206"/>
    </row>
    <row r="6" spans="1:32" s="53" customFormat="1" ht="22.5" customHeight="1">
      <c r="A6" s="128"/>
      <c r="B6" s="132"/>
      <c r="C6" s="128"/>
      <c r="D6" s="114" t="s">
        <v>200</v>
      </c>
      <c r="E6" s="130"/>
      <c r="F6" s="130"/>
      <c r="G6" s="130"/>
      <c r="H6" s="130" t="s">
        <v>122</v>
      </c>
      <c r="I6" s="130"/>
      <c r="J6" s="130" t="s">
        <v>123</v>
      </c>
      <c r="K6" s="131"/>
      <c r="L6" s="130" t="s">
        <v>104</v>
      </c>
      <c r="M6" s="130"/>
      <c r="N6" s="130" t="s">
        <v>101</v>
      </c>
      <c r="O6" s="131"/>
      <c r="P6" s="131"/>
      <c r="Q6" s="131"/>
      <c r="R6" s="131"/>
      <c r="S6" s="130"/>
      <c r="T6" s="25" t="s">
        <v>101</v>
      </c>
      <c r="U6" s="25"/>
      <c r="V6" s="25" t="s">
        <v>124</v>
      </c>
      <c r="W6" s="25"/>
      <c r="X6" s="25" t="s">
        <v>125</v>
      </c>
      <c r="Y6" s="25"/>
      <c r="Z6" s="103"/>
      <c r="AA6" s="103"/>
      <c r="AB6" s="103" t="s">
        <v>126</v>
      </c>
      <c r="AC6" s="9"/>
      <c r="AD6" s="9"/>
      <c r="AE6" s="206"/>
      <c r="AF6" s="206"/>
    </row>
    <row r="7" spans="1:32" ht="22.5" customHeight="1">
      <c r="A7" s="128"/>
      <c r="B7" s="132"/>
      <c r="C7" s="128"/>
      <c r="D7" s="133" t="s">
        <v>102</v>
      </c>
      <c r="E7" s="130"/>
      <c r="F7" s="132" t="s">
        <v>103</v>
      </c>
      <c r="G7" s="132"/>
      <c r="H7" s="179" t="s">
        <v>127</v>
      </c>
      <c r="I7" s="132"/>
      <c r="J7" s="132" t="s">
        <v>128</v>
      </c>
      <c r="K7" s="131"/>
      <c r="L7" s="133" t="s">
        <v>129</v>
      </c>
      <c r="M7" s="133"/>
      <c r="N7" s="133" t="s">
        <v>130</v>
      </c>
      <c r="O7" s="131"/>
      <c r="P7" s="134" t="s">
        <v>201</v>
      </c>
      <c r="Q7" s="134"/>
      <c r="R7" s="134" t="s">
        <v>130</v>
      </c>
      <c r="S7" s="130"/>
      <c r="T7" s="25" t="s">
        <v>105</v>
      </c>
      <c r="U7" s="25"/>
      <c r="V7" s="25" t="s">
        <v>131</v>
      </c>
      <c r="W7" s="25"/>
      <c r="X7" s="25" t="s">
        <v>132</v>
      </c>
      <c r="Y7" s="25"/>
      <c r="Z7" s="200" t="s">
        <v>106</v>
      </c>
      <c r="AA7" s="103"/>
      <c r="AB7" s="103" t="s">
        <v>133</v>
      </c>
      <c r="AC7" s="114"/>
      <c r="AD7" s="114" t="s">
        <v>106</v>
      </c>
      <c r="AE7" s="207"/>
      <c r="AF7" s="207"/>
    </row>
    <row r="8" spans="1:32">
      <c r="A8" s="128"/>
      <c r="B8" s="131" t="s">
        <v>5</v>
      </c>
      <c r="C8" s="128"/>
      <c r="D8" s="133" t="s">
        <v>107</v>
      </c>
      <c r="E8" s="132"/>
      <c r="F8" s="133" t="s">
        <v>108</v>
      </c>
      <c r="G8" s="133"/>
      <c r="H8" s="133" t="s">
        <v>134</v>
      </c>
      <c r="I8" s="133"/>
      <c r="J8" s="133" t="s">
        <v>109</v>
      </c>
      <c r="K8" s="132"/>
      <c r="L8" s="133" t="s">
        <v>135</v>
      </c>
      <c r="M8" s="133"/>
      <c r="N8" s="133" t="s">
        <v>136</v>
      </c>
      <c r="O8" s="132"/>
      <c r="P8" s="133" t="s">
        <v>202</v>
      </c>
      <c r="Q8" s="133"/>
      <c r="R8" s="133" t="s">
        <v>136</v>
      </c>
      <c r="S8" s="128"/>
      <c r="T8" s="25" t="s">
        <v>111</v>
      </c>
      <c r="U8" s="25"/>
      <c r="V8" s="25" t="s">
        <v>137</v>
      </c>
      <c r="W8" s="25"/>
      <c r="X8" s="25" t="s">
        <v>138</v>
      </c>
      <c r="Y8" s="25"/>
      <c r="Z8" s="103" t="s">
        <v>139</v>
      </c>
      <c r="AA8" s="103"/>
      <c r="AB8" s="103" t="s">
        <v>140</v>
      </c>
      <c r="AC8" s="25"/>
      <c r="AD8" s="25" t="s">
        <v>112</v>
      </c>
      <c r="AE8" s="207"/>
      <c r="AF8" s="207"/>
    </row>
    <row r="9" spans="1:32" ht="22.5" customHeight="1">
      <c r="A9" s="136"/>
      <c r="B9" s="137"/>
      <c r="C9" s="136"/>
      <c r="D9" s="280" t="s">
        <v>6</v>
      </c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280"/>
      <c r="AB9" s="280"/>
      <c r="AC9" s="280"/>
      <c r="AD9" s="280"/>
      <c r="AE9" s="207"/>
      <c r="AF9" s="207"/>
    </row>
    <row r="10" spans="1:32" ht="22.5" customHeight="1">
      <c r="A10" s="138" t="s">
        <v>188</v>
      </c>
      <c r="B10" s="137"/>
      <c r="C10" s="136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55"/>
      <c r="AD10" s="55"/>
      <c r="AE10" s="207"/>
      <c r="AF10" s="207"/>
    </row>
    <row r="11" spans="1:32" s="55" customFormat="1" ht="22.5" customHeight="1">
      <c r="A11" s="51" t="s">
        <v>189</v>
      </c>
      <c r="B11" s="58"/>
      <c r="C11" s="59"/>
      <c r="D11" s="143">
        <v>822266411</v>
      </c>
      <c r="E11" s="143"/>
      <c r="F11" s="143">
        <v>12256176532</v>
      </c>
      <c r="G11" s="91"/>
      <c r="H11" s="91">
        <v>2457712980</v>
      </c>
      <c r="I11" s="143"/>
      <c r="J11" s="143">
        <v>960395</v>
      </c>
      <c r="K11" s="143"/>
      <c r="L11" s="143">
        <v>82820154</v>
      </c>
      <c r="M11" s="143"/>
      <c r="N11" s="143">
        <v>58653048</v>
      </c>
      <c r="O11" s="143"/>
      <c r="P11" s="143">
        <v>1803046807</v>
      </c>
      <c r="Q11" s="143"/>
      <c r="R11" s="143">
        <v>-58653048</v>
      </c>
      <c r="S11" s="143"/>
      <c r="T11" s="143">
        <v>218133423</v>
      </c>
      <c r="U11" s="143"/>
      <c r="V11" s="143">
        <v>0</v>
      </c>
      <c r="W11" s="143"/>
      <c r="X11" s="143">
        <v>221368700</v>
      </c>
      <c r="Y11" s="143"/>
      <c r="Z11" s="143">
        <f>SUM(D11:T11)</f>
        <v>17641116702</v>
      </c>
      <c r="AA11" s="143"/>
      <c r="AB11" s="143">
        <v>666554187</v>
      </c>
      <c r="AC11" s="48"/>
      <c r="AD11" s="75">
        <f>SUM(Z11:AB11)</f>
        <v>18307670889</v>
      </c>
      <c r="AE11" s="207"/>
      <c r="AF11" s="207"/>
    </row>
    <row r="12" spans="1:32" s="55" customFormat="1" ht="22.5" customHeight="1">
      <c r="A12" s="51"/>
      <c r="B12" s="58"/>
      <c r="C12" s="59"/>
      <c r="D12" s="143"/>
      <c r="E12" s="141"/>
      <c r="F12" s="143"/>
      <c r="G12" s="91"/>
      <c r="H12" s="91"/>
      <c r="I12" s="143"/>
      <c r="J12" s="143"/>
      <c r="K12" s="141"/>
      <c r="L12" s="143"/>
      <c r="M12" s="143"/>
      <c r="N12" s="143"/>
      <c r="O12" s="141"/>
      <c r="P12" s="143"/>
      <c r="Q12" s="143"/>
      <c r="R12" s="143"/>
      <c r="S12" s="141"/>
      <c r="T12" s="143"/>
      <c r="U12" s="143"/>
      <c r="V12" s="143"/>
      <c r="W12" s="143"/>
      <c r="X12" s="143"/>
      <c r="Y12" s="143"/>
      <c r="Z12" s="143"/>
      <c r="AA12" s="143"/>
      <c r="AB12" s="143"/>
      <c r="AC12" s="34"/>
      <c r="AD12" s="34"/>
      <c r="AE12" s="207"/>
      <c r="AF12" s="207"/>
    </row>
    <row r="13" spans="1:32" s="55" customFormat="1" ht="22.5" customHeight="1">
      <c r="A13" s="60" t="s">
        <v>113</v>
      </c>
      <c r="B13" s="58"/>
      <c r="C13" s="59"/>
      <c r="D13" s="93"/>
      <c r="E13" s="143"/>
      <c r="F13" s="144"/>
      <c r="G13" s="92"/>
      <c r="H13" s="92"/>
      <c r="I13" s="144"/>
      <c r="J13" s="144"/>
      <c r="K13" s="141"/>
      <c r="L13" s="144"/>
      <c r="M13" s="144"/>
      <c r="N13" s="144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34"/>
      <c r="AD13" s="34"/>
      <c r="AE13" s="207"/>
      <c r="AF13" s="207"/>
    </row>
    <row r="14" spans="1:32" s="55" customFormat="1" ht="22.5" customHeight="1">
      <c r="A14" s="61" t="s">
        <v>114</v>
      </c>
      <c r="B14" s="58"/>
      <c r="C14" s="59"/>
      <c r="D14" s="93"/>
      <c r="E14" s="143"/>
      <c r="F14" s="144"/>
      <c r="G14" s="92"/>
      <c r="H14" s="92"/>
      <c r="I14" s="144"/>
      <c r="J14" s="144"/>
      <c r="K14" s="141"/>
      <c r="L14" s="144"/>
      <c r="M14" s="144"/>
      <c r="N14" s="144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34"/>
      <c r="AD14" s="34"/>
      <c r="AE14" s="207"/>
      <c r="AF14" s="207"/>
    </row>
    <row r="15" spans="1:32" s="55" customFormat="1" ht="22.5" customHeight="1">
      <c r="A15" s="62" t="s">
        <v>115</v>
      </c>
      <c r="B15" s="10" t="s">
        <v>116</v>
      </c>
      <c r="C15" s="59"/>
      <c r="D15" s="93">
        <v>6725815</v>
      </c>
      <c r="E15" s="143"/>
      <c r="F15" s="93">
        <v>78753846</v>
      </c>
      <c r="G15" s="67"/>
      <c r="H15" s="96">
        <v>0</v>
      </c>
      <c r="I15" s="93"/>
      <c r="J15" s="93">
        <v>-85479661</v>
      </c>
      <c r="K15" s="143"/>
      <c r="L15" s="93">
        <v>0</v>
      </c>
      <c r="M15" s="93"/>
      <c r="N15" s="146">
        <v>0</v>
      </c>
      <c r="O15" s="143"/>
      <c r="P15" s="93">
        <v>0</v>
      </c>
      <c r="Q15" s="93"/>
      <c r="R15" s="146">
        <v>0</v>
      </c>
      <c r="S15" s="143"/>
      <c r="T15" s="146">
        <v>0</v>
      </c>
      <c r="U15" s="146"/>
      <c r="V15" s="93"/>
      <c r="W15" s="146"/>
      <c r="X15" s="146">
        <v>0</v>
      </c>
      <c r="Y15" s="143"/>
      <c r="Z15" s="93">
        <f>SUM(D15:T15)</f>
        <v>0</v>
      </c>
      <c r="AA15" s="143"/>
      <c r="AB15" s="93">
        <v>0</v>
      </c>
      <c r="AC15" s="48"/>
      <c r="AD15" s="48">
        <f>SUM(Z15:AB15)</f>
        <v>0</v>
      </c>
      <c r="AE15" s="207"/>
      <c r="AF15" s="207"/>
    </row>
    <row r="16" spans="1:32" s="55" customFormat="1" ht="22.5" customHeight="1">
      <c r="A16" s="62" t="s">
        <v>117</v>
      </c>
      <c r="B16" s="10"/>
      <c r="C16" s="59"/>
      <c r="D16" s="93">
        <v>0</v>
      </c>
      <c r="E16" s="143"/>
      <c r="F16" s="93">
        <v>0</v>
      </c>
      <c r="G16" s="67"/>
      <c r="H16" s="96">
        <v>0</v>
      </c>
      <c r="I16" s="93"/>
      <c r="J16" s="93">
        <v>84519266</v>
      </c>
      <c r="K16" s="143"/>
      <c r="L16" s="93">
        <v>0</v>
      </c>
      <c r="M16" s="93"/>
      <c r="N16" s="146">
        <v>0</v>
      </c>
      <c r="O16" s="146"/>
      <c r="P16" s="93">
        <v>0</v>
      </c>
      <c r="Q16" s="93"/>
      <c r="R16" s="146">
        <v>0</v>
      </c>
      <c r="S16" s="146"/>
      <c r="T16" s="146">
        <v>0</v>
      </c>
      <c r="U16" s="146"/>
      <c r="V16" s="93"/>
      <c r="W16" s="146"/>
      <c r="X16" s="146">
        <v>0</v>
      </c>
      <c r="Y16" s="143"/>
      <c r="Z16" s="93">
        <f>SUM(D16:T16)</f>
        <v>84519266</v>
      </c>
      <c r="AA16" s="143"/>
      <c r="AB16" s="93">
        <v>0</v>
      </c>
      <c r="AC16" s="48"/>
      <c r="AD16" s="48">
        <f>SUM(Z16:AB16)</f>
        <v>84519266</v>
      </c>
      <c r="AE16" s="207"/>
      <c r="AF16" s="207"/>
    </row>
    <row r="17" spans="1:32" s="55" customFormat="1" ht="22.5" customHeight="1">
      <c r="A17" s="62" t="s">
        <v>141</v>
      </c>
      <c r="B17" s="10">
        <v>20</v>
      </c>
      <c r="C17" s="59"/>
      <c r="D17" s="93">
        <v>0</v>
      </c>
      <c r="E17" s="143"/>
      <c r="F17" s="93">
        <v>0</v>
      </c>
      <c r="G17" s="67"/>
      <c r="H17" s="96">
        <v>0</v>
      </c>
      <c r="I17" s="93"/>
      <c r="J17" s="93">
        <v>0</v>
      </c>
      <c r="K17" s="143"/>
      <c r="L17" s="93">
        <v>0</v>
      </c>
      <c r="M17" s="93"/>
      <c r="N17" s="93">
        <v>279252070</v>
      </c>
      <c r="O17" s="146"/>
      <c r="P17" s="93">
        <v>-279252070</v>
      </c>
      <c r="Q17" s="93"/>
      <c r="R17" s="93">
        <v>-279252070</v>
      </c>
      <c r="S17" s="146"/>
      <c r="T17" s="146">
        <v>0</v>
      </c>
      <c r="U17" s="146"/>
      <c r="V17" s="93"/>
      <c r="W17" s="146"/>
      <c r="X17" s="146">
        <v>0</v>
      </c>
      <c r="Y17" s="146"/>
      <c r="Z17" s="93">
        <f>SUM(D17:T17)</f>
        <v>-279252070</v>
      </c>
      <c r="AA17" s="146"/>
      <c r="AB17" s="93">
        <v>0</v>
      </c>
      <c r="AC17" s="48"/>
      <c r="AD17" s="48">
        <f>SUM(Z17:AB17)</f>
        <v>-279252070</v>
      </c>
      <c r="AE17" s="207"/>
      <c r="AF17" s="207"/>
    </row>
    <row r="18" spans="1:32" s="55" customFormat="1" ht="22.5" customHeight="1">
      <c r="A18" s="62" t="s">
        <v>118</v>
      </c>
      <c r="B18" s="10">
        <v>27</v>
      </c>
      <c r="C18" s="59"/>
      <c r="D18" s="95">
        <v>0</v>
      </c>
      <c r="E18" s="143"/>
      <c r="F18" s="95">
        <v>0</v>
      </c>
      <c r="G18" s="67"/>
      <c r="H18" s="96">
        <v>0</v>
      </c>
      <c r="I18" s="72"/>
      <c r="J18" s="95">
        <v>0</v>
      </c>
      <c r="K18" s="143"/>
      <c r="L18" s="95">
        <v>0</v>
      </c>
      <c r="M18" s="72"/>
      <c r="N18" s="95">
        <v>0</v>
      </c>
      <c r="O18" s="143"/>
      <c r="P18" s="95">
        <v>-211920027</v>
      </c>
      <c r="Q18" s="72"/>
      <c r="R18" s="146">
        <v>0</v>
      </c>
      <c r="S18" s="143"/>
      <c r="T18" s="146">
        <v>0</v>
      </c>
      <c r="U18" s="146"/>
      <c r="V18" s="95"/>
      <c r="W18" s="146"/>
      <c r="X18" s="146">
        <v>0</v>
      </c>
      <c r="Y18" s="143"/>
      <c r="Z18" s="93">
        <f>SUM(D18:T18)</f>
        <v>-211920027</v>
      </c>
      <c r="AA18" s="143"/>
      <c r="AB18" s="95">
        <v>-90193075</v>
      </c>
      <c r="AC18" s="48"/>
      <c r="AD18" s="48">
        <f>SUM(Z18:AB18)</f>
        <v>-302113102</v>
      </c>
      <c r="AE18" s="207"/>
      <c r="AF18" s="207"/>
    </row>
    <row r="19" spans="1:32" s="55" customFormat="1" ht="22.5" customHeight="1">
      <c r="A19" s="166" t="s">
        <v>145</v>
      </c>
      <c r="B19" s="58"/>
      <c r="C19" s="59"/>
      <c r="D19" s="147">
        <f>SUM(D15:D18)</f>
        <v>6725815</v>
      </c>
      <c r="E19" s="143"/>
      <c r="F19" s="147">
        <f>SUM(F15:F18)</f>
        <v>78753846</v>
      </c>
      <c r="G19" s="91"/>
      <c r="H19" s="147">
        <f>SUM(H15:H18)</f>
        <v>0</v>
      </c>
      <c r="I19" s="150"/>
      <c r="J19" s="147">
        <f>SUM(J15:J18)</f>
        <v>-960395</v>
      </c>
      <c r="K19" s="143"/>
      <c r="L19" s="147">
        <f>SUM(L15:L18)</f>
        <v>0</v>
      </c>
      <c r="M19" s="150"/>
      <c r="N19" s="147">
        <f>SUM(N15:N18)</f>
        <v>279252070</v>
      </c>
      <c r="O19" s="143"/>
      <c r="P19" s="147">
        <f>SUM(P15:P18)</f>
        <v>-491172097</v>
      </c>
      <c r="Q19" s="150"/>
      <c r="R19" s="147">
        <f>SUM(R15:R18)</f>
        <v>-279252070</v>
      </c>
      <c r="S19" s="143"/>
      <c r="T19" s="147">
        <f>SUM(T15:T18)</f>
        <v>0</v>
      </c>
      <c r="U19" s="150"/>
      <c r="V19" s="147">
        <v>0</v>
      </c>
      <c r="W19" s="150"/>
      <c r="X19" s="147">
        <v>0</v>
      </c>
      <c r="Y19" s="150"/>
      <c r="Z19" s="147">
        <f>SUM(Z15:Z18)</f>
        <v>-406652831</v>
      </c>
      <c r="AA19" s="150"/>
      <c r="AB19" s="147">
        <f>SUM(AB15:AB18)</f>
        <v>-90193075</v>
      </c>
      <c r="AC19" s="75"/>
      <c r="AD19" s="79">
        <f>SUM(AD15:AD18)</f>
        <v>-496845906</v>
      </c>
      <c r="AE19" s="207"/>
      <c r="AF19" s="207"/>
    </row>
    <row r="20" spans="1:32" s="55" customFormat="1" ht="11.15" customHeight="1">
      <c r="A20" s="64"/>
      <c r="B20" s="58"/>
      <c r="C20" s="59"/>
      <c r="D20" s="150"/>
      <c r="E20" s="141"/>
      <c r="F20" s="150"/>
      <c r="G20" s="91"/>
      <c r="H20" s="91"/>
      <c r="I20" s="150"/>
      <c r="J20" s="150"/>
      <c r="K20" s="141"/>
      <c r="L20" s="151"/>
      <c r="M20" s="151"/>
      <c r="N20" s="151"/>
      <c r="O20" s="141"/>
      <c r="P20" s="150"/>
      <c r="Q20" s="150"/>
      <c r="R20" s="151"/>
      <c r="S20" s="141"/>
      <c r="T20" s="150"/>
      <c r="U20" s="150"/>
      <c r="V20" s="151"/>
      <c r="W20" s="150"/>
      <c r="X20" s="150"/>
      <c r="Y20" s="150"/>
      <c r="Z20" s="151"/>
      <c r="AA20" s="150"/>
      <c r="AB20" s="151"/>
      <c r="AC20" s="34"/>
      <c r="AD20" s="106"/>
      <c r="AE20" s="207"/>
      <c r="AF20" s="207"/>
    </row>
    <row r="21" spans="1:32" ht="22.5" customHeight="1">
      <c r="A21" s="65" t="s">
        <v>119</v>
      </c>
      <c r="B21" s="63"/>
      <c r="C21" s="66"/>
      <c r="D21" s="93"/>
      <c r="E21" s="146"/>
      <c r="F21" s="146"/>
      <c r="G21" s="96"/>
      <c r="H21" s="96"/>
      <c r="I21" s="146"/>
      <c r="J21" s="146"/>
      <c r="K21" s="94"/>
      <c r="L21" s="93"/>
      <c r="M21" s="93"/>
      <c r="N21" s="93"/>
      <c r="O21" s="94"/>
      <c r="P21" s="94"/>
      <c r="Q21" s="94"/>
      <c r="R21" s="93"/>
      <c r="S21" s="94"/>
      <c r="T21" s="94"/>
      <c r="U21" s="94"/>
      <c r="V21" s="93"/>
      <c r="W21" s="94"/>
      <c r="X21" s="94"/>
      <c r="Y21" s="94"/>
      <c r="Z21" s="93"/>
      <c r="AA21" s="94"/>
      <c r="AB21" s="93"/>
      <c r="AC21" s="34"/>
      <c r="AD21" s="34"/>
      <c r="AE21" s="207"/>
      <c r="AF21" s="207"/>
    </row>
    <row r="22" spans="1:32" ht="22.5" customHeight="1">
      <c r="A22" s="66" t="s">
        <v>204</v>
      </c>
      <c r="B22" s="63"/>
      <c r="C22" s="66"/>
      <c r="D22" s="93">
        <v>0</v>
      </c>
      <c r="E22" s="146"/>
      <c r="F22" s="93">
        <v>0</v>
      </c>
      <c r="G22" s="67"/>
      <c r="H22" s="67">
        <v>0</v>
      </c>
      <c r="I22" s="93"/>
      <c r="J22" s="93">
        <v>0</v>
      </c>
      <c r="K22" s="146"/>
      <c r="L22" s="93">
        <v>0</v>
      </c>
      <c r="M22" s="93"/>
      <c r="N22" s="93">
        <v>0</v>
      </c>
      <c r="O22" s="146"/>
      <c r="P22" s="72">
        <v>-3209604336</v>
      </c>
      <c r="Q22" s="72"/>
      <c r="R22" s="93">
        <v>0</v>
      </c>
      <c r="S22" s="146"/>
      <c r="T22" s="93">
        <v>0</v>
      </c>
      <c r="U22" s="93"/>
      <c r="V22" s="93"/>
      <c r="W22" s="93"/>
      <c r="X22" s="143">
        <v>0</v>
      </c>
      <c r="Y22" s="143"/>
      <c r="Z22" s="93">
        <v>-3209604336</v>
      </c>
      <c r="AA22" s="143"/>
      <c r="AB22" s="146">
        <v>-570657693</v>
      </c>
      <c r="AC22" s="48"/>
      <c r="AD22" s="48">
        <v>-3780262029</v>
      </c>
      <c r="AE22" s="208"/>
      <c r="AF22" s="208"/>
    </row>
    <row r="23" spans="1:32" ht="22.5" customHeight="1">
      <c r="A23" s="66" t="s">
        <v>222</v>
      </c>
      <c r="B23" s="63"/>
      <c r="C23" s="66"/>
      <c r="D23" s="95">
        <v>0</v>
      </c>
      <c r="E23" s="146"/>
      <c r="F23" s="95">
        <v>0</v>
      </c>
      <c r="G23" s="67"/>
      <c r="H23" s="68">
        <v>0</v>
      </c>
      <c r="I23" s="72"/>
      <c r="J23" s="95">
        <v>0</v>
      </c>
      <c r="K23" s="146"/>
      <c r="L23" s="95">
        <v>0</v>
      </c>
      <c r="M23" s="72"/>
      <c r="N23" s="95">
        <v>0</v>
      </c>
      <c r="O23" s="146"/>
      <c r="P23" s="95">
        <v>-80526078</v>
      </c>
      <c r="Q23" s="72"/>
      <c r="R23" s="95">
        <v>0</v>
      </c>
      <c r="S23" s="146"/>
      <c r="T23" s="95">
        <v>0</v>
      </c>
      <c r="U23" s="72"/>
      <c r="V23" s="95"/>
      <c r="W23" s="72"/>
      <c r="X23" s="167">
        <v>0</v>
      </c>
      <c r="Y23" s="150"/>
      <c r="Z23" s="95">
        <v>-80526078</v>
      </c>
      <c r="AA23" s="150"/>
      <c r="AB23" s="169">
        <v>1258079</v>
      </c>
      <c r="AC23" s="48"/>
      <c r="AD23" s="48">
        <v>-79267999</v>
      </c>
      <c r="AE23" s="208">
        <v>0</v>
      </c>
      <c r="AF23" s="207"/>
    </row>
    <row r="24" spans="1:32" ht="22.5" customHeight="1">
      <c r="A24" s="65" t="s">
        <v>205</v>
      </c>
      <c r="B24" s="63"/>
      <c r="C24" s="66"/>
      <c r="D24" s="148">
        <f>SUM(D22:D23)</f>
        <v>0</v>
      </c>
      <c r="E24" s="143"/>
      <c r="F24" s="148">
        <f>SUM(F22:F23)</f>
        <v>0</v>
      </c>
      <c r="G24" s="92"/>
      <c r="H24" s="148">
        <f>SUM(H22:H23)</f>
        <v>0</v>
      </c>
      <c r="I24" s="151"/>
      <c r="J24" s="148">
        <f>SUM(J22:J23)</f>
        <v>0</v>
      </c>
      <c r="K24" s="143"/>
      <c r="L24" s="148">
        <f>SUM(L22:L23)</f>
        <v>0</v>
      </c>
      <c r="M24" s="151"/>
      <c r="N24" s="148">
        <f>SUM(N22:N23)</f>
        <v>0</v>
      </c>
      <c r="O24" s="143"/>
      <c r="P24" s="148">
        <f>SUM(P22:P23)</f>
        <v>-3290130414</v>
      </c>
      <c r="Q24" s="151"/>
      <c r="R24" s="148">
        <f>SUM(R22:R23)</f>
        <v>0</v>
      </c>
      <c r="S24" s="143"/>
      <c r="T24" s="148">
        <f>SUM(T22:T23)</f>
        <v>0</v>
      </c>
      <c r="U24" s="151"/>
      <c r="V24" s="148">
        <v>0</v>
      </c>
      <c r="W24" s="151"/>
      <c r="X24" s="148">
        <v>0</v>
      </c>
      <c r="Y24" s="151"/>
      <c r="Z24" s="148">
        <f>SUM(Z22:Z23)</f>
        <v>-3290130414</v>
      </c>
      <c r="AA24" s="151"/>
      <c r="AB24" s="148">
        <f>SUM(AB22:AB23)</f>
        <v>-569399614</v>
      </c>
      <c r="AC24" s="75"/>
      <c r="AD24" s="79">
        <f>SUM(Z24:AB24)</f>
        <v>-3859530028</v>
      </c>
      <c r="AE24" s="208">
        <v>0</v>
      </c>
      <c r="AF24" s="207"/>
    </row>
    <row r="25" spans="1:32" ht="16.5" customHeight="1">
      <c r="A25" s="65"/>
      <c r="B25" s="63"/>
      <c r="C25" s="66"/>
      <c r="D25" s="151"/>
      <c r="E25" s="150"/>
      <c r="F25" s="151"/>
      <c r="G25" s="92"/>
      <c r="H25" s="92"/>
      <c r="I25" s="151"/>
      <c r="J25" s="151"/>
      <c r="K25" s="150"/>
      <c r="L25" s="151"/>
      <c r="M25" s="151"/>
      <c r="N25" s="151"/>
      <c r="O25" s="150"/>
      <c r="P25" s="151"/>
      <c r="Q25" s="151"/>
      <c r="R25" s="151"/>
      <c r="S25" s="150"/>
      <c r="T25" s="151"/>
      <c r="U25" s="151"/>
      <c r="V25" s="151"/>
      <c r="W25" s="151"/>
      <c r="X25" s="151"/>
      <c r="Y25" s="151"/>
      <c r="Z25" s="151"/>
      <c r="AA25" s="151"/>
      <c r="AB25" s="151"/>
      <c r="AC25" s="48"/>
      <c r="AD25" s="28"/>
      <c r="AE25" s="207"/>
      <c r="AF25" s="207"/>
    </row>
    <row r="26" spans="1:32" ht="22.5" customHeight="1">
      <c r="A26" s="66" t="s">
        <v>120</v>
      </c>
      <c r="B26" s="63">
        <v>21</v>
      </c>
      <c r="C26" s="66"/>
      <c r="D26" s="93">
        <v>0</v>
      </c>
      <c r="E26" s="168"/>
      <c r="F26" s="93">
        <v>0</v>
      </c>
      <c r="G26" s="67"/>
      <c r="H26" s="67">
        <v>0</v>
      </c>
      <c r="I26" s="93"/>
      <c r="J26" s="93">
        <v>0</v>
      </c>
      <c r="K26" s="168"/>
      <c r="L26" s="72">
        <v>0</v>
      </c>
      <c r="M26" s="72"/>
      <c r="N26" s="93">
        <v>0</v>
      </c>
      <c r="O26" s="168"/>
      <c r="P26" s="72">
        <v>0</v>
      </c>
      <c r="Q26" s="72"/>
      <c r="R26" s="93">
        <v>0</v>
      </c>
      <c r="S26" s="168"/>
      <c r="T26" s="93">
        <v>0</v>
      </c>
      <c r="U26" s="93"/>
      <c r="V26" s="72"/>
      <c r="W26" s="93"/>
      <c r="X26" s="93">
        <v>0</v>
      </c>
      <c r="Y26" s="93"/>
      <c r="Z26" s="72">
        <v>0</v>
      </c>
      <c r="AA26" s="93"/>
      <c r="AB26" s="72">
        <v>0</v>
      </c>
      <c r="AC26" s="48"/>
      <c r="AD26" s="48">
        <v>0</v>
      </c>
      <c r="AE26" s="207"/>
      <c r="AF26" s="207"/>
    </row>
    <row r="27" spans="1:32" ht="22.5" customHeight="1">
      <c r="A27" s="66" t="s">
        <v>121</v>
      </c>
      <c r="B27" s="63">
        <v>14</v>
      </c>
      <c r="C27" s="66"/>
      <c r="D27" s="95">
        <v>0</v>
      </c>
      <c r="E27" s="146"/>
      <c r="F27" s="95">
        <v>0</v>
      </c>
      <c r="G27" s="67"/>
      <c r="H27" s="68">
        <v>0</v>
      </c>
      <c r="I27" s="72"/>
      <c r="J27" s="95">
        <v>0</v>
      </c>
      <c r="K27" s="146"/>
      <c r="L27" s="95">
        <v>0</v>
      </c>
      <c r="M27" s="72"/>
      <c r="N27" s="95">
        <v>0</v>
      </c>
      <c r="O27" s="146"/>
      <c r="P27" s="49">
        <v>3235276</v>
      </c>
      <c r="Q27" s="50"/>
      <c r="R27" s="95">
        <v>0</v>
      </c>
      <c r="S27" s="50"/>
      <c r="T27" s="49">
        <v>-3235276</v>
      </c>
      <c r="U27" s="50"/>
      <c r="V27" s="95"/>
      <c r="W27" s="50"/>
      <c r="X27" s="49">
        <v>-3235277</v>
      </c>
      <c r="Y27" s="50"/>
      <c r="Z27" s="95">
        <v>0</v>
      </c>
      <c r="AA27" s="50"/>
      <c r="AB27" s="95">
        <v>0</v>
      </c>
      <c r="AC27" s="48"/>
      <c r="AD27" s="48">
        <v>0</v>
      </c>
      <c r="AE27" s="207"/>
      <c r="AF27" s="207"/>
    </row>
    <row r="28" spans="1:32" s="55" customFormat="1" ht="22.5" customHeight="1" thickBot="1">
      <c r="A28" s="69" t="s">
        <v>190</v>
      </c>
      <c r="B28" s="70"/>
      <c r="C28" s="59"/>
      <c r="D28" s="170">
        <f>SUM(D11,D19,D24,D27)</f>
        <v>828992226</v>
      </c>
      <c r="E28" s="143"/>
      <c r="F28" s="170">
        <f>SUM(F11,F19,F24,F27)</f>
        <v>12334930378</v>
      </c>
      <c r="G28" s="91"/>
      <c r="H28" s="170">
        <f>SUM(H11,H19,H24,H27)</f>
        <v>2457712980</v>
      </c>
      <c r="I28" s="150"/>
      <c r="J28" s="170">
        <f>SUM(J11,J19,J24,J27)</f>
        <v>0</v>
      </c>
      <c r="K28" s="143"/>
      <c r="L28" s="170">
        <f>SUM(L11,L19,L24,L27)</f>
        <v>82820154</v>
      </c>
      <c r="M28" s="150"/>
      <c r="N28" s="170">
        <f>SUM(N11,N19,N24,N27)</f>
        <v>337905118</v>
      </c>
      <c r="O28" s="143"/>
      <c r="P28" s="170">
        <f>SUM(P11,P19,P24,P27)</f>
        <v>-1975020428</v>
      </c>
      <c r="Q28" s="150"/>
      <c r="R28" s="170">
        <f>SUM(R11,R19,R24,R27)</f>
        <v>-337905118</v>
      </c>
      <c r="S28" s="143"/>
      <c r="T28" s="170">
        <f>SUM(T11,T19,T24,T27)</f>
        <v>214898147</v>
      </c>
      <c r="U28" s="150"/>
      <c r="V28" s="170">
        <v>0</v>
      </c>
      <c r="W28" s="150"/>
      <c r="X28" s="170">
        <v>218133423</v>
      </c>
      <c r="Y28" s="150"/>
      <c r="Z28" s="170">
        <f>SUM(Z11,Z19,Z24,Z27)</f>
        <v>13944333457</v>
      </c>
      <c r="AA28" s="150"/>
      <c r="AB28" s="170">
        <f>SUM(AB11,AB19,AB24,AB27)</f>
        <v>6961498</v>
      </c>
      <c r="AC28" s="48"/>
      <c r="AD28" s="170">
        <f>SUM(AD11,AD19,AD24,AD27)</f>
        <v>13951294955</v>
      </c>
      <c r="AE28" s="208">
        <v>0</v>
      </c>
      <c r="AF28" s="207"/>
    </row>
    <row r="29" spans="1:32" ht="23.25" customHeight="1" thickTop="1">
      <c r="A29" s="128"/>
      <c r="B29" s="132"/>
      <c r="C29" s="128"/>
      <c r="AC29" s="55"/>
      <c r="AD29" s="55"/>
      <c r="AE29" s="207"/>
      <c r="AF29" s="207"/>
    </row>
    <row r="30" spans="1:32" s="119" customFormat="1" ht="26.15" customHeight="1">
      <c r="A30" s="115" t="s">
        <v>0</v>
      </c>
      <c r="B30" s="117"/>
      <c r="C30" s="115"/>
      <c r="D30" s="116"/>
      <c r="E30" s="117"/>
      <c r="F30" s="116"/>
      <c r="G30" s="116"/>
      <c r="H30" s="116"/>
      <c r="I30" s="116"/>
      <c r="J30" s="116"/>
      <c r="K30" s="117"/>
      <c r="L30" s="116"/>
      <c r="M30" s="116"/>
      <c r="N30" s="116"/>
      <c r="O30" s="117"/>
      <c r="P30" s="116"/>
      <c r="Q30" s="116"/>
      <c r="R30" s="116"/>
      <c r="S30" s="117"/>
      <c r="T30" s="118"/>
      <c r="U30" s="118"/>
      <c r="V30" s="118"/>
      <c r="W30" s="118"/>
      <c r="X30" s="118"/>
      <c r="Y30" s="118"/>
      <c r="Z30" s="118"/>
      <c r="AA30" s="118"/>
      <c r="AB30" s="118"/>
      <c r="AC30" s="159"/>
      <c r="AD30" s="159"/>
    </row>
    <row r="31" spans="1:32" s="119" customFormat="1" ht="26.15" customHeight="1">
      <c r="A31" s="115" t="s">
        <v>225</v>
      </c>
      <c r="B31" s="117"/>
      <c r="C31" s="115"/>
      <c r="D31" s="120"/>
      <c r="E31" s="115"/>
      <c r="F31" s="120"/>
      <c r="G31" s="120"/>
      <c r="H31" s="120"/>
      <c r="I31" s="120"/>
      <c r="J31" s="120"/>
      <c r="K31" s="115"/>
      <c r="L31" s="160"/>
      <c r="M31" s="160"/>
      <c r="N31" s="160"/>
      <c r="O31" s="115"/>
      <c r="P31" s="120"/>
      <c r="Q31" s="120"/>
      <c r="R31" s="120"/>
      <c r="S31" s="115"/>
      <c r="T31" s="118"/>
      <c r="U31" s="118"/>
      <c r="V31" s="118"/>
      <c r="W31" s="118"/>
      <c r="X31" s="118"/>
      <c r="Y31" s="118"/>
      <c r="Z31" s="118"/>
      <c r="AA31" s="118"/>
      <c r="AB31" s="118"/>
      <c r="AC31" s="159"/>
      <c r="AD31" s="159"/>
    </row>
    <row r="32" spans="1:32" s="53" customFormat="1" ht="14.15" customHeight="1">
      <c r="A32" s="51"/>
      <c r="B32" s="178"/>
      <c r="C32" s="51"/>
      <c r="D32" s="126"/>
      <c r="E32" s="51"/>
      <c r="F32" s="126"/>
      <c r="G32" s="126"/>
      <c r="H32" s="126"/>
      <c r="I32" s="126"/>
      <c r="J32" s="126"/>
      <c r="K32" s="51"/>
      <c r="L32" s="161"/>
      <c r="M32" s="161"/>
      <c r="N32" s="161"/>
      <c r="O32" s="51"/>
      <c r="P32" s="126"/>
      <c r="Q32" s="126"/>
      <c r="R32" s="126"/>
      <c r="S32" s="51"/>
      <c r="T32" s="52"/>
      <c r="U32" s="52"/>
      <c r="V32" s="52"/>
      <c r="W32" s="52"/>
      <c r="X32" s="52"/>
      <c r="Y32" s="52"/>
      <c r="Z32" s="52"/>
      <c r="AA32" s="52"/>
      <c r="AB32" s="52"/>
      <c r="AC32" s="128"/>
      <c r="AD32" s="128"/>
    </row>
    <row r="33" spans="1:30" s="53" customFormat="1" ht="22.5" customHeight="1">
      <c r="A33" s="128"/>
      <c r="B33" s="132"/>
      <c r="C33" s="128"/>
      <c r="D33" s="276" t="s">
        <v>99</v>
      </c>
      <c r="E33" s="276"/>
      <c r="F33" s="276"/>
      <c r="G33" s="276"/>
      <c r="H33" s="276"/>
      <c r="I33" s="276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6"/>
      <c r="Z33" s="276"/>
      <c r="AA33" s="276"/>
      <c r="AB33" s="276"/>
      <c r="AC33" s="276"/>
      <c r="AD33" s="276"/>
    </row>
    <row r="34" spans="1:30" s="53" customFormat="1" ht="67.5" customHeight="1">
      <c r="A34" s="128"/>
      <c r="B34" s="132"/>
      <c r="C34" s="128"/>
      <c r="D34" s="55"/>
      <c r="E34" s="179"/>
      <c r="F34" s="179"/>
      <c r="G34" s="179"/>
      <c r="H34" s="179"/>
      <c r="I34" s="179"/>
      <c r="J34" s="179"/>
      <c r="K34" s="131"/>
      <c r="L34" s="277" t="s">
        <v>193</v>
      </c>
      <c r="M34" s="277"/>
      <c r="N34" s="277"/>
      <c r="O34" s="277"/>
      <c r="P34" s="277"/>
      <c r="Q34" s="179"/>
      <c r="R34" s="179"/>
      <c r="S34" s="179"/>
      <c r="T34" s="278" t="s">
        <v>65</v>
      </c>
      <c r="U34" s="278"/>
      <c r="V34" s="278"/>
      <c r="W34" s="279"/>
      <c r="X34" s="279"/>
      <c r="Y34" s="163"/>
      <c r="Z34" s="181"/>
      <c r="AA34" s="180"/>
      <c r="AB34" s="181"/>
      <c r="AC34" s="9"/>
      <c r="AD34" s="9"/>
    </row>
    <row r="35" spans="1:30" s="53" customFormat="1" ht="22.5" customHeight="1">
      <c r="A35" s="128"/>
      <c r="B35" s="132"/>
      <c r="C35" s="128"/>
      <c r="D35" s="114" t="s">
        <v>200</v>
      </c>
      <c r="E35" s="179"/>
      <c r="F35" s="179"/>
      <c r="G35" s="179"/>
      <c r="H35" s="179" t="s">
        <v>122</v>
      </c>
      <c r="I35" s="179"/>
      <c r="J35" s="231" t="s">
        <v>230</v>
      </c>
      <c r="K35" s="131"/>
      <c r="L35" s="179" t="s">
        <v>104</v>
      </c>
      <c r="M35" s="179"/>
      <c r="N35" s="179" t="s">
        <v>101</v>
      </c>
      <c r="O35" s="131"/>
      <c r="P35" s="131"/>
      <c r="Q35" s="131"/>
      <c r="R35" s="131"/>
      <c r="S35" s="179"/>
      <c r="T35" s="25" t="s">
        <v>101</v>
      </c>
      <c r="U35" s="25"/>
      <c r="V35" s="25" t="s">
        <v>124</v>
      </c>
      <c r="W35" s="25"/>
      <c r="X35" s="25" t="s">
        <v>125</v>
      </c>
      <c r="Y35" s="25"/>
      <c r="Z35" s="181"/>
      <c r="AA35" s="181"/>
      <c r="AB35" s="181" t="s">
        <v>126</v>
      </c>
      <c r="AC35" s="9"/>
      <c r="AD35" s="9"/>
    </row>
    <row r="36" spans="1:30" ht="22.5" customHeight="1">
      <c r="A36" s="128"/>
      <c r="B36" s="132"/>
      <c r="C36" s="128"/>
      <c r="D36" s="133" t="s">
        <v>102</v>
      </c>
      <c r="E36" s="179"/>
      <c r="F36" s="132" t="s">
        <v>103</v>
      </c>
      <c r="G36" s="132"/>
      <c r="H36" s="132" t="s">
        <v>127</v>
      </c>
      <c r="I36" s="132"/>
      <c r="J36" s="230" t="s">
        <v>231</v>
      </c>
      <c r="K36" s="131"/>
      <c r="L36" s="133" t="s">
        <v>129</v>
      </c>
      <c r="M36" s="133"/>
      <c r="N36" s="133" t="s">
        <v>130</v>
      </c>
      <c r="O36" s="131"/>
      <c r="P36" s="134" t="s">
        <v>201</v>
      </c>
      <c r="Q36" s="134"/>
      <c r="R36" s="134" t="s">
        <v>130</v>
      </c>
      <c r="S36" s="179"/>
      <c r="T36" s="25" t="s">
        <v>105</v>
      </c>
      <c r="U36" s="25"/>
      <c r="V36" s="25" t="s">
        <v>131</v>
      </c>
      <c r="W36" s="25"/>
      <c r="X36" s="25" t="s">
        <v>132</v>
      </c>
      <c r="Y36" s="25"/>
      <c r="Z36" s="200" t="s">
        <v>106</v>
      </c>
      <c r="AA36" s="181"/>
      <c r="AB36" s="181" t="s">
        <v>133</v>
      </c>
      <c r="AC36" s="114"/>
      <c r="AD36" s="114" t="s">
        <v>106</v>
      </c>
    </row>
    <row r="37" spans="1:30">
      <c r="A37" s="128"/>
      <c r="B37" s="131" t="s">
        <v>5</v>
      </c>
      <c r="C37" s="128"/>
      <c r="D37" s="133" t="s">
        <v>107</v>
      </c>
      <c r="E37" s="132"/>
      <c r="F37" s="133" t="s">
        <v>108</v>
      </c>
      <c r="G37" s="133"/>
      <c r="H37" s="133" t="s">
        <v>134</v>
      </c>
      <c r="I37" s="133"/>
      <c r="J37" s="229" t="s">
        <v>232</v>
      </c>
      <c r="K37" s="132"/>
      <c r="L37" s="133" t="s">
        <v>135</v>
      </c>
      <c r="M37" s="133"/>
      <c r="N37" s="133" t="s">
        <v>136</v>
      </c>
      <c r="O37" s="132"/>
      <c r="P37" s="133" t="s">
        <v>202</v>
      </c>
      <c r="Q37" s="133"/>
      <c r="R37" s="133" t="s">
        <v>136</v>
      </c>
      <c r="S37" s="128"/>
      <c r="T37" s="25" t="s">
        <v>111</v>
      </c>
      <c r="U37" s="25"/>
      <c r="V37" s="25" t="s">
        <v>137</v>
      </c>
      <c r="W37" s="25"/>
      <c r="X37" s="25" t="s">
        <v>138</v>
      </c>
      <c r="Y37" s="25"/>
      <c r="Z37" s="181" t="s">
        <v>139</v>
      </c>
      <c r="AA37" s="181"/>
      <c r="AB37" s="181" t="s">
        <v>140</v>
      </c>
      <c r="AC37" s="25"/>
      <c r="AD37" s="25" t="s">
        <v>112</v>
      </c>
    </row>
    <row r="38" spans="1:30" ht="22.5" customHeight="1">
      <c r="A38" s="136"/>
      <c r="B38" s="137"/>
      <c r="C38" s="136"/>
      <c r="D38" s="280" t="s">
        <v>6</v>
      </c>
      <c r="E38" s="280"/>
      <c r="F38" s="280"/>
      <c r="G38" s="280"/>
      <c r="H38" s="280"/>
      <c r="I38" s="280"/>
      <c r="J38" s="280"/>
      <c r="K38" s="280"/>
      <c r="L38" s="280"/>
      <c r="M38" s="280"/>
      <c r="N38" s="280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  <c r="AA38" s="280"/>
      <c r="AB38" s="280"/>
      <c r="AC38" s="280"/>
      <c r="AD38" s="280"/>
    </row>
    <row r="39" spans="1:30" ht="22.5" customHeight="1">
      <c r="A39" s="138" t="s">
        <v>226</v>
      </c>
      <c r="B39" s="137"/>
      <c r="C39" s="136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  <c r="AB39" s="177"/>
      <c r="AC39" s="55"/>
      <c r="AD39" s="55"/>
    </row>
    <row r="40" spans="1:30" s="55" customFormat="1" ht="22.5" customHeight="1">
      <c r="A40" s="51" t="s">
        <v>227</v>
      </c>
      <c r="B40" s="58"/>
      <c r="C40" s="59"/>
      <c r="D40" s="184">
        <f>D28</f>
        <v>828992226</v>
      </c>
      <c r="E40" s="184"/>
      <c r="F40" s="184">
        <f>F28</f>
        <v>12334930378</v>
      </c>
      <c r="G40" s="184"/>
      <c r="H40" s="184">
        <f>H28</f>
        <v>2457712980</v>
      </c>
      <c r="I40" s="143"/>
      <c r="J40" s="150">
        <f>J28</f>
        <v>0</v>
      </c>
      <c r="K40" s="184"/>
      <c r="L40" s="184">
        <f>L28</f>
        <v>82820154</v>
      </c>
      <c r="M40" s="184"/>
      <c r="N40" s="184">
        <f>N28</f>
        <v>337905118</v>
      </c>
      <c r="O40" s="184"/>
      <c r="P40" s="184">
        <f>P28</f>
        <v>-1975020428</v>
      </c>
      <c r="Q40" s="143"/>
      <c r="R40" s="184">
        <f>R28</f>
        <v>-337905118</v>
      </c>
      <c r="S40" s="184"/>
      <c r="T40" s="184">
        <f>T28</f>
        <v>214898147</v>
      </c>
      <c r="U40" s="143"/>
      <c r="V40" s="143">
        <v>0</v>
      </c>
      <c r="W40" s="143"/>
      <c r="X40" s="143">
        <v>221368700</v>
      </c>
      <c r="Y40" s="143"/>
      <c r="Z40" s="143">
        <f>SUM(D40:T40)</f>
        <v>13944333457</v>
      </c>
      <c r="AA40" s="143"/>
      <c r="AB40" s="143">
        <f>AB28</f>
        <v>6961498</v>
      </c>
      <c r="AC40" s="48"/>
      <c r="AD40" s="75">
        <f>SUM(Z40:AB40)</f>
        <v>13951294955</v>
      </c>
    </row>
    <row r="41" spans="1:30" s="55" customFormat="1" ht="22.5" customHeight="1">
      <c r="A41" s="51"/>
      <c r="B41" s="58"/>
      <c r="C41" s="59"/>
      <c r="D41" s="143"/>
      <c r="E41" s="141"/>
      <c r="F41" s="143"/>
      <c r="G41" s="91"/>
      <c r="H41" s="91"/>
      <c r="I41" s="143"/>
      <c r="J41" s="143"/>
      <c r="K41" s="141"/>
      <c r="L41" s="143"/>
      <c r="M41" s="143"/>
      <c r="N41" s="143"/>
      <c r="O41" s="141"/>
      <c r="P41" s="143"/>
      <c r="Q41" s="143"/>
      <c r="R41" s="143"/>
      <c r="S41" s="141"/>
      <c r="T41" s="143"/>
      <c r="U41" s="143"/>
      <c r="V41" s="143"/>
      <c r="W41" s="143"/>
      <c r="X41" s="143"/>
      <c r="Y41" s="143"/>
      <c r="Z41" s="143"/>
      <c r="AA41" s="143"/>
      <c r="AB41" s="143"/>
      <c r="AC41" s="34"/>
      <c r="AD41" s="34"/>
    </row>
    <row r="42" spans="1:30" s="55" customFormat="1" ht="22.5" customHeight="1">
      <c r="A42" s="60" t="s">
        <v>113</v>
      </c>
      <c r="B42" s="58"/>
      <c r="C42" s="59"/>
      <c r="D42" s="93"/>
      <c r="E42" s="143"/>
      <c r="F42" s="144"/>
      <c r="G42" s="92"/>
      <c r="H42" s="92"/>
      <c r="I42" s="144"/>
      <c r="J42" s="144"/>
      <c r="K42" s="141"/>
      <c r="L42" s="144"/>
      <c r="M42" s="144"/>
      <c r="N42" s="144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34"/>
      <c r="AD42" s="34"/>
    </row>
    <row r="43" spans="1:30" s="55" customFormat="1" ht="20.5">
      <c r="A43" s="61" t="s">
        <v>114</v>
      </c>
      <c r="B43" s="58"/>
      <c r="C43" s="59"/>
      <c r="D43" s="93"/>
      <c r="E43" s="143"/>
      <c r="F43" s="144"/>
      <c r="G43" s="92"/>
      <c r="H43" s="92"/>
      <c r="I43" s="144"/>
      <c r="J43" s="144"/>
      <c r="K43" s="141"/>
      <c r="L43" s="144"/>
      <c r="M43" s="144"/>
      <c r="N43" s="144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34"/>
      <c r="AD43" s="34"/>
    </row>
    <row r="44" spans="1:30" s="55" customFormat="1" ht="20.5" hidden="1">
      <c r="A44" s="62" t="s">
        <v>115</v>
      </c>
      <c r="B44" s="182" t="s">
        <v>116</v>
      </c>
      <c r="C44" s="59"/>
      <c r="D44" s="93"/>
      <c r="E44" s="143"/>
      <c r="F44" s="93"/>
      <c r="G44" s="67"/>
      <c r="H44" s="96"/>
      <c r="I44" s="93"/>
      <c r="J44" s="93"/>
      <c r="K44" s="143"/>
      <c r="L44" s="93"/>
      <c r="M44" s="93"/>
      <c r="N44" s="146"/>
      <c r="O44" s="143"/>
      <c r="P44" s="93"/>
      <c r="Q44" s="93"/>
      <c r="R44" s="146"/>
      <c r="S44" s="143"/>
      <c r="T44" s="146"/>
      <c r="U44" s="146"/>
      <c r="V44" s="93"/>
      <c r="W44" s="146"/>
      <c r="X44" s="146">
        <v>0</v>
      </c>
      <c r="Y44" s="143"/>
      <c r="Z44" s="93">
        <f t="shared" ref="Z44:Z47" si="0">SUM(D44:T44)</f>
        <v>0</v>
      </c>
      <c r="AA44" s="143"/>
      <c r="AB44" s="93"/>
      <c r="AC44" s="48"/>
      <c r="AD44" s="48">
        <f>SUM(Z44:AB44)</f>
        <v>0</v>
      </c>
    </row>
    <row r="45" spans="1:30" s="55" customFormat="1" ht="20.5">
      <c r="A45" s="247" t="s">
        <v>246</v>
      </c>
      <c r="B45" s="182"/>
      <c r="C45" s="59"/>
      <c r="D45" s="93">
        <v>0</v>
      </c>
      <c r="E45" s="143"/>
      <c r="F45" s="93">
        <v>0</v>
      </c>
      <c r="G45" s="67"/>
      <c r="H45" s="96">
        <v>0</v>
      </c>
      <c r="I45" s="93"/>
      <c r="J45" s="243">
        <v>10612420</v>
      </c>
      <c r="K45" s="143"/>
      <c r="L45" s="93">
        <v>0</v>
      </c>
      <c r="M45" s="93"/>
      <c r="N45" s="146">
        <v>0</v>
      </c>
      <c r="O45" s="146"/>
      <c r="P45" s="93">
        <v>0</v>
      </c>
      <c r="Q45" s="93"/>
      <c r="R45" s="146">
        <v>0</v>
      </c>
      <c r="S45" s="146"/>
      <c r="T45" s="146">
        <v>0</v>
      </c>
      <c r="U45" s="146"/>
      <c r="V45" s="93"/>
      <c r="W45" s="146"/>
      <c r="X45" s="146">
        <v>0</v>
      </c>
      <c r="Y45" s="143"/>
      <c r="Z45" s="93">
        <f t="shared" si="0"/>
        <v>10612420</v>
      </c>
      <c r="AA45" s="143"/>
      <c r="AB45" s="93">
        <v>0</v>
      </c>
      <c r="AC45" s="48"/>
      <c r="AD45" s="48">
        <f>SUM(Z45:AB45)</f>
        <v>10612420</v>
      </c>
    </row>
    <row r="46" spans="1:30" s="55" customFormat="1" ht="20.5" hidden="1">
      <c r="A46" s="62" t="s">
        <v>141</v>
      </c>
      <c r="B46" s="182">
        <v>21</v>
      </c>
      <c r="C46" s="59"/>
      <c r="D46" s="93"/>
      <c r="E46" s="143"/>
      <c r="F46" s="93"/>
      <c r="G46" s="67"/>
      <c r="H46" s="96"/>
      <c r="I46" s="93"/>
      <c r="J46" s="93"/>
      <c r="K46" s="143"/>
      <c r="L46" s="93"/>
      <c r="M46" s="93"/>
      <c r="N46" s="93"/>
      <c r="O46" s="146"/>
      <c r="P46" s="93"/>
      <c r="Q46" s="93"/>
      <c r="R46" s="93"/>
      <c r="S46" s="146"/>
      <c r="T46" s="146"/>
      <c r="U46" s="146"/>
      <c r="V46" s="93"/>
      <c r="W46" s="146"/>
      <c r="X46" s="146">
        <v>0</v>
      </c>
      <c r="Y46" s="146"/>
      <c r="Z46" s="93">
        <f t="shared" si="0"/>
        <v>0</v>
      </c>
      <c r="AA46" s="146"/>
      <c r="AB46" s="93"/>
      <c r="AC46" s="48"/>
      <c r="AD46" s="48">
        <f>SUM(Z46:AB46)</f>
        <v>0</v>
      </c>
    </row>
    <row r="47" spans="1:30" s="55" customFormat="1" ht="20.5" hidden="1">
      <c r="A47" s="62" t="s">
        <v>118</v>
      </c>
      <c r="B47" s="182">
        <v>28</v>
      </c>
      <c r="C47" s="59"/>
      <c r="D47" s="95"/>
      <c r="E47" s="143"/>
      <c r="F47" s="95"/>
      <c r="G47" s="67"/>
      <c r="H47" s="96"/>
      <c r="I47" s="72"/>
      <c r="J47" s="95"/>
      <c r="K47" s="143"/>
      <c r="L47" s="95"/>
      <c r="M47" s="72"/>
      <c r="N47" s="95"/>
      <c r="O47" s="143"/>
      <c r="P47" s="95"/>
      <c r="Q47" s="72"/>
      <c r="R47" s="146"/>
      <c r="S47" s="143"/>
      <c r="T47" s="146"/>
      <c r="U47" s="146"/>
      <c r="V47" s="95"/>
      <c r="W47" s="146"/>
      <c r="X47" s="146">
        <v>0</v>
      </c>
      <c r="Y47" s="143"/>
      <c r="Z47" s="95">
        <f t="shared" si="0"/>
        <v>0</v>
      </c>
      <c r="AA47" s="143"/>
      <c r="AB47" s="95"/>
      <c r="AC47" s="48"/>
      <c r="AD47" s="48">
        <f>SUM(Z47:AB47)</f>
        <v>0</v>
      </c>
    </row>
    <row r="48" spans="1:30" s="55" customFormat="1" ht="22.5" customHeight="1">
      <c r="A48" s="22" t="s">
        <v>142</v>
      </c>
      <c r="B48" s="58"/>
      <c r="C48" s="59"/>
      <c r="D48" s="147">
        <f>SUM(D44:D47)</f>
        <v>0</v>
      </c>
      <c r="E48" s="143"/>
      <c r="F48" s="147">
        <f>SUM(F44:F47)</f>
        <v>0</v>
      </c>
      <c r="G48" s="91"/>
      <c r="H48" s="147">
        <f>SUM(H44:H47)</f>
        <v>0</v>
      </c>
      <c r="I48" s="150"/>
      <c r="J48" s="147">
        <f>SUM(J44:J47)</f>
        <v>10612420</v>
      </c>
      <c r="K48" s="143"/>
      <c r="L48" s="147">
        <f>SUM(L44:L47)</f>
        <v>0</v>
      </c>
      <c r="M48" s="150"/>
      <c r="N48" s="147">
        <f>SUM(N44:N47)</f>
        <v>0</v>
      </c>
      <c r="O48" s="143"/>
      <c r="P48" s="147">
        <f>SUM(P44:P47)</f>
        <v>0</v>
      </c>
      <c r="Q48" s="150"/>
      <c r="R48" s="147">
        <f>SUM(R44:R47)</f>
        <v>0</v>
      </c>
      <c r="S48" s="143"/>
      <c r="T48" s="147">
        <f>SUM(T44:T47)</f>
        <v>0</v>
      </c>
      <c r="U48" s="150"/>
      <c r="V48" s="147">
        <v>0</v>
      </c>
      <c r="W48" s="150"/>
      <c r="X48" s="147">
        <v>0</v>
      </c>
      <c r="Y48" s="150"/>
      <c r="Z48" s="147">
        <f>SUM(Z44:Z47)</f>
        <v>10612420</v>
      </c>
      <c r="AA48" s="150"/>
      <c r="AB48" s="147">
        <f>SUM(AB44:AB47)</f>
        <v>0</v>
      </c>
      <c r="AC48" s="75"/>
      <c r="AD48" s="79">
        <f>SUM(AD44:AD47)</f>
        <v>10612420</v>
      </c>
    </row>
    <row r="49" spans="1:32" s="55" customFormat="1" ht="12" customHeight="1">
      <c r="A49" s="64"/>
      <c r="B49" s="58"/>
      <c r="C49" s="59"/>
      <c r="D49" s="150"/>
      <c r="E49" s="141"/>
      <c r="F49" s="150"/>
      <c r="G49" s="91"/>
      <c r="H49" s="91"/>
      <c r="I49" s="150"/>
      <c r="J49" s="150"/>
      <c r="K49" s="141"/>
      <c r="L49" s="150"/>
      <c r="M49" s="150"/>
      <c r="N49" s="150"/>
      <c r="O49" s="141"/>
      <c r="P49" s="150"/>
      <c r="Q49" s="150"/>
      <c r="R49" s="150"/>
      <c r="S49" s="141"/>
      <c r="T49" s="150"/>
      <c r="U49" s="150"/>
      <c r="V49" s="150"/>
      <c r="W49" s="150"/>
      <c r="X49" s="150"/>
      <c r="Y49" s="150"/>
      <c r="Z49" s="150"/>
      <c r="AA49" s="150"/>
      <c r="AB49" s="150"/>
      <c r="AC49" s="110"/>
      <c r="AD49" s="109"/>
    </row>
    <row r="50" spans="1:32" s="55" customFormat="1" ht="23.5" customHeight="1">
      <c r="A50" s="11" t="s">
        <v>143</v>
      </c>
      <c r="B50" s="58"/>
      <c r="C50" s="59"/>
      <c r="D50" s="150"/>
      <c r="E50" s="141"/>
      <c r="F50" s="150"/>
      <c r="G50" s="91"/>
      <c r="H50" s="91"/>
      <c r="I50" s="150"/>
      <c r="J50" s="150"/>
      <c r="K50" s="141"/>
      <c r="L50" s="150"/>
      <c r="M50" s="150"/>
      <c r="N50" s="150"/>
      <c r="O50" s="141"/>
      <c r="P50" s="150"/>
      <c r="Q50" s="150"/>
      <c r="R50" s="150"/>
      <c r="S50" s="141"/>
      <c r="T50" s="150"/>
      <c r="U50" s="150"/>
      <c r="V50" s="150"/>
      <c r="W50" s="150"/>
      <c r="X50" s="150"/>
      <c r="Y50" s="150"/>
      <c r="Z50" s="150"/>
      <c r="AA50" s="150"/>
      <c r="AB50" s="150"/>
      <c r="AC50" s="110"/>
      <c r="AD50" s="109"/>
    </row>
    <row r="51" spans="1:32" s="55" customFormat="1" ht="23.5" customHeight="1">
      <c r="A51" s="9" t="s">
        <v>229</v>
      </c>
      <c r="B51" s="58"/>
      <c r="C51" s="59"/>
      <c r="D51" s="150">
        <v>0</v>
      </c>
      <c r="E51" s="141"/>
      <c r="F51" s="150">
        <v>0</v>
      </c>
      <c r="G51" s="91"/>
      <c r="H51" s="96">
        <v>-806896723</v>
      </c>
      <c r="I51" s="150"/>
      <c r="J51" s="150">
        <v>0</v>
      </c>
      <c r="K51" s="141"/>
      <c r="L51" s="150">
        <v>0</v>
      </c>
      <c r="M51" s="150"/>
      <c r="N51" s="150">
        <v>0</v>
      </c>
      <c r="O51" s="141"/>
      <c r="P51" s="150">
        <v>0</v>
      </c>
      <c r="Q51" s="150"/>
      <c r="R51" s="150">
        <v>0</v>
      </c>
      <c r="S51" s="141"/>
      <c r="T51" s="150">
        <v>0</v>
      </c>
      <c r="U51" s="150"/>
      <c r="V51" s="150"/>
      <c r="W51" s="150"/>
      <c r="X51" s="150"/>
      <c r="Y51" s="150"/>
      <c r="Z51" s="93">
        <f t="shared" ref="Z51" si="1">SUM(D51:T51)</f>
        <v>-806896723</v>
      </c>
      <c r="AA51" s="150"/>
      <c r="AB51" s="168">
        <v>1514505157</v>
      </c>
      <c r="AC51" s="110"/>
      <c r="AD51" s="232">
        <v>707608434</v>
      </c>
    </row>
    <row r="52" spans="1:32" s="55" customFormat="1" ht="23.5" customHeight="1">
      <c r="A52" s="165" t="s">
        <v>144</v>
      </c>
      <c r="B52" s="58"/>
      <c r="C52" s="59"/>
      <c r="D52" s="147">
        <f>SUM(D51)</f>
        <v>0</v>
      </c>
      <c r="E52" s="143"/>
      <c r="F52" s="147">
        <f>SUM(F51)</f>
        <v>0</v>
      </c>
      <c r="G52" s="91"/>
      <c r="H52" s="147">
        <f>SUM(H51)</f>
        <v>-806896723</v>
      </c>
      <c r="I52" s="150"/>
      <c r="J52" s="147">
        <f>SUM(J51)</f>
        <v>0</v>
      </c>
      <c r="K52" s="143"/>
      <c r="L52" s="147">
        <f>SUM(L51)</f>
        <v>0</v>
      </c>
      <c r="M52" s="150"/>
      <c r="N52" s="147">
        <f>SUM(N51)</f>
        <v>0</v>
      </c>
      <c r="O52" s="143"/>
      <c r="P52" s="147">
        <f>SUM(P51)</f>
        <v>0</v>
      </c>
      <c r="Q52" s="150"/>
      <c r="R52" s="147">
        <f>SUM(R51)</f>
        <v>0</v>
      </c>
      <c r="S52" s="143"/>
      <c r="T52" s="147">
        <f>SUM(T51)</f>
        <v>0</v>
      </c>
      <c r="U52" s="150"/>
      <c r="V52" s="147"/>
      <c r="W52" s="150"/>
      <c r="X52" s="147"/>
      <c r="Y52" s="150"/>
      <c r="Z52" s="147">
        <f>SUM(Z51)</f>
        <v>-806896723</v>
      </c>
      <c r="AA52" s="150"/>
      <c r="AB52" s="147">
        <f>SUM(AB51)</f>
        <v>1514505157</v>
      </c>
      <c r="AC52" s="75"/>
      <c r="AD52" s="147">
        <f>SUM(AD51)</f>
        <v>707608434</v>
      </c>
    </row>
    <row r="53" spans="1:32" s="55" customFormat="1" ht="6.5" customHeight="1">
      <c r="A53" s="64"/>
      <c r="B53" s="58"/>
      <c r="C53" s="59"/>
      <c r="D53" s="150"/>
      <c r="E53" s="141"/>
      <c r="F53" s="150"/>
      <c r="G53" s="91"/>
      <c r="H53" s="91"/>
      <c r="I53" s="150"/>
      <c r="J53" s="150"/>
      <c r="K53" s="141"/>
      <c r="L53" s="150"/>
      <c r="M53" s="150"/>
      <c r="N53" s="150"/>
      <c r="O53" s="141"/>
      <c r="P53" s="150"/>
      <c r="Q53" s="150"/>
      <c r="R53" s="150"/>
      <c r="S53" s="141"/>
      <c r="T53" s="150"/>
      <c r="U53" s="150"/>
      <c r="V53" s="150"/>
      <c r="W53" s="150"/>
      <c r="X53" s="150"/>
      <c r="Y53" s="150"/>
      <c r="Z53" s="150"/>
      <c r="AA53" s="150"/>
      <c r="AB53" s="150"/>
      <c r="AC53" s="110"/>
      <c r="AD53" s="109"/>
    </row>
    <row r="54" spans="1:32" s="55" customFormat="1" ht="20.5">
      <c r="A54" s="166" t="s">
        <v>145</v>
      </c>
      <c r="B54" s="58"/>
      <c r="C54" s="59"/>
      <c r="D54" s="167">
        <f>SUM(D52,D48)</f>
        <v>0</v>
      </c>
      <c r="E54" s="141"/>
      <c r="F54" s="236">
        <f>SUM(F52,F48)</f>
        <v>0</v>
      </c>
      <c r="G54" s="91"/>
      <c r="H54" s="236">
        <f>SUM(H52,H48)</f>
        <v>-806896723</v>
      </c>
      <c r="I54" s="150"/>
      <c r="J54" s="234">
        <f>SUM(J52,J48)</f>
        <v>10612420</v>
      </c>
      <c r="K54" s="141"/>
      <c r="L54" s="236">
        <f>SUM(L52,L48)</f>
        <v>0</v>
      </c>
      <c r="M54" s="150"/>
      <c r="N54" s="236">
        <f>SUM(N52,N48)</f>
        <v>0</v>
      </c>
      <c r="O54" s="141"/>
      <c r="P54" s="236">
        <f>SUM(P52,P48)</f>
        <v>0</v>
      </c>
      <c r="Q54" s="150"/>
      <c r="R54" s="236">
        <f>SUM(R52,R48)</f>
        <v>0</v>
      </c>
      <c r="S54" s="141"/>
      <c r="T54" s="236">
        <f>SUM(T52,T48)</f>
        <v>0</v>
      </c>
      <c r="U54" s="150"/>
      <c r="V54" s="150"/>
      <c r="W54" s="150"/>
      <c r="X54" s="150"/>
      <c r="Y54" s="150"/>
      <c r="Z54" s="233">
        <f>SUM(Z52,Z48)</f>
        <v>-796284303</v>
      </c>
      <c r="AA54" s="150"/>
      <c r="AB54" s="236">
        <f>SUM(AB52,AB48)</f>
        <v>1514505157</v>
      </c>
      <c r="AC54" s="110"/>
      <c r="AD54" s="235">
        <f>SUM(AD52,AD48)</f>
        <v>718220854</v>
      </c>
    </row>
    <row r="55" spans="1:32" s="55" customFormat="1" ht="11.5" customHeight="1">
      <c r="A55" s="166"/>
      <c r="B55" s="58"/>
      <c r="C55" s="59"/>
      <c r="D55" s="150"/>
      <c r="E55" s="141"/>
      <c r="F55" s="150"/>
      <c r="G55" s="91"/>
      <c r="H55" s="91"/>
      <c r="I55" s="150"/>
      <c r="J55" s="150"/>
      <c r="K55" s="141"/>
      <c r="L55" s="150"/>
      <c r="M55" s="150"/>
      <c r="N55" s="150"/>
      <c r="O55" s="141"/>
      <c r="P55" s="150"/>
      <c r="Q55" s="150"/>
      <c r="R55" s="150"/>
      <c r="S55" s="141"/>
      <c r="T55" s="150"/>
      <c r="U55" s="150"/>
      <c r="V55" s="150"/>
      <c r="W55" s="150"/>
      <c r="X55" s="150"/>
      <c r="Y55" s="150"/>
      <c r="Z55" s="150"/>
      <c r="AA55" s="150"/>
      <c r="AB55" s="150"/>
      <c r="AC55" s="110"/>
      <c r="AD55" s="109"/>
    </row>
    <row r="56" spans="1:32" ht="22.5" customHeight="1">
      <c r="A56" s="65" t="s">
        <v>119</v>
      </c>
      <c r="B56" s="63"/>
      <c r="C56" s="66"/>
      <c r="D56" s="93"/>
      <c r="E56" s="146"/>
      <c r="F56" s="146"/>
      <c r="G56" s="96"/>
      <c r="H56" s="96"/>
      <c r="I56" s="146"/>
      <c r="J56" s="146"/>
      <c r="K56" s="94"/>
      <c r="L56" s="93"/>
      <c r="M56" s="93"/>
      <c r="N56" s="93"/>
      <c r="O56" s="94"/>
      <c r="P56" s="94"/>
      <c r="Q56" s="94"/>
      <c r="R56" s="93"/>
      <c r="S56" s="94"/>
      <c r="T56" s="94"/>
      <c r="U56" s="94"/>
      <c r="V56" s="93"/>
      <c r="W56" s="94"/>
      <c r="X56" s="94"/>
      <c r="Y56" s="94"/>
      <c r="Z56" s="93"/>
      <c r="AA56" s="94"/>
      <c r="AB56" s="93"/>
      <c r="AC56" s="34"/>
      <c r="AD56" s="34"/>
    </row>
    <row r="57" spans="1:32" ht="22.5" customHeight="1">
      <c r="A57" s="66" t="s">
        <v>151</v>
      </c>
      <c r="B57" s="63"/>
      <c r="C57" s="66"/>
      <c r="D57" s="93">
        <v>0</v>
      </c>
      <c r="E57" s="146"/>
      <c r="F57" s="93">
        <v>0</v>
      </c>
      <c r="G57" s="67"/>
      <c r="H57" s="67">
        <v>0</v>
      </c>
      <c r="I57" s="93"/>
      <c r="J57" s="93">
        <v>0</v>
      </c>
      <c r="K57" s="146"/>
      <c r="L57" s="93">
        <v>0</v>
      </c>
      <c r="M57" s="93"/>
      <c r="N57" s="93">
        <v>0</v>
      </c>
      <c r="O57" s="146"/>
      <c r="P57" s="72">
        <v>13725848</v>
      </c>
      <c r="Q57" s="72"/>
      <c r="R57" s="93">
        <v>0</v>
      </c>
      <c r="S57" s="146"/>
      <c r="T57" s="93">
        <v>0</v>
      </c>
      <c r="U57" s="93"/>
      <c r="V57" s="93"/>
      <c r="W57" s="93"/>
      <c r="X57" s="143">
        <v>0</v>
      </c>
      <c r="Y57" s="143"/>
      <c r="Z57" s="93">
        <f t="shared" ref="Z57:Z58" si="2">SUM(D57:T57)</f>
        <v>13725848</v>
      </c>
      <c r="AA57" s="143"/>
      <c r="AB57" s="146">
        <v>38154740</v>
      </c>
      <c r="AC57" s="48"/>
      <c r="AD57" s="48">
        <f>SUM(Z57:AB57)</f>
        <v>51880588</v>
      </c>
      <c r="AE57" s="176">
        <f>AD57-'BL7-11'!C156</f>
        <v>0</v>
      </c>
      <c r="AF57" s="176"/>
    </row>
    <row r="58" spans="1:32" ht="22.5" customHeight="1">
      <c r="A58" s="66" t="s">
        <v>247</v>
      </c>
      <c r="B58" s="63"/>
      <c r="C58" s="66"/>
      <c r="D58" s="95">
        <v>0</v>
      </c>
      <c r="E58" s="146"/>
      <c r="F58" s="95">
        <v>0</v>
      </c>
      <c r="G58" s="67"/>
      <c r="H58" s="68">
        <v>0</v>
      </c>
      <c r="I58" s="72"/>
      <c r="J58" s="95">
        <v>0</v>
      </c>
      <c r="K58" s="146"/>
      <c r="L58" s="95">
        <v>0</v>
      </c>
      <c r="M58" s="72"/>
      <c r="N58" s="95">
        <v>0</v>
      </c>
      <c r="O58" s="146"/>
      <c r="P58" s="95">
        <v>4163868</v>
      </c>
      <c r="Q58" s="72"/>
      <c r="R58" s="95">
        <v>0</v>
      </c>
      <c r="S58" s="146"/>
      <c r="T58" s="244">
        <v>72622180</v>
      </c>
      <c r="U58" s="72"/>
      <c r="V58" s="95"/>
      <c r="W58" s="72"/>
      <c r="X58" s="167">
        <v>0</v>
      </c>
      <c r="Y58" s="150"/>
      <c r="Z58" s="95">
        <f t="shared" si="2"/>
        <v>76786048</v>
      </c>
      <c r="AA58" s="150"/>
      <c r="AB58" s="169">
        <v>0</v>
      </c>
      <c r="AC58" s="48"/>
      <c r="AD58" s="185">
        <f>SUM(Z58:AB58)</f>
        <v>76786048</v>
      </c>
      <c r="AE58" s="176">
        <f>AD58-'BL7-11'!C149</f>
        <v>0</v>
      </c>
    </row>
    <row r="59" spans="1:32" ht="22.5" customHeight="1">
      <c r="A59" s="65" t="s">
        <v>205</v>
      </c>
      <c r="B59" s="63"/>
      <c r="C59" s="66"/>
      <c r="D59" s="148">
        <f>SUM(D57:D58)</f>
        <v>0</v>
      </c>
      <c r="E59" s="143"/>
      <c r="F59" s="148">
        <f>SUM(F57:F58)</f>
        <v>0</v>
      </c>
      <c r="G59" s="92"/>
      <c r="H59" s="148">
        <f>SUM(H57:H58)</f>
        <v>0</v>
      </c>
      <c r="I59" s="151"/>
      <c r="J59" s="148">
        <f>SUM(J57:J58)</f>
        <v>0</v>
      </c>
      <c r="K59" s="143"/>
      <c r="L59" s="148">
        <f>SUM(L57:L58)</f>
        <v>0</v>
      </c>
      <c r="M59" s="151"/>
      <c r="N59" s="148">
        <f>SUM(N57:N58)</f>
        <v>0</v>
      </c>
      <c r="O59" s="143"/>
      <c r="P59" s="148">
        <f>SUM(P57:P58)</f>
        <v>17889716</v>
      </c>
      <c r="Q59" s="151"/>
      <c r="R59" s="148">
        <f>SUM(R57:R58)</f>
        <v>0</v>
      </c>
      <c r="S59" s="143"/>
      <c r="T59" s="148">
        <f>SUM(T57:T58)</f>
        <v>72622180</v>
      </c>
      <c r="U59" s="151"/>
      <c r="V59" s="148">
        <v>0</v>
      </c>
      <c r="W59" s="151"/>
      <c r="X59" s="148">
        <v>0</v>
      </c>
      <c r="Y59" s="151"/>
      <c r="Z59" s="148">
        <f>SUM(Z57:Z58)</f>
        <v>90511896</v>
      </c>
      <c r="AA59" s="151"/>
      <c r="AB59" s="148">
        <f>SUM(AB57:AB58)</f>
        <v>38154740</v>
      </c>
      <c r="AC59" s="75"/>
      <c r="AD59" s="148">
        <f>SUM(AD57:AD58)</f>
        <v>128666636</v>
      </c>
      <c r="AE59" s="176">
        <f>AD59-'BL7-11'!C151</f>
        <v>0</v>
      </c>
    </row>
    <row r="60" spans="1:32" ht="16.5" customHeight="1">
      <c r="A60" s="65"/>
      <c r="B60" s="63"/>
      <c r="C60" s="66"/>
      <c r="D60" s="151"/>
      <c r="E60" s="150"/>
      <c r="F60" s="151"/>
      <c r="G60" s="92"/>
      <c r="H60" s="92"/>
      <c r="I60" s="151"/>
      <c r="J60" s="151"/>
      <c r="K60" s="150"/>
      <c r="L60" s="151"/>
      <c r="M60" s="151"/>
      <c r="N60" s="151"/>
      <c r="O60" s="150"/>
      <c r="P60" s="151"/>
      <c r="Q60" s="151"/>
      <c r="R60" s="151"/>
      <c r="S60" s="150"/>
      <c r="T60" s="151"/>
      <c r="U60" s="151"/>
      <c r="V60" s="151"/>
      <c r="W60" s="151"/>
      <c r="X60" s="151"/>
      <c r="Y60" s="151"/>
      <c r="Z60" s="151"/>
      <c r="AA60" s="151"/>
      <c r="AB60" s="151"/>
      <c r="AC60" s="48"/>
      <c r="AD60" s="28"/>
    </row>
    <row r="61" spans="1:32" ht="22.5" customHeight="1">
      <c r="A61" s="66" t="s">
        <v>216</v>
      </c>
      <c r="B61" s="63">
        <v>14</v>
      </c>
      <c r="C61" s="66"/>
      <c r="D61" s="95">
        <v>0</v>
      </c>
      <c r="E61" s="146"/>
      <c r="F61" s="95">
        <v>0</v>
      </c>
      <c r="G61" s="67"/>
      <c r="H61" s="68">
        <v>0</v>
      </c>
      <c r="I61" s="72"/>
      <c r="J61" s="95">
        <v>0</v>
      </c>
      <c r="K61" s="146"/>
      <c r="L61" s="95">
        <v>0</v>
      </c>
      <c r="M61" s="72"/>
      <c r="N61" s="95">
        <v>0</v>
      </c>
      <c r="O61" s="146"/>
      <c r="P61" s="242">
        <v>3235276</v>
      </c>
      <c r="Q61" s="50"/>
      <c r="R61" s="95">
        <v>0</v>
      </c>
      <c r="S61" s="50"/>
      <c r="T61" s="49">
        <v>-3235276</v>
      </c>
      <c r="U61" s="50"/>
      <c r="V61" s="95"/>
      <c r="W61" s="50"/>
      <c r="X61" s="49">
        <v>-3235277</v>
      </c>
      <c r="Y61" s="50"/>
      <c r="Z61" s="95">
        <v>0</v>
      </c>
      <c r="AA61" s="50"/>
      <c r="AB61" s="95">
        <v>0</v>
      </c>
      <c r="AC61" s="48"/>
      <c r="AD61" s="48">
        <v>0</v>
      </c>
    </row>
    <row r="62" spans="1:32" s="55" customFormat="1" ht="22.5" customHeight="1" thickBot="1">
      <c r="A62" s="69" t="s">
        <v>228</v>
      </c>
      <c r="B62" s="70"/>
      <c r="C62" s="59"/>
      <c r="D62" s="170">
        <f>SUM(D40,D59,D61,D54)</f>
        <v>828992226</v>
      </c>
      <c r="E62" s="143"/>
      <c r="F62" s="170">
        <f>SUM(F40,F59,F61,F54)</f>
        <v>12334930378</v>
      </c>
      <c r="G62" s="91"/>
      <c r="H62" s="170">
        <f>SUM(H40,H59,H61,H54)</f>
        <v>1650816257</v>
      </c>
      <c r="I62" s="150"/>
      <c r="J62" s="170">
        <f>SUM(J40,J59,J61,J54)</f>
        <v>10612420</v>
      </c>
      <c r="K62" s="143"/>
      <c r="L62" s="170">
        <f>SUM(L40,L59,L61,L54)</f>
        <v>82820154</v>
      </c>
      <c r="M62" s="150"/>
      <c r="N62" s="170">
        <f>SUM(N40,N59,N61,N54)</f>
        <v>337905118</v>
      </c>
      <c r="O62" s="143"/>
      <c r="P62" s="170">
        <f>SUM(P40,P59,P61,P54)</f>
        <v>-1953895436</v>
      </c>
      <c r="Q62" s="150"/>
      <c r="R62" s="170">
        <f>SUM(R40,R59,R61,R54)</f>
        <v>-337905118</v>
      </c>
      <c r="S62" s="143"/>
      <c r="T62" s="170">
        <f>SUM(T40,T59,T61,T54)</f>
        <v>284285051</v>
      </c>
      <c r="U62" s="150"/>
      <c r="V62" s="170">
        <v>0</v>
      </c>
      <c r="W62" s="150"/>
      <c r="X62" s="170">
        <v>218133423</v>
      </c>
      <c r="Y62" s="150"/>
      <c r="Z62" s="170">
        <f>SUM(Z40,Z59,Z61,Z54)</f>
        <v>13238561050</v>
      </c>
      <c r="AA62" s="150"/>
      <c r="AB62" s="170">
        <f>SUM(AB40,AB59,AB61,AB54)</f>
        <v>1559621395</v>
      </c>
      <c r="AC62" s="48"/>
      <c r="AD62" s="170">
        <f>SUM(AD40,AD59,AD61,AD54)</f>
        <v>14798182445</v>
      </c>
      <c r="AE62" s="102"/>
    </row>
    <row r="63" spans="1:32" s="55" customFormat="1" ht="21" customHeight="1" thickTop="1">
      <c r="A63" s="53"/>
      <c r="B63" s="54"/>
      <c r="C63" s="53"/>
      <c r="D63" s="56"/>
      <c r="F63" s="56"/>
      <c r="G63" s="56"/>
      <c r="H63" s="56"/>
      <c r="I63" s="56"/>
      <c r="J63" s="56"/>
      <c r="L63" s="56"/>
      <c r="M63" s="56"/>
      <c r="N63" s="56"/>
      <c r="P63" s="56"/>
      <c r="Q63" s="56"/>
      <c r="R63" s="56"/>
      <c r="T63" s="56"/>
      <c r="U63" s="56"/>
      <c r="V63" s="56"/>
      <c r="W63" s="56"/>
      <c r="X63" s="56"/>
      <c r="Y63" s="56"/>
      <c r="Z63" s="56"/>
      <c r="AA63" s="56"/>
      <c r="AB63" s="56"/>
    </row>
    <row r="64" spans="1:32" s="55" customFormat="1" ht="21" customHeight="1">
      <c r="A64" s="53"/>
      <c r="B64" s="54"/>
      <c r="C64" s="53"/>
      <c r="D64" s="56"/>
      <c r="F64" s="56"/>
      <c r="G64" s="56"/>
      <c r="H64" s="56"/>
      <c r="I64" s="56"/>
      <c r="J64" s="56"/>
      <c r="L64" s="56"/>
      <c r="M64" s="56"/>
      <c r="N64" s="56"/>
      <c r="P64" s="56"/>
      <c r="Q64" s="56"/>
      <c r="R64" s="56"/>
      <c r="T64" s="56"/>
      <c r="U64" s="56"/>
      <c r="V64" s="56"/>
      <c r="W64" s="56"/>
      <c r="X64" s="56"/>
      <c r="Y64" s="56"/>
      <c r="Z64" s="56"/>
      <c r="AA64" s="56"/>
      <c r="AB64" s="56"/>
    </row>
    <row r="65" spans="30:30">
      <c r="AD65" s="176"/>
    </row>
    <row r="66" spans="30:30">
      <c r="AD66" s="176"/>
    </row>
  </sheetData>
  <mergeCells count="8">
    <mergeCell ref="D4:AD4"/>
    <mergeCell ref="D33:AD33"/>
    <mergeCell ref="L34:P34"/>
    <mergeCell ref="T34:X34"/>
    <mergeCell ref="D38:AD38"/>
    <mergeCell ref="L5:P5"/>
    <mergeCell ref="D9:AD9"/>
    <mergeCell ref="T5:X5"/>
  </mergeCells>
  <pageMargins left="0.7" right="0.5" top="0.48" bottom="0.5" header="0.5" footer="0.5"/>
  <pageSetup paperSize="9" scale="59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9" max="2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21024-6DA1-4F0B-B092-709F2EEA2CE5}">
  <sheetPr codeName="Sheet3">
    <pageSetUpPr fitToPage="1"/>
  </sheetPr>
  <dimension ref="A1:AC32"/>
  <sheetViews>
    <sheetView view="pageBreakPreview" topLeftCell="A3" zoomScale="80" zoomScaleNormal="85" zoomScaleSheetLayoutView="80" workbookViewId="0">
      <selection activeCell="D31" sqref="D31:AC33"/>
    </sheetView>
  </sheetViews>
  <sheetFormatPr defaultColWidth="10.09765625" defaultRowHeight="20"/>
  <cols>
    <col min="1" max="1" width="49" style="53" customWidth="1"/>
    <col min="2" max="2" width="8.59765625" style="53" customWidth="1"/>
    <col min="3" max="3" width="1.3984375" style="53" customWidth="1"/>
    <col min="4" max="4" width="14" style="56" customWidth="1"/>
    <col min="5" max="5" width="1.3984375" style="55" customWidth="1"/>
    <col min="6" max="6" width="15" style="56" customWidth="1"/>
    <col min="7" max="7" width="1.3984375" style="56" customWidth="1"/>
    <col min="8" max="8" width="16.3984375" style="56" customWidth="1"/>
    <col min="9" max="9" width="1.3984375" style="56" customWidth="1"/>
    <col min="10" max="10" width="14" style="56" hidden="1" customWidth="1"/>
    <col min="11" max="11" width="1.3984375" style="56" hidden="1" customWidth="1"/>
    <col min="12" max="12" width="14" style="56" customWidth="1"/>
    <col min="13" max="13" width="1.3984375" style="55" customWidth="1"/>
    <col min="14" max="14" width="14" style="56" customWidth="1"/>
    <col min="15" max="15" width="1.19921875" style="56" customWidth="1"/>
    <col min="16" max="16" width="14" style="56" customWidth="1"/>
    <col min="17" max="17" width="1.3984375" style="55" customWidth="1"/>
    <col min="18" max="18" width="15.5" style="52" customWidth="1"/>
    <col min="19" max="19" width="1.19921875" style="52" customWidth="1"/>
    <col min="20" max="20" width="14.09765625" style="52" customWidth="1"/>
    <col min="21" max="21" width="1.3984375" style="55" customWidth="1"/>
    <col min="22" max="22" width="16.8984375" style="56" customWidth="1"/>
    <col min="23" max="23" width="1.3984375" style="56" hidden="1" customWidth="1"/>
    <col min="24" max="24" width="14.09765625" style="56" hidden="1" customWidth="1"/>
    <col min="25" max="25" width="1.3984375" style="56" hidden="1" customWidth="1"/>
    <col min="26" max="26" width="14.09765625" style="56" hidden="1" customWidth="1"/>
    <col min="27" max="27" width="1.3984375" style="57" customWidth="1"/>
    <col min="28" max="28" width="15.69921875" style="57" customWidth="1"/>
    <col min="29" max="29" width="12.19921875" style="57" bestFit="1" customWidth="1"/>
    <col min="30" max="16384" width="10.09765625" style="57"/>
  </cols>
  <sheetData>
    <row r="1" spans="1:29" s="123" customFormat="1" ht="22.5" customHeight="1">
      <c r="A1" s="115" t="s">
        <v>0</v>
      </c>
      <c r="B1" s="115"/>
      <c r="C1" s="115"/>
      <c r="D1" s="116"/>
      <c r="E1" s="117"/>
      <c r="F1" s="116"/>
      <c r="G1" s="116"/>
      <c r="H1" s="116"/>
      <c r="I1" s="116"/>
      <c r="J1" s="116"/>
      <c r="K1" s="116"/>
      <c r="L1" s="116"/>
      <c r="M1" s="117"/>
      <c r="N1" s="116"/>
      <c r="O1" s="116"/>
      <c r="P1" s="116"/>
      <c r="Q1" s="117"/>
      <c r="R1" s="122"/>
      <c r="S1" s="122"/>
      <c r="T1" s="122"/>
      <c r="U1" s="117"/>
      <c r="V1" s="118"/>
      <c r="W1" s="118"/>
      <c r="X1" s="118"/>
      <c r="Y1" s="118"/>
      <c r="Z1" s="118"/>
      <c r="AA1" s="125"/>
      <c r="AB1" s="125"/>
    </row>
    <row r="2" spans="1:29" s="123" customFormat="1" ht="22.5" customHeight="1">
      <c r="A2" s="115" t="s">
        <v>225</v>
      </c>
      <c r="B2" s="115"/>
      <c r="C2" s="115"/>
      <c r="D2" s="120"/>
      <c r="E2" s="115"/>
      <c r="F2" s="120"/>
      <c r="G2" s="120"/>
      <c r="H2" s="120"/>
      <c r="I2" s="120"/>
      <c r="J2" s="120"/>
      <c r="K2" s="120"/>
      <c r="L2" s="120"/>
      <c r="M2" s="115"/>
      <c r="N2" s="120"/>
      <c r="O2" s="120"/>
      <c r="P2" s="120"/>
      <c r="Q2" s="115"/>
      <c r="R2" s="122"/>
      <c r="S2" s="122"/>
      <c r="T2" s="122"/>
      <c r="U2" s="115"/>
      <c r="V2" s="118"/>
      <c r="W2" s="118"/>
      <c r="X2" s="118"/>
      <c r="Y2" s="118"/>
      <c r="Z2" s="118"/>
      <c r="AA2" s="125"/>
      <c r="AB2" s="125"/>
    </row>
    <row r="3" spans="1:29" s="53" customFormat="1" ht="21" customHeight="1">
      <c r="A3" s="51"/>
      <c r="B3" s="51" t="s">
        <v>152</v>
      </c>
      <c r="C3" s="51"/>
      <c r="D3" s="126"/>
      <c r="E3" s="51"/>
      <c r="F3" s="126"/>
      <c r="G3" s="126"/>
      <c r="H3" s="126"/>
      <c r="I3" s="126"/>
      <c r="J3" s="126"/>
      <c r="K3" s="126"/>
      <c r="L3" s="126"/>
      <c r="M3" s="51"/>
      <c r="N3" s="126"/>
      <c r="O3" s="126"/>
      <c r="P3" s="126"/>
      <c r="Q3" s="51"/>
      <c r="R3" s="127"/>
      <c r="S3" s="127"/>
      <c r="T3" s="127"/>
      <c r="U3" s="51"/>
      <c r="V3" s="52"/>
      <c r="W3" s="52"/>
      <c r="X3" s="52"/>
      <c r="Y3" s="52"/>
      <c r="Z3" s="52"/>
      <c r="AA3" s="128"/>
      <c r="AB3" s="128"/>
    </row>
    <row r="4" spans="1:29" s="53" customFormat="1" ht="21" customHeight="1">
      <c r="A4" s="128"/>
      <c r="B4" s="128"/>
      <c r="C4" s="128"/>
      <c r="D4" s="276" t="s">
        <v>146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</row>
    <row r="5" spans="1:29" s="53" customFormat="1" ht="21" customHeight="1">
      <c r="A5" s="128"/>
      <c r="B5" s="128"/>
      <c r="C5" s="128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03" t="s">
        <v>100</v>
      </c>
      <c r="W5" s="129"/>
      <c r="X5" s="129"/>
      <c r="Y5" s="129"/>
      <c r="Z5" s="129"/>
      <c r="AA5" s="129"/>
      <c r="AB5" s="129"/>
    </row>
    <row r="6" spans="1:29" s="53" customFormat="1" ht="21" customHeight="1">
      <c r="A6" s="128"/>
      <c r="B6" s="128"/>
      <c r="C6" s="128"/>
      <c r="D6" s="55"/>
      <c r="E6" s="130"/>
      <c r="F6" s="130"/>
      <c r="G6" s="130"/>
      <c r="H6" s="130"/>
      <c r="I6" s="130"/>
      <c r="J6" s="130"/>
      <c r="K6" s="130"/>
      <c r="L6" s="130"/>
      <c r="M6" s="131"/>
      <c r="N6" s="277" t="s">
        <v>193</v>
      </c>
      <c r="O6" s="277"/>
      <c r="P6" s="277"/>
      <c r="Q6" s="277"/>
      <c r="R6" s="277"/>
      <c r="S6" s="130"/>
      <c r="T6" s="130"/>
      <c r="U6" s="130"/>
      <c r="V6" s="174" t="s">
        <v>53</v>
      </c>
      <c r="W6" s="175"/>
      <c r="X6" s="175"/>
      <c r="Y6" s="175"/>
      <c r="Z6" s="175"/>
      <c r="AA6" s="9"/>
      <c r="AB6" s="9"/>
    </row>
    <row r="7" spans="1:29" s="121" customFormat="1" ht="21" customHeight="1">
      <c r="A7" s="132"/>
      <c r="B7" s="132"/>
      <c r="C7" s="132"/>
      <c r="D7" s="132" t="s">
        <v>200</v>
      </c>
      <c r="E7" s="130"/>
      <c r="F7" s="130"/>
      <c r="G7" s="130"/>
      <c r="H7" s="130" t="s">
        <v>147</v>
      </c>
      <c r="I7" s="130"/>
      <c r="J7" s="103" t="s">
        <v>153</v>
      </c>
      <c r="K7" s="130"/>
      <c r="L7" s="130" t="s">
        <v>123</v>
      </c>
      <c r="M7" s="131"/>
      <c r="N7" s="130"/>
      <c r="O7" s="130"/>
      <c r="P7" s="130" t="s">
        <v>101</v>
      </c>
      <c r="Q7" s="131"/>
      <c r="R7" s="131"/>
      <c r="S7" s="131"/>
      <c r="T7" s="131"/>
      <c r="U7" s="130"/>
      <c r="V7" s="25" t="s">
        <v>101</v>
      </c>
      <c r="W7" s="25"/>
      <c r="X7" s="25" t="s">
        <v>124</v>
      </c>
      <c r="Y7" s="25"/>
      <c r="Z7" s="25" t="s">
        <v>125</v>
      </c>
      <c r="AA7" s="103"/>
      <c r="AB7" s="103"/>
    </row>
    <row r="8" spans="1:29" s="121" customFormat="1" ht="21.65" customHeight="1">
      <c r="A8" s="132"/>
      <c r="B8" s="132"/>
      <c r="C8" s="132"/>
      <c r="D8" s="132" t="s">
        <v>102</v>
      </c>
      <c r="E8" s="130"/>
      <c r="F8" s="132" t="s">
        <v>103</v>
      </c>
      <c r="G8" s="132"/>
      <c r="H8" s="130" t="s">
        <v>148</v>
      </c>
      <c r="I8" s="130"/>
      <c r="J8" s="103" t="s">
        <v>130</v>
      </c>
      <c r="K8" s="132"/>
      <c r="L8" s="132" t="s">
        <v>128</v>
      </c>
      <c r="M8" s="131"/>
      <c r="N8" s="133" t="s">
        <v>104</v>
      </c>
      <c r="O8" s="133"/>
      <c r="P8" s="133" t="s">
        <v>130</v>
      </c>
      <c r="Q8" s="131"/>
      <c r="R8" s="134" t="s">
        <v>201</v>
      </c>
      <c r="S8" s="134"/>
      <c r="T8" s="103" t="s">
        <v>130</v>
      </c>
      <c r="U8" s="130"/>
      <c r="V8" s="25" t="s">
        <v>105</v>
      </c>
      <c r="W8" s="25"/>
      <c r="X8" s="25" t="s">
        <v>131</v>
      </c>
      <c r="Y8" s="25"/>
      <c r="Z8" s="25" t="s">
        <v>132</v>
      </c>
      <c r="AA8" s="114"/>
      <c r="AB8" s="114" t="s">
        <v>106</v>
      </c>
    </row>
    <row r="9" spans="1:29" s="121" customFormat="1" ht="21" customHeight="1">
      <c r="A9" s="132"/>
      <c r="B9" s="131" t="s">
        <v>5</v>
      </c>
      <c r="C9" s="132"/>
      <c r="D9" s="133" t="s">
        <v>107</v>
      </c>
      <c r="E9" s="132"/>
      <c r="F9" s="133" t="s">
        <v>108</v>
      </c>
      <c r="G9" s="133"/>
      <c r="H9" s="135" t="s">
        <v>149</v>
      </c>
      <c r="I9" s="135"/>
      <c r="J9" s="164" t="s">
        <v>136</v>
      </c>
      <c r="K9" s="133"/>
      <c r="L9" s="133" t="s">
        <v>109</v>
      </c>
      <c r="M9" s="132"/>
      <c r="N9" s="133" t="s">
        <v>110</v>
      </c>
      <c r="O9" s="133"/>
      <c r="P9" s="133" t="s">
        <v>136</v>
      </c>
      <c r="Q9" s="132"/>
      <c r="R9" s="133" t="s">
        <v>202</v>
      </c>
      <c r="S9" s="133"/>
      <c r="T9" s="164" t="s">
        <v>136</v>
      </c>
      <c r="U9" s="132"/>
      <c r="V9" s="25" t="s">
        <v>111</v>
      </c>
      <c r="W9" s="25"/>
      <c r="X9" s="25" t="s">
        <v>137</v>
      </c>
      <c r="Y9" s="25"/>
      <c r="Z9" s="25" t="s">
        <v>138</v>
      </c>
      <c r="AA9" s="25"/>
      <c r="AB9" s="25" t="s">
        <v>112</v>
      </c>
    </row>
    <row r="10" spans="1:29" ht="21" customHeight="1">
      <c r="A10" s="136"/>
      <c r="B10" s="137"/>
      <c r="C10" s="136"/>
      <c r="D10" s="280" t="s">
        <v>6</v>
      </c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280"/>
      <c r="AB10" s="280"/>
    </row>
    <row r="11" spans="1:29" s="55" customFormat="1" ht="22" customHeight="1">
      <c r="A11" s="138" t="s">
        <v>188</v>
      </c>
      <c r="B11" s="137"/>
      <c r="C11" s="136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40"/>
      <c r="S11" s="140"/>
      <c r="T11" s="140"/>
      <c r="U11" s="139"/>
      <c r="V11" s="139"/>
      <c r="W11" s="139"/>
      <c r="X11" s="139"/>
      <c r="Y11" s="139"/>
      <c r="Z11" s="139"/>
    </row>
    <row r="12" spans="1:29" s="55" customFormat="1" ht="22" customHeight="1">
      <c r="A12" s="51" t="s">
        <v>189</v>
      </c>
      <c r="B12" s="71"/>
      <c r="C12" s="59"/>
      <c r="D12" s="141">
        <v>822266411</v>
      </c>
      <c r="E12" s="141"/>
      <c r="F12" s="141">
        <v>12256176532</v>
      </c>
      <c r="G12" s="141"/>
      <c r="H12" s="142">
        <v>974117594</v>
      </c>
      <c r="I12" s="142"/>
      <c r="J12" s="144">
        <v>0</v>
      </c>
      <c r="K12" s="141"/>
      <c r="L12" s="142">
        <v>960395</v>
      </c>
      <c r="M12" s="142"/>
      <c r="N12" s="141">
        <v>82820154</v>
      </c>
      <c r="O12" s="141"/>
      <c r="P12" s="144">
        <v>58653048</v>
      </c>
      <c r="Q12" s="141"/>
      <c r="R12" s="141">
        <v>602092485</v>
      </c>
      <c r="S12" s="141"/>
      <c r="T12" s="144">
        <v>-58653048</v>
      </c>
      <c r="U12" s="141"/>
      <c r="V12" s="143">
        <v>218133423</v>
      </c>
      <c r="W12" s="143"/>
      <c r="X12" s="144">
        <v>0</v>
      </c>
      <c r="Y12" s="143"/>
      <c r="Z12" s="144">
        <v>221368700</v>
      </c>
      <c r="AA12" s="34"/>
      <c r="AB12" s="110">
        <f>SUM(D12:V12)</f>
        <v>14956566994</v>
      </c>
    </row>
    <row r="13" spans="1:29" ht="13.5" customHeight="1">
      <c r="A13" s="51"/>
      <c r="B13" s="71"/>
      <c r="C13" s="59"/>
      <c r="D13" s="141"/>
      <c r="E13" s="141"/>
      <c r="F13" s="141"/>
      <c r="G13" s="141"/>
      <c r="H13" s="144"/>
      <c r="I13" s="144"/>
      <c r="J13" s="144"/>
      <c r="K13" s="141"/>
      <c r="L13" s="143"/>
      <c r="M13" s="141"/>
      <c r="N13" s="141"/>
      <c r="O13" s="141"/>
      <c r="P13" s="144"/>
      <c r="Q13" s="141"/>
      <c r="R13" s="145"/>
      <c r="S13" s="145"/>
      <c r="T13" s="144"/>
      <c r="U13" s="141"/>
      <c r="V13" s="141"/>
      <c r="W13" s="141"/>
      <c r="X13" s="144"/>
      <c r="Y13" s="141"/>
      <c r="Z13" s="144"/>
      <c r="AA13" s="34"/>
      <c r="AB13" s="34"/>
    </row>
    <row r="14" spans="1:29" s="55" customFormat="1" ht="22" customHeight="1">
      <c r="A14" s="51" t="s">
        <v>113</v>
      </c>
      <c r="B14" s="58"/>
      <c r="C14" s="59"/>
      <c r="D14" s="93"/>
      <c r="E14" s="143"/>
      <c r="F14" s="144"/>
      <c r="G14" s="141"/>
      <c r="H14" s="144"/>
      <c r="I14" s="144"/>
      <c r="J14" s="144"/>
      <c r="K14" s="141"/>
      <c r="L14" s="144"/>
      <c r="M14" s="141"/>
      <c r="N14" s="144"/>
      <c r="O14" s="144"/>
      <c r="P14" s="144"/>
      <c r="Q14" s="141"/>
      <c r="R14" s="145"/>
      <c r="S14" s="145"/>
      <c r="T14" s="144"/>
      <c r="U14" s="141"/>
      <c r="V14" s="141"/>
      <c r="W14" s="141"/>
      <c r="X14" s="144"/>
      <c r="Y14" s="141"/>
      <c r="Z14" s="144"/>
      <c r="AA14" s="34"/>
      <c r="AB14" s="34"/>
    </row>
    <row r="15" spans="1:29" s="55" customFormat="1" ht="22" customHeight="1">
      <c r="A15" s="73" t="s">
        <v>150</v>
      </c>
      <c r="B15" s="58"/>
      <c r="C15" s="59"/>
      <c r="D15" s="93"/>
      <c r="E15" s="143"/>
      <c r="F15" s="144"/>
      <c r="G15" s="141"/>
      <c r="H15" s="144"/>
      <c r="I15" s="144"/>
      <c r="J15" s="144"/>
      <c r="K15" s="141"/>
      <c r="L15" s="144"/>
      <c r="M15" s="141"/>
      <c r="N15" s="144"/>
      <c r="O15" s="144"/>
      <c r="P15" s="144"/>
      <c r="Q15" s="141"/>
      <c r="R15" s="145"/>
      <c r="S15" s="145"/>
      <c r="T15" s="144"/>
      <c r="U15" s="141"/>
      <c r="V15" s="141"/>
      <c r="W15" s="141"/>
      <c r="X15" s="144"/>
      <c r="Y15" s="141"/>
      <c r="Z15" s="144"/>
      <c r="AA15" s="34"/>
      <c r="AB15" s="34"/>
    </row>
    <row r="16" spans="1:29" s="55" customFormat="1" ht="22" customHeight="1">
      <c r="A16" s="62" t="s">
        <v>115</v>
      </c>
      <c r="B16" s="10" t="s">
        <v>116</v>
      </c>
      <c r="C16" s="59"/>
      <c r="D16" s="93">
        <v>6725815</v>
      </c>
      <c r="E16" s="91"/>
      <c r="F16" s="93">
        <v>78753846</v>
      </c>
      <c r="G16" s="141"/>
      <c r="H16" s="93">
        <v>0</v>
      </c>
      <c r="I16" s="93"/>
      <c r="J16" s="93"/>
      <c r="K16" s="141"/>
      <c r="L16" s="93">
        <v>-85479661</v>
      </c>
      <c r="M16" s="141"/>
      <c r="N16" s="93">
        <v>0</v>
      </c>
      <c r="O16" s="93"/>
      <c r="P16" s="93">
        <v>0</v>
      </c>
      <c r="Q16" s="141"/>
      <c r="R16" s="93">
        <v>0</v>
      </c>
      <c r="S16" s="93"/>
      <c r="T16" s="93">
        <v>0</v>
      </c>
      <c r="U16" s="141"/>
      <c r="V16" s="93">
        <v>0</v>
      </c>
      <c r="W16" s="93"/>
      <c r="X16" s="93">
        <v>0</v>
      </c>
      <c r="Y16" s="93"/>
      <c r="Z16" s="93">
        <v>0</v>
      </c>
      <c r="AA16" s="34"/>
      <c r="AB16" s="34">
        <f>SUM(D16:V16)</f>
        <v>0</v>
      </c>
      <c r="AC16" s="102"/>
    </row>
    <row r="17" spans="1:28" s="55" customFormat="1" ht="22" customHeight="1">
      <c r="A17" s="62" t="s">
        <v>117</v>
      </c>
      <c r="B17" s="10"/>
      <c r="C17" s="59"/>
      <c r="D17" s="93">
        <v>0</v>
      </c>
      <c r="E17" s="143"/>
      <c r="F17" s="93">
        <v>0</v>
      </c>
      <c r="G17" s="141"/>
      <c r="H17" s="93">
        <v>0</v>
      </c>
      <c r="I17" s="93"/>
      <c r="J17" s="93"/>
      <c r="K17" s="141"/>
      <c r="L17" s="93">
        <v>84519266</v>
      </c>
      <c r="M17" s="141"/>
      <c r="N17" s="93">
        <v>0</v>
      </c>
      <c r="O17" s="93"/>
      <c r="P17" s="93">
        <v>0</v>
      </c>
      <c r="Q17" s="141"/>
      <c r="R17" s="93">
        <v>0</v>
      </c>
      <c r="S17" s="93"/>
      <c r="T17" s="93">
        <v>0</v>
      </c>
      <c r="U17" s="141"/>
      <c r="V17" s="93">
        <v>0</v>
      </c>
      <c r="W17" s="93"/>
      <c r="X17" s="93">
        <v>0</v>
      </c>
      <c r="Y17" s="93"/>
      <c r="Z17" s="93">
        <v>0</v>
      </c>
      <c r="AA17" s="34"/>
      <c r="AB17" s="34">
        <f>SUM(D17:V17)</f>
        <v>84519266</v>
      </c>
    </row>
    <row r="18" spans="1:28" s="55" customFormat="1" ht="22" customHeight="1">
      <c r="A18" s="62" t="s">
        <v>141</v>
      </c>
      <c r="B18" s="10">
        <v>20</v>
      </c>
      <c r="C18" s="59"/>
      <c r="D18" s="93">
        <v>0</v>
      </c>
      <c r="E18" s="143"/>
      <c r="F18" s="93">
        <v>0</v>
      </c>
      <c r="G18" s="141"/>
      <c r="H18" s="93">
        <v>0</v>
      </c>
      <c r="I18" s="93"/>
      <c r="J18" s="93"/>
      <c r="K18" s="141"/>
      <c r="L18" s="93">
        <v>0</v>
      </c>
      <c r="M18" s="141"/>
      <c r="N18" s="93">
        <v>0</v>
      </c>
      <c r="O18" s="93"/>
      <c r="P18" s="93">
        <v>279252070</v>
      </c>
      <c r="Q18" s="146"/>
      <c r="R18" s="93">
        <v>-279252070</v>
      </c>
      <c r="S18" s="93"/>
      <c r="T18" s="93">
        <v>-279252070</v>
      </c>
      <c r="U18" s="141"/>
      <c r="V18" s="93">
        <v>0</v>
      </c>
      <c r="W18" s="93"/>
      <c r="X18" s="93">
        <v>0</v>
      </c>
      <c r="Y18" s="93"/>
      <c r="Z18" s="93">
        <v>0</v>
      </c>
      <c r="AA18" s="34"/>
      <c r="AB18" s="34">
        <f>SUM(D18:V18)</f>
        <v>-279252070</v>
      </c>
    </row>
    <row r="19" spans="1:28" s="55" customFormat="1" ht="22" customHeight="1">
      <c r="A19" s="62" t="s">
        <v>118</v>
      </c>
      <c r="B19" s="10">
        <v>27</v>
      </c>
      <c r="C19" s="59"/>
      <c r="D19" s="95">
        <v>0</v>
      </c>
      <c r="E19" s="143"/>
      <c r="F19" s="95">
        <v>0</v>
      </c>
      <c r="G19" s="141"/>
      <c r="H19" s="95">
        <v>0</v>
      </c>
      <c r="I19" s="72"/>
      <c r="J19" s="95"/>
      <c r="K19" s="141"/>
      <c r="L19" s="95">
        <v>0</v>
      </c>
      <c r="M19" s="141"/>
      <c r="N19" s="95">
        <v>0</v>
      </c>
      <c r="O19" s="72"/>
      <c r="P19" s="95">
        <v>0</v>
      </c>
      <c r="Q19" s="141"/>
      <c r="R19" s="95">
        <v>-211920027</v>
      </c>
      <c r="S19" s="72"/>
      <c r="T19" s="95">
        <v>0</v>
      </c>
      <c r="U19" s="141"/>
      <c r="V19" s="146">
        <v>0</v>
      </c>
      <c r="W19" s="146"/>
      <c r="X19" s="93">
        <v>0</v>
      </c>
      <c r="Y19" s="146"/>
      <c r="Z19" s="95">
        <v>0</v>
      </c>
      <c r="AA19" s="34"/>
      <c r="AB19" s="101">
        <f>SUM(D19:V19)</f>
        <v>-211920027</v>
      </c>
    </row>
    <row r="20" spans="1:28" s="55" customFormat="1" ht="22" customHeight="1">
      <c r="A20" s="64" t="s">
        <v>203</v>
      </c>
      <c r="B20" s="58"/>
      <c r="C20" s="59"/>
      <c r="D20" s="147">
        <f>SUM(D16:D19)</f>
        <v>6725815</v>
      </c>
      <c r="E20" s="141"/>
      <c r="F20" s="147">
        <f>SUM(F16:F19)</f>
        <v>78753846</v>
      </c>
      <c r="G20" s="141"/>
      <c r="H20" s="147">
        <f>SUM(H16:H19)</f>
        <v>0</v>
      </c>
      <c r="I20" s="151"/>
      <c r="J20" s="148">
        <v>0</v>
      </c>
      <c r="K20" s="141"/>
      <c r="L20" s="147">
        <f>SUM(L16:L19)</f>
        <v>-960395</v>
      </c>
      <c r="M20" s="141"/>
      <c r="N20" s="147">
        <f>SUM(N16:N19)</f>
        <v>0</v>
      </c>
      <c r="O20" s="151"/>
      <c r="P20" s="147">
        <f>SUM(P16:P19)</f>
        <v>279252070</v>
      </c>
      <c r="Q20" s="141"/>
      <c r="R20" s="147">
        <f>SUM(R16:R19)</f>
        <v>-491172097</v>
      </c>
      <c r="S20" s="150"/>
      <c r="T20" s="147">
        <f>SUM(T16:T19)</f>
        <v>-279252070</v>
      </c>
      <c r="U20" s="141"/>
      <c r="V20" s="147">
        <f>SUM(V16:V19)</f>
        <v>0</v>
      </c>
      <c r="W20" s="150"/>
      <c r="X20" s="148">
        <v>0</v>
      </c>
      <c r="Y20" s="150"/>
      <c r="Z20" s="148">
        <v>0</v>
      </c>
      <c r="AA20" s="110"/>
      <c r="AB20" s="149">
        <f>SUM(D20:V20)</f>
        <v>-406652831</v>
      </c>
    </row>
    <row r="21" spans="1:28" s="55" customFormat="1" ht="13.5" customHeight="1">
      <c r="A21" s="64"/>
      <c r="B21" s="58"/>
      <c r="C21" s="59"/>
      <c r="D21" s="150"/>
      <c r="E21" s="141"/>
      <c r="F21" s="150"/>
      <c r="G21" s="141"/>
      <c r="H21" s="151"/>
      <c r="I21" s="151"/>
      <c r="J21" s="151"/>
      <c r="K21" s="141"/>
      <c r="L21" s="152"/>
      <c r="M21" s="141"/>
      <c r="N21" s="151"/>
      <c r="O21" s="151"/>
      <c r="P21" s="151"/>
      <c r="Q21" s="141"/>
      <c r="R21" s="150"/>
      <c r="S21" s="150"/>
      <c r="T21" s="151"/>
      <c r="U21" s="141"/>
      <c r="V21" s="150"/>
      <c r="W21" s="150"/>
      <c r="X21" s="151"/>
      <c r="Y21" s="150"/>
      <c r="Z21" s="151"/>
      <c r="AA21" s="34"/>
      <c r="AB21" s="106"/>
    </row>
    <row r="22" spans="1:28" ht="22" customHeight="1">
      <c r="A22" s="65" t="s">
        <v>119</v>
      </c>
      <c r="B22" s="63"/>
      <c r="C22" s="66"/>
      <c r="D22" s="146"/>
      <c r="E22" s="146"/>
      <c r="F22" s="146"/>
      <c r="G22" s="146"/>
      <c r="H22" s="146"/>
      <c r="I22" s="146"/>
      <c r="J22" s="146"/>
      <c r="K22" s="146"/>
      <c r="L22" s="146"/>
      <c r="M22" s="94"/>
      <c r="N22" s="94"/>
      <c r="O22" s="94"/>
      <c r="P22" s="146"/>
      <c r="Q22" s="94"/>
      <c r="R22" s="153"/>
      <c r="S22" s="153"/>
      <c r="T22" s="146"/>
      <c r="U22" s="94"/>
      <c r="V22" s="94"/>
      <c r="W22" s="94"/>
      <c r="X22" s="146"/>
      <c r="Y22" s="94"/>
      <c r="Z22" s="146"/>
      <c r="AA22" s="34"/>
      <c r="AB22" s="34"/>
    </row>
    <row r="23" spans="1:28" ht="22" customHeight="1">
      <c r="A23" s="66" t="s">
        <v>204</v>
      </c>
      <c r="B23" s="63"/>
      <c r="C23" s="66"/>
      <c r="D23" s="93">
        <v>0</v>
      </c>
      <c r="E23" s="94"/>
      <c r="F23" s="93">
        <v>0</v>
      </c>
      <c r="G23" s="94"/>
      <c r="H23" s="93">
        <v>0</v>
      </c>
      <c r="I23" s="93"/>
      <c r="J23" s="93"/>
      <c r="K23" s="94"/>
      <c r="L23" s="93">
        <v>0</v>
      </c>
      <c r="M23" s="94"/>
      <c r="N23" s="93">
        <v>0</v>
      </c>
      <c r="O23" s="93"/>
      <c r="P23" s="93">
        <v>0</v>
      </c>
      <c r="Q23" s="94"/>
      <c r="R23" s="154">
        <v>-1216431849</v>
      </c>
      <c r="S23" s="154"/>
      <c r="T23" s="93">
        <v>0</v>
      </c>
      <c r="U23" s="94"/>
      <c r="V23" s="93">
        <v>0</v>
      </c>
      <c r="W23" s="93"/>
      <c r="X23" s="93">
        <v>0</v>
      </c>
      <c r="Y23" s="93"/>
      <c r="Z23" s="93">
        <v>0</v>
      </c>
      <c r="AA23" s="34"/>
      <c r="AB23" s="34">
        <v>-1216431849</v>
      </c>
    </row>
    <row r="24" spans="1:28" ht="22" customHeight="1">
      <c r="A24" s="66" t="s">
        <v>222</v>
      </c>
      <c r="B24" s="63"/>
      <c r="C24" s="66"/>
      <c r="D24" s="95">
        <v>0</v>
      </c>
      <c r="E24" s="94"/>
      <c r="F24" s="95">
        <v>0</v>
      </c>
      <c r="G24" s="94"/>
      <c r="H24" s="95">
        <v>0</v>
      </c>
      <c r="I24" s="72"/>
      <c r="J24" s="95"/>
      <c r="K24" s="94"/>
      <c r="L24" s="95">
        <v>0</v>
      </c>
      <c r="M24" s="94"/>
      <c r="N24" s="95">
        <v>0</v>
      </c>
      <c r="O24" s="72"/>
      <c r="P24" s="95">
        <v>0</v>
      </c>
      <c r="Q24" s="94"/>
      <c r="R24" s="49">
        <v>-84037759</v>
      </c>
      <c r="S24" s="50"/>
      <c r="T24" s="95">
        <v>0</v>
      </c>
      <c r="U24" s="94"/>
      <c r="V24" s="95">
        <v>0</v>
      </c>
      <c r="W24" s="72"/>
      <c r="X24" s="95">
        <v>0</v>
      </c>
      <c r="Y24" s="72"/>
      <c r="Z24" s="95">
        <v>0</v>
      </c>
      <c r="AA24" s="34"/>
      <c r="AB24" s="101">
        <v>-84037759</v>
      </c>
    </row>
    <row r="25" spans="1:28" ht="22" customHeight="1">
      <c r="A25" s="65" t="s">
        <v>205</v>
      </c>
      <c r="B25" s="63"/>
      <c r="C25" s="66"/>
      <c r="D25" s="155">
        <f>SUM(D23:D24)</f>
        <v>0</v>
      </c>
      <c r="E25" s="141"/>
      <c r="F25" s="155">
        <f>SUM(F23:F24)</f>
        <v>0</v>
      </c>
      <c r="G25" s="141"/>
      <c r="H25" s="155">
        <f>SUM(H23:H24)</f>
        <v>0</v>
      </c>
      <c r="I25" s="151"/>
      <c r="J25" s="148">
        <v>0</v>
      </c>
      <c r="K25" s="141"/>
      <c r="L25" s="155">
        <f>SUM(L23:L24)</f>
        <v>0</v>
      </c>
      <c r="M25" s="141"/>
      <c r="N25" s="155">
        <f>SUM(N23:N24)</f>
        <v>0</v>
      </c>
      <c r="O25" s="151"/>
      <c r="P25" s="155">
        <f>SUM(P23:P24)</f>
        <v>0</v>
      </c>
      <c r="Q25" s="141"/>
      <c r="R25" s="155">
        <f>SUM(R23:R24)</f>
        <v>-1300469608</v>
      </c>
      <c r="S25" s="152"/>
      <c r="T25" s="155">
        <f>SUM(T23:T24)</f>
        <v>0</v>
      </c>
      <c r="U25" s="141"/>
      <c r="V25" s="155">
        <f>SUM(V23:V24)</f>
        <v>0</v>
      </c>
      <c r="W25" s="151"/>
      <c r="X25" s="148">
        <v>0</v>
      </c>
      <c r="Y25" s="151"/>
      <c r="Z25" s="148">
        <v>0</v>
      </c>
      <c r="AA25" s="110"/>
      <c r="AB25" s="149">
        <f>SUM(AB23:AB24)</f>
        <v>-1300469608</v>
      </c>
    </row>
    <row r="26" spans="1:28" ht="13.5" customHeight="1">
      <c r="A26" s="65"/>
      <c r="B26" s="63"/>
      <c r="C26" s="66"/>
      <c r="D26" s="151"/>
      <c r="E26" s="156"/>
      <c r="F26" s="151"/>
      <c r="G26" s="156"/>
      <c r="H26" s="151"/>
      <c r="I26" s="151"/>
      <c r="J26" s="151"/>
      <c r="K26" s="156"/>
      <c r="L26" s="151"/>
      <c r="M26" s="156"/>
      <c r="N26" s="151"/>
      <c r="O26" s="151"/>
      <c r="P26" s="151"/>
      <c r="Q26" s="157"/>
      <c r="R26" s="152"/>
      <c r="S26" s="152"/>
      <c r="T26" s="151"/>
      <c r="U26" s="157"/>
      <c r="V26" s="151"/>
      <c r="W26" s="151"/>
      <c r="X26" s="151"/>
      <c r="Y26" s="151"/>
      <c r="Z26" s="151"/>
      <c r="AA26" s="106"/>
      <c r="AB26" s="106"/>
    </row>
    <row r="27" spans="1:28" s="55" customFormat="1" ht="22" customHeight="1">
      <c r="A27" s="66" t="s">
        <v>121</v>
      </c>
      <c r="B27" s="63">
        <v>14</v>
      </c>
      <c r="C27" s="66"/>
      <c r="D27" s="95">
        <v>0</v>
      </c>
      <c r="E27" s="94"/>
      <c r="F27" s="95">
        <v>0</v>
      </c>
      <c r="G27" s="94"/>
      <c r="H27" s="95">
        <v>0</v>
      </c>
      <c r="I27" s="72"/>
      <c r="J27" s="95"/>
      <c r="K27" s="94"/>
      <c r="L27" s="95">
        <v>0</v>
      </c>
      <c r="M27" s="94"/>
      <c r="N27" s="95">
        <v>0</v>
      </c>
      <c r="O27" s="72"/>
      <c r="P27" s="93">
        <v>0</v>
      </c>
      <c r="Q27" s="94"/>
      <c r="R27" s="49">
        <v>3235276</v>
      </c>
      <c r="S27" s="50"/>
      <c r="T27" s="93">
        <v>0</v>
      </c>
      <c r="U27" s="50"/>
      <c r="V27" s="49">
        <v>-3235276</v>
      </c>
      <c r="W27" s="50"/>
      <c r="X27" s="93">
        <v>0</v>
      </c>
      <c r="Y27" s="50"/>
      <c r="Z27" s="95">
        <v>-3235277</v>
      </c>
      <c r="AA27" s="34"/>
      <c r="AB27" s="101">
        <v>0</v>
      </c>
    </row>
    <row r="28" spans="1:28" ht="22" customHeight="1" thickBot="1">
      <c r="A28" s="69" t="s">
        <v>190</v>
      </c>
      <c r="B28" s="71"/>
      <c r="C28" s="59"/>
      <c r="D28" s="158">
        <f>SUM(D12,D20,D25,D27)</f>
        <v>828992226</v>
      </c>
      <c r="E28" s="141"/>
      <c r="F28" s="158">
        <f>SUM(F12,F20,F25,F27)</f>
        <v>12334930378</v>
      </c>
      <c r="G28" s="141"/>
      <c r="H28" s="158">
        <f>SUM(H12,H20,H25,H27)</f>
        <v>974117594</v>
      </c>
      <c r="I28" s="157"/>
      <c r="J28" s="158">
        <v>0</v>
      </c>
      <c r="K28" s="141"/>
      <c r="L28" s="269">
        <f>SUM(L12,L20,L25,L27)</f>
        <v>0</v>
      </c>
      <c r="M28" s="141"/>
      <c r="N28" s="158">
        <f>SUM(N12,N20,N25,N27)</f>
        <v>82820154</v>
      </c>
      <c r="O28" s="157"/>
      <c r="P28" s="158">
        <f>SUM(P12,P20,P25,P27)</f>
        <v>337905118</v>
      </c>
      <c r="Q28" s="141"/>
      <c r="R28" s="158">
        <f>SUM(R12,R20,R25,R27)</f>
        <v>-1186313944</v>
      </c>
      <c r="S28" s="157"/>
      <c r="T28" s="158">
        <f>SUM(T12,T20,T25,T27)</f>
        <v>-337905118</v>
      </c>
      <c r="U28" s="141"/>
      <c r="V28" s="158">
        <f>SUM(V12,V20,V25,V27)</f>
        <v>214898147</v>
      </c>
      <c r="W28" s="157"/>
      <c r="X28" s="158">
        <v>0</v>
      </c>
      <c r="Y28" s="157"/>
      <c r="Z28" s="158">
        <v>218133423</v>
      </c>
      <c r="AA28" s="110"/>
      <c r="AB28" s="158">
        <f>SUM(AB12,AB20,AB25,AB27)</f>
        <v>13249444555</v>
      </c>
    </row>
    <row r="29" spans="1:28" ht="23.25" customHeight="1" thickTop="1">
      <c r="A29" s="128"/>
      <c r="B29" s="128"/>
      <c r="C29" s="128"/>
      <c r="AA29" s="55"/>
      <c r="AB29" s="55"/>
    </row>
    <row r="31" spans="1:28">
      <c r="D31" s="186"/>
      <c r="E31" s="187"/>
      <c r="F31" s="186"/>
      <c r="G31" s="186"/>
      <c r="H31" s="186"/>
      <c r="I31" s="186"/>
      <c r="J31" s="186"/>
      <c r="K31" s="186"/>
      <c r="L31" s="186"/>
      <c r="M31" s="187"/>
      <c r="N31" s="186"/>
      <c r="O31" s="186"/>
      <c r="P31" s="186"/>
      <c r="Q31" s="187"/>
      <c r="R31" s="188"/>
      <c r="S31" s="188"/>
      <c r="T31" s="188"/>
      <c r="U31" s="187"/>
      <c r="V31" s="186"/>
      <c r="W31" s="186"/>
      <c r="X31" s="186"/>
      <c r="Y31" s="186"/>
      <c r="Z31" s="186"/>
      <c r="AA31" s="189"/>
      <c r="AB31" s="190"/>
    </row>
    <row r="32" spans="1:28">
      <c r="D32" s="186"/>
      <c r="E32" s="187"/>
      <c r="F32" s="186"/>
      <c r="G32" s="186"/>
      <c r="H32" s="186"/>
      <c r="I32" s="186"/>
      <c r="J32" s="186"/>
      <c r="K32" s="186"/>
      <c r="L32" s="186"/>
      <c r="M32" s="187"/>
      <c r="N32" s="186"/>
      <c r="O32" s="186"/>
      <c r="P32" s="186"/>
      <c r="Q32" s="187"/>
      <c r="R32" s="188"/>
      <c r="S32" s="188"/>
      <c r="T32" s="188"/>
      <c r="U32" s="187"/>
      <c r="V32" s="186"/>
      <c r="W32" s="186"/>
      <c r="X32" s="186"/>
      <c r="Y32" s="186"/>
      <c r="Z32" s="186"/>
      <c r="AA32" s="189"/>
      <c r="AB32" s="190"/>
    </row>
  </sheetData>
  <mergeCells count="3">
    <mergeCell ref="N6:R6"/>
    <mergeCell ref="D10:AB10"/>
    <mergeCell ref="D4:AB4"/>
  </mergeCells>
  <pageMargins left="0.7" right="0.5" top="0.48" bottom="0.5" header="0.5" footer="0.5"/>
  <pageSetup paperSize="9" scale="69" firstPageNumber="14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87167-789D-4377-A049-ECE2EE1E8717}">
  <sheetPr codeName="Sheet4">
    <pageSetUpPr fitToPage="1"/>
  </sheetPr>
  <dimension ref="A1:AC33"/>
  <sheetViews>
    <sheetView view="pageBreakPreview" zoomScale="85" zoomScaleNormal="100" zoomScaleSheetLayoutView="85" workbookViewId="0">
      <selection activeCell="N36" sqref="N36"/>
    </sheetView>
  </sheetViews>
  <sheetFormatPr defaultColWidth="10.09765625" defaultRowHeight="20"/>
  <cols>
    <col min="1" max="1" width="31.796875" style="53" customWidth="1"/>
    <col min="2" max="2" width="8.59765625" style="53" customWidth="1"/>
    <col min="3" max="3" width="1.3984375" style="53" customWidth="1"/>
    <col min="4" max="4" width="14" style="56" customWidth="1"/>
    <col min="5" max="5" width="1.3984375" style="55" customWidth="1"/>
    <col min="6" max="6" width="14.5" style="56" bestFit="1" customWidth="1"/>
    <col min="7" max="7" width="1.3984375" style="56" customWidth="1"/>
    <col min="8" max="8" width="16.3984375" style="56" customWidth="1"/>
    <col min="9" max="9" width="1.3984375" style="56" customWidth="1"/>
    <col min="10" max="10" width="14" style="56" hidden="1" customWidth="1"/>
    <col min="11" max="11" width="1.3984375" style="56" hidden="1" customWidth="1"/>
    <col min="12" max="12" width="14" style="56" customWidth="1"/>
    <col min="13" max="13" width="1.19921875" style="56" customWidth="1"/>
    <col min="14" max="14" width="14" style="56" customWidth="1"/>
    <col min="15" max="15" width="1.3984375" style="55" customWidth="1"/>
    <col min="16" max="16" width="14.5" style="52" bestFit="1" customWidth="1"/>
    <col min="17" max="17" width="1.19921875" style="52" customWidth="1"/>
    <col min="18" max="18" width="14.09765625" style="52" customWidth="1"/>
    <col min="19" max="19" width="1.3984375" style="55" customWidth="1"/>
    <col min="20" max="20" width="16.8984375" style="56" customWidth="1"/>
    <col min="21" max="21" width="1.3984375" style="56" hidden="1" customWidth="1"/>
    <col min="22" max="22" width="14.09765625" style="56" hidden="1" customWidth="1"/>
    <col min="23" max="23" width="1.3984375" style="56" hidden="1" customWidth="1"/>
    <col min="24" max="24" width="14.09765625" style="56" hidden="1" customWidth="1"/>
    <col min="25" max="25" width="1.3984375" style="57" customWidth="1"/>
    <col min="26" max="26" width="15.69921875" style="57" customWidth="1"/>
    <col min="27" max="27" width="12.59765625" style="57" bestFit="1" customWidth="1"/>
    <col min="28" max="28" width="12.5" style="57" bestFit="1" customWidth="1"/>
    <col min="29" max="16384" width="10.09765625" style="57"/>
  </cols>
  <sheetData>
    <row r="1" spans="1:27" s="123" customFormat="1" ht="22.5" customHeight="1">
      <c r="A1" s="115" t="s">
        <v>0</v>
      </c>
      <c r="B1" s="115"/>
      <c r="C1" s="115"/>
      <c r="D1" s="116"/>
      <c r="E1" s="117"/>
      <c r="F1" s="116"/>
      <c r="G1" s="116"/>
      <c r="H1" s="116"/>
      <c r="I1" s="116"/>
      <c r="J1" s="116"/>
      <c r="K1" s="116"/>
      <c r="L1" s="116"/>
      <c r="M1" s="116"/>
      <c r="N1" s="116"/>
      <c r="O1" s="117"/>
      <c r="P1" s="122"/>
      <c r="Q1" s="122"/>
      <c r="R1" s="122"/>
      <c r="S1" s="117"/>
      <c r="T1" s="118"/>
      <c r="U1" s="118"/>
      <c r="V1" s="118"/>
      <c r="W1" s="118"/>
      <c r="X1" s="118"/>
      <c r="Y1" s="125"/>
      <c r="Z1" s="125"/>
    </row>
    <row r="2" spans="1:27" s="123" customFormat="1" ht="22.5" customHeight="1">
      <c r="A2" s="115" t="s">
        <v>225</v>
      </c>
      <c r="B2" s="115"/>
      <c r="C2" s="115"/>
      <c r="D2" s="120"/>
      <c r="E2" s="115"/>
      <c r="F2" s="120"/>
      <c r="G2" s="120"/>
      <c r="H2" s="120"/>
      <c r="I2" s="120"/>
      <c r="J2" s="120"/>
      <c r="K2" s="120"/>
      <c r="L2" s="120"/>
      <c r="M2" s="120"/>
      <c r="N2" s="120"/>
      <c r="O2" s="115"/>
      <c r="P2" s="122"/>
      <c r="Q2" s="122"/>
      <c r="R2" s="122"/>
      <c r="S2" s="115"/>
      <c r="T2" s="118"/>
      <c r="U2" s="118"/>
      <c r="V2" s="118"/>
      <c r="W2" s="118"/>
      <c r="X2" s="118"/>
      <c r="Y2" s="125"/>
      <c r="Z2" s="125"/>
    </row>
    <row r="3" spans="1:27" s="53" customFormat="1" ht="21" customHeight="1">
      <c r="A3" s="51"/>
      <c r="B3" s="51" t="s">
        <v>152</v>
      </c>
      <c r="C3" s="51"/>
      <c r="D3" s="126"/>
      <c r="E3" s="51"/>
      <c r="F3" s="126"/>
      <c r="G3" s="126"/>
      <c r="H3" s="126"/>
      <c r="I3" s="126"/>
      <c r="J3" s="126"/>
      <c r="K3" s="126"/>
      <c r="L3" s="126"/>
      <c r="M3" s="126"/>
      <c r="N3" s="126"/>
      <c r="O3" s="51"/>
      <c r="P3" s="127"/>
      <c r="Q3" s="127"/>
      <c r="R3" s="127"/>
      <c r="S3" s="51"/>
      <c r="T3" s="52"/>
      <c r="U3" s="52"/>
      <c r="V3" s="52"/>
      <c r="W3" s="52"/>
      <c r="X3" s="52"/>
      <c r="Y3" s="128"/>
      <c r="Z3" s="128"/>
    </row>
    <row r="4" spans="1:27" s="53" customFormat="1" ht="21" customHeight="1">
      <c r="A4" s="128"/>
      <c r="B4" s="128"/>
      <c r="C4" s="128"/>
      <c r="D4" s="276" t="s">
        <v>146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</row>
    <row r="5" spans="1:27" s="53" customFormat="1" ht="21" customHeight="1">
      <c r="A5" s="128"/>
      <c r="B5" s="128"/>
      <c r="C5" s="128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3" t="s">
        <v>100</v>
      </c>
      <c r="U5" s="201"/>
      <c r="V5" s="201"/>
      <c r="W5" s="201"/>
      <c r="X5" s="201"/>
      <c r="Y5" s="201"/>
      <c r="Z5" s="201"/>
    </row>
    <row r="6" spans="1:27" s="53" customFormat="1" ht="21" customHeight="1">
      <c r="A6" s="128"/>
      <c r="B6" s="128"/>
      <c r="C6" s="128"/>
      <c r="D6" s="55"/>
      <c r="E6" s="179"/>
      <c r="F6" s="179"/>
      <c r="G6" s="179"/>
      <c r="H6" s="179"/>
      <c r="I6" s="179"/>
      <c r="J6" s="179"/>
      <c r="K6" s="179"/>
      <c r="L6" s="277" t="s">
        <v>193</v>
      </c>
      <c r="M6" s="277"/>
      <c r="N6" s="277"/>
      <c r="O6" s="277"/>
      <c r="P6" s="277"/>
      <c r="Q6" s="179"/>
      <c r="R6" s="179"/>
      <c r="S6" s="179"/>
      <c r="T6" s="174" t="s">
        <v>53</v>
      </c>
      <c r="U6" s="175"/>
      <c r="V6" s="175"/>
      <c r="W6" s="175"/>
      <c r="X6" s="175"/>
      <c r="Y6" s="9"/>
      <c r="Z6" s="9"/>
    </row>
    <row r="7" spans="1:27" s="121" customFormat="1" ht="21" customHeight="1">
      <c r="A7" s="132"/>
      <c r="B7" s="132"/>
      <c r="C7" s="132"/>
      <c r="D7" s="132" t="s">
        <v>200</v>
      </c>
      <c r="E7" s="179"/>
      <c r="F7" s="179"/>
      <c r="G7" s="179"/>
      <c r="H7" s="179" t="s">
        <v>147</v>
      </c>
      <c r="I7" s="179"/>
      <c r="J7" s="203" t="s">
        <v>153</v>
      </c>
      <c r="K7" s="179"/>
      <c r="L7" s="179"/>
      <c r="M7" s="179"/>
      <c r="N7" s="179" t="s">
        <v>101</v>
      </c>
      <c r="O7" s="131"/>
      <c r="P7" s="131"/>
      <c r="Q7" s="131"/>
      <c r="R7" s="131"/>
      <c r="S7" s="179"/>
      <c r="T7" s="25" t="s">
        <v>101</v>
      </c>
      <c r="U7" s="25"/>
      <c r="V7" s="25" t="s">
        <v>124</v>
      </c>
      <c r="W7" s="25"/>
      <c r="X7" s="25" t="s">
        <v>125</v>
      </c>
      <c r="Y7" s="203"/>
      <c r="Z7" s="203"/>
    </row>
    <row r="8" spans="1:27" s="121" customFormat="1" ht="21.65" customHeight="1">
      <c r="A8" s="132"/>
      <c r="B8" s="132"/>
      <c r="C8" s="132"/>
      <c r="D8" s="132" t="s">
        <v>102</v>
      </c>
      <c r="E8" s="179"/>
      <c r="F8" s="132" t="s">
        <v>103</v>
      </c>
      <c r="G8" s="132"/>
      <c r="H8" s="179" t="s">
        <v>148</v>
      </c>
      <c r="I8" s="179"/>
      <c r="J8" s="203" t="s">
        <v>130</v>
      </c>
      <c r="K8" s="132"/>
      <c r="L8" s="133" t="s">
        <v>104</v>
      </c>
      <c r="M8" s="133"/>
      <c r="N8" s="133" t="s">
        <v>130</v>
      </c>
      <c r="O8" s="131"/>
      <c r="P8" s="134" t="s">
        <v>201</v>
      </c>
      <c r="Q8" s="134"/>
      <c r="R8" s="203" t="s">
        <v>130</v>
      </c>
      <c r="S8" s="179"/>
      <c r="T8" s="25" t="s">
        <v>105</v>
      </c>
      <c r="U8" s="25"/>
      <c r="V8" s="25" t="s">
        <v>131</v>
      </c>
      <c r="W8" s="25"/>
      <c r="X8" s="25" t="s">
        <v>132</v>
      </c>
      <c r="Y8" s="114"/>
      <c r="Z8" s="114" t="s">
        <v>106</v>
      </c>
    </row>
    <row r="9" spans="1:27" s="121" customFormat="1" ht="21" customHeight="1">
      <c r="A9" s="132"/>
      <c r="B9" s="131" t="s">
        <v>5</v>
      </c>
      <c r="C9" s="132"/>
      <c r="D9" s="133" t="s">
        <v>107</v>
      </c>
      <c r="E9" s="132"/>
      <c r="F9" s="133" t="s">
        <v>108</v>
      </c>
      <c r="G9" s="133"/>
      <c r="H9" s="135" t="s">
        <v>149</v>
      </c>
      <c r="I9" s="135"/>
      <c r="J9" s="164" t="s">
        <v>136</v>
      </c>
      <c r="K9" s="133"/>
      <c r="L9" s="133" t="s">
        <v>110</v>
      </c>
      <c r="M9" s="133"/>
      <c r="N9" s="133" t="s">
        <v>136</v>
      </c>
      <c r="O9" s="132"/>
      <c r="P9" s="133" t="s">
        <v>202</v>
      </c>
      <c r="Q9" s="133"/>
      <c r="R9" s="164" t="s">
        <v>136</v>
      </c>
      <c r="S9" s="132"/>
      <c r="T9" s="25" t="s">
        <v>111</v>
      </c>
      <c r="U9" s="25"/>
      <c r="V9" s="25" t="s">
        <v>137</v>
      </c>
      <c r="W9" s="25"/>
      <c r="X9" s="25" t="s">
        <v>138</v>
      </c>
      <c r="Y9" s="25"/>
      <c r="Z9" s="25" t="s">
        <v>112</v>
      </c>
    </row>
    <row r="10" spans="1:27" ht="21" customHeight="1">
      <c r="A10" s="136"/>
      <c r="B10" s="137"/>
      <c r="C10" s="136"/>
      <c r="D10" s="280" t="s">
        <v>6</v>
      </c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</row>
    <row r="11" spans="1:27" s="55" customFormat="1" ht="22" customHeight="1">
      <c r="A11" s="138" t="s">
        <v>226</v>
      </c>
      <c r="B11" s="137"/>
      <c r="C11" s="136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140"/>
      <c r="Q11" s="140"/>
      <c r="R11" s="140"/>
      <c r="S11" s="202"/>
      <c r="T11" s="202"/>
      <c r="U11" s="202"/>
      <c r="V11" s="202"/>
      <c r="W11" s="202"/>
      <c r="X11" s="202"/>
    </row>
    <row r="12" spans="1:27" s="55" customFormat="1" ht="22" customHeight="1">
      <c r="A12" s="51" t="s">
        <v>227</v>
      </c>
      <c r="B12" s="71"/>
      <c r="C12" s="59"/>
      <c r="D12" s="141">
        <f>'SH-14'!D28</f>
        <v>828992226</v>
      </c>
      <c r="E12" s="141">
        <f>'SH-14'!E28</f>
        <v>0</v>
      </c>
      <c r="F12" s="141">
        <f>'SH-14'!F28</f>
        <v>12334930378</v>
      </c>
      <c r="G12" s="141">
        <f>'SH-14'!G28</f>
        <v>0</v>
      </c>
      <c r="H12" s="141">
        <f>'SH-14'!H28</f>
        <v>974117594</v>
      </c>
      <c r="I12" s="141">
        <f>'SH-14'!I28</f>
        <v>0</v>
      </c>
      <c r="J12" s="141">
        <f>'SH-14'!J28</f>
        <v>0</v>
      </c>
      <c r="K12" s="141">
        <f>'SH-14'!K28</f>
        <v>0</v>
      </c>
      <c r="L12" s="141">
        <f>'SH-14'!N28</f>
        <v>82820154</v>
      </c>
      <c r="M12" s="141">
        <f>'SH-14'!O28</f>
        <v>0</v>
      </c>
      <c r="N12" s="141">
        <f>'SH-14'!P28</f>
        <v>337905118</v>
      </c>
      <c r="O12" s="141">
        <f>'SH-14'!Q28</f>
        <v>0</v>
      </c>
      <c r="P12" s="141">
        <f>'SH-14'!R28</f>
        <v>-1186313944</v>
      </c>
      <c r="Q12" s="141">
        <f>'SH-14'!S28</f>
        <v>0</v>
      </c>
      <c r="R12" s="141">
        <f>'SH-14'!T28</f>
        <v>-337905118</v>
      </c>
      <c r="S12" s="141">
        <f>'SH-14'!U28</f>
        <v>0</v>
      </c>
      <c r="T12" s="141">
        <f>'SH-14'!V28</f>
        <v>214898147</v>
      </c>
      <c r="U12" s="141">
        <f>'SH-14'!W28</f>
        <v>0</v>
      </c>
      <c r="V12" s="141">
        <f>'SH-14'!X28</f>
        <v>0</v>
      </c>
      <c r="W12" s="141">
        <f>'SH-14'!Y28</f>
        <v>0</v>
      </c>
      <c r="X12" s="141">
        <f>'SH-14'!Z28</f>
        <v>218133423</v>
      </c>
      <c r="Y12" s="141">
        <f>'SH-14'!AA28</f>
        <v>0</v>
      </c>
      <c r="Z12" s="141">
        <f>'SH-14'!AB28</f>
        <v>13249444555</v>
      </c>
    </row>
    <row r="13" spans="1:27" ht="20" hidden="1" customHeight="1">
      <c r="A13" s="51"/>
      <c r="B13" s="71"/>
      <c r="C13" s="59"/>
      <c r="D13" s="141"/>
      <c r="E13" s="141"/>
      <c r="F13" s="141"/>
      <c r="G13" s="141"/>
      <c r="H13" s="144"/>
      <c r="I13" s="144"/>
      <c r="J13" s="144"/>
      <c r="K13" s="141"/>
      <c r="L13" s="141"/>
      <c r="M13" s="141"/>
      <c r="N13" s="144"/>
      <c r="O13" s="141"/>
      <c r="P13" s="145"/>
      <c r="Q13" s="145"/>
      <c r="R13" s="144"/>
      <c r="S13" s="141"/>
      <c r="T13" s="141"/>
      <c r="U13" s="141"/>
      <c r="V13" s="144"/>
      <c r="W13" s="141"/>
      <c r="X13" s="144"/>
      <c r="Y13" s="34"/>
      <c r="Z13" s="34"/>
    </row>
    <row r="14" spans="1:27" s="55" customFormat="1" ht="22" hidden="1" customHeight="1">
      <c r="A14" s="51" t="s">
        <v>113</v>
      </c>
      <c r="B14" s="58"/>
      <c r="C14" s="59"/>
      <c r="D14" s="93"/>
      <c r="E14" s="143"/>
      <c r="F14" s="144"/>
      <c r="G14" s="141"/>
      <c r="H14" s="144"/>
      <c r="I14" s="144"/>
      <c r="J14" s="144"/>
      <c r="K14" s="141"/>
      <c r="L14" s="144"/>
      <c r="M14" s="144"/>
      <c r="N14" s="144"/>
      <c r="O14" s="141"/>
      <c r="P14" s="145"/>
      <c r="Q14" s="145"/>
      <c r="R14" s="144"/>
      <c r="S14" s="141"/>
      <c r="T14" s="141"/>
      <c r="U14" s="141"/>
      <c r="V14" s="144"/>
      <c r="W14" s="141"/>
      <c r="X14" s="144"/>
      <c r="Y14" s="34"/>
      <c r="Z14" s="34"/>
    </row>
    <row r="15" spans="1:27" s="55" customFormat="1" ht="20.5" hidden="1" customHeight="1">
      <c r="A15" s="73" t="s">
        <v>150</v>
      </c>
      <c r="B15" s="58"/>
      <c r="C15" s="59"/>
      <c r="D15" s="93"/>
      <c r="E15" s="143"/>
      <c r="F15" s="144"/>
      <c r="G15" s="141"/>
      <c r="H15" s="144"/>
      <c r="I15" s="144"/>
      <c r="J15" s="144"/>
      <c r="K15" s="141"/>
      <c r="L15" s="144"/>
      <c r="M15" s="144"/>
      <c r="N15" s="144"/>
      <c r="O15" s="141"/>
      <c r="P15" s="145"/>
      <c r="Q15" s="145"/>
      <c r="R15" s="144"/>
      <c r="S15" s="141"/>
      <c r="T15" s="141"/>
      <c r="U15" s="141"/>
      <c r="V15" s="144"/>
      <c r="W15" s="141"/>
      <c r="X15" s="144"/>
      <c r="Y15" s="34"/>
      <c r="Z15" s="34"/>
    </row>
    <row r="16" spans="1:27" s="55" customFormat="1" ht="20.5" hidden="1" customHeight="1">
      <c r="A16" s="62" t="s">
        <v>115</v>
      </c>
      <c r="B16" s="204" t="s">
        <v>116</v>
      </c>
      <c r="C16" s="59"/>
      <c r="D16" s="93"/>
      <c r="E16" s="91"/>
      <c r="F16" s="93"/>
      <c r="G16" s="141"/>
      <c r="H16" s="93"/>
      <c r="I16" s="93"/>
      <c r="J16" s="93"/>
      <c r="K16" s="141"/>
      <c r="L16" s="93"/>
      <c r="M16" s="93"/>
      <c r="N16" s="93"/>
      <c r="O16" s="141"/>
      <c r="P16" s="93"/>
      <c r="Q16" s="93"/>
      <c r="R16" s="93"/>
      <c r="S16" s="141"/>
      <c r="T16" s="93"/>
      <c r="U16" s="93"/>
      <c r="V16" s="93">
        <v>0</v>
      </c>
      <c r="W16" s="93"/>
      <c r="X16" s="93">
        <v>0</v>
      </c>
      <c r="Y16" s="34"/>
      <c r="Z16" s="34">
        <f>SUM(D16:T16)</f>
        <v>0</v>
      </c>
      <c r="AA16" s="102"/>
    </row>
    <row r="17" spans="1:29" s="55" customFormat="1" ht="20.5" hidden="1" customHeight="1">
      <c r="A17" s="62" t="s">
        <v>117</v>
      </c>
      <c r="B17" s="204"/>
      <c r="C17" s="59"/>
      <c r="D17" s="93"/>
      <c r="E17" s="143"/>
      <c r="F17" s="93"/>
      <c r="G17" s="141"/>
      <c r="H17" s="93"/>
      <c r="I17" s="93"/>
      <c r="J17" s="93"/>
      <c r="K17" s="141"/>
      <c r="L17" s="93"/>
      <c r="M17" s="93"/>
      <c r="N17" s="93"/>
      <c r="O17" s="141"/>
      <c r="P17" s="93"/>
      <c r="Q17" s="93"/>
      <c r="R17" s="93"/>
      <c r="S17" s="141"/>
      <c r="T17" s="93"/>
      <c r="U17" s="93"/>
      <c r="V17" s="93">
        <v>0</v>
      </c>
      <c r="W17" s="93"/>
      <c r="X17" s="93">
        <v>0</v>
      </c>
      <c r="Y17" s="34"/>
      <c r="Z17" s="34">
        <f>SUM(D17:T17)</f>
        <v>0</v>
      </c>
    </row>
    <row r="18" spans="1:29" s="55" customFormat="1" ht="20.5" hidden="1" customHeight="1">
      <c r="A18" s="62" t="s">
        <v>141</v>
      </c>
      <c r="B18" s="204">
        <v>21</v>
      </c>
      <c r="C18" s="59"/>
      <c r="D18" s="93"/>
      <c r="E18" s="143"/>
      <c r="F18" s="93"/>
      <c r="G18" s="141"/>
      <c r="H18" s="93"/>
      <c r="I18" s="93"/>
      <c r="J18" s="93"/>
      <c r="K18" s="141"/>
      <c r="L18" s="93"/>
      <c r="M18" s="93"/>
      <c r="N18" s="93"/>
      <c r="O18" s="146"/>
      <c r="P18" s="93"/>
      <c r="Q18" s="93"/>
      <c r="R18" s="93"/>
      <c r="S18" s="141"/>
      <c r="T18" s="93"/>
      <c r="U18" s="93"/>
      <c r="V18" s="93">
        <v>0</v>
      </c>
      <c r="W18" s="93"/>
      <c r="X18" s="93">
        <v>0</v>
      </c>
      <c r="Y18" s="34"/>
      <c r="Z18" s="34">
        <f>SUM(D18:T18)</f>
        <v>0</v>
      </c>
    </row>
    <row r="19" spans="1:29" s="55" customFormat="1" ht="20.5" hidden="1" customHeight="1">
      <c r="A19" s="62" t="s">
        <v>118</v>
      </c>
      <c r="B19" s="204">
        <v>28</v>
      </c>
      <c r="C19" s="59"/>
      <c r="D19" s="95"/>
      <c r="E19" s="143"/>
      <c r="F19" s="95"/>
      <c r="G19" s="141"/>
      <c r="H19" s="95"/>
      <c r="I19" s="72"/>
      <c r="J19" s="95"/>
      <c r="K19" s="141"/>
      <c r="L19" s="95"/>
      <c r="M19" s="72"/>
      <c r="N19" s="95"/>
      <c r="O19" s="141"/>
      <c r="P19" s="95"/>
      <c r="Q19" s="72"/>
      <c r="R19" s="95"/>
      <c r="S19" s="141"/>
      <c r="T19" s="146"/>
      <c r="U19" s="146"/>
      <c r="V19" s="93">
        <v>0</v>
      </c>
      <c r="W19" s="146"/>
      <c r="X19" s="95">
        <v>0</v>
      </c>
      <c r="Y19" s="34"/>
      <c r="Z19" s="101">
        <f>SUM(D19:T19)</f>
        <v>0</v>
      </c>
    </row>
    <row r="20" spans="1:29" s="55" customFormat="1" ht="20.5" hidden="1" customHeight="1">
      <c r="A20" s="64" t="s">
        <v>145</v>
      </c>
      <c r="B20" s="58"/>
      <c r="C20" s="59"/>
      <c r="D20" s="147">
        <f>SUM(D16:D19)</f>
        <v>0</v>
      </c>
      <c r="E20" s="141"/>
      <c r="F20" s="147">
        <f>SUM(F16:F19)</f>
        <v>0</v>
      </c>
      <c r="G20" s="141"/>
      <c r="H20" s="148">
        <v>0</v>
      </c>
      <c r="I20" s="151"/>
      <c r="J20" s="148">
        <v>0</v>
      </c>
      <c r="K20" s="141"/>
      <c r="L20" s="148">
        <v>0</v>
      </c>
      <c r="M20" s="151"/>
      <c r="N20" s="147">
        <f>SUM(N16:N19)</f>
        <v>0</v>
      </c>
      <c r="O20" s="141"/>
      <c r="P20" s="147">
        <f>SUM(P16:P19)</f>
        <v>0</v>
      </c>
      <c r="Q20" s="150"/>
      <c r="R20" s="147">
        <f>SUM(R16:R19)</f>
        <v>0</v>
      </c>
      <c r="S20" s="141"/>
      <c r="T20" s="147">
        <v>0</v>
      </c>
      <c r="U20" s="150"/>
      <c r="V20" s="148">
        <v>0</v>
      </c>
      <c r="W20" s="150"/>
      <c r="X20" s="148">
        <v>0</v>
      </c>
      <c r="Y20" s="110"/>
      <c r="Z20" s="149">
        <f>SUM(D20:T20)</f>
        <v>0</v>
      </c>
    </row>
    <row r="21" spans="1:29" s="55" customFormat="1" ht="20.5" hidden="1" customHeight="1">
      <c r="A21" s="64"/>
      <c r="B21" s="58"/>
      <c r="C21" s="59"/>
      <c r="D21" s="150"/>
      <c r="E21" s="141"/>
      <c r="F21" s="150"/>
      <c r="G21" s="141"/>
      <c r="H21" s="151"/>
      <c r="I21" s="151"/>
      <c r="J21" s="151"/>
      <c r="K21" s="141"/>
      <c r="L21" s="151"/>
      <c r="M21" s="151"/>
      <c r="N21" s="151"/>
      <c r="O21" s="141"/>
      <c r="P21" s="150"/>
      <c r="Q21" s="150"/>
      <c r="R21" s="151"/>
      <c r="S21" s="141"/>
      <c r="T21" s="150"/>
      <c r="U21" s="150"/>
      <c r="V21" s="151"/>
      <c r="W21" s="150"/>
      <c r="X21" s="151"/>
      <c r="Y21" s="34"/>
      <c r="Z21" s="106"/>
    </row>
    <row r="22" spans="1:29" ht="22" customHeight="1">
      <c r="A22" s="65" t="s">
        <v>119</v>
      </c>
      <c r="B22" s="63"/>
      <c r="C22" s="66"/>
      <c r="D22" s="146"/>
      <c r="E22" s="146"/>
      <c r="F22" s="146"/>
      <c r="G22" s="146"/>
      <c r="H22" s="146"/>
      <c r="I22" s="146"/>
      <c r="J22" s="146"/>
      <c r="K22" s="146"/>
      <c r="L22" s="94"/>
      <c r="M22" s="94"/>
      <c r="N22" s="146"/>
      <c r="O22" s="94"/>
      <c r="P22" s="153"/>
      <c r="Q22" s="153"/>
      <c r="R22" s="146"/>
      <c r="S22" s="94"/>
      <c r="T22" s="94"/>
      <c r="U22" s="94"/>
      <c r="V22" s="146"/>
      <c r="W22" s="94"/>
      <c r="X22" s="146"/>
      <c r="Y22" s="34"/>
      <c r="Z22" s="34"/>
    </row>
    <row r="23" spans="1:29" ht="22" customHeight="1">
      <c r="A23" s="66" t="s">
        <v>204</v>
      </c>
      <c r="B23" s="63"/>
      <c r="C23" s="66"/>
      <c r="D23" s="93">
        <v>0</v>
      </c>
      <c r="E23" s="94"/>
      <c r="F23" s="93">
        <v>0</v>
      </c>
      <c r="G23" s="94"/>
      <c r="H23" s="93">
        <v>0</v>
      </c>
      <c r="I23" s="93"/>
      <c r="J23" s="93"/>
      <c r="K23" s="94"/>
      <c r="L23" s="93">
        <v>0</v>
      </c>
      <c r="M23" s="93"/>
      <c r="N23" s="93">
        <v>0</v>
      </c>
      <c r="O23" s="94"/>
      <c r="P23" s="154">
        <v>-93968739</v>
      </c>
      <c r="Q23" s="154"/>
      <c r="R23" s="93">
        <v>0</v>
      </c>
      <c r="S23" s="94"/>
      <c r="T23" s="93">
        <v>0</v>
      </c>
      <c r="U23" s="93"/>
      <c r="V23" s="93">
        <v>0</v>
      </c>
      <c r="W23" s="93"/>
      <c r="X23" s="93">
        <v>0</v>
      </c>
      <c r="Y23" s="34"/>
      <c r="Z23" s="34">
        <f>SUM(D23:T23)</f>
        <v>-93968739</v>
      </c>
    </row>
    <row r="24" spans="1:29" ht="22" customHeight="1">
      <c r="A24" s="66" t="s">
        <v>222</v>
      </c>
      <c r="B24" s="63"/>
      <c r="C24" s="66"/>
      <c r="D24" s="95">
        <v>0</v>
      </c>
      <c r="E24" s="94"/>
      <c r="F24" s="95">
        <v>0</v>
      </c>
      <c r="G24" s="94"/>
      <c r="H24" s="95">
        <v>0</v>
      </c>
      <c r="I24" s="72"/>
      <c r="J24" s="95"/>
      <c r="K24" s="94"/>
      <c r="L24" s="95">
        <v>0</v>
      </c>
      <c r="M24" s="72"/>
      <c r="N24" s="95">
        <v>0</v>
      </c>
      <c r="O24" s="94"/>
      <c r="P24" s="49">
        <v>4163868</v>
      </c>
      <c r="Q24" s="50"/>
      <c r="R24" s="95">
        <v>0</v>
      </c>
      <c r="S24" s="94"/>
      <c r="T24" s="95">
        <v>72622180</v>
      </c>
      <c r="U24" s="72"/>
      <c r="V24" s="95">
        <v>0</v>
      </c>
      <c r="W24" s="72"/>
      <c r="X24" s="95">
        <v>0</v>
      </c>
      <c r="Y24" s="34"/>
      <c r="Z24" s="101">
        <f>SUM(D24:T24)</f>
        <v>76786048</v>
      </c>
      <c r="AA24" s="214"/>
    </row>
    <row r="25" spans="1:29" ht="22" customHeight="1">
      <c r="A25" s="65" t="s">
        <v>205</v>
      </c>
      <c r="B25" s="63"/>
      <c r="C25" s="66"/>
      <c r="D25" s="148">
        <v>0</v>
      </c>
      <c r="E25" s="141"/>
      <c r="F25" s="148">
        <v>0</v>
      </c>
      <c r="G25" s="141"/>
      <c r="H25" s="148">
        <v>0</v>
      </c>
      <c r="I25" s="151"/>
      <c r="J25" s="148">
        <v>0</v>
      </c>
      <c r="K25" s="141"/>
      <c r="L25" s="148">
        <v>0</v>
      </c>
      <c r="M25" s="151"/>
      <c r="N25" s="148">
        <v>0</v>
      </c>
      <c r="O25" s="141"/>
      <c r="P25" s="155">
        <f>SUM(P23:P24)</f>
        <v>-89804871</v>
      </c>
      <c r="Q25" s="152"/>
      <c r="R25" s="148">
        <v>0</v>
      </c>
      <c r="S25" s="141"/>
      <c r="T25" s="155">
        <f>SUM(T23:T24)</f>
        <v>72622180</v>
      </c>
      <c r="U25" s="151"/>
      <c r="V25" s="148">
        <v>0</v>
      </c>
      <c r="W25" s="151"/>
      <c r="X25" s="148">
        <v>0</v>
      </c>
      <c r="Y25" s="110"/>
      <c r="Z25" s="149">
        <f>SUM(Z23:Z24)</f>
        <v>-17182691</v>
      </c>
      <c r="AB25" s="176"/>
    </row>
    <row r="26" spans="1:29" ht="13.5" customHeight="1">
      <c r="A26" s="65"/>
      <c r="B26" s="63"/>
      <c r="C26" s="66"/>
      <c r="D26" s="151"/>
      <c r="E26" s="156"/>
      <c r="F26" s="151"/>
      <c r="G26" s="156"/>
      <c r="H26" s="151"/>
      <c r="I26" s="151"/>
      <c r="J26" s="151"/>
      <c r="K26" s="156"/>
      <c r="L26" s="151"/>
      <c r="M26" s="151"/>
      <c r="N26" s="151"/>
      <c r="O26" s="157"/>
      <c r="P26" s="152"/>
      <c r="Q26" s="152"/>
      <c r="R26" s="151"/>
      <c r="S26" s="157"/>
      <c r="T26" s="151"/>
      <c r="U26" s="151"/>
      <c r="V26" s="151"/>
      <c r="W26" s="151"/>
      <c r="X26" s="151"/>
      <c r="Y26" s="106"/>
      <c r="Z26" s="106"/>
      <c r="AB26" s="214"/>
    </row>
    <row r="27" spans="1:29" s="55" customFormat="1" ht="22" customHeight="1">
      <c r="A27" s="66" t="s">
        <v>216</v>
      </c>
      <c r="B27" s="63">
        <v>14</v>
      </c>
      <c r="C27" s="66"/>
      <c r="D27" s="95">
        <v>0</v>
      </c>
      <c r="E27" s="94"/>
      <c r="F27" s="95">
        <v>0</v>
      </c>
      <c r="G27" s="94"/>
      <c r="H27" s="95">
        <v>0</v>
      </c>
      <c r="I27" s="72"/>
      <c r="J27" s="95"/>
      <c r="K27" s="94"/>
      <c r="L27" s="95">
        <v>0</v>
      </c>
      <c r="M27" s="72"/>
      <c r="N27" s="93">
        <v>0</v>
      </c>
      <c r="O27" s="94"/>
      <c r="P27" s="49">
        <v>3235276</v>
      </c>
      <c r="Q27" s="50"/>
      <c r="R27" s="93">
        <v>0</v>
      </c>
      <c r="S27" s="50"/>
      <c r="T27" s="49">
        <v>-3235276</v>
      </c>
      <c r="U27" s="50"/>
      <c r="V27" s="93">
        <v>0</v>
      </c>
      <c r="W27" s="50"/>
      <c r="X27" s="95">
        <v>-3235277</v>
      </c>
      <c r="Y27" s="34"/>
      <c r="Z27" s="101">
        <f>SUM(D27:T27)</f>
        <v>0</v>
      </c>
      <c r="AB27" s="215"/>
    </row>
    <row r="28" spans="1:29" ht="22" customHeight="1" thickBot="1">
      <c r="A28" s="69" t="s">
        <v>228</v>
      </c>
      <c r="B28" s="71"/>
      <c r="C28" s="59"/>
      <c r="D28" s="158">
        <f>SUM(D12,D20,D25,D27)</f>
        <v>828992226</v>
      </c>
      <c r="E28" s="141"/>
      <c r="F28" s="158">
        <f>SUM(F12,F20,F25,F27)</f>
        <v>12334930378</v>
      </c>
      <c r="G28" s="141"/>
      <c r="H28" s="158">
        <f>SUM(H12,H20,H25,H27)</f>
        <v>974117594</v>
      </c>
      <c r="I28" s="157"/>
      <c r="J28" s="158">
        <v>0</v>
      </c>
      <c r="K28" s="141"/>
      <c r="L28" s="158">
        <f>SUM(L12,L20,L25,L27)</f>
        <v>82820154</v>
      </c>
      <c r="M28" s="157"/>
      <c r="N28" s="158">
        <f>SUM(N12,N20,N25,N27)</f>
        <v>337905118</v>
      </c>
      <c r="O28" s="141"/>
      <c r="P28" s="158">
        <f>SUM(P12,P20,P25,P27)</f>
        <v>-1272883539</v>
      </c>
      <c r="Q28" s="157"/>
      <c r="R28" s="158">
        <f>SUM(R12,R20,R25,R27)</f>
        <v>-337905118</v>
      </c>
      <c r="S28" s="141"/>
      <c r="T28" s="158">
        <f>SUM(T12,T20,T25,T27)</f>
        <v>284285051</v>
      </c>
      <c r="U28" s="157"/>
      <c r="V28" s="158">
        <v>0</v>
      </c>
      <c r="W28" s="157"/>
      <c r="X28" s="158">
        <v>218133423</v>
      </c>
      <c r="Y28" s="110"/>
      <c r="Z28" s="158">
        <f>SUM(D28:T28)</f>
        <v>13232261864</v>
      </c>
      <c r="AB28" s="216"/>
    </row>
    <row r="29" spans="1:29" ht="20.5" thickTop="1">
      <c r="A29" s="206"/>
      <c r="B29" s="206"/>
      <c r="C29" s="206"/>
      <c r="D29" s="209"/>
      <c r="E29" s="207"/>
      <c r="F29" s="209"/>
      <c r="R29" s="56"/>
      <c r="Z29" s="213"/>
    </row>
    <row r="30" spans="1:29">
      <c r="A30" s="206"/>
      <c r="B30" s="206"/>
      <c r="C30" s="206"/>
      <c r="D30" s="209"/>
      <c r="E30" s="207"/>
      <c r="F30" s="209"/>
      <c r="H30" s="209"/>
      <c r="L30" s="209"/>
      <c r="N30" s="209"/>
      <c r="P30" s="209"/>
      <c r="R30" s="209"/>
      <c r="T30" s="209"/>
      <c r="Z30" s="219"/>
      <c r="AA30" s="176"/>
      <c r="AC30" s="176"/>
    </row>
    <row r="31" spans="1:29">
      <c r="Z31" s="176"/>
      <c r="AA31" s="214"/>
      <c r="AB31" s="121"/>
    </row>
    <row r="32" spans="1:29">
      <c r="D32" s="186"/>
      <c r="E32" s="187"/>
      <c r="F32" s="186"/>
      <c r="G32" s="186"/>
      <c r="H32" s="186"/>
      <c r="I32" s="186"/>
      <c r="J32" s="186"/>
      <c r="K32" s="186"/>
      <c r="L32" s="186"/>
      <c r="M32" s="186"/>
      <c r="N32" s="186"/>
      <c r="O32" s="187"/>
      <c r="P32" s="188"/>
      <c r="Q32" s="188"/>
      <c r="R32" s="188"/>
      <c r="S32" s="187"/>
      <c r="T32" s="186"/>
      <c r="U32" s="186"/>
      <c r="V32" s="186"/>
      <c r="W32" s="186"/>
      <c r="X32" s="186"/>
      <c r="Y32" s="189"/>
      <c r="Z32" s="190"/>
    </row>
    <row r="33" spans="4:26">
      <c r="D33" s="186"/>
      <c r="E33" s="187"/>
      <c r="F33" s="186"/>
      <c r="G33" s="186"/>
      <c r="H33" s="186"/>
      <c r="I33" s="186"/>
      <c r="J33" s="186"/>
      <c r="K33" s="186"/>
      <c r="L33" s="186"/>
      <c r="M33" s="186"/>
      <c r="N33" s="186"/>
      <c r="O33" s="187"/>
      <c r="P33" s="188"/>
      <c r="Q33" s="188"/>
      <c r="R33" s="188"/>
      <c r="S33" s="187"/>
      <c r="T33" s="186"/>
      <c r="U33" s="186"/>
      <c r="V33" s="186"/>
      <c r="W33" s="186"/>
      <c r="X33" s="186"/>
      <c r="Y33" s="189"/>
      <c r="Z33" s="190"/>
    </row>
  </sheetData>
  <mergeCells count="3">
    <mergeCell ref="D4:Z4"/>
    <mergeCell ref="L6:P6"/>
    <mergeCell ref="D10:Z10"/>
  </mergeCells>
  <pageMargins left="0.7" right="0.5" top="0.48" bottom="0.5" header="0.5" footer="0.5"/>
  <pageSetup paperSize="9" scale="82" firstPageNumber="15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600F6-D320-49A8-AC1B-11A7AE2F8085}">
  <sheetPr>
    <pageSetUpPr fitToPage="1"/>
  </sheetPr>
  <dimension ref="A1:Q90"/>
  <sheetViews>
    <sheetView view="pageBreakPreview" zoomScale="110" zoomScaleNormal="100" zoomScaleSheetLayoutView="110" workbookViewId="0">
      <selection activeCell="J48" sqref="J1:XFD1048576"/>
    </sheetView>
  </sheetViews>
  <sheetFormatPr defaultColWidth="9.09765625" defaultRowHeight="22.5" customHeight="1"/>
  <cols>
    <col min="1" max="1" width="55.3984375" customWidth="1"/>
    <col min="2" max="2" width="8.69921875" style="44" customWidth="1"/>
    <col min="3" max="3" width="15.09765625" style="9" customWidth="1"/>
    <col min="4" max="4" width="1.3984375" style="9" customWidth="1"/>
    <col min="5" max="5" width="15.09765625" style="9" customWidth="1"/>
    <col min="6" max="6" width="1.3984375" style="9" customWidth="1"/>
    <col min="7" max="7" width="15.09765625" style="9" customWidth="1"/>
    <col min="8" max="8" width="1.3984375" style="9" customWidth="1"/>
    <col min="9" max="9" width="15.09765625" style="9" customWidth="1"/>
    <col min="10" max="10" width="13.19921875" bestFit="1" customWidth="1"/>
    <col min="11" max="11" width="19.8984375" customWidth="1"/>
    <col min="12" max="12" width="17.09765625" customWidth="1"/>
    <col min="13" max="13" width="15.19921875" bestFit="1" customWidth="1"/>
    <col min="14" max="14" width="10.3984375" bestFit="1" customWidth="1"/>
    <col min="16" max="17" width="10.3984375" bestFit="1" customWidth="1"/>
  </cols>
  <sheetData>
    <row r="1" spans="1:17" ht="22.5" customHeight="1">
      <c r="A1" s="2" t="s">
        <v>0</v>
      </c>
      <c r="B1" s="6"/>
      <c r="C1" s="22"/>
      <c r="D1" s="22"/>
      <c r="E1" s="22"/>
      <c r="F1" s="22"/>
    </row>
    <row r="2" spans="1:17" ht="22.5" customHeight="1">
      <c r="A2" s="40" t="s">
        <v>154</v>
      </c>
      <c r="B2" s="6"/>
    </row>
    <row r="3" spans="1:17" s="9" customFormat="1" ht="21.75" customHeight="1">
      <c r="B3" s="258"/>
      <c r="C3" s="281" t="s">
        <v>1</v>
      </c>
      <c r="D3" s="281"/>
      <c r="E3" s="281"/>
      <c r="F3" s="104"/>
      <c r="G3" s="282" t="s">
        <v>2</v>
      </c>
      <c r="H3" s="282"/>
      <c r="I3" s="282"/>
    </row>
    <row r="4" spans="1:17" s="9" customFormat="1" ht="21.75" customHeight="1">
      <c r="B4" s="258"/>
      <c r="C4" s="283" t="s">
        <v>71</v>
      </c>
      <c r="D4" s="283"/>
      <c r="E4" s="283"/>
      <c r="F4" s="104"/>
      <c r="G4" s="283" t="s">
        <v>71</v>
      </c>
      <c r="H4" s="283"/>
      <c r="I4" s="283"/>
    </row>
    <row r="5" spans="1:17" s="9" customFormat="1" ht="21.75" customHeight="1">
      <c r="A5" s="8"/>
      <c r="B5" s="258" t="s">
        <v>5</v>
      </c>
      <c r="C5" s="257">
        <v>2567</v>
      </c>
      <c r="D5" s="257"/>
      <c r="E5" s="257">
        <v>2566</v>
      </c>
      <c r="G5" s="257">
        <v>2567</v>
      </c>
      <c r="H5" s="257"/>
      <c r="I5" s="257">
        <v>2566</v>
      </c>
    </row>
    <row r="6" spans="1:17" s="9" customFormat="1" ht="21.75" customHeight="1">
      <c r="B6" s="7"/>
      <c r="C6" s="284" t="s">
        <v>6</v>
      </c>
      <c r="D6" s="284"/>
      <c r="E6" s="284"/>
      <c r="F6" s="284"/>
      <c r="G6" s="284"/>
      <c r="H6" s="284"/>
      <c r="I6" s="284"/>
    </row>
    <row r="7" spans="1:17" s="9" customFormat="1" ht="21.75" customHeight="1">
      <c r="A7" s="11" t="s">
        <v>155</v>
      </c>
      <c r="B7" s="257"/>
    </row>
    <row r="8" spans="1:17" s="9" customFormat="1" ht="21.75" customHeight="1">
      <c r="A8" s="9" t="s">
        <v>215</v>
      </c>
      <c r="B8" s="257"/>
      <c r="C8" s="34">
        <v>51880588</v>
      </c>
      <c r="D8" s="106"/>
      <c r="E8" s="34">
        <v>-3780262029</v>
      </c>
      <c r="F8" s="106"/>
      <c r="G8" s="34">
        <v>-93968739</v>
      </c>
      <c r="H8" s="106"/>
      <c r="I8" s="34">
        <v>-1216431849</v>
      </c>
      <c r="K8" s="41"/>
      <c r="L8" s="41"/>
      <c r="M8" s="41"/>
      <c r="N8" s="41"/>
      <c r="O8" s="41"/>
      <c r="P8" s="41"/>
      <c r="Q8" s="41"/>
    </row>
    <row r="9" spans="1:17" s="9" customFormat="1" ht="21.75" customHeight="1">
      <c r="A9" s="16" t="s">
        <v>156</v>
      </c>
      <c r="B9" s="257"/>
      <c r="C9" s="34"/>
      <c r="D9" s="106"/>
      <c r="E9" s="34"/>
      <c r="F9" s="106"/>
      <c r="G9" s="34"/>
      <c r="H9" s="106"/>
      <c r="I9" s="34"/>
      <c r="K9" s="41"/>
      <c r="L9" s="41"/>
      <c r="M9" s="41"/>
      <c r="N9" s="41"/>
      <c r="P9" s="41"/>
    </row>
    <row r="10" spans="1:17" s="9" customFormat="1" ht="21.75" customHeight="1">
      <c r="A10" s="9" t="s">
        <v>206</v>
      </c>
      <c r="B10" s="257"/>
      <c r="C10" s="34">
        <v>18077251</v>
      </c>
      <c r="D10" s="106"/>
      <c r="E10" s="34">
        <v>-725360007</v>
      </c>
      <c r="F10" s="106"/>
      <c r="G10" s="34">
        <v>-31693738</v>
      </c>
      <c r="H10" s="106"/>
      <c r="I10" s="34">
        <v>-181310118</v>
      </c>
      <c r="K10" s="41"/>
      <c r="L10" s="41"/>
      <c r="M10" s="41"/>
      <c r="N10" s="41"/>
      <c r="O10" s="41"/>
      <c r="P10" s="35"/>
      <c r="Q10" s="41"/>
    </row>
    <row r="11" spans="1:17" s="9" customFormat="1" ht="21.75" customHeight="1">
      <c r="A11" s="9" t="s">
        <v>157</v>
      </c>
      <c r="B11" s="257"/>
      <c r="C11" s="34">
        <v>-1795480038</v>
      </c>
      <c r="D11" s="106"/>
      <c r="E11" s="34">
        <v>-2089280690</v>
      </c>
      <c r="F11" s="106"/>
      <c r="G11" s="34">
        <v>-8458710</v>
      </c>
      <c r="H11" s="106"/>
      <c r="I11" s="34">
        <v>-10716133</v>
      </c>
      <c r="K11" s="41"/>
      <c r="L11" s="41"/>
      <c r="M11" s="41"/>
      <c r="N11" s="41"/>
      <c r="O11" s="41"/>
      <c r="P11" s="35"/>
      <c r="Q11" s="41"/>
    </row>
    <row r="12" spans="1:17" s="9" customFormat="1" ht="21.75" customHeight="1">
      <c r="A12" s="9" t="s">
        <v>87</v>
      </c>
      <c r="B12" s="257"/>
      <c r="C12" s="34">
        <v>212936331</v>
      </c>
      <c r="D12" s="106"/>
      <c r="E12" s="34">
        <v>357166013</v>
      </c>
      <c r="F12" s="106"/>
      <c r="G12" s="34">
        <v>210608012</v>
      </c>
      <c r="H12" s="106"/>
      <c r="I12" s="34">
        <v>355579026</v>
      </c>
      <c r="K12" s="41"/>
      <c r="L12" s="41"/>
      <c r="M12" s="41"/>
      <c r="N12" s="41"/>
      <c r="O12" s="34"/>
      <c r="P12" s="35"/>
      <c r="Q12" s="34"/>
    </row>
    <row r="13" spans="1:17" s="9" customFormat="1" ht="21.75" customHeight="1">
      <c r="A13" s="9" t="s">
        <v>158</v>
      </c>
      <c r="B13" s="257"/>
      <c r="C13" s="34">
        <v>115609111</v>
      </c>
      <c r="D13" s="106"/>
      <c r="E13" s="34">
        <v>142341684</v>
      </c>
      <c r="F13" s="106"/>
      <c r="G13" s="34">
        <v>91278353</v>
      </c>
      <c r="H13" s="106"/>
      <c r="I13" s="34">
        <v>115662221</v>
      </c>
      <c r="K13" s="41"/>
      <c r="L13" s="41"/>
      <c r="M13" s="41"/>
      <c r="N13" s="41"/>
      <c r="O13" s="41"/>
      <c r="P13" s="41"/>
      <c r="Q13" s="41"/>
    </row>
    <row r="14" spans="1:17" s="9" customFormat="1" ht="21.65" customHeight="1">
      <c r="A14" s="9" t="s">
        <v>159</v>
      </c>
      <c r="B14" s="257"/>
      <c r="C14" s="34">
        <v>12776033</v>
      </c>
      <c r="D14" s="106"/>
      <c r="E14" s="34">
        <v>9293825</v>
      </c>
      <c r="F14" s="106"/>
      <c r="G14" s="34">
        <v>9069390</v>
      </c>
      <c r="H14" s="106"/>
      <c r="I14" s="34">
        <v>7896260</v>
      </c>
      <c r="K14" s="41"/>
      <c r="L14" s="41"/>
      <c r="M14" s="41"/>
      <c r="N14" s="41"/>
      <c r="O14" s="41"/>
      <c r="P14" s="41"/>
      <c r="Q14" s="41"/>
    </row>
    <row r="15" spans="1:17" s="9" customFormat="1" ht="21.65" customHeight="1">
      <c r="A15" s="9" t="s">
        <v>236</v>
      </c>
      <c r="B15" s="257"/>
      <c r="C15" s="34">
        <v>688686968</v>
      </c>
      <c r="D15" s="106"/>
      <c r="E15" s="34">
        <v>4174601930</v>
      </c>
      <c r="F15" s="106"/>
      <c r="G15" s="34">
        <v>36555307</v>
      </c>
      <c r="H15" s="106"/>
      <c r="I15" s="34">
        <v>403702076</v>
      </c>
      <c r="K15" s="41"/>
      <c r="L15" s="41"/>
      <c r="M15" s="36"/>
      <c r="N15" s="41"/>
      <c r="O15" s="41"/>
      <c r="P15" s="41"/>
      <c r="Q15" s="36"/>
    </row>
    <row r="16" spans="1:17" s="9" customFormat="1" ht="21.65" customHeight="1">
      <c r="A16" s="9" t="s">
        <v>253</v>
      </c>
      <c r="B16" s="257"/>
      <c r="C16" s="34">
        <v>0</v>
      </c>
      <c r="D16" s="106"/>
      <c r="E16" s="34">
        <v>0</v>
      </c>
      <c r="F16" s="106"/>
      <c r="G16" s="34">
        <v>4998000</v>
      </c>
      <c r="H16" s="106"/>
      <c r="I16" s="34">
        <v>0</v>
      </c>
      <c r="K16" s="41"/>
      <c r="L16" s="41"/>
      <c r="M16" s="36"/>
      <c r="N16" s="41"/>
      <c r="O16" s="41"/>
      <c r="P16" s="41"/>
      <c r="Q16" s="36"/>
    </row>
    <row r="17" spans="1:17" s="9" customFormat="1" ht="21.65" customHeight="1">
      <c r="A17" s="9" t="s">
        <v>207</v>
      </c>
      <c r="B17" s="257"/>
      <c r="C17" s="34">
        <v>41646984</v>
      </c>
      <c r="D17" s="106"/>
      <c r="E17" s="34">
        <v>37807247</v>
      </c>
      <c r="F17" s="106"/>
      <c r="G17" s="34">
        <v>41646984</v>
      </c>
      <c r="H17" s="106"/>
      <c r="I17" s="34">
        <v>37807247</v>
      </c>
      <c r="K17" s="41"/>
      <c r="L17" s="41"/>
      <c r="M17" s="36"/>
      <c r="N17" s="41"/>
      <c r="O17" s="41"/>
      <c r="P17" s="41"/>
      <c r="Q17" s="36"/>
    </row>
    <row r="18" spans="1:17" s="9" customFormat="1" ht="21.75" customHeight="1">
      <c r="A18" s="9" t="s">
        <v>48</v>
      </c>
      <c r="B18" s="257"/>
      <c r="C18" s="255">
        <v>8423913</v>
      </c>
      <c r="D18" s="27"/>
      <c r="E18" s="255">
        <v>6441317</v>
      </c>
      <c r="F18" s="27"/>
      <c r="G18" s="34">
        <v>-10809</v>
      </c>
      <c r="H18" s="27"/>
      <c r="I18" s="34">
        <v>-1141208</v>
      </c>
      <c r="K18" s="35"/>
      <c r="L18" s="41"/>
      <c r="M18" s="35"/>
      <c r="N18" s="41"/>
      <c r="O18" s="34"/>
      <c r="P18" s="41"/>
      <c r="Q18" s="34"/>
    </row>
    <row r="19" spans="1:17" s="9" customFormat="1" ht="21.75" customHeight="1">
      <c r="A19" s="42" t="s">
        <v>208</v>
      </c>
      <c r="B19" s="257"/>
      <c r="C19" s="34">
        <v>0</v>
      </c>
      <c r="D19" s="27"/>
      <c r="E19" s="34">
        <v>-1197228</v>
      </c>
      <c r="F19" s="27"/>
      <c r="G19" s="34">
        <v>0</v>
      </c>
      <c r="H19" s="27"/>
      <c r="I19" s="34">
        <v>-1197228</v>
      </c>
      <c r="K19" s="34"/>
      <c r="L19" s="41"/>
      <c r="M19" s="35"/>
      <c r="N19" s="41"/>
      <c r="O19" s="34"/>
      <c r="P19" s="41"/>
      <c r="Q19" s="34"/>
    </row>
    <row r="20" spans="1:17" s="9" customFormat="1" ht="21.75" customHeight="1">
      <c r="A20" s="42" t="s">
        <v>237</v>
      </c>
      <c r="B20" s="257"/>
      <c r="C20" s="34">
        <v>0</v>
      </c>
      <c r="D20" s="27"/>
      <c r="E20" s="34">
        <v>0</v>
      </c>
      <c r="F20" s="27"/>
      <c r="G20" s="34">
        <v>-9325072</v>
      </c>
      <c r="H20" s="27"/>
      <c r="I20" s="34">
        <v>0</v>
      </c>
      <c r="K20" s="34"/>
      <c r="L20" s="41"/>
      <c r="M20" s="35"/>
      <c r="N20" s="41"/>
      <c r="O20" s="34"/>
      <c r="P20" s="41"/>
      <c r="Q20" s="34"/>
    </row>
    <row r="21" spans="1:17" s="9" customFormat="1" ht="21.75" customHeight="1">
      <c r="A21" s="42" t="s">
        <v>238</v>
      </c>
      <c r="B21" s="257"/>
      <c r="C21" s="34">
        <v>1160953</v>
      </c>
      <c r="D21" s="27"/>
      <c r="E21" s="34">
        <v>0</v>
      </c>
      <c r="F21" s="27"/>
      <c r="G21" s="34">
        <v>1160953</v>
      </c>
      <c r="H21" s="27"/>
      <c r="I21" s="34">
        <v>0</v>
      </c>
      <c r="K21" s="34"/>
      <c r="L21" s="41"/>
      <c r="M21" s="35"/>
      <c r="N21" s="41"/>
      <c r="O21" s="34"/>
      <c r="P21" s="41"/>
      <c r="Q21" s="34"/>
    </row>
    <row r="22" spans="1:17" s="9" customFormat="1" ht="21.75" customHeight="1">
      <c r="A22" s="9" t="s">
        <v>160</v>
      </c>
      <c r="B22" s="257"/>
      <c r="C22" s="86">
        <v>-135091387</v>
      </c>
      <c r="D22" s="27"/>
      <c r="E22" s="86">
        <v>850937673</v>
      </c>
      <c r="F22" s="27"/>
      <c r="G22" s="86">
        <v>-131677176</v>
      </c>
      <c r="H22" s="27"/>
      <c r="I22" s="86">
        <v>838161966</v>
      </c>
      <c r="K22" s="41"/>
      <c r="L22" s="41"/>
      <c r="M22" s="41"/>
      <c r="N22" s="41"/>
      <c r="O22" s="41"/>
      <c r="P22" s="41"/>
      <c r="Q22" s="41"/>
    </row>
    <row r="23" spans="1:17" s="9" customFormat="1" ht="21.75" customHeight="1">
      <c r="A23" s="9" t="s">
        <v>254</v>
      </c>
      <c r="B23" s="257"/>
      <c r="C23" s="86">
        <v>-2626741</v>
      </c>
      <c r="D23" s="27"/>
      <c r="E23" s="86">
        <v>0</v>
      </c>
      <c r="F23" s="27"/>
      <c r="G23" s="86">
        <v>0</v>
      </c>
      <c r="H23" s="27"/>
      <c r="I23" s="86">
        <v>0</v>
      </c>
      <c r="K23" s="41"/>
      <c r="L23" s="41"/>
      <c r="M23" s="41"/>
      <c r="N23" s="41"/>
      <c r="O23" s="41"/>
      <c r="P23" s="41"/>
      <c r="Q23" s="41"/>
    </row>
    <row r="24" spans="1:17" s="9" customFormat="1" ht="21.75" customHeight="1">
      <c r="A24" s="261" t="s">
        <v>220</v>
      </c>
      <c r="B24" s="257"/>
      <c r="C24" s="27">
        <v>18544839</v>
      </c>
      <c r="D24" s="27"/>
      <c r="E24" s="27">
        <v>39799328</v>
      </c>
      <c r="F24" s="27"/>
      <c r="G24" s="27">
        <v>16605209</v>
      </c>
      <c r="H24" s="27"/>
      <c r="I24" s="27">
        <v>39799328</v>
      </c>
      <c r="K24" s="38"/>
      <c r="L24" s="41"/>
      <c r="M24" s="41"/>
      <c r="N24" s="41"/>
      <c r="O24" s="38"/>
      <c r="P24" s="41"/>
      <c r="Q24" s="43"/>
    </row>
    <row r="25" spans="1:17" s="9" customFormat="1" ht="21.75" customHeight="1">
      <c r="A25" s="261" t="s">
        <v>161</v>
      </c>
      <c r="B25" s="257"/>
      <c r="C25" s="86">
        <v>0</v>
      </c>
      <c r="D25" s="27"/>
      <c r="E25" s="86">
        <v>255000</v>
      </c>
      <c r="F25" s="27"/>
      <c r="G25" s="86">
        <v>0</v>
      </c>
      <c r="H25" s="27"/>
      <c r="I25" s="86">
        <v>255000</v>
      </c>
      <c r="K25" s="41"/>
      <c r="L25" s="41"/>
      <c r="M25" s="35"/>
      <c r="N25" s="41"/>
      <c r="O25" s="41"/>
      <c r="P25" s="41"/>
      <c r="Q25" s="41"/>
    </row>
    <row r="26" spans="1:17" s="9" customFormat="1" ht="21.75" customHeight="1">
      <c r="A26" s="261" t="s">
        <v>162</v>
      </c>
      <c r="B26" s="258">
        <v>12</v>
      </c>
      <c r="C26" s="86">
        <v>0</v>
      </c>
      <c r="D26" s="27"/>
      <c r="E26" s="86">
        <v>-4517840</v>
      </c>
      <c r="F26" s="27"/>
      <c r="G26" s="86">
        <v>0</v>
      </c>
      <c r="H26" s="27"/>
      <c r="I26" s="86">
        <v>-274017620</v>
      </c>
      <c r="K26" s="41"/>
      <c r="L26" s="41"/>
      <c r="M26" s="35"/>
      <c r="N26" s="41"/>
      <c r="O26" s="41"/>
      <c r="P26" s="41"/>
      <c r="Q26" s="41"/>
    </row>
    <row r="27" spans="1:17" s="9" customFormat="1" ht="21.75" customHeight="1">
      <c r="A27" s="9" t="s">
        <v>163</v>
      </c>
      <c r="B27" s="257"/>
      <c r="C27" s="86">
        <v>-52822797</v>
      </c>
      <c r="D27" s="27"/>
      <c r="E27" s="86">
        <v>-46874475</v>
      </c>
      <c r="F27" s="27"/>
      <c r="G27" s="255">
        <v>-473533540</v>
      </c>
      <c r="H27" s="27"/>
      <c r="I27" s="255">
        <v>-634544635</v>
      </c>
      <c r="K27" s="41"/>
      <c r="L27" s="41"/>
      <c r="M27" s="41"/>
      <c r="N27" s="41"/>
      <c r="O27" s="35"/>
      <c r="P27" s="41"/>
      <c r="Q27" s="35"/>
    </row>
    <row r="28" spans="1:17" s="9" customFormat="1" ht="21.75" customHeight="1">
      <c r="A28" s="41"/>
      <c r="B28" s="257"/>
      <c r="C28" s="90">
        <f>SUM(C8:C27)</f>
        <v>-816277992</v>
      </c>
      <c r="D28" s="253">
        <v>0</v>
      </c>
      <c r="E28" s="90">
        <f>SUM(E8:E27)</f>
        <v>-1028848252</v>
      </c>
      <c r="F28" s="253">
        <v>0</v>
      </c>
      <c r="G28" s="90">
        <f>SUM(G8:G27)</f>
        <v>-336745576</v>
      </c>
      <c r="H28" s="253">
        <v>0</v>
      </c>
      <c r="I28" s="90">
        <f>SUM(I8:I27)</f>
        <v>-520495667</v>
      </c>
      <c r="K28" s="256"/>
      <c r="L28" s="105"/>
      <c r="M28" s="256"/>
      <c r="N28" s="105"/>
      <c r="O28" s="256"/>
      <c r="P28" s="105"/>
      <c r="Q28" s="256"/>
    </row>
    <row r="29" spans="1:17" s="9" customFormat="1" ht="21.75" customHeight="1">
      <c r="A29" s="16" t="s">
        <v>164</v>
      </c>
      <c r="B29" s="257"/>
      <c r="C29" s="86"/>
      <c r="D29" s="27"/>
      <c r="E29" s="86"/>
      <c r="F29" s="27"/>
      <c r="G29" s="86"/>
      <c r="H29" s="27"/>
      <c r="I29" s="86"/>
      <c r="K29" s="41"/>
      <c r="L29" s="41"/>
      <c r="M29" s="41"/>
      <c r="N29" s="41"/>
      <c r="O29" s="41"/>
      <c r="P29" s="41"/>
      <c r="Q29" s="41"/>
    </row>
    <row r="30" spans="1:17" s="9" customFormat="1" ht="21.75" customHeight="1">
      <c r="A30" s="12" t="s">
        <v>10</v>
      </c>
      <c r="B30" s="257"/>
      <c r="C30" s="86">
        <v>30589625</v>
      </c>
      <c r="D30" s="27"/>
      <c r="E30" s="86">
        <v>8641648</v>
      </c>
      <c r="F30" s="106"/>
      <c r="G30" s="34">
        <v>70717598</v>
      </c>
      <c r="H30" s="106"/>
      <c r="I30" s="34">
        <v>400522441</v>
      </c>
      <c r="J30" s="47"/>
      <c r="K30" s="47"/>
      <c r="L30" s="41"/>
      <c r="M30" s="41"/>
      <c r="N30" s="41"/>
      <c r="O30" s="41"/>
      <c r="P30" s="41"/>
      <c r="Q30" s="41"/>
    </row>
    <row r="31" spans="1:17" s="9" customFormat="1" ht="21.65" customHeight="1">
      <c r="A31" s="12" t="s">
        <v>22</v>
      </c>
      <c r="B31" s="257"/>
      <c r="C31" s="86">
        <v>-2376864266</v>
      </c>
      <c r="D31" s="27"/>
      <c r="E31" s="86">
        <v>491490363</v>
      </c>
      <c r="F31" s="27"/>
      <c r="G31" s="254">
        <v>11009598</v>
      </c>
      <c r="H31" s="27"/>
      <c r="I31" s="254">
        <v>-33181800</v>
      </c>
      <c r="J31" s="45"/>
      <c r="K31" s="47"/>
      <c r="L31" s="41"/>
      <c r="M31" s="41"/>
      <c r="N31" s="41"/>
      <c r="O31" s="37"/>
      <c r="P31" s="21"/>
      <c r="Q31" s="37"/>
    </row>
    <row r="32" spans="1:17" s="9" customFormat="1" ht="21.65" customHeight="1">
      <c r="A32" s="12" t="s">
        <v>23</v>
      </c>
      <c r="B32" s="257"/>
      <c r="C32" s="86">
        <v>2194806191</v>
      </c>
      <c r="D32" s="27"/>
      <c r="E32" s="86">
        <v>-2234149303</v>
      </c>
      <c r="F32" s="27"/>
      <c r="G32" s="254">
        <v>174774350</v>
      </c>
      <c r="H32" s="27"/>
      <c r="I32" s="254">
        <v>-244020655</v>
      </c>
      <c r="J32" s="45"/>
      <c r="K32" s="45"/>
      <c r="L32" s="41"/>
      <c r="M32" s="41"/>
      <c r="N32" s="41"/>
      <c r="O32" s="37"/>
      <c r="P32" s="21"/>
      <c r="Q32" s="37"/>
    </row>
    <row r="33" spans="1:17" s="9" customFormat="1" ht="21.75" customHeight="1">
      <c r="A33" s="12" t="s">
        <v>14</v>
      </c>
      <c r="B33" s="257"/>
      <c r="C33" s="86">
        <v>-57151131</v>
      </c>
      <c r="D33" s="27"/>
      <c r="E33" s="86">
        <v>18172914</v>
      </c>
      <c r="F33" s="27"/>
      <c r="G33" s="255">
        <v>24721694</v>
      </c>
      <c r="H33" s="27"/>
      <c r="I33" s="255">
        <v>160960284</v>
      </c>
      <c r="J33" s="45"/>
      <c r="K33" s="46"/>
      <c r="L33" s="41"/>
      <c r="M33" s="41"/>
      <c r="N33" s="41"/>
      <c r="O33" s="35"/>
      <c r="P33" s="41"/>
      <c r="Q33" s="35"/>
    </row>
    <row r="34" spans="1:17" s="9" customFormat="1" ht="21.75" customHeight="1">
      <c r="A34" s="9" t="s">
        <v>165</v>
      </c>
      <c r="B34" s="257"/>
      <c r="C34" s="86">
        <v>389616667</v>
      </c>
      <c r="D34" s="27"/>
      <c r="E34" s="86">
        <v>419461032</v>
      </c>
      <c r="F34" s="27"/>
      <c r="G34" s="86">
        <v>361421051</v>
      </c>
      <c r="H34" s="27"/>
      <c r="I34" s="86">
        <v>422121535</v>
      </c>
      <c r="K34" s="41"/>
      <c r="L34" s="41"/>
      <c r="M34" s="41"/>
      <c r="N34" s="41"/>
      <c r="O34" s="41"/>
      <c r="P34" s="41"/>
      <c r="Q34" s="41"/>
    </row>
    <row r="35" spans="1:17" s="9" customFormat="1" ht="21.75" customHeight="1">
      <c r="A35" s="9" t="s">
        <v>17</v>
      </c>
      <c r="B35" s="257"/>
      <c r="C35" s="86">
        <v>-12999007</v>
      </c>
      <c r="D35" s="27"/>
      <c r="E35" s="86">
        <v>-131113103</v>
      </c>
      <c r="F35" s="27"/>
      <c r="G35" s="113">
        <v>0</v>
      </c>
      <c r="H35" s="27"/>
      <c r="I35" s="113">
        <v>0</v>
      </c>
      <c r="K35" s="41"/>
      <c r="L35" s="41"/>
      <c r="M35" s="41"/>
      <c r="N35" s="41"/>
      <c r="O35" s="41"/>
      <c r="P35" s="41"/>
      <c r="Q35" s="41"/>
    </row>
    <row r="36" spans="1:17" s="9" customFormat="1" ht="21.75" customHeight="1">
      <c r="A36" s="9" t="s">
        <v>18</v>
      </c>
      <c r="B36" s="257"/>
      <c r="C36" s="86">
        <v>-53548706</v>
      </c>
      <c r="D36" s="27"/>
      <c r="E36" s="86">
        <v>33359505</v>
      </c>
      <c r="F36" s="27"/>
      <c r="G36" s="255">
        <v>938247</v>
      </c>
      <c r="H36" s="27"/>
      <c r="I36" s="255">
        <v>30380174</v>
      </c>
      <c r="K36" s="41"/>
      <c r="L36" s="41"/>
      <c r="M36" s="41"/>
      <c r="N36" s="38"/>
      <c r="O36" s="13"/>
      <c r="P36" s="38"/>
      <c r="Q36" s="13"/>
    </row>
    <row r="37" spans="1:17" s="9" customFormat="1" ht="21.75" customHeight="1">
      <c r="A37" s="9" t="s">
        <v>21</v>
      </c>
      <c r="B37" s="257"/>
      <c r="C37" s="86">
        <v>-5000000</v>
      </c>
      <c r="D37" s="27"/>
      <c r="E37" s="86">
        <v>0</v>
      </c>
      <c r="F37" s="27"/>
      <c r="G37" s="255">
        <v>-5000000</v>
      </c>
      <c r="H37" s="27"/>
      <c r="I37" s="255">
        <v>0</v>
      </c>
      <c r="K37" s="41"/>
      <c r="L37" s="41"/>
      <c r="M37" s="41"/>
      <c r="N37" s="38"/>
      <c r="O37" s="13"/>
      <c r="P37" s="38"/>
      <c r="Q37" s="13"/>
    </row>
    <row r="38" spans="1:17" s="9" customFormat="1" ht="21.75" customHeight="1">
      <c r="A38" s="9" t="s">
        <v>30</v>
      </c>
      <c r="B38" s="257"/>
      <c r="C38" s="86">
        <v>-7825855</v>
      </c>
      <c r="D38" s="27"/>
      <c r="E38" s="86">
        <v>3567861</v>
      </c>
      <c r="F38" s="27"/>
      <c r="G38" s="86">
        <v>-7582881</v>
      </c>
      <c r="H38" s="27"/>
      <c r="I38" s="86">
        <v>3943451</v>
      </c>
      <c r="K38" s="41"/>
      <c r="L38" s="41"/>
      <c r="M38" s="41"/>
      <c r="N38" s="41"/>
      <c r="O38" s="41"/>
      <c r="P38" s="41"/>
      <c r="Q38" s="41"/>
    </row>
    <row r="39" spans="1:17" s="9" customFormat="1" ht="21.75" customHeight="1">
      <c r="A39" s="9" t="s">
        <v>36</v>
      </c>
      <c r="B39" s="257"/>
      <c r="C39" s="86">
        <v>60876480</v>
      </c>
      <c r="D39" s="27"/>
      <c r="E39" s="86">
        <v>-122172530</v>
      </c>
      <c r="F39" s="27"/>
      <c r="G39" s="86">
        <v>-22031142</v>
      </c>
      <c r="H39" s="27"/>
      <c r="I39" s="86">
        <v>-110747752</v>
      </c>
      <c r="K39" s="41"/>
      <c r="L39" s="41"/>
      <c r="M39" s="41"/>
      <c r="N39" s="41"/>
      <c r="O39" s="41"/>
      <c r="P39" s="41"/>
      <c r="Q39" s="41"/>
    </row>
    <row r="40" spans="1:17" s="9" customFormat="1" ht="21.75" customHeight="1">
      <c r="A40" s="9" t="s">
        <v>37</v>
      </c>
      <c r="B40" s="257"/>
      <c r="C40" s="86">
        <v>-68475230</v>
      </c>
      <c r="D40" s="27"/>
      <c r="E40" s="86">
        <v>-136811810</v>
      </c>
      <c r="F40" s="27"/>
      <c r="G40" s="86">
        <v>-43212670</v>
      </c>
      <c r="H40" s="27"/>
      <c r="I40" s="86">
        <v>-108733830</v>
      </c>
      <c r="K40" s="41"/>
      <c r="L40" s="41"/>
      <c r="M40" s="41"/>
      <c r="N40" s="41"/>
      <c r="O40" s="41"/>
      <c r="P40" s="41"/>
      <c r="Q40" s="41"/>
    </row>
    <row r="41" spans="1:17" s="9" customFormat="1" ht="21.75" customHeight="1">
      <c r="A41" s="9" t="s">
        <v>50</v>
      </c>
      <c r="B41" s="257"/>
      <c r="C41" s="86">
        <v>-15239758</v>
      </c>
      <c r="D41" s="27"/>
      <c r="E41" s="86">
        <v>-23100262</v>
      </c>
      <c r="F41" s="27"/>
      <c r="G41" s="86">
        <v>-5093433</v>
      </c>
      <c r="H41" s="27"/>
      <c r="I41" s="86">
        <v>-32944824</v>
      </c>
      <c r="K41" s="41"/>
      <c r="L41" s="41"/>
      <c r="M41" s="41"/>
      <c r="N41" s="41"/>
      <c r="O41" s="41"/>
      <c r="P41" s="41"/>
      <c r="Q41" s="41"/>
    </row>
    <row r="42" spans="1:17" s="9" customFormat="1" ht="21.75" customHeight="1">
      <c r="A42" s="9" t="s">
        <v>243</v>
      </c>
      <c r="B42" s="257"/>
      <c r="C42" s="228">
        <f>SUM(C28:C41)</f>
        <v>-737492982</v>
      </c>
      <c r="D42" s="86">
        <v>0</v>
      </c>
      <c r="E42" s="228">
        <f>SUM(E28:E41)</f>
        <v>-2701501937</v>
      </c>
      <c r="F42" s="86">
        <v>0</v>
      </c>
      <c r="G42" s="228">
        <f>SUM(G28:G41)</f>
        <v>223916836</v>
      </c>
      <c r="H42" s="86">
        <v>0</v>
      </c>
      <c r="I42" s="228">
        <f>SUM(I28:I41)</f>
        <v>-32196643</v>
      </c>
      <c r="K42" s="41"/>
      <c r="L42" s="41"/>
      <c r="M42" s="41"/>
      <c r="N42" s="41"/>
      <c r="O42" s="41"/>
      <c r="P42" s="41"/>
      <c r="Q42" s="41"/>
    </row>
    <row r="43" spans="1:17" s="9" customFormat="1" ht="21.75" customHeight="1">
      <c r="B43" s="257"/>
      <c r="C43" s="86"/>
      <c r="D43" s="86"/>
      <c r="E43" s="86"/>
      <c r="F43" s="86"/>
      <c r="G43" s="86"/>
      <c r="H43" s="86"/>
      <c r="I43" s="86"/>
      <c r="K43" s="41"/>
      <c r="L43" s="41"/>
      <c r="M43" s="41"/>
      <c r="N43" s="41"/>
      <c r="O43" s="41"/>
      <c r="P43" s="41"/>
      <c r="Q43" s="41"/>
    </row>
    <row r="44" spans="1:17" s="9" customFormat="1" ht="21.75" customHeight="1">
      <c r="A44" s="2" t="s">
        <v>0</v>
      </c>
      <c r="B44" s="6"/>
      <c r="C44" s="34"/>
      <c r="D44" s="107"/>
      <c r="E44" s="34"/>
      <c r="F44" s="107"/>
      <c r="G44" s="34"/>
      <c r="H44" s="106"/>
      <c r="I44" s="34"/>
      <c r="K44" s="41"/>
      <c r="L44" s="41"/>
      <c r="M44" s="41"/>
      <c r="N44" s="41"/>
      <c r="O44" s="41"/>
      <c r="P44" s="41"/>
      <c r="Q44" s="41"/>
    </row>
    <row r="45" spans="1:17" s="9" customFormat="1" ht="21.75" customHeight="1">
      <c r="A45" s="40" t="s">
        <v>154</v>
      </c>
      <c r="B45" s="6"/>
      <c r="C45" s="34"/>
      <c r="D45" s="106"/>
      <c r="E45" s="34"/>
      <c r="F45" s="106"/>
      <c r="G45" s="34"/>
      <c r="H45" s="106"/>
      <c r="I45" s="34"/>
      <c r="K45" s="41"/>
      <c r="L45" s="41"/>
      <c r="M45" s="41"/>
      <c r="N45" s="41"/>
      <c r="O45" s="41"/>
      <c r="P45" s="41"/>
      <c r="Q45" s="41"/>
    </row>
    <row r="46" spans="1:17" s="9" customFormat="1" ht="21.75" customHeight="1">
      <c r="B46" s="258"/>
      <c r="C46" s="274" t="s">
        <v>1</v>
      </c>
      <c r="D46" s="274"/>
      <c r="E46" s="274"/>
      <c r="F46" s="108"/>
      <c r="G46" s="274" t="s">
        <v>2</v>
      </c>
      <c r="H46" s="274"/>
      <c r="I46" s="274"/>
      <c r="K46" s="41"/>
      <c r="L46" s="41"/>
      <c r="M46" s="41"/>
      <c r="N46" s="41"/>
      <c r="O46" s="41"/>
      <c r="P46" s="41"/>
      <c r="Q46" s="41"/>
    </row>
    <row r="47" spans="1:17" s="9" customFormat="1" ht="21.75" customHeight="1">
      <c r="A47" s="11"/>
      <c r="B47" s="258"/>
      <c r="C47" s="275" t="s">
        <v>71</v>
      </c>
      <c r="D47" s="275"/>
      <c r="E47" s="275"/>
      <c r="F47" s="108"/>
      <c r="G47" s="275" t="s">
        <v>71</v>
      </c>
      <c r="H47" s="275"/>
      <c r="I47" s="275"/>
      <c r="K47" s="41"/>
      <c r="L47" s="41"/>
      <c r="M47" s="41"/>
      <c r="N47" s="41"/>
      <c r="O47" s="41"/>
      <c r="P47" s="41"/>
      <c r="Q47" s="41"/>
    </row>
    <row r="48" spans="1:17" s="9" customFormat="1" ht="21.75" customHeight="1">
      <c r="A48" s="8"/>
      <c r="B48" s="258" t="s">
        <v>5</v>
      </c>
      <c r="C48" s="257">
        <v>2567</v>
      </c>
      <c r="D48" s="257"/>
      <c r="E48" s="257">
        <v>2566</v>
      </c>
      <c r="G48" s="257">
        <v>2567</v>
      </c>
      <c r="H48" s="257"/>
      <c r="I48" s="257">
        <v>2566</v>
      </c>
      <c r="K48" s="41"/>
      <c r="L48" s="41"/>
      <c r="M48" s="41"/>
      <c r="N48" s="41"/>
      <c r="O48" s="41"/>
      <c r="P48" s="41"/>
      <c r="Q48" s="41"/>
    </row>
    <row r="49" spans="1:17" s="9" customFormat="1" ht="21.75" customHeight="1">
      <c r="A49" s="11"/>
      <c r="B49" s="7"/>
      <c r="C49" s="273" t="s">
        <v>6</v>
      </c>
      <c r="D49" s="273"/>
      <c r="E49" s="273"/>
      <c r="F49" s="273"/>
      <c r="G49" s="273"/>
      <c r="H49" s="273"/>
      <c r="I49" s="273"/>
      <c r="K49" s="41"/>
      <c r="L49" s="41"/>
      <c r="M49" s="41"/>
      <c r="N49" s="41"/>
      <c r="O49" s="41"/>
      <c r="P49" s="41"/>
      <c r="Q49" s="41"/>
    </row>
    <row r="50" spans="1:17" s="9" customFormat="1" ht="21.75" customHeight="1">
      <c r="A50" s="11" t="s">
        <v>223</v>
      </c>
      <c r="B50" s="257"/>
      <c r="C50" s="86"/>
      <c r="D50" s="86"/>
      <c r="E50" s="86"/>
      <c r="F50" s="86"/>
      <c r="G50" s="86"/>
      <c r="H50" s="86"/>
      <c r="I50" s="86"/>
      <c r="K50" s="41"/>
      <c r="L50" s="41"/>
      <c r="M50" s="41"/>
      <c r="N50" s="41"/>
      <c r="O50" s="41"/>
      <c r="P50" s="41"/>
      <c r="Q50" s="41"/>
    </row>
    <row r="51" spans="1:17" s="9" customFormat="1" ht="21.75" customHeight="1">
      <c r="A51" s="9" t="s">
        <v>166</v>
      </c>
      <c r="B51" s="257"/>
      <c r="C51" s="86">
        <v>-14626882</v>
      </c>
      <c r="D51" s="27"/>
      <c r="E51" s="86">
        <v>-46131480</v>
      </c>
      <c r="F51" s="27"/>
      <c r="G51" s="86">
        <v>-10150382</v>
      </c>
      <c r="H51" s="27"/>
      <c r="I51" s="86">
        <v>-33686951.999999993</v>
      </c>
      <c r="K51" s="41"/>
      <c r="L51" s="41"/>
      <c r="M51" s="41"/>
      <c r="N51" s="41"/>
      <c r="O51" s="41"/>
      <c r="P51" s="41"/>
      <c r="Q51" s="41"/>
    </row>
    <row r="52" spans="1:17" s="9" customFormat="1" ht="21.75" customHeight="1">
      <c r="A52" s="9" t="s">
        <v>167</v>
      </c>
      <c r="B52" s="257"/>
      <c r="C52" s="86">
        <v>1746483426</v>
      </c>
      <c r="D52" s="86"/>
      <c r="E52" s="86">
        <v>2010127174</v>
      </c>
      <c r="F52" s="86"/>
      <c r="G52" s="86">
        <v>14214853</v>
      </c>
      <c r="H52" s="86"/>
      <c r="I52" s="86">
        <v>2387235</v>
      </c>
      <c r="K52" s="41"/>
      <c r="L52" s="41"/>
      <c r="M52" s="41"/>
      <c r="N52" s="41"/>
      <c r="O52" s="41"/>
      <c r="P52" s="41"/>
      <c r="Q52" s="41"/>
    </row>
    <row r="53" spans="1:17" s="9" customFormat="1" ht="21.75" customHeight="1">
      <c r="A53" s="9" t="s">
        <v>168</v>
      </c>
      <c r="B53" s="257"/>
      <c r="C53" s="86">
        <v>936571</v>
      </c>
      <c r="D53" s="27"/>
      <c r="E53" s="86">
        <v>-124755725</v>
      </c>
      <c r="F53" s="27"/>
      <c r="G53" s="86">
        <v>751703</v>
      </c>
      <c r="H53" s="27"/>
      <c r="I53" s="86">
        <v>-32556166</v>
      </c>
      <c r="K53" s="41"/>
      <c r="L53" s="41"/>
      <c r="M53" s="41"/>
      <c r="N53" s="41"/>
      <c r="O53" s="41"/>
      <c r="P53" s="41"/>
      <c r="Q53" s="41"/>
    </row>
    <row r="54" spans="1:17" s="9" customFormat="1" ht="21.75" customHeight="1">
      <c r="A54" s="8" t="s">
        <v>244</v>
      </c>
      <c r="B54" s="257"/>
      <c r="C54" s="238">
        <f>C42+C52+C53+C51</f>
        <v>995300133</v>
      </c>
      <c r="D54" s="26">
        <v>0</v>
      </c>
      <c r="E54" s="238">
        <f>E42+E52+E53+E51</f>
        <v>-862261968</v>
      </c>
      <c r="F54" s="26">
        <v>0</v>
      </c>
      <c r="G54" s="238">
        <f>G42+G52+G53+G51</f>
        <v>228733010</v>
      </c>
      <c r="H54" s="26"/>
      <c r="I54" s="238">
        <f>I42+I52+I53+I51</f>
        <v>-96052526</v>
      </c>
      <c r="K54" s="41"/>
      <c r="L54" s="41"/>
      <c r="M54" s="41"/>
      <c r="N54" s="41"/>
      <c r="O54" s="41"/>
      <c r="P54" s="41"/>
      <c r="Q54" s="41"/>
    </row>
    <row r="55" spans="1:17" s="9" customFormat="1" ht="21.65" customHeight="1"/>
    <row r="56" spans="1:17" s="9" customFormat="1" ht="21.75" customHeight="1">
      <c r="A56" s="11" t="s">
        <v>169</v>
      </c>
      <c r="B56" s="257"/>
      <c r="C56" s="34"/>
      <c r="D56" s="106"/>
      <c r="E56" s="34"/>
      <c r="F56" s="106"/>
      <c r="G56" s="34"/>
      <c r="H56" s="106"/>
      <c r="I56" s="34"/>
    </row>
    <row r="57" spans="1:17" s="9" customFormat="1" ht="21.75" customHeight="1">
      <c r="A57" s="9" t="s">
        <v>170</v>
      </c>
      <c r="B57" s="257"/>
      <c r="C57" s="34">
        <v>56401599</v>
      </c>
      <c r="D57" s="106"/>
      <c r="E57" s="34">
        <v>46874475</v>
      </c>
      <c r="F57" s="106"/>
      <c r="G57" s="34">
        <v>477112342</v>
      </c>
      <c r="H57" s="106"/>
      <c r="I57" s="34">
        <v>634226986</v>
      </c>
    </row>
    <row r="58" spans="1:17" s="9" customFormat="1" ht="21.75" customHeight="1">
      <c r="A58" s="9" t="s">
        <v>171</v>
      </c>
      <c r="B58" s="258">
        <v>12</v>
      </c>
      <c r="C58" s="34">
        <v>0</v>
      </c>
      <c r="D58" s="106"/>
      <c r="E58" s="34">
        <v>4517840</v>
      </c>
      <c r="F58" s="106"/>
      <c r="G58" s="34">
        <v>0</v>
      </c>
      <c r="H58" s="106"/>
      <c r="I58" s="34">
        <v>274017620</v>
      </c>
    </row>
    <row r="59" spans="1:17" s="9" customFormat="1" ht="21.75" customHeight="1">
      <c r="A59" s="9" t="s">
        <v>239</v>
      </c>
      <c r="B59" s="258"/>
      <c r="C59" s="86">
        <v>0</v>
      </c>
      <c r="D59" s="27"/>
      <c r="E59" s="86">
        <v>0</v>
      </c>
      <c r="F59" s="27"/>
      <c r="G59" s="86">
        <v>44391090</v>
      </c>
      <c r="H59" s="27"/>
      <c r="I59" s="86">
        <v>0</v>
      </c>
      <c r="K59" s="41"/>
      <c r="L59" s="35"/>
    </row>
    <row r="60" spans="1:17" s="9" customFormat="1" ht="21.75" customHeight="1">
      <c r="A60" s="9" t="s">
        <v>240</v>
      </c>
      <c r="B60" s="258"/>
      <c r="C60" s="86">
        <v>0</v>
      </c>
      <c r="D60" s="27"/>
      <c r="E60" s="86">
        <v>0</v>
      </c>
      <c r="F60" s="27"/>
      <c r="G60" s="86">
        <v>-3184997400</v>
      </c>
      <c r="H60" s="27"/>
      <c r="I60" s="86">
        <v>0</v>
      </c>
      <c r="K60" s="41"/>
      <c r="L60" s="35"/>
    </row>
    <row r="61" spans="1:17" s="266" customFormat="1" ht="21.75" customHeight="1">
      <c r="A61" s="266" t="s">
        <v>249</v>
      </c>
      <c r="B61" s="267">
        <v>5</v>
      </c>
      <c r="C61" s="34">
        <v>0</v>
      </c>
      <c r="D61" s="106"/>
      <c r="E61" s="34">
        <v>0</v>
      </c>
      <c r="F61" s="27"/>
      <c r="G61" s="262">
        <v>-6000000</v>
      </c>
      <c r="H61" s="27"/>
      <c r="I61" s="262">
        <v>0</v>
      </c>
      <c r="K61" s="268"/>
      <c r="L61" s="268"/>
    </row>
    <row r="62" spans="1:17" s="266" customFormat="1" ht="21.75" customHeight="1">
      <c r="A62" s="266" t="s">
        <v>251</v>
      </c>
      <c r="B62" s="267">
        <v>5</v>
      </c>
      <c r="C62" s="34">
        <v>0</v>
      </c>
      <c r="D62" s="106"/>
      <c r="E62" s="34">
        <v>0</v>
      </c>
      <c r="F62" s="27"/>
      <c r="G62" s="262">
        <v>-300000000</v>
      </c>
      <c r="H62" s="27"/>
      <c r="I62" s="262">
        <v>0</v>
      </c>
      <c r="K62" s="268"/>
      <c r="L62" s="268"/>
    </row>
    <row r="63" spans="1:17" s="266" customFormat="1" ht="21.75" customHeight="1">
      <c r="A63" s="266" t="s">
        <v>250</v>
      </c>
      <c r="B63" s="267">
        <v>5</v>
      </c>
      <c r="C63" s="34">
        <v>0</v>
      </c>
      <c r="D63" s="106"/>
      <c r="E63" s="34">
        <v>0</v>
      </c>
      <c r="F63" s="27"/>
      <c r="G63" s="262">
        <v>3950000000</v>
      </c>
      <c r="H63" s="27"/>
      <c r="I63" s="262">
        <v>1100000000</v>
      </c>
      <c r="K63" s="34"/>
      <c r="L63" s="268"/>
    </row>
    <row r="64" spans="1:17" s="9" customFormat="1" ht="21.75" customHeight="1">
      <c r="A64" s="9" t="s">
        <v>172</v>
      </c>
      <c r="B64" s="257"/>
      <c r="C64" s="255">
        <v>-48428051</v>
      </c>
      <c r="D64" s="106"/>
      <c r="E64" s="255">
        <v>-46551188</v>
      </c>
      <c r="F64" s="27"/>
      <c r="G64" s="255">
        <v>-43811802</v>
      </c>
      <c r="H64" s="27"/>
      <c r="I64" s="255">
        <v>-37588313</v>
      </c>
    </row>
    <row r="65" spans="1:12" s="9" customFormat="1" ht="21.75" customHeight="1">
      <c r="A65" s="9" t="s">
        <v>209</v>
      </c>
      <c r="B65" s="257"/>
      <c r="C65" s="34">
        <v>2495139</v>
      </c>
      <c r="D65" s="106"/>
      <c r="E65" s="34">
        <v>1981119</v>
      </c>
      <c r="F65" s="106"/>
      <c r="G65" s="34">
        <v>2489999</v>
      </c>
      <c r="H65" s="106"/>
      <c r="I65" s="34">
        <v>1981119</v>
      </c>
    </row>
    <row r="66" spans="1:12" s="9" customFormat="1" ht="21.75" customHeight="1">
      <c r="A66" s="9" t="s">
        <v>173</v>
      </c>
      <c r="B66" s="257"/>
      <c r="C66" s="255">
        <v>-29252095</v>
      </c>
      <c r="D66" s="106"/>
      <c r="E66" s="255">
        <v>-18148240</v>
      </c>
      <c r="F66" s="106"/>
      <c r="G66" s="255">
        <v>-3925607</v>
      </c>
      <c r="H66" s="106"/>
      <c r="I66" s="255">
        <v>-6453740</v>
      </c>
    </row>
    <row r="67" spans="1:12" s="9" customFormat="1" ht="21.75" customHeight="1">
      <c r="A67" s="261" t="s">
        <v>174</v>
      </c>
      <c r="B67" s="257"/>
      <c r="C67" s="34">
        <v>-105164910</v>
      </c>
      <c r="D67" s="106"/>
      <c r="E67" s="34">
        <v>0</v>
      </c>
      <c r="F67" s="106"/>
      <c r="G67" s="34">
        <v>-105164910</v>
      </c>
      <c r="H67" s="106"/>
      <c r="I67" s="34">
        <v>0</v>
      </c>
      <c r="J67" s="112"/>
      <c r="K67" s="112"/>
      <c r="L67" s="112"/>
    </row>
    <row r="68" spans="1:12" s="9" customFormat="1" ht="21.75" customHeight="1">
      <c r="A68" s="261" t="s">
        <v>175</v>
      </c>
      <c r="B68" s="257"/>
      <c r="C68" s="34">
        <v>0</v>
      </c>
      <c r="D68" s="106"/>
      <c r="E68" s="34">
        <v>2797363735</v>
      </c>
      <c r="F68" s="106"/>
      <c r="G68" s="34">
        <v>0</v>
      </c>
      <c r="H68" s="106"/>
      <c r="I68" s="34">
        <v>2797363735</v>
      </c>
    </row>
    <row r="69" spans="1:12" s="9" customFormat="1" ht="21.75" customHeight="1">
      <c r="A69" s="8" t="s">
        <v>245</v>
      </c>
      <c r="B69" s="257"/>
      <c r="C69" s="246">
        <f>SUM(C57:C68)</f>
        <v>-123948318</v>
      </c>
      <c r="D69" s="109">
        <v>0</v>
      </c>
      <c r="E69" s="246">
        <f>SUM(E57:E68)</f>
        <v>2786037741</v>
      </c>
      <c r="F69" s="109">
        <v>0</v>
      </c>
      <c r="G69" s="246">
        <f>SUM(G57:G68)</f>
        <v>830093712</v>
      </c>
      <c r="H69" s="109">
        <v>0</v>
      </c>
      <c r="I69" s="246">
        <f>SUM(I57:I68)</f>
        <v>4763547407</v>
      </c>
    </row>
    <row r="70" spans="1:12" s="9" customFormat="1" ht="20.5">
      <c r="A70" s="8"/>
      <c r="B70" s="257"/>
      <c r="C70" s="34"/>
      <c r="D70" s="106"/>
      <c r="E70" s="34"/>
      <c r="F70" s="106"/>
      <c r="G70" s="34"/>
      <c r="H70" s="106"/>
      <c r="I70" s="34"/>
    </row>
    <row r="71" spans="1:12" s="9" customFormat="1" ht="21.75" customHeight="1">
      <c r="A71" s="11" t="s">
        <v>176</v>
      </c>
      <c r="B71" s="257"/>
      <c r="C71" s="86"/>
      <c r="D71" s="27"/>
      <c r="E71" s="86"/>
      <c r="F71" s="27"/>
      <c r="G71" s="86"/>
      <c r="H71" s="27"/>
      <c r="I71" s="86"/>
    </row>
    <row r="72" spans="1:12" s="9" customFormat="1" ht="21.75" hidden="1" customHeight="1">
      <c r="A72" s="9" t="s">
        <v>177</v>
      </c>
      <c r="B72" s="257"/>
      <c r="C72" s="86"/>
      <c r="D72" s="27"/>
      <c r="E72" s="86"/>
      <c r="F72" s="27"/>
      <c r="G72" s="86"/>
      <c r="H72" s="27"/>
      <c r="I72" s="86"/>
    </row>
    <row r="73" spans="1:12" s="9" customFormat="1" ht="21.75" hidden="1" customHeight="1">
      <c r="A73" s="9" t="s">
        <v>178</v>
      </c>
      <c r="B73" s="257"/>
      <c r="C73" s="86">
        <v>0</v>
      </c>
      <c r="D73" s="27"/>
      <c r="E73" s="86">
        <v>0</v>
      </c>
      <c r="F73" s="27"/>
      <c r="G73" s="86">
        <v>0</v>
      </c>
      <c r="H73" s="27"/>
      <c r="I73" s="86">
        <v>0</v>
      </c>
    </row>
    <row r="74" spans="1:12" s="9" customFormat="1" ht="21.75" customHeight="1">
      <c r="A74" s="9" t="s">
        <v>179</v>
      </c>
      <c r="B74" s="258">
        <v>19</v>
      </c>
      <c r="C74" s="86">
        <v>718246707</v>
      </c>
      <c r="D74" s="27"/>
      <c r="E74" s="86">
        <v>84519265</v>
      </c>
      <c r="F74" s="27"/>
      <c r="G74" s="86">
        <v>0</v>
      </c>
      <c r="H74" s="27"/>
      <c r="I74" s="86">
        <v>84519265</v>
      </c>
      <c r="K74" s="41"/>
      <c r="L74" s="35"/>
    </row>
    <row r="75" spans="1:12" s="9" customFormat="1" ht="21.75" customHeight="1">
      <c r="A75" s="9" t="s">
        <v>241</v>
      </c>
      <c r="B75" s="258"/>
      <c r="C75" s="86">
        <v>246200000</v>
      </c>
      <c r="D75" s="27"/>
      <c r="E75" s="86">
        <v>0</v>
      </c>
      <c r="F75" s="27"/>
      <c r="G75" s="86">
        <v>0</v>
      </c>
      <c r="H75" s="27"/>
      <c r="I75" s="86">
        <v>0</v>
      </c>
      <c r="K75" s="41"/>
      <c r="L75" s="35"/>
    </row>
    <row r="76" spans="1:12" s="9" customFormat="1" ht="21.75" customHeight="1">
      <c r="A76" s="9" t="s">
        <v>180</v>
      </c>
      <c r="B76" s="258">
        <v>20</v>
      </c>
      <c r="C76" s="86">
        <v>0</v>
      </c>
      <c r="D76" s="27"/>
      <c r="E76" s="86">
        <v>-279252070</v>
      </c>
      <c r="F76" s="27"/>
      <c r="G76" s="86">
        <v>0</v>
      </c>
      <c r="H76" s="27"/>
      <c r="I76" s="86">
        <v>-279252070</v>
      </c>
      <c r="K76" s="41"/>
      <c r="L76" s="35"/>
    </row>
    <row r="77" spans="1:12" s="9" customFormat="1" ht="21.75" customHeight="1">
      <c r="A77" s="9" t="s">
        <v>181</v>
      </c>
      <c r="B77" s="257"/>
      <c r="C77" s="86">
        <v>-199372551</v>
      </c>
      <c r="D77" s="27"/>
      <c r="E77" s="86">
        <v>-383301518</v>
      </c>
      <c r="F77" s="27"/>
      <c r="G77" s="86">
        <v>-199372551</v>
      </c>
      <c r="H77" s="27"/>
      <c r="I77" s="86">
        <v>-351959677</v>
      </c>
    </row>
    <row r="78" spans="1:12" s="9" customFormat="1" ht="21.75" customHeight="1">
      <c r="A78" s="9" t="s">
        <v>182</v>
      </c>
      <c r="B78" s="258">
        <v>27</v>
      </c>
      <c r="C78" s="86">
        <v>0</v>
      </c>
      <c r="D78" s="27"/>
      <c r="E78" s="86">
        <v>-302113102</v>
      </c>
      <c r="F78" s="27"/>
      <c r="G78" s="86">
        <v>0</v>
      </c>
      <c r="H78" s="27"/>
      <c r="I78" s="86">
        <v>-211920027</v>
      </c>
    </row>
    <row r="79" spans="1:12" s="9" customFormat="1" ht="21.75" customHeight="1">
      <c r="A79" s="9" t="s">
        <v>183</v>
      </c>
      <c r="B79" s="258">
        <v>16</v>
      </c>
      <c r="C79" s="255">
        <v>-3000000000</v>
      </c>
      <c r="D79" s="106"/>
      <c r="E79" s="255">
        <v>-1800000000</v>
      </c>
      <c r="F79" s="106"/>
      <c r="G79" s="255">
        <v>-3000000000</v>
      </c>
      <c r="H79" s="106"/>
      <c r="I79" s="255">
        <v>-1800000000</v>
      </c>
    </row>
    <row r="80" spans="1:12" s="9" customFormat="1" ht="21.75" hidden="1" customHeight="1">
      <c r="A80" s="17" t="s">
        <v>219</v>
      </c>
      <c r="B80" s="258">
        <v>16</v>
      </c>
      <c r="C80" s="34">
        <v>0</v>
      </c>
      <c r="D80" s="106"/>
      <c r="E80" s="34">
        <v>0</v>
      </c>
      <c r="F80" s="106"/>
      <c r="G80" s="34">
        <v>0</v>
      </c>
      <c r="H80" s="106"/>
      <c r="I80" s="34">
        <v>0</v>
      </c>
    </row>
    <row r="81" spans="1:13" s="9" customFormat="1" ht="21.75" customHeight="1">
      <c r="A81" s="9" t="s">
        <v>218</v>
      </c>
      <c r="B81" s="258">
        <v>16</v>
      </c>
      <c r="C81" s="232">
        <v>0</v>
      </c>
      <c r="D81" s="106"/>
      <c r="E81" s="232">
        <v>-69394150</v>
      </c>
      <c r="F81" s="106"/>
      <c r="G81" s="34">
        <v>0</v>
      </c>
      <c r="H81" s="106"/>
      <c r="I81" s="34">
        <v>0</v>
      </c>
      <c r="M81" s="34"/>
    </row>
    <row r="82" spans="1:13" s="9" customFormat="1" ht="21.75" customHeight="1">
      <c r="A82" s="9" t="s">
        <v>184</v>
      </c>
      <c r="B82" s="258"/>
      <c r="C82" s="255">
        <v>-93119670</v>
      </c>
      <c r="D82" s="106"/>
      <c r="E82" s="255">
        <v>-99670703</v>
      </c>
      <c r="F82" s="106"/>
      <c r="G82" s="255">
        <v>-77582880</v>
      </c>
      <c r="H82" s="106"/>
      <c r="I82" s="255">
        <v>-72433886</v>
      </c>
    </row>
    <row r="83" spans="1:13" s="9" customFormat="1" ht="21.75" customHeight="1">
      <c r="A83" s="8" t="s">
        <v>255</v>
      </c>
      <c r="B83" s="257"/>
      <c r="C83" s="246">
        <f>SUM(C73:C82)</f>
        <v>-2328045514</v>
      </c>
      <c r="D83" s="109">
        <v>0</v>
      </c>
      <c r="E83" s="246">
        <f>SUM(E73:E82)</f>
        <v>-2849212278</v>
      </c>
      <c r="F83" s="109">
        <v>0</v>
      </c>
      <c r="G83" s="246">
        <f>SUM(G73:G82)</f>
        <v>-3276955431</v>
      </c>
      <c r="H83" s="106"/>
      <c r="I83" s="246">
        <f>SUM(I73:I82)</f>
        <v>-2631046395</v>
      </c>
    </row>
    <row r="84" spans="1:13" s="9" customFormat="1" ht="11.25" customHeight="1">
      <c r="A84" s="8"/>
      <c r="B84" s="257"/>
      <c r="C84" s="110"/>
      <c r="D84" s="106"/>
      <c r="E84" s="110"/>
      <c r="F84" s="106"/>
      <c r="G84" s="110"/>
      <c r="H84" s="106"/>
      <c r="I84" s="110"/>
    </row>
    <row r="85" spans="1:13" s="9" customFormat="1" ht="21.75" customHeight="1">
      <c r="A85" s="8" t="s">
        <v>221</v>
      </c>
      <c r="B85" s="257"/>
      <c r="C85" s="110">
        <f>SUM(C54+C69+C83)</f>
        <v>-1456693699</v>
      </c>
      <c r="D85" s="109">
        <v>0</v>
      </c>
      <c r="E85" s="110">
        <f>SUM(E54+E69+E83)</f>
        <v>-925436505</v>
      </c>
      <c r="F85" s="109">
        <v>0</v>
      </c>
      <c r="G85" s="110">
        <f>SUM(G54+G69+G83)</f>
        <v>-2218128709</v>
      </c>
      <c r="H85" s="109">
        <v>0</v>
      </c>
      <c r="I85" s="110">
        <f>SUM(I54+I69+I83)</f>
        <v>2036448486</v>
      </c>
    </row>
    <row r="86" spans="1:13" s="9" customFormat="1" ht="21.75" customHeight="1">
      <c r="A86" s="9" t="s">
        <v>185</v>
      </c>
      <c r="B86" s="257"/>
      <c r="C86" s="101">
        <v>3713636038</v>
      </c>
      <c r="D86" s="106"/>
      <c r="E86" s="101">
        <v>4639072543</v>
      </c>
      <c r="F86" s="106"/>
      <c r="G86" s="101">
        <v>3522647127</v>
      </c>
      <c r="H86" s="106"/>
      <c r="I86" s="101">
        <v>1486198641</v>
      </c>
    </row>
    <row r="87" spans="1:13" s="9" customFormat="1" ht="21.75" customHeight="1" thickBot="1">
      <c r="A87" s="8" t="s">
        <v>186</v>
      </c>
      <c r="B87" s="258">
        <v>6</v>
      </c>
      <c r="C87" s="111">
        <f>SUM(C85:C86)</f>
        <v>2256942339</v>
      </c>
      <c r="D87" s="109">
        <v>0</v>
      </c>
      <c r="E87" s="111">
        <f>SUM(E85:E86)</f>
        <v>3713636038</v>
      </c>
      <c r="F87" s="109">
        <v>0</v>
      </c>
      <c r="G87" s="111">
        <f>SUM(G85:G86)</f>
        <v>1304518418</v>
      </c>
      <c r="H87" s="109">
        <v>0</v>
      </c>
      <c r="I87" s="111">
        <f>SUM(I85:I86)</f>
        <v>3522647127</v>
      </c>
    </row>
    <row r="88" spans="1:13" s="9" customFormat="1" ht="22.5" customHeight="1" thickTop="1">
      <c r="B88" s="257"/>
      <c r="C88" s="232"/>
      <c r="D88" s="28"/>
      <c r="E88" s="232"/>
      <c r="F88" s="28"/>
      <c r="G88" s="232"/>
      <c r="H88" s="28"/>
      <c r="I88" s="232"/>
    </row>
    <row r="89" spans="1:13" ht="22.5" customHeight="1">
      <c r="C89" s="112"/>
      <c r="E89" s="112"/>
      <c r="G89" s="112"/>
      <c r="I89" s="112"/>
    </row>
    <row r="90" spans="1:13" ht="22.5" customHeight="1">
      <c r="C90" s="112">
        <f>C87-'BL7-11'!C9</f>
        <v>0</v>
      </c>
      <c r="E90" s="112">
        <f>E87-'BL7-11'!E9</f>
        <v>0</v>
      </c>
      <c r="G90" s="112">
        <f>G87-'BL7-11'!G9</f>
        <v>0</v>
      </c>
      <c r="I90" s="112">
        <f>I87-'BL7-11'!I9</f>
        <v>0</v>
      </c>
    </row>
  </sheetData>
  <mergeCells count="10">
    <mergeCell ref="C47:E47"/>
    <mergeCell ref="G47:I47"/>
    <mergeCell ref="C49:I49"/>
    <mergeCell ref="C3:E3"/>
    <mergeCell ref="G3:I3"/>
    <mergeCell ref="C4:E4"/>
    <mergeCell ref="G4:I4"/>
    <mergeCell ref="C6:I6"/>
    <mergeCell ref="C46:E46"/>
    <mergeCell ref="G46:I46"/>
  </mergeCells>
  <pageMargins left="0.7" right="0.7" top="0.5" bottom="0.5" header="0.5" footer="0.5"/>
  <pageSetup paperSize="9" scale="77" firstPageNumber="1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datasnipper xmlns="http://datasnipper" workbookId="fcc870a7-161d-4eb6-8a10-d9656310594d" dataSnipperSheetDeleted="false" guid="10ffa0be-6c40-480e-a24f-ed0ea7303ea8" revision="2">
  <settings xmlns="" guid="db448b6c-2403-4a4e-8c8e-138b3d041f3d">
    <setting type="boolean" value="True" name="embed-documents" guid="66e60aad-27be-49b4-9d9a-65ca0f1c4e1d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4CFAB5-3E0E-414B-9986-4F937E1C565D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5FF88ED5-3D46-46D3-8443-683C642411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C9FC50-6D30-43CA-9315-54D1E255E6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BL7-11</vt:lpstr>
      <vt:lpstr>SH-12-13</vt:lpstr>
      <vt:lpstr>SH-14</vt:lpstr>
      <vt:lpstr>SH-15</vt:lpstr>
      <vt:lpstr>CF16-17</vt:lpstr>
      <vt:lpstr>'BL7-11'!Print_Area</vt:lpstr>
      <vt:lpstr>'CF16-17'!Print_Area</vt:lpstr>
      <vt:lpstr>'SH-12-13'!Print_Area</vt:lpstr>
      <vt:lpstr>'SH-14'!Print_Area</vt:lpstr>
      <vt:lpstr>'SH-15'!Print_Area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Nitinath, Kajohntridach</cp:lastModifiedBy>
  <cp:revision/>
  <cp:lastPrinted>2025-02-07T08:01:29Z</cp:lastPrinted>
  <dcterms:created xsi:type="dcterms:W3CDTF">2003-03-27T06:59:00Z</dcterms:created>
  <dcterms:modified xsi:type="dcterms:W3CDTF">2025-02-11T11:16:50Z</dcterms:modified>
  <cp:category/>
  <cp:contentStatus/>
</cp:coreProperties>
</file>