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6.Singer\YE'24\Package\RBH\For sign\"/>
    </mc:Choice>
  </mc:AlternateContent>
  <xr:revisionPtr revIDLastSave="0" documentId="8_{CCB8F045-EFFB-432F-96DA-A28CB2C5364C}" xr6:coauthVersionLast="47" xr6:coauthVersionMax="47" xr10:uidLastSave="{00000000-0000-0000-0000-000000000000}"/>
  <bookViews>
    <workbookView xWindow="28690" yWindow="-110" windowWidth="29020" windowHeight="15700" tabRatio="692" xr2:uid="{00000000-000D-0000-FFFF-FFFF00000000}"/>
  </bookViews>
  <sheets>
    <sheet name="BS 6-8" sheetId="1" r:id="rId1"/>
    <sheet name="PL 9-10" sheetId="8" r:id="rId2"/>
    <sheet name="SH-11-12" sheetId="15" r:id="rId3"/>
    <sheet name="SH-13" sheetId="16" r:id="rId4"/>
    <sheet name="SH-14" sheetId="17" r:id="rId5"/>
    <sheet name="CF 15-16" sheetId="13" r:id="rId6"/>
  </sheets>
  <externalReferences>
    <externalReference r:id="rId7"/>
  </externalReferences>
  <definedNames>
    <definedName name="_xlnm.Print_Area" localSheetId="0">'BS 6-8'!$A$1:$I$103</definedName>
    <definedName name="_xlnm.Print_Area" localSheetId="5">'CF 15-16'!$A$1:$I$93</definedName>
    <definedName name="_xlnm.Print_Area" localSheetId="1">'PL 9-10'!$A$1:$I$71</definedName>
    <definedName name="_xlnm.Print_Area" localSheetId="2">'SH-11-12'!$A$1:$AD$74</definedName>
    <definedName name="_xlnm.Print_Area" localSheetId="3">'SH-13'!$A$1:$AB$32</definedName>
    <definedName name="_xlnm.Print_Area" localSheetId="4">'SH-14'!$A$1:$Z$32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9" i="17" l="1"/>
  <c r="V27" i="17"/>
  <c r="T27" i="17"/>
  <c r="R27" i="17"/>
  <c r="N27" i="17"/>
  <c r="L27" i="17"/>
  <c r="J27" i="17"/>
  <c r="H27" i="17"/>
  <c r="F27" i="17"/>
  <c r="D27" i="17"/>
  <c r="Z26" i="17"/>
  <c r="V22" i="17"/>
  <c r="T22" i="17"/>
  <c r="X22" i="17" s="1"/>
  <c r="R22" i="17"/>
  <c r="P22" i="17"/>
  <c r="N22" i="17"/>
  <c r="L22" i="17"/>
  <c r="J22" i="17"/>
  <c r="H22" i="17"/>
  <c r="F22" i="17"/>
  <c r="D22" i="17"/>
  <c r="Z22" i="17" s="1"/>
  <c r="Z21" i="17"/>
  <c r="Z20" i="17"/>
  <c r="Z19" i="17"/>
  <c r="Z18" i="17"/>
  <c r="J30" i="17" l="1"/>
  <c r="X27" i="17"/>
  <c r="V30" i="17"/>
  <c r="Z29" i="17"/>
  <c r="T71" i="15"/>
  <c r="T63" i="15"/>
  <c r="R63" i="15"/>
  <c r="P63" i="15"/>
  <c r="N63" i="15"/>
  <c r="L63" i="15"/>
  <c r="J63" i="15"/>
  <c r="H63" i="15"/>
  <c r="F63" i="15"/>
  <c r="D63" i="15"/>
  <c r="AB63" i="15"/>
  <c r="Z62" i="15"/>
  <c r="Z63" i="15" s="1"/>
  <c r="AB59" i="15"/>
  <c r="T59" i="15"/>
  <c r="R59" i="15"/>
  <c r="R64" i="15" s="1"/>
  <c r="P59" i="15"/>
  <c r="P64" i="15" s="1"/>
  <c r="N59" i="15"/>
  <c r="L59" i="15"/>
  <c r="J59" i="15"/>
  <c r="H59" i="15"/>
  <c r="H64" i="15" s="1"/>
  <c r="F59" i="15"/>
  <c r="F64" i="15" s="1"/>
  <c r="D59" i="15"/>
  <c r="Z58" i="15"/>
  <c r="AD58" i="15" s="1"/>
  <c r="T64" i="15" l="1"/>
  <c r="AB64" i="15"/>
  <c r="J64" i="15"/>
  <c r="N64" i="15"/>
  <c r="L64" i="15"/>
  <c r="Z59" i="15"/>
  <c r="Z64" i="15" s="1"/>
  <c r="D64" i="15"/>
  <c r="AD62" i="15"/>
  <c r="AD63" i="15" s="1"/>
  <c r="D21" i="15"/>
  <c r="Z18" i="15"/>
  <c r="AD18" i="15" s="1"/>
  <c r="Z19" i="15"/>
  <c r="AD19" i="15" s="1"/>
  <c r="Z20" i="15"/>
  <c r="AD20" i="15" s="1"/>
  <c r="Z17" i="15"/>
  <c r="AD17" i="15" s="1"/>
  <c r="Z13" i="15"/>
  <c r="AD13" i="15" s="1"/>
  <c r="X21" i="15"/>
  <c r="F21" i="15"/>
  <c r="H21" i="15"/>
  <c r="J21" i="15"/>
  <c r="L21" i="15"/>
  <c r="N21" i="15"/>
  <c r="P21" i="15"/>
  <c r="R21" i="15"/>
  <c r="T21" i="15"/>
  <c r="V21" i="15"/>
  <c r="AB21" i="15"/>
  <c r="Z24" i="15"/>
  <c r="AD24" i="15" s="1"/>
  <c r="Z21" i="15" l="1"/>
  <c r="AD21" i="15" s="1"/>
  <c r="Z57" i="15"/>
  <c r="AD57" i="15" s="1"/>
  <c r="Z56" i="15"/>
  <c r="AD56" i="15" s="1"/>
  <c r="Z55" i="15"/>
  <c r="AD55" i="15" s="1"/>
  <c r="Z54" i="15"/>
  <c r="AD54" i="15" s="1"/>
  <c r="I87" i="13" l="1"/>
  <c r="I72" i="13"/>
  <c r="E87" i="13"/>
  <c r="E72" i="13"/>
  <c r="I25" i="8"/>
  <c r="I18" i="8"/>
  <c r="E25" i="8"/>
  <c r="E18" i="8"/>
  <c r="I67" i="8"/>
  <c r="I61" i="8"/>
  <c r="I54" i="8"/>
  <c r="E67" i="8"/>
  <c r="E61" i="8"/>
  <c r="E54" i="8"/>
  <c r="Z31" i="15" s="1"/>
  <c r="AD31" i="15" s="1"/>
  <c r="I37" i="1"/>
  <c r="I23" i="1"/>
  <c r="E37" i="1"/>
  <c r="E23" i="1"/>
  <c r="E24" i="1" s="1"/>
  <c r="I98" i="1"/>
  <c r="I68" i="1"/>
  <c r="I59" i="1"/>
  <c r="E98" i="1"/>
  <c r="E100" i="1" s="1"/>
  <c r="E68" i="1"/>
  <c r="E59" i="1"/>
  <c r="AB69" i="15"/>
  <c r="V69" i="15"/>
  <c r="T69" i="15"/>
  <c r="R69" i="15"/>
  <c r="N69" i="15"/>
  <c r="L69" i="15"/>
  <c r="J69" i="15"/>
  <c r="H69" i="15"/>
  <c r="F69" i="15"/>
  <c r="D69" i="15"/>
  <c r="X69" i="15"/>
  <c r="V59" i="15"/>
  <c r="N25" i="15"/>
  <c r="I100" i="1" l="1"/>
  <c r="I27" i="8"/>
  <c r="I31" i="8" s="1"/>
  <c r="I33" i="8" s="1"/>
  <c r="I31" i="13" s="1"/>
  <c r="I45" i="13" s="1"/>
  <c r="I49" i="13" s="1"/>
  <c r="I90" i="13" s="1"/>
  <c r="I92" i="13" s="1"/>
  <c r="E70" i="1"/>
  <c r="E102" i="1" s="1"/>
  <c r="I39" i="1"/>
  <c r="V72" i="15"/>
  <c r="X59" i="15"/>
  <c r="E27" i="8"/>
  <c r="E31" i="8" s="1"/>
  <c r="E33" i="8" s="1"/>
  <c r="E39" i="1"/>
  <c r="I24" i="1"/>
  <c r="I70" i="1"/>
  <c r="AD59" i="15"/>
  <c r="AD64" i="15" s="1"/>
  <c r="P34" i="15"/>
  <c r="H32" i="15"/>
  <c r="H25" i="15"/>
  <c r="I102" i="1" l="1"/>
  <c r="I56" i="8"/>
  <c r="E56" i="8"/>
  <c r="Z30" i="15"/>
  <c r="AD30" i="15" s="1"/>
  <c r="E31" i="13"/>
  <c r="H27" i="15"/>
  <c r="R29" i="16"/>
  <c r="E45" i="13" l="1"/>
  <c r="E49" i="13" s="1"/>
  <c r="E90" i="13" s="1"/>
  <c r="E92" i="13" s="1"/>
  <c r="H36" i="15"/>
  <c r="H50" i="15" s="1"/>
  <c r="H72" i="15" s="1"/>
  <c r="N27" i="15"/>
  <c r="G87" i="13" l="1"/>
  <c r="C87" i="13"/>
  <c r="AB29" i="16"/>
  <c r="AB25" i="16"/>
  <c r="AB21" i="16"/>
  <c r="AB20" i="16"/>
  <c r="AB19" i="16"/>
  <c r="AB18" i="16"/>
  <c r="AB14" i="16"/>
  <c r="Z34" i="15" l="1"/>
  <c r="C54" i="8"/>
  <c r="Z68" i="15" s="1"/>
  <c r="AD68" i="15" s="1"/>
  <c r="G68" i="1" l="1"/>
  <c r="C68" i="1"/>
  <c r="Z30" i="16" l="1"/>
  <c r="AB30" i="16"/>
  <c r="Z29" i="16"/>
  <c r="X27" i="16"/>
  <c r="V27" i="16"/>
  <c r="T27" i="16"/>
  <c r="P27" i="16"/>
  <c r="N27" i="16"/>
  <c r="L27" i="16"/>
  <c r="J27" i="16"/>
  <c r="H27" i="16"/>
  <c r="F27" i="16"/>
  <c r="D27" i="16"/>
  <c r="Z26" i="16"/>
  <c r="AB26" i="16"/>
  <c r="Z25" i="16"/>
  <c r="X22" i="16"/>
  <c r="V22" i="16"/>
  <c r="Z22" i="16" s="1"/>
  <c r="T22" i="16"/>
  <c r="R22" i="16"/>
  <c r="P22" i="16"/>
  <c r="N22" i="16"/>
  <c r="L22" i="16"/>
  <c r="J22" i="16"/>
  <c r="H22" i="16"/>
  <c r="F22" i="16"/>
  <c r="D22" i="16"/>
  <c r="Z21" i="16"/>
  <c r="Z19" i="16"/>
  <c r="Z18" i="16"/>
  <c r="Z14" i="16"/>
  <c r="Z27" i="16" l="1"/>
  <c r="J31" i="16"/>
  <c r="L31" i="16"/>
  <c r="AB22" i="16"/>
  <c r="P31" i="16"/>
  <c r="N14" i="17" s="1"/>
  <c r="T31" i="16"/>
  <c r="R14" i="17" s="1"/>
  <c r="N31" i="16"/>
  <c r="L14" i="17" s="1"/>
  <c r="D31" i="16"/>
  <c r="D14" i="17" s="1"/>
  <c r="F31" i="16"/>
  <c r="F14" i="17" s="1"/>
  <c r="H31" i="16"/>
  <c r="H14" i="17" s="1"/>
  <c r="X31" i="16"/>
  <c r="R27" i="16"/>
  <c r="AB27" i="16" s="1"/>
  <c r="V31" i="16"/>
  <c r="T14" i="17" s="1"/>
  <c r="R30" i="17" l="1"/>
  <c r="N30" i="17"/>
  <c r="X14" i="17"/>
  <c r="T30" i="17"/>
  <c r="D30" i="17"/>
  <c r="H30" i="17"/>
  <c r="L30" i="17"/>
  <c r="F30" i="17"/>
  <c r="Z31" i="16"/>
  <c r="R31" i="16"/>
  <c r="P14" i="17" s="1"/>
  <c r="X30" i="17" l="1"/>
  <c r="Z14" i="17"/>
  <c r="AB31" i="16"/>
  <c r="X35" i="15"/>
  <c r="Z35" i="15"/>
  <c r="AB34" i="15"/>
  <c r="AD34" i="15" s="1"/>
  <c r="X34" i="15"/>
  <c r="V32" i="15"/>
  <c r="T32" i="15"/>
  <c r="R32" i="15"/>
  <c r="N32" i="15"/>
  <c r="L32" i="15"/>
  <c r="J32" i="15"/>
  <c r="F32" i="15"/>
  <c r="D32" i="15"/>
  <c r="AB32" i="15"/>
  <c r="X25" i="15"/>
  <c r="T25" i="15"/>
  <c r="R25" i="15"/>
  <c r="R27" i="15" s="1"/>
  <c r="P25" i="15"/>
  <c r="P27" i="15" s="1"/>
  <c r="L25" i="15"/>
  <c r="J25" i="15"/>
  <c r="F25" i="15"/>
  <c r="F27" i="15" s="1"/>
  <c r="D25" i="15"/>
  <c r="D27" i="15" s="1"/>
  <c r="D61" i="8"/>
  <c r="F61" i="8"/>
  <c r="G61" i="8"/>
  <c r="H61" i="8"/>
  <c r="C61" i="8"/>
  <c r="G54" i="8"/>
  <c r="G25" i="8"/>
  <c r="G67" i="8"/>
  <c r="D54" i="8"/>
  <c r="F54" i="8"/>
  <c r="H54" i="8"/>
  <c r="D18" i="8"/>
  <c r="F18" i="8"/>
  <c r="G18" i="8"/>
  <c r="H18" i="8"/>
  <c r="C18" i="8"/>
  <c r="C98" i="1"/>
  <c r="C100" i="1" s="1"/>
  <c r="H98" i="1"/>
  <c r="H100" i="1" s="1"/>
  <c r="G98" i="1"/>
  <c r="F98" i="1"/>
  <c r="F100" i="1" s="1"/>
  <c r="D98" i="1"/>
  <c r="D100" i="1" s="1"/>
  <c r="D59" i="1"/>
  <c r="F59" i="1"/>
  <c r="G59" i="1"/>
  <c r="H59" i="1"/>
  <c r="C59" i="1"/>
  <c r="D37" i="1"/>
  <c r="F37" i="1"/>
  <c r="G37" i="1"/>
  <c r="H37" i="1"/>
  <c r="C37" i="1"/>
  <c r="G100" i="1" l="1"/>
  <c r="J27" i="15"/>
  <c r="J36" i="15" s="1"/>
  <c r="J50" i="15" s="1"/>
  <c r="J72" i="15" s="1"/>
  <c r="F36" i="15"/>
  <c r="F50" i="15" s="1"/>
  <c r="F72" i="15" s="1"/>
  <c r="L27" i="15"/>
  <c r="L36" i="15" s="1"/>
  <c r="L50" i="15" s="1"/>
  <c r="L72" i="15" s="1"/>
  <c r="T27" i="15"/>
  <c r="T36" i="15" s="1"/>
  <c r="T50" i="15" s="1"/>
  <c r="T72" i="15" s="1"/>
  <c r="V36" i="15"/>
  <c r="Z25" i="15"/>
  <c r="X32" i="15"/>
  <c r="R36" i="15"/>
  <c r="R50" i="15" s="1"/>
  <c r="R72" i="15" s="1"/>
  <c r="X27" i="15"/>
  <c r="P32" i="15"/>
  <c r="N36" i="15"/>
  <c r="N50" i="15" s="1"/>
  <c r="N72" i="15" s="1"/>
  <c r="V25" i="15"/>
  <c r="V27" i="15" s="1"/>
  <c r="X50" i="15" l="1"/>
  <c r="X72" i="15" s="1"/>
  <c r="X36" i="15"/>
  <c r="D36" i="15"/>
  <c r="D50" i="15" s="1"/>
  <c r="D72" i="15" s="1"/>
  <c r="Z27" i="15"/>
  <c r="P36" i="15"/>
  <c r="P50" i="15" s="1"/>
  <c r="Z32" i="15"/>
  <c r="AD32" i="15" s="1"/>
  <c r="AB35" i="15"/>
  <c r="Z50" i="15" l="1"/>
  <c r="Z36" i="15"/>
  <c r="AD35" i="15"/>
  <c r="AB25" i="15" l="1"/>
  <c r="AD25" i="15" l="1"/>
  <c r="AB27" i="15"/>
  <c r="AD27" i="15" s="1"/>
  <c r="AD36" i="15" l="1"/>
  <c r="AB36" i="15"/>
  <c r="AB50" i="15" s="1"/>
  <c r="AB72" i="15" s="1"/>
  <c r="AD50" i="15" l="1"/>
  <c r="F90" i="13"/>
  <c r="G72" i="13"/>
  <c r="C72" i="13"/>
  <c r="F45" i="13"/>
  <c r="D45" i="13"/>
  <c r="C70" i="1" l="1"/>
  <c r="C102" i="1" s="1"/>
  <c r="G23" i="1"/>
  <c r="C23" i="1"/>
  <c r="C39" i="1" s="1"/>
  <c r="C25" i="8" l="1"/>
  <c r="C27" i="8" s="1"/>
  <c r="C31" i="8" s="1"/>
  <c r="G27" i="8" l="1"/>
  <c r="C33" i="8"/>
  <c r="C31" i="13" s="1"/>
  <c r="C56" i="8" l="1"/>
  <c r="C45" i="13"/>
  <c r="C49" i="13" s="1"/>
  <c r="C90" i="13" s="1"/>
  <c r="C92" i="13" s="1"/>
  <c r="G31" i="8"/>
  <c r="G33" i="8" s="1"/>
  <c r="G31" i="13" l="1"/>
  <c r="G45" i="13" s="1"/>
  <c r="G49" i="13" s="1"/>
  <c r="G90" i="13" s="1"/>
  <c r="G92" i="13" s="1"/>
  <c r="Z67" i="15"/>
  <c r="AD67" i="15" s="1"/>
  <c r="P69" i="15"/>
  <c r="P72" i="15" s="1"/>
  <c r="G56" i="8"/>
  <c r="G70" i="1"/>
  <c r="G102" i="1" s="1"/>
  <c r="Z25" i="17" l="1"/>
  <c r="P27" i="17"/>
  <c r="Z69" i="15"/>
  <c r="Z72" i="15" s="1"/>
  <c r="G39" i="1"/>
  <c r="Z27" i="17" l="1"/>
  <c r="Z30" i="17" s="1"/>
  <c r="P30" i="17"/>
  <c r="AD69" i="15"/>
  <c r="AD72" i="15" s="1"/>
  <c r="G24" i="1"/>
  <c r="C24" i="1" l="1"/>
  <c r="C67" i="8" l="1"/>
</calcChain>
</file>

<file path=xl/sharedStrings.xml><?xml version="1.0" encoding="utf-8"?>
<sst xmlns="http://schemas.openxmlformats.org/spreadsheetml/2006/main" count="526" uniqueCount="284">
  <si>
    <t>Singer Thailand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</si>
  <si>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</si>
  <si>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</si>
  <si>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</si>
  <si>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</si>
  <si>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</si>
  <si>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</si>
  <si>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</si>
  <si>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Baht)</t>
  </si>
  <si>
    <t>Current assets</t>
  </si>
  <si>
    <t>Cash and cash equivalents</t>
  </si>
  <si>
    <t>Short-term investments in financial assets</t>
  </si>
  <si>
    <t>Trade receivables</t>
  </si>
  <si>
    <t>Current portion of loan receivables</t>
  </si>
  <si>
    <t>Other receivables</t>
  </si>
  <si>
    <t>Inventories</t>
  </si>
  <si>
    <t>Assets foreclosed</t>
  </si>
  <si>
    <t>Other current assets</t>
  </si>
  <si>
    <t>Total current assets</t>
  </si>
  <si>
    <t>Non-current assets</t>
  </si>
  <si>
    <t>Restricted deposit at financial institution</t>
  </si>
  <si>
    <t>Hire-purchase contract receivables</t>
  </si>
  <si>
    <t xml:space="preserve">Loan receivables </t>
  </si>
  <si>
    <t>Long-term loans to related party</t>
  </si>
  <si>
    <t>Investments in subsidiaries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</si>
  <si>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</si>
  <si>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</si>
  <si>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</si>
  <si>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</si>
  <si>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</si>
  <si>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</si>
  <si>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</si>
  <si>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</si>
  <si>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</si>
  <si>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</si>
  <si>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</si>
  <si>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 xml:space="preserve">   institution</t>
  </si>
  <si>
    <t>Current portion of debentures</t>
  </si>
  <si>
    <t>Current portion of lease liabilities</t>
  </si>
  <si>
    <t>Current income tax payable</t>
  </si>
  <si>
    <t>Total current liabilities</t>
  </si>
  <si>
    <t>Non-current liabilities</t>
  </si>
  <si>
    <t>Debentures</t>
  </si>
  <si>
    <t>Lease liabilities</t>
  </si>
  <si>
    <t xml:space="preserve">Provision for employee benefit 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</si>
  <si>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</si>
  <si>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</si>
  <si>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</si>
  <si>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</si>
  <si>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</si>
  <si>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</si>
  <si>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 share capital</t>
  </si>
  <si>
    <t>Share premium:</t>
  </si>
  <si>
    <t xml:space="preserve">   Premium on ordinary shares</t>
  </si>
  <si>
    <t xml:space="preserve">   Appropriated:</t>
  </si>
  <si>
    <t xml:space="preserve">      Legal reserve</t>
  </si>
  <si>
    <t xml:space="preserve">      Treasury shares reserve</t>
  </si>
  <si>
    <t>Treasury shares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</si>
  <si>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</si>
  <si>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</si>
  <si>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</si>
  <si>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</si>
  <si>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</si>
  <si>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</si>
  <si>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Year ended 31 December</t>
  </si>
  <si>
    <t>Income</t>
  </si>
  <si>
    <t>Revenue from sale of goods</t>
  </si>
  <si>
    <t>Interest income from loans to related party</t>
  </si>
  <si>
    <t>Revenue from rendering of services</t>
  </si>
  <si>
    <t>Revenue from management fees</t>
  </si>
  <si>
    <t>Dividend income</t>
  </si>
  <si>
    <t>Other income</t>
  </si>
  <si>
    <t>Total income</t>
  </si>
  <si>
    <t>Expenses</t>
  </si>
  <si>
    <t xml:space="preserve">Cost of sale of goods </t>
  </si>
  <si>
    <t>Cost of rendering of services</t>
  </si>
  <si>
    <t>Distribution costs</t>
  </si>
  <si>
    <t>Administrative expenses</t>
  </si>
  <si>
    <t>Total expenses</t>
  </si>
  <si>
    <t>Finance costs</t>
  </si>
  <si>
    <t xml:space="preserve">Gains on measurement of current investments </t>
  </si>
  <si>
    <t>Other comprehensive income</t>
  </si>
  <si>
    <t xml:space="preserve">Items that will not be reclassified subsequently to </t>
  </si>
  <si>
    <t xml:space="preserve">   profit or loss</t>
  </si>
  <si>
    <t xml:space="preserve">   Owners of parent</t>
  </si>
  <si>
    <t xml:space="preserve">   Non-controlling interests</t>
  </si>
  <si>
    <t>Singer Thailand Public Company Limited and its subsidiaries</t>
  </si>
  <si>
    <t>Statement of changes in equity</t>
  </si>
  <si>
    <t>Consolidated financial statements</t>
  </si>
  <si>
    <t>Other components</t>
  </si>
  <si>
    <t>of equity</t>
  </si>
  <si>
    <t xml:space="preserve">Issued and </t>
  </si>
  <si>
    <t>Share</t>
  </si>
  <si>
    <t xml:space="preserve">paid-up </t>
  </si>
  <si>
    <t xml:space="preserve"> from share </t>
  </si>
  <si>
    <t xml:space="preserve">Legal </t>
  </si>
  <si>
    <t>Revaluation</t>
  </si>
  <si>
    <t>Total</t>
  </si>
  <si>
    <t>share capital</t>
  </si>
  <si>
    <t>subscription</t>
  </si>
  <si>
    <t>reserve</t>
  </si>
  <si>
    <t>Unappropriated</t>
  </si>
  <si>
    <t>surplus</t>
  </si>
  <si>
    <t>equity</t>
  </si>
  <si>
    <t>Transactions with owners, recorded directly in equity</t>
  </si>
  <si>
    <t>19, 20</t>
  </si>
  <si>
    <t>Comprehensive income for the year</t>
  </si>
  <si>
    <t>Transfer to legal reserve</t>
  </si>
  <si>
    <t xml:space="preserve">Transfer to retained earnings </t>
  </si>
  <si>
    <t xml:space="preserve">Surplus on changes </t>
  </si>
  <si>
    <t xml:space="preserve">Advance </t>
  </si>
  <si>
    <t xml:space="preserve">Equity </t>
  </si>
  <si>
    <t xml:space="preserve">in ownership </t>
  </si>
  <si>
    <t>received</t>
  </si>
  <si>
    <t xml:space="preserve"> Treasury</t>
  </si>
  <si>
    <t>เปลี่ยนแปลง</t>
  </si>
  <si>
    <t>ประกอบอื่น</t>
  </si>
  <si>
    <t>attributable to</t>
  </si>
  <si>
    <t>Non-</t>
  </si>
  <si>
    <t xml:space="preserve">interests in </t>
  </si>
  <si>
    <t>shares</t>
  </si>
  <si>
    <t>Treasury</t>
  </si>
  <si>
    <t>ในมูลค่า</t>
  </si>
  <si>
    <t>ของส่วน</t>
  </si>
  <si>
    <t>owners of</t>
  </si>
  <si>
    <t xml:space="preserve">controlling </t>
  </si>
  <si>
    <t>subsidiary</t>
  </si>
  <si>
    <t xml:space="preserve"> reserves</t>
  </si>
  <si>
    <t>ยุติธรรม</t>
  </si>
  <si>
    <t>ของผู้ถือหุ้น</t>
  </si>
  <si>
    <t>the parent</t>
  </si>
  <si>
    <t>interests</t>
  </si>
  <si>
    <t xml:space="preserve">   Contributions by and distributions to owners of the parent</t>
  </si>
  <si>
    <t xml:space="preserve">   Issue of ordinary shares</t>
  </si>
  <si>
    <t xml:space="preserve">   Advance received from share subscription</t>
  </si>
  <si>
    <t xml:space="preserve">   Treasury shares</t>
  </si>
  <si>
    <t xml:space="preserve">   Dividends</t>
  </si>
  <si>
    <t xml:space="preserve"> Total contributions by and distributions to owners of the parent</t>
  </si>
  <si>
    <t xml:space="preserve">   Changes in ownership interests in subsidiaries</t>
  </si>
  <si>
    <t xml:space="preserve">   Acquisition of non-controlling interests without a change in control</t>
  </si>
  <si>
    <t xml:space="preserve">   Total changes in ownership interests in subsidiaries</t>
  </si>
  <si>
    <t>Total transactions  with owners, recorded directly in equity</t>
  </si>
  <si>
    <t xml:space="preserve">          -</t>
  </si>
  <si>
    <t>Separate financial statements</t>
  </si>
  <si>
    <t>Reserve arising</t>
  </si>
  <si>
    <t>from business</t>
  </si>
  <si>
    <t>combination under</t>
  </si>
  <si>
    <t>common control</t>
  </si>
  <si>
    <t xml:space="preserve"> </t>
  </si>
  <si>
    <t>Other</t>
  </si>
  <si>
    <t xml:space="preserve"> components </t>
  </si>
  <si>
    <t>สำรองการ</t>
  </si>
  <si>
    <t>รวมองค์</t>
  </si>
  <si>
    <t>รวมส่วนของ</t>
  </si>
  <si>
    <t>ผู้ถือหุ้นของ</t>
  </si>
  <si>
    <t>บริษัทใหญ่</t>
  </si>
  <si>
    <t>Statement of cash flows</t>
  </si>
  <si>
    <t>Cash flows from operating activities</t>
  </si>
  <si>
    <t xml:space="preserve">Adjustments to reconcile profit (loss) </t>
  </si>
  <si>
    <t xml:space="preserve">    to cash receipts (payments)</t>
  </si>
  <si>
    <t>Depreciation</t>
  </si>
  <si>
    <t xml:space="preserve">Amortisation </t>
  </si>
  <si>
    <t>Provision for employee benefit</t>
  </si>
  <si>
    <t xml:space="preserve">(Reversal of) losses on inventories devaluation </t>
  </si>
  <si>
    <t>Loss on disposal of plant and equipment</t>
  </si>
  <si>
    <t>Loss on amortisation of intangible assets</t>
  </si>
  <si>
    <t>Interest income</t>
  </si>
  <si>
    <t>Changes in operating assets and liabilities</t>
  </si>
  <si>
    <t>Trade accounts receivable</t>
  </si>
  <si>
    <t>Tax paid</t>
  </si>
  <si>
    <t>Cash flows from investing activities</t>
  </si>
  <si>
    <t>Interest received</t>
  </si>
  <si>
    <t xml:space="preserve">Dividend receieved </t>
  </si>
  <si>
    <t>Acquisition of plant and equipment</t>
  </si>
  <si>
    <t>Proceeds from sale of plant and equipment</t>
  </si>
  <si>
    <t>Acquisition of intangible assets</t>
  </si>
  <si>
    <t>Cash flows from financing activities</t>
  </si>
  <si>
    <t>Financial cost paid</t>
  </si>
  <si>
    <t>Dividends paid to owners of the Company</t>
  </si>
  <si>
    <t>Repayment of debentures</t>
  </si>
  <si>
    <t>Payment of lease liabilities</t>
  </si>
  <si>
    <t>Cash and cash equivalents at 1 January</t>
  </si>
  <si>
    <t>Cash and cash equivalents at 31 December</t>
  </si>
  <si>
    <t>Long-term investments in financial assets</t>
  </si>
  <si>
    <t>Acquisition of financial assets</t>
  </si>
  <si>
    <t>Proceeds from sale of financial assets</t>
  </si>
  <si>
    <t>Year ended 31 December 2023</t>
  </si>
  <si>
    <t>Balance at 1 January 2023</t>
  </si>
  <si>
    <t>Balance at 31 December 2023</t>
  </si>
  <si>
    <t>Retained earnings (Deficit):</t>
  </si>
  <si>
    <t xml:space="preserve">   Unappropriated (Deficit)</t>
  </si>
  <si>
    <t>Total comprehensive income (expense) for the year</t>
  </si>
  <si>
    <t>Retained earnings (Deficit)</t>
  </si>
  <si>
    <t xml:space="preserve">  Contributions by and distributions to owners </t>
  </si>
  <si>
    <t xml:space="preserve">   Total contributions by and distributions to owners </t>
  </si>
  <si>
    <t>(Deficit)</t>
  </si>
  <si>
    <t xml:space="preserve">Total contributions by and distributions to owners </t>
  </si>
  <si>
    <t xml:space="preserve">   Loss</t>
  </si>
  <si>
    <t>Profit (loss) for the year</t>
  </si>
  <si>
    <t>Tax expense (income)</t>
  </si>
  <si>
    <t>Impairment losses on property, plant and equipment</t>
  </si>
  <si>
    <t xml:space="preserve">Employee benefit paid </t>
  </si>
  <si>
    <t>Profit (loss) before income tax expense</t>
  </si>
  <si>
    <t>Profit (loss) from operating activities</t>
  </si>
  <si>
    <t>Profit (loss) attributable to:</t>
  </si>
  <si>
    <t>Current portion of hire-purchase contract</t>
  </si>
  <si>
    <t xml:space="preserve">   receivables</t>
  </si>
  <si>
    <t xml:space="preserve">   related party</t>
  </si>
  <si>
    <t xml:space="preserve">Current portion of long-term loans to </t>
  </si>
  <si>
    <t xml:space="preserve">   financial institutions</t>
  </si>
  <si>
    <t xml:space="preserve">Bank overdrafts and short-term from </t>
  </si>
  <si>
    <t xml:space="preserve">Current portion of long-term borrowing </t>
  </si>
  <si>
    <t xml:space="preserve">   from a financial institution</t>
  </si>
  <si>
    <t xml:space="preserve">Long-term borrowing from a financial </t>
  </si>
  <si>
    <t xml:space="preserve">Reserve arising from business combination </t>
  </si>
  <si>
    <t xml:space="preserve">   under common control</t>
  </si>
  <si>
    <t>Surplus on changes in ownership interests in</t>
  </si>
  <si>
    <t xml:space="preserve">   subsidiary</t>
  </si>
  <si>
    <t xml:space="preserve">Interest income from hire-purchase contract </t>
  </si>
  <si>
    <t xml:space="preserve">   and loans</t>
  </si>
  <si>
    <t xml:space="preserve">Loss on investments in equity instruments </t>
  </si>
  <si>
    <t xml:space="preserve">   designated at FVOCI</t>
  </si>
  <si>
    <t xml:space="preserve">   benefit plans</t>
  </si>
  <si>
    <t xml:space="preserve">Gain (loss) on remeasurements of defined </t>
  </si>
  <si>
    <t xml:space="preserve">   reclassified</t>
  </si>
  <si>
    <t xml:space="preserve">Income tax relating to items that will not be </t>
  </si>
  <si>
    <t xml:space="preserve">Other comprehensive income (expense) </t>
  </si>
  <si>
    <t xml:space="preserve">   for the year, net of tax</t>
  </si>
  <si>
    <t xml:space="preserve">Total comprehensive income (expense) </t>
  </si>
  <si>
    <t xml:space="preserve">   for the year</t>
  </si>
  <si>
    <t xml:space="preserve">   attributable to:</t>
  </si>
  <si>
    <t xml:space="preserve">Basic earnings (loss) per share </t>
  </si>
  <si>
    <t xml:space="preserve">Diluted earnings (loss) per share </t>
  </si>
  <si>
    <t>premium</t>
  </si>
  <si>
    <t>Transfer to deficit</t>
  </si>
  <si>
    <t>Advance</t>
  </si>
  <si>
    <t>Proceeds from change in ownership interest in</t>
  </si>
  <si>
    <t xml:space="preserve">   subsidiaries without a change in control</t>
  </si>
  <si>
    <t xml:space="preserve">   the entity's shares</t>
  </si>
  <si>
    <t xml:space="preserve">Payment to owners to acquire or redeem </t>
  </si>
  <si>
    <t xml:space="preserve">Proceeds from advance received from share </t>
  </si>
  <si>
    <t xml:space="preserve">   subscription and issuance of ordinary share</t>
  </si>
  <si>
    <t>Repayment of loans from financial institutions</t>
  </si>
  <si>
    <t>Net increase (decrease) in cash and</t>
  </si>
  <si>
    <t xml:space="preserve">   cash equivalents</t>
  </si>
  <si>
    <t xml:space="preserve">   Other comprehensive income (expense)</t>
  </si>
  <si>
    <t>Interest income from hire-purchase contract and loans</t>
  </si>
  <si>
    <t>Interest recived from hire-purchase contract and loans</t>
  </si>
  <si>
    <t>Year ended 31 December 2024</t>
  </si>
  <si>
    <t>Balance at 1 January 2024</t>
  </si>
  <si>
    <t>Balance at 31 December 2024</t>
  </si>
  <si>
    <t>5, 7</t>
  </si>
  <si>
    <t>5, 10</t>
  </si>
  <si>
    <t>5, 17</t>
  </si>
  <si>
    <t>11, 23</t>
  </si>
  <si>
    <t>16, 28</t>
  </si>
  <si>
    <t>14, 21</t>
  </si>
  <si>
    <t xml:space="preserve">   Total contributions by and distributions to owners of the parent</t>
  </si>
  <si>
    <t>Loss on measurement of property, plant and equipment</t>
  </si>
  <si>
    <t>Proceeds from issuance of debentures</t>
  </si>
  <si>
    <t xml:space="preserve">   Profit</t>
  </si>
  <si>
    <t>Warrants in subsidiary</t>
  </si>
  <si>
    <t>Warrants</t>
  </si>
  <si>
    <t>in subsidiary</t>
  </si>
  <si>
    <t xml:space="preserve">   Warrants in subsidiary</t>
  </si>
  <si>
    <t>Short term loan to related parties</t>
  </si>
  <si>
    <t>Expected credit loss</t>
  </si>
  <si>
    <t>Gain on revaluation of assets</t>
  </si>
  <si>
    <t>Impairment losses of investment in subsidiary</t>
  </si>
  <si>
    <t>Gains on sale of investment in subsidiary</t>
  </si>
  <si>
    <t>Cash payment for short-term loan to related parties</t>
  </si>
  <si>
    <t>Cash payment for long-term loan to related parties</t>
  </si>
  <si>
    <t>Proceeds from long-term loan to related parties</t>
  </si>
  <si>
    <t>Proceeds from sale of investment in subsidiary</t>
  </si>
  <si>
    <t>Acquisition of additional investment in subsidiary</t>
  </si>
  <si>
    <t>Gains on measurement of investments in financial assets</t>
  </si>
  <si>
    <t>(Reversal of) loss from impairment of assets foreclosed</t>
  </si>
  <si>
    <t>Net cash used in financing activities</t>
  </si>
  <si>
    <t xml:space="preserve">Net cash from (used in) investing activities  </t>
  </si>
  <si>
    <t xml:space="preserve">Net cash from (used in) operating activities </t>
  </si>
  <si>
    <t>Net cash generated from (used in) operations</t>
  </si>
  <si>
    <t xml:space="preserve">   Other comprehensive income (loss)</t>
  </si>
  <si>
    <t>Total comprehensive income (loss) for the year</t>
  </si>
  <si>
    <t>Expected credit loss in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</si>
</sst>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</numFmts>
  <fonts count="26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5"/>
      <name val="Angsana New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4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20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left"/>
    </xf>
    <xf numFmtId="0" fontId="7" fillId="0" borderId="0" xfId="0" applyFont="1"/>
    <xf numFmtId="0" fontId="9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1" fontId="7" fillId="0" borderId="1" xfId="0" applyNumberFormat="1" applyFont="1" applyBorder="1"/>
    <xf numFmtId="41" fontId="7" fillId="0" borderId="0" xfId="0" applyNumberFormat="1" applyFont="1"/>
    <xf numFmtId="41" fontId="0" fillId="0" borderId="0" xfId="0" applyNumberFormat="1" applyAlignment="1">
      <alignment horizontal="center"/>
    </xf>
    <xf numFmtId="0" fontId="8" fillId="0" borderId="0" xfId="0" applyFont="1" applyAlignment="1">
      <alignment horizontal="right"/>
    </xf>
    <xf numFmtId="0" fontId="6" fillId="0" borderId="0" xfId="0" applyFont="1"/>
    <xf numFmtId="49" fontId="9" fillId="0" borderId="0" xfId="0" applyNumberFormat="1" applyFont="1"/>
    <xf numFmtId="0" fontId="7" fillId="0" borderId="0" xfId="2" applyFont="1"/>
    <xf numFmtId="0" fontId="7" fillId="0" borderId="0" xfId="0" applyFont="1" applyAlignment="1">
      <alignment wrapText="1"/>
    </xf>
    <xf numFmtId="164" fontId="7" fillId="0" borderId="3" xfId="1" applyNumberFormat="1" applyFont="1" applyFill="1" applyBorder="1" applyAlignment="1">
      <alignment horizontal="center"/>
    </xf>
    <xf numFmtId="41" fontId="0" fillId="0" borderId="0" xfId="0" applyNumberFormat="1"/>
    <xf numFmtId="0" fontId="16" fillId="0" borderId="0" xfId="0" applyFont="1"/>
    <xf numFmtId="0" fontId="17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/>
    <xf numFmtId="43" fontId="0" fillId="0" borderId="0" xfId="1" applyFont="1" applyFill="1" applyAlignment="1">
      <alignment horizontal="center"/>
    </xf>
    <xf numFmtId="164" fontId="7" fillId="0" borderId="4" xfId="1" applyNumberFormat="1" applyFont="1" applyFill="1" applyBorder="1" applyAlignment="1">
      <alignment horizontal="center"/>
    </xf>
    <xf numFmtId="41" fontId="7" fillId="0" borderId="5" xfId="0" applyNumberFormat="1" applyFont="1" applyBorder="1"/>
    <xf numFmtId="164" fontId="7" fillId="0" borderId="1" xfId="1" applyNumberFormat="1" applyFont="1" applyFill="1" applyBorder="1"/>
    <xf numFmtId="164" fontId="7" fillId="0" borderId="0" xfId="1" applyNumberFormat="1" applyFont="1" applyFill="1"/>
    <xf numFmtId="164" fontId="16" fillId="0" borderId="0" xfId="1" applyNumberFormat="1" applyFont="1" applyFill="1"/>
    <xf numFmtId="164" fontId="7" fillId="0" borderId="2" xfId="1" applyNumberFormat="1" applyFont="1" applyFill="1" applyBorder="1"/>
    <xf numFmtId="164" fontId="16" fillId="0" borderId="2" xfId="1" applyNumberFormat="1" applyFont="1" applyFill="1" applyBorder="1"/>
    <xf numFmtId="164" fontId="7" fillId="0" borderId="3" xfId="1" applyNumberFormat="1" applyFont="1" applyFill="1" applyBorder="1"/>
    <xf numFmtId="164" fontId="0" fillId="0" borderId="0" xfId="1" applyNumberFormat="1" applyFont="1" applyFill="1"/>
    <xf numFmtId="164" fontId="7" fillId="0" borderId="0" xfId="1" applyNumberFormat="1" applyFont="1" applyFill="1" applyBorder="1"/>
    <xf numFmtId="164" fontId="7" fillId="0" borderId="4" xfId="1" applyNumberFormat="1" applyFont="1" applyFill="1" applyBorder="1"/>
    <xf numFmtId="164" fontId="14" fillId="0" borderId="0" xfId="1" applyNumberFormat="1" applyFont="1" applyFill="1"/>
    <xf numFmtId="164" fontId="7" fillId="0" borderId="2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1" quotePrefix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4" fontId="0" fillId="0" borderId="2" xfId="1" applyNumberFormat="1" applyFont="1" applyFill="1" applyBorder="1"/>
    <xf numFmtId="164" fontId="0" fillId="0" borderId="3" xfId="1" applyNumberFormat="1" applyFont="1" applyFill="1" applyBorder="1"/>
    <xf numFmtId="164" fontId="0" fillId="0" borderId="4" xfId="1" applyNumberFormat="1" applyFont="1" applyFill="1" applyBorder="1" applyAlignment="1">
      <alignment horizontal="center"/>
    </xf>
    <xf numFmtId="0" fontId="0" fillId="0" borderId="0" xfId="0" quotePrefix="1" applyAlignment="1">
      <alignment horizontal="center"/>
    </xf>
    <xf numFmtId="41" fontId="0" fillId="0" borderId="4" xfId="0" applyNumberFormat="1" applyBorder="1"/>
    <xf numFmtId="164" fontId="0" fillId="0" borderId="0" xfId="1" applyNumberFormat="1" applyFont="1" applyFill="1" applyBorder="1" applyAlignment="1">
      <alignment horizontal="center"/>
    </xf>
    <xf numFmtId="43" fontId="0" fillId="0" borderId="0" xfId="1" applyFont="1" applyFill="1" applyBorder="1"/>
    <xf numFmtId="164" fontId="0" fillId="0" borderId="0" xfId="1" applyNumberFormat="1" applyFont="1" applyFill="1" applyBorder="1" applyAlignment="1"/>
    <xf numFmtId="164" fontId="7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0" fillId="0" borderId="2" xfId="1" applyNumberFormat="1" applyFont="1" applyFill="1" applyBorder="1" applyAlignment="1"/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2" applyFont="1" applyAlignment="1">
      <alignment horizontal="center"/>
    </xf>
    <xf numFmtId="0" fontId="8" fillId="0" borderId="0" xfId="0" applyFont="1" applyAlignment="1">
      <alignment horizontal="center" wrapText="1"/>
    </xf>
    <xf numFmtId="41" fontId="0" fillId="0" borderId="0" xfId="0" applyNumberFormat="1" applyAlignment="1">
      <alignment horizontal="center" wrapText="1"/>
    </xf>
    <xf numFmtId="3" fontId="0" fillId="0" borderId="0" xfId="0" applyNumberFormat="1" applyAlignment="1">
      <alignment horizontal="left"/>
    </xf>
    <xf numFmtId="0" fontId="8" fillId="0" borderId="0" xfId="0" applyFont="1"/>
    <xf numFmtId="0" fontId="0" fillId="0" borderId="0" xfId="2" applyFont="1"/>
    <xf numFmtId="0" fontId="0" fillId="0" borderId="0" xfId="3" applyFont="1"/>
    <xf numFmtId="0" fontId="15" fillId="0" borderId="0" xfId="0" applyFont="1"/>
    <xf numFmtId="41" fontId="7" fillId="0" borderId="3" xfId="0" applyNumberFormat="1" applyFont="1" applyBorder="1"/>
    <xf numFmtId="49" fontId="7" fillId="0" borderId="0" xfId="0" applyNumberFormat="1" applyFont="1"/>
    <xf numFmtId="0" fontId="21" fillId="0" borderId="0" xfId="0" applyFont="1"/>
    <xf numFmtId="41" fontId="21" fillId="0" borderId="0" xfId="0" applyNumberFormat="1" applyFont="1"/>
    <xf numFmtId="41" fontId="4" fillId="0" borderId="0" xfId="0" applyNumberFormat="1" applyFont="1"/>
    <xf numFmtId="0" fontId="22" fillId="0" borderId="0" xfId="0" applyFont="1"/>
    <xf numFmtId="41" fontId="22" fillId="0" borderId="0" xfId="0" applyNumberFormat="1" applyFont="1"/>
    <xf numFmtId="41" fontId="6" fillId="0" borderId="0" xfId="0" applyNumberFormat="1" applyFont="1"/>
    <xf numFmtId="0" fontId="0" fillId="2" borderId="0" xfId="0" applyFill="1"/>
    <xf numFmtId="0" fontId="7" fillId="2" borderId="0" xfId="0" applyFont="1" applyFill="1"/>
    <xf numFmtId="164" fontId="3" fillId="0" borderId="0" xfId="1" applyNumberFormat="1" applyFont="1" applyFill="1" applyAlignment="1">
      <alignment horizontal="center"/>
    </xf>
    <xf numFmtId="164" fontId="8" fillId="0" borderId="0" xfId="1" applyNumberFormat="1" applyFont="1" applyFill="1" applyAlignment="1">
      <alignment horizontal="center"/>
    </xf>
    <xf numFmtId="164" fontId="23" fillId="0" borderId="0" xfId="1" applyNumberFormat="1" applyFont="1" applyFill="1" applyBorder="1" applyAlignment="1">
      <alignment horizontal="center"/>
    </xf>
    <xf numFmtId="41" fontId="7" fillId="0" borderId="2" xfId="0" applyNumberFormat="1" applyFont="1" applyBorder="1"/>
    <xf numFmtId="164" fontId="8" fillId="0" borderId="0" xfId="1" applyNumberFormat="1" applyFont="1" applyFill="1" applyBorder="1" applyAlignment="1">
      <alignment horizontal="center"/>
    </xf>
    <xf numFmtId="0" fontId="3" fillId="0" borderId="0" xfId="0" applyFont="1"/>
    <xf numFmtId="43" fontId="8" fillId="0" borderId="0" xfId="1" applyFont="1" applyFill="1" applyAlignment="1">
      <alignment horizontal="center"/>
    </xf>
    <xf numFmtId="43" fontId="7" fillId="0" borderId="3" xfId="1" applyFont="1" applyFill="1" applyBorder="1" applyAlignment="1"/>
    <xf numFmtId="0" fontId="3" fillId="0" borderId="0" xfId="0" applyFont="1" applyAlignment="1">
      <alignment horizontal="center"/>
    </xf>
    <xf numFmtId="0" fontId="21" fillId="0" borderId="0" xfId="22" applyFont="1" applyAlignment="1">
      <alignment wrapText="1"/>
    </xf>
    <xf numFmtId="0" fontId="4" fillId="0" borderId="0" xfId="22" applyFont="1" applyAlignment="1">
      <alignment horizontal="center"/>
    </xf>
    <xf numFmtId="0" fontId="21" fillId="3" borderId="0" xfId="22" applyFont="1" applyFill="1" applyAlignment="1">
      <alignment wrapText="1"/>
    </xf>
    <xf numFmtId="0" fontId="21" fillId="0" borderId="0" xfId="22" applyFont="1"/>
    <xf numFmtId="0" fontId="3" fillId="0" borderId="4" xfId="0" applyFont="1" applyBorder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2" applyAlignment="1">
      <alignment horizontal="center"/>
    </xf>
    <xf numFmtId="0" fontId="21" fillId="3" borderId="0" xfId="22" applyFont="1" applyFill="1"/>
    <xf numFmtId="41" fontId="3" fillId="0" borderId="0" xfId="0" applyNumberFormat="1" applyFont="1" applyAlignment="1">
      <alignment horizontal="center" wrapText="1"/>
    </xf>
    <xf numFmtId="0" fontId="3" fillId="0" borderId="0" xfId="22" applyAlignment="1">
      <alignment wrapText="1"/>
    </xf>
    <xf numFmtId="0" fontId="3" fillId="0" borderId="0" xfId="22" applyAlignment="1">
      <alignment horizontal="center" wrapText="1"/>
    </xf>
    <xf numFmtId="0" fontId="7" fillId="0" borderId="0" xfId="22" applyFont="1" applyAlignment="1">
      <alignment horizontal="center"/>
    </xf>
    <xf numFmtId="0" fontId="3" fillId="3" borderId="0" xfId="22" applyFill="1" applyAlignment="1">
      <alignment wrapText="1"/>
    </xf>
    <xf numFmtId="0" fontId="3" fillId="0" borderId="0" xfId="22"/>
    <xf numFmtId="0" fontId="3" fillId="0" borderId="0" xfId="22" applyAlignment="1">
      <alignment horizontal="center"/>
    </xf>
    <xf numFmtId="0" fontId="8" fillId="0" borderId="0" xfId="22" applyFont="1" applyAlignment="1">
      <alignment horizontal="center"/>
    </xf>
    <xf numFmtId="0" fontId="3" fillId="0" borderId="4" xfId="4" applyFont="1" applyBorder="1" applyAlignment="1">
      <alignment wrapText="1"/>
    </xf>
    <xf numFmtId="0" fontId="3" fillId="0" borderId="0" xfId="4" applyFont="1" applyAlignment="1">
      <alignment horizontal="center"/>
    </xf>
    <xf numFmtId="0" fontId="7" fillId="0" borderId="0" xfId="4" applyFont="1" applyAlignment="1">
      <alignment horizontal="center"/>
    </xf>
    <xf numFmtId="0" fontId="3" fillId="0" borderId="0" xfId="4" applyFont="1"/>
    <xf numFmtId="0" fontId="3" fillId="0" borderId="0" xfId="4" applyFont="1" applyAlignment="1">
      <alignment horizontal="center" vertical="center" wrapText="1"/>
    </xf>
    <xf numFmtId="0" fontId="3" fillId="0" borderId="0" xfId="22" applyAlignment="1">
      <alignment horizontal="center" vertical="center" wrapText="1"/>
    </xf>
    <xf numFmtId="41" fontId="3" fillId="0" borderId="0" xfId="22" applyNumberFormat="1" applyAlignment="1">
      <alignment horizontal="center"/>
    </xf>
    <xf numFmtId="0" fontId="3" fillId="0" borderId="0" xfId="4" applyFont="1" applyAlignment="1">
      <alignment horizontal="center" wrapText="1"/>
    </xf>
    <xf numFmtId="0" fontId="3" fillId="3" borderId="0" xfId="22" applyFill="1"/>
    <xf numFmtId="0" fontId="3" fillId="0" borderId="0" xfId="4" applyFont="1" applyAlignment="1">
      <alignment wrapText="1"/>
    </xf>
    <xf numFmtId="164" fontId="3" fillId="0" borderId="4" xfId="1" applyNumberFormat="1" applyFont="1" applyFill="1" applyBorder="1" applyAlignment="1"/>
    <xf numFmtId="0" fontId="24" fillId="0" borderId="0" xfId="22" applyFont="1" applyAlignment="1">
      <alignment horizontal="center"/>
    </xf>
    <xf numFmtId="0" fontId="24" fillId="0" borderId="0" xfId="22" applyFont="1" applyAlignment="1">
      <alignment horizontal="left"/>
    </xf>
    <xf numFmtId="41" fontId="24" fillId="0" borderId="0" xfId="22" applyNumberFormat="1" applyFont="1" applyAlignment="1">
      <alignment horizontal="center"/>
    </xf>
    <xf numFmtId="41" fontId="25" fillId="0" borderId="0" xfId="22" applyNumberFormat="1" applyFont="1" applyAlignment="1">
      <alignment horizontal="right"/>
    </xf>
    <xf numFmtId="0" fontId="25" fillId="0" borderId="0" xfId="22" applyFont="1" applyAlignment="1">
      <alignment vertical="center" wrapText="1"/>
    </xf>
    <xf numFmtId="0" fontId="25" fillId="3" borderId="0" xfId="22" applyFont="1" applyFill="1" applyAlignment="1">
      <alignment vertical="center" wrapText="1"/>
    </xf>
    <xf numFmtId="41" fontId="24" fillId="0" borderId="0" xfId="22" applyNumberFormat="1" applyFont="1" applyAlignment="1">
      <alignment horizontal="left"/>
    </xf>
    <xf numFmtId="41" fontId="24" fillId="0" borderId="0" xfId="22" applyNumberFormat="1" applyFont="1"/>
    <xf numFmtId="0" fontId="4" fillId="0" borderId="0" xfId="22" applyFont="1" applyAlignment="1">
      <alignment horizontal="left"/>
    </xf>
    <xf numFmtId="41" fontId="4" fillId="0" borderId="0" xfId="22" applyNumberFormat="1" applyFont="1" applyAlignment="1">
      <alignment horizontal="left"/>
    </xf>
    <xf numFmtId="41" fontId="4" fillId="0" borderId="0" xfId="22" applyNumberFormat="1" applyFont="1"/>
    <xf numFmtId="41" fontId="21" fillId="0" borderId="0" xfId="22" applyNumberFormat="1" applyFont="1" applyAlignment="1">
      <alignment horizontal="right"/>
    </xf>
    <xf numFmtId="41" fontId="21" fillId="0" borderId="0" xfId="22" applyNumberFormat="1" applyFont="1"/>
    <xf numFmtId="0" fontId="21" fillId="3" borderId="0" xfId="22" applyFont="1" applyFill="1" applyAlignment="1">
      <alignment horizontal="center" wrapText="1"/>
    </xf>
    <xf numFmtId="37" fontId="21" fillId="0" borderId="0" xfId="22" applyNumberFormat="1" applyFont="1" applyAlignment="1">
      <alignment horizontal="center" vertical="center"/>
    </xf>
    <xf numFmtId="37" fontId="21" fillId="0" borderId="3" xfId="22" applyNumberFormat="1" applyFont="1" applyBorder="1" applyAlignment="1">
      <alignment horizontal="center" vertical="center"/>
    </xf>
    <xf numFmtId="0" fontId="3" fillId="0" borderId="0" xfId="22" applyAlignment="1">
      <alignment vertical="center" wrapText="1"/>
    </xf>
    <xf numFmtId="0" fontId="8" fillId="0" borderId="0" xfId="22" applyFont="1" applyAlignment="1">
      <alignment horizontal="center" vertical="center" wrapText="1"/>
    </xf>
    <xf numFmtId="41" fontId="8" fillId="0" borderId="0" xfId="22" applyNumberFormat="1" applyFont="1" applyAlignment="1">
      <alignment horizontal="center" vertical="center" wrapText="1"/>
    </xf>
    <xf numFmtId="15" fontId="9" fillId="0" borderId="0" xfId="22" applyNumberFormat="1" applyFont="1" applyAlignment="1">
      <alignment horizontal="center" vertical="center" wrapText="1"/>
    </xf>
    <xf numFmtId="15" fontId="7" fillId="0" borderId="0" xfId="22" applyNumberFormat="1" applyFont="1" applyAlignment="1">
      <alignment vertical="center" wrapText="1"/>
    </xf>
    <xf numFmtId="164" fontId="7" fillId="0" borderId="0" xfId="1" applyNumberFormat="1" applyFont="1" applyFill="1" applyAlignment="1">
      <alignment horizontal="left" vertical="center"/>
    </xf>
    <xf numFmtId="164" fontId="3" fillId="0" borderId="0" xfId="1" applyNumberFormat="1" applyFont="1" applyFill="1" applyAlignment="1"/>
    <xf numFmtId="0" fontId="7" fillId="0" borderId="0" xfId="22" applyFont="1" applyAlignment="1">
      <alignment horizontal="left"/>
    </xf>
    <xf numFmtId="164" fontId="7" fillId="0" borderId="0" xfId="1" applyNumberFormat="1" applyFont="1" applyFill="1" applyAlignment="1">
      <alignment horizontal="left" vertical="center" wrapText="1"/>
    </xf>
    <xf numFmtId="164" fontId="7" fillId="0" borderId="0" xfId="1" applyNumberFormat="1" applyFont="1" applyFill="1" applyAlignment="1">
      <alignment horizontal="center" vertical="center"/>
    </xf>
    <xf numFmtId="0" fontId="8" fillId="0" borderId="0" xfId="4" applyFont="1" applyAlignment="1">
      <alignment horizontal="center"/>
    </xf>
    <xf numFmtId="0" fontId="7" fillId="0" borderId="0" xfId="22" applyFont="1" applyAlignment="1">
      <alignment vertical="top"/>
    </xf>
    <xf numFmtId="0" fontId="9" fillId="0" borderId="0" xfId="4" applyFont="1" applyAlignment="1">
      <alignment wrapText="1"/>
    </xf>
    <xf numFmtId="3" fontId="11" fillId="0" borderId="0" xfId="22" applyNumberFormat="1" applyFont="1" applyAlignment="1">
      <alignment horizontal="center" vertical="center" wrapText="1"/>
    </xf>
    <xf numFmtId="3" fontId="10" fillId="0" borderId="0" xfId="22" applyNumberFormat="1" applyFont="1" applyAlignment="1">
      <alignment horizontal="left" vertical="center" wrapText="1"/>
    </xf>
    <xf numFmtId="3" fontId="12" fillId="0" borderId="0" xfId="22" applyNumberFormat="1" applyFont="1" applyAlignment="1">
      <alignment horizontal="left" vertical="center" wrapText="1"/>
    </xf>
    <xf numFmtId="164" fontId="3" fillId="0" borderId="0" xfId="1" applyNumberFormat="1" applyFont="1" applyFill="1" applyBorder="1" applyAlignment="1"/>
    <xf numFmtId="15" fontId="7" fillId="0" borderId="0" xfId="22" applyNumberFormat="1" applyFont="1" applyAlignment="1">
      <alignment horizontal="center" vertical="center" wrapText="1"/>
    </xf>
    <xf numFmtId="164" fontId="3" fillId="0" borderId="0" xfId="22" applyNumberFormat="1"/>
    <xf numFmtId="41" fontId="3" fillId="0" borderId="0" xfId="22" applyNumberFormat="1"/>
    <xf numFmtId="0" fontId="3" fillId="3" borderId="0" xfId="22" applyFill="1" applyAlignment="1">
      <alignment horizontal="center" wrapText="1"/>
    </xf>
    <xf numFmtId="37" fontId="3" fillId="0" borderId="0" xfId="22" applyNumberFormat="1" applyAlignment="1">
      <alignment horizontal="center" vertical="center"/>
    </xf>
    <xf numFmtId="0" fontId="0" fillId="0" borderId="0" xfId="22" applyFont="1" applyAlignment="1">
      <alignment horizontal="center"/>
    </xf>
    <xf numFmtId="0" fontId="0" fillId="0" borderId="0" xfId="4" applyFont="1" applyAlignment="1">
      <alignment horizontal="center" vertical="center" wrapText="1"/>
    </xf>
    <xf numFmtId="0" fontId="0" fillId="0" borderId="0" xfId="22" applyFont="1" applyAlignment="1">
      <alignment wrapText="1"/>
    </xf>
    <xf numFmtId="41" fontId="7" fillId="0" borderId="0" xfId="22" applyNumberFormat="1" applyFont="1" applyAlignment="1">
      <alignment horizontal="center"/>
    </xf>
    <xf numFmtId="41" fontId="7" fillId="0" borderId="0" xfId="22" applyNumberFormat="1" applyFont="1" applyAlignment="1">
      <alignment horizontal="right"/>
    </xf>
    <xf numFmtId="41" fontId="0" fillId="0" borderId="0" xfId="22" applyNumberFormat="1" applyFont="1" applyAlignment="1">
      <alignment horizontal="right"/>
    </xf>
    <xf numFmtId="0" fontId="0" fillId="3" borderId="0" xfId="22" applyFont="1" applyFill="1" applyAlignment="1">
      <alignment wrapText="1"/>
    </xf>
    <xf numFmtId="41" fontId="7" fillId="0" borderId="0" xfId="22" applyNumberFormat="1" applyFont="1" applyAlignment="1">
      <alignment horizontal="left"/>
    </xf>
    <xf numFmtId="0" fontId="0" fillId="0" borderId="0" xfId="22" applyFont="1"/>
    <xf numFmtId="0" fontId="0" fillId="0" borderId="4" xfId="4" applyFont="1" applyBorder="1"/>
    <xf numFmtId="0" fontId="0" fillId="0" borderId="0" xfId="4" applyFont="1"/>
    <xf numFmtId="0" fontId="0" fillId="0" borderId="0" xfId="4" applyFont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22" applyFont="1" applyAlignment="1">
      <alignment horizontal="center" wrapText="1"/>
    </xf>
    <xf numFmtId="0" fontId="0" fillId="2" borderId="0" xfId="4" applyFont="1" applyFill="1" applyAlignment="1">
      <alignment horizontal="center"/>
    </xf>
    <xf numFmtId="0" fontId="0" fillId="2" borderId="0" xfId="0" applyFill="1" applyAlignment="1">
      <alignment horizontal="center" vertical="center" wrapText="1"/>
    </xf>
    <xf numFmtId="0" fontId="0" fillId="0" borderId="0" xfId="22" applyFont="1" applyAlignment="1">
      <alignment horizontal="center" vertical="center" wrapText="1"/>
    </xf>
    <xf numFmtId="41" fontId="0" fillId="0" borderId="0" xfId="22" applyNumberFormat="1" applyFont="1" applyAlignment="1">
      <alignment horizontal="center"/>
    </xf>
    <xf numFmtId="0" fontId="0" fillId="0" borderId="0" xfId="4" applyFont="1" applyAlignment="1">
      <alignment horizontal="center" wrapText="1"/>
    </xf>
    <xf numFmtId="0" fontId="0" fillId="3" borderId="0" xfId="22" applyFont="1" applyFill="1"/>
    <xf numFmtId="0" fontId="0" fillId="0" borderId="0" xfId="22" applyFont="1" applyAlignment="1">
      <alignment vertical="center" wrapText="1"/>
    </xf>
    <xf numFmtId="41" fontId="8" fillId="0" borderId="0" xfId="22" applyNumberFormat="1" applyFont="1" applyAlignment="1">
      <alignment horizontal="right" vertical="center" wrapText="1"/>
    </xf>
    <xf numFmtId="15" fontId="9" fillId="0" borderId="0" xfId="22" applyNumberFormat="1" applyFont="1" applyAlignment="1">
      <alignment vertical="center" wrapText="1"/>
    </xf>
    <xf numFmtId="164" fontId="7" fillId="0" borderId="0" xfId="1" applyNumberFormat="1" applyFont="1" applyFill="1" applyAlignment="1">
      <alignment vertical="center" wrapText="1"/>
    </xf>
    <xf numFmtId="164" fontId="0" fillId="0" borderId="0" xfId="22" applyNumberFormat="1" applyFont="1"/>
    <xf numFmtId="41" fontId="0" fillId="0" borderId="0" xfId="22" applyNumberFormat="1" applyFont="1"/>
    <xf numFmtId="164" fontId="7" fillId="0" borderId="2" xfId="1" applyNumberFormat="1" applyFont="1" applyFill="1" applyBorder="1" applyAlignment="1">
      <alignment horizontal="right"/>
    </xf>
    <xf numFmtId="0" fontId="0" fillId="0" borderId="0" xfId="0" applyAlignment="1">
      <alignment horizontal="left" wrapText="1"/>
    </xf>
    <xf numFmtId="164" fontId="7" fillId="0" borderId="0" xfId="1" applyNumberFormat="1" applyFont="1" applyFill="1" applyAlignment="1">
      <alignment horizontal="left"/>
    </xf>
    <xf numFmtId="164" fontId="7" fillId="0" borderId="0" xfId="1" applyNumberFormat="1" applyFont="1" applyFill="1" applyAlignment="1">
      <alignment horizontal="left" wrapText="1"/>
    </xf>
    <xf numFmtId="164" fontId="7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left"/>
    </xf>
    <xf numFmtId="164" fontId="7" fillId="0" borderId="1" xfId="1" applyNumberFormat="1" applyFont="1" applyFill="1" applyBorder="1" applyAlignment="1">
      <alignment horizontal="left"/>
    </xf>
    <xf numFmtId="164" fontId="7" fillId="0" borderId="0" xfId="1" applyNumberFormat="1" applyFont="1" applyFill="1" applyBorder="1" applyAlignment="1">
      <alignment horizontal="left"/>
    </xf>
    <xf numFmtId="164" fontId="3" fillId="0" borderId="0" xfId="1" applyNumberFormat="1" applyFont="1" applyFill="1" applyAlignment="1">
      <alignment horizontal="left" wrapText="1"/>
    </xf>
    <xf numFmtId="164" fontId="7" fillId="0" borderId="4" xfId="1" applyNumberFormat="1" applyFont="1" applyFill="1" applyBorder="1" applyAlignment="1">
      <alignment horizontal="left"/>
    </xf>
    <xf numFmtId="164" fontId="7" fillId="0" borderId="2" xfId="1" applyNumberFormat="1" applyFont="1" applyFill="1" applyBorder="1" applyAlignment="1">
      <alignment horizontal="left"/>
    </xf>
    <xf numFmtId="164" fontId="7" fillId="0" borderId="4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164" fontId="7" fillId="0" borderId="5" xfId="1" applyNumberFormat="1" applyFont="1" applyFill="1" applyBorder="1" applyAlignment="1">
      <alignment horizontal="left"/>
    </xf>
    <xf numFmtId="0" fontId="0" fillId="0" borderId="4" xfId="4" applyFont="1" applyBorder="1" applyAlignment="1">
      <alignment horizontal="center" wrapText="1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22" applyFont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0" fillId="0" borderId="0" xfId="22" applyFont="1" applyFill="1" applyAlignment="1">
      <alignment vertical="center" wrapText="1"/>
    </xf>
    <xf numFmtId="0" fontId="8" fillId="0" borderId="0" xfId="22" applyFont="1" applyFill="1" applyAlignment="1">
      <alignment horizontal="center" vertical="center" wrapText="1"/>
    </xf>
    <xf numFmtId="0" fontId="7" fillId="0" borderId="0" xfId="0" applyFont="1" applyFill="1"/>
    <xf numFmtId="41" fontId="8" fillId="0" borderId="0" xfId="22" applyNumberFormat="1" applyFont="1" applyFill="1" applyAlignment="1">
      <alignment horizontal="center" vertical="center" wrapText="1"/>
    </xf>
    <xf numFmtId="0" fontId="0" fillId="0" borderId="0" xfId="22" applyFont="1" applyFill="1"/>
    <xf numFmtId="15" fontId="7" fillId="0" borderId="0" xfId="22" applyNumberFormat="1" applyFont="1" applyFill="1" applyAlignment="1">
      <alignment vertical="center" wrapText="1"/>
    </xf>
    <xf numFmtId="0" fontId="7" fillId="0" borderId="0" xfId="22" applyFont="1" applyFill="1" applyAlignment="1">
      <alignment horizontal="left"/>
    </xf>
    <xf numFmtId="15" fontId="9" fillId="0" borderId="0" xfId="22" applyNumberFormat="1" applyFont="1" applyFill="1" applyAlignment="1">
      <alignment horizontal="center" vertical="center" wrapText="1"/>
    </xf>
    <xf numFmtId="0" fontId="9" fillId="0" borderId="0" xfId="0" applyFont="1" applyFill="1"/>
    <xf numFmtId="0" fontId="0" fillId="0" borderId="0" xfId="0" applyFill="1"/>
    <xf numFmtId="0" fontId="8" fillId="0" borderId="0" xfId="4" applyFont="1" applyFill="1" applyAlignment="1">
      <alignment horizontal="center"/>
    </xf>
    <xf numFmtId="0" fontId="7" fillId="0" borderId="0" xfId="22" applyFont="1" applyFill="1" applyAlignment="1">
      <alignment vertical="top"/>
    </xf>
    <xf numFmtId="0" fontId="7" fillId="0" borderId="0" xfId="0" applyFont="1" applyFill="1" applyAlignment="1">
      <alignment horizontal="left"/>
    </xf>
    <xf numFmtId="3" fontId="11" fillId="0" borderId="0" xfId="22" applyNumberFormat="1" applyFont="1" applyFill="1" applyAlignment="1">
      <alignment horizontal="center" vertical="center" wrapText="1"/>
    </xf>
    <xf numFmtId="3" fontId="10" fillId="0" borderId="0" xfId="22" applyNumberFormat="1" applyFont="1" applyFill="1" applyAlignment="1">
      <alignment horizontal="left" vertical="center" wrapText="1"/>
    </xf>
    <xf numFmtId="3" fontId="0" fillId="0" borderId="0" xfId="0" applyNumberFormat="1" applyFill="1" applyAlignment="1">
      <alignment horizontal="left"/>
    </xf>
    <xf numFmtId="3" fontId="12" fillId="0" borderId="0" xfId="22" applyNumberFormat="1" applyFont="1" applyFill="1" applyAlignment="1">
      <alignment horizontal="left" vertical="center" wrapText="1"/>
    </xf>
    <xf numFmtId="0" fontId="0" fillId="0" borderId="0" xfId="22" applyFont="1" applyFill="1" applyAlignment="1">
      <alignment wrapText="1"/>
    </xf>
    <xf numFmtId="41" fontId="0" fillId="0" borderId="0" xfId="22" applyNumberFormat="1" applyFont="1" applyFill="1"/>
    <xf numFmtId="41" fontId="0" fillId="0" borderId="0" xfId="22" applyNumberFormat="1" applyFont="1" applyFill="1" applyAlignment="1">
      <alignment horizontal="right"/>
    </xf>
    <xf numFmtId="0" fontId="3" fillId="0" borderId="0" xfId="22" applyFill="1" applyAlignment="1">
      <alignment wrapText="1"/>
    </xf>
    <xf numFmtId="0" fontId="3" fillId="0" borderId="0" xfId="22" applyFill="1" applyAlignment="1">
      <alignment horizontal="center" wrapText="1"/>
    </xf>
    <xf numFmtId="0" fontId="3" fillId="0" borderId="0" xfId="22" applyFill="1"/>
    <xf numFmtId="0" fontId="3" fillId="0" borderId="0" xfId="22" applyFill="1" applyAlignment="1">
      <alignment horizontal="center"/>
    </xf>
    <xf numFmtId="0" fontId="8" fillId="0" borderId="0" xfId="22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4" xfId="4" applyFont="1" applyFill="1" applyBorder="1" applyAlignment="1">
      <alignment wrapText="1"/>
    </xf>
    <xf numFmtId="0" fontId="3" fillId="0" borderId="0" xfId="4" applyFont="1" applyFill="1" applyAlignment="1">
      <alignment horizontal="center"/>
    </xf>
    <xf numFmtId="0" fontId="7" fillId="0" borderId="0" xfId="4" applyFont="1" applyFill="1" applyAlignment="1">
      <alignment horizontal="center"/>
    </xf>
    <xf numFmtId="0" fontId="3" fillId="0" borderId="0" xfId="4" applyFont="1" applyFill="1"/>
    <xf numFmtId="0" fontId="0" fillId="0" borderId="0" xfId="22" applyFont="1" applyFill="1" applyAlignment="1">
      <alignment horizontal="center"/>
    </xf>
    <xf numFmtId="0" fontId="3" fillId="0" borderId="0" xfId="4" applyFont="1" applyFill="1" applyAlignment="1">
      <alignment wrapText="1"/>
    </xf>
    <xf numFmtId="41" fontId="3" fillId="0" borderId="0" xfId="0" applyNumberFormat="1" applyFont="1" applyFill="1" applyAlignment="1">
      <alignment horizontal="center"/>
    </xf>
    <xf numFmtId="0" fontId="3" fillId="0" borderId="0" xfId="4" applyFont="1" applyFill="1" applyAlignment="1">
      <alignment horizontal="center" vertical="center" wrapText="1"/>
    </xf>
    <xf numFmtId="0" fontId="0" fillId="0" borderId="0" xfId="22" applyFont="1" applyFill="1" applyAlignment="1">
      <alignment horizontal="center" wrapText="1"/>
    </xf>
    <xf numFmtId="0" fontId="3" fillId="0" borderId="0" xfId="22" applyFill="1" applyAlignment="1">
      <alignment horizontal="center" vertical="center" wrapText="1"/>
    </xf>
    <xf numFmtId="41" fontId="3" fillId="0" borderId="0" xfId="22" applyNumberFormat="1" applyFill="1" applyAlignment="1">
      <alignment horizontal="center"/>
    </xf>
    <xf numFmtId="0" fontId="3" fillId="0" borderId="0" xfId="2" applyFill="1" applyAlignment="1">
      <alignment horizontal="center"/>
    </xf>
    <xf numFmtId="0" fontId="3" fillId="0" borderId="0" xfId="4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41" fontId="3" fillId="0" borderId="0" xfId="0" applyNumberFormat="1" applyFont="1" applyFill="1" applyAlignment="1">
      <alignment horizontal="center" wrapText="1"/>
    </xf>
    <xf numFmtId="0" fontId="0" fillId="0" borderId="0" xfId="22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3" fillId="0" borderId="0" xfId="22" applyFill="1" applyAlignment="1">
      <alignment vertical="center" wrapText="1"/>
    </xf>
    <xf numFmtId="3" fontId="0" fillId="0" borderId="0" xfId="0" applyNumberFormat="1" applyFont="1" applyFill="1" applyAlignment="1">
      <alignment horizontal="left"/>
    </xf>
    <xf numFmtId="15" fontId="7" fillId="0" borderId="0" xfId="22" applyNumberFormat="1" applyFont="1" applyFill="1" applyAlignment="1">
      <alignment horizontal="center" vertical="center" wrapText="1"/>
    </xf>
    <xf numFmtId="41" fontId="3" fillId="0" borderId="0" xfId="22" applyNumberFormat="1" applyFill="1"/>
    <xf numFmtId="164" fontId="3" fillId="0" borderId="0" xfId="1" applyNumberFormat="1" applyFont="1" applyFill="1"/>
    <xf numFmtId="164" fontId="0" fillId="0" borderId="0" xfId="1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0" fillId="0" borderId="0" xfId="0" applyNumberFormat="1" applyFont="1" applyAlignment="1">
      <alignment horizontal="center"/>
    </xf>
    <xf numFmtId="0" fontId="0" fillId="0" borderId="0" xfId="0" applyFont="1" applyFill="1"/>
    <xf numFmtId="0" fontId="0" fillId="0" borderId="0" xfId="0" applyFont="1" applyAlignment="1">
      <alignment wrapText="1"/>
    </xf>
    <xf numFmtId="0" fontId="0" fillId="0" borderId="0" xfId="0" applyFont="1"/>
    <xf numFmtId="41" fontId="0" fillId="0" borderId="0" xfId="0" applyNumberFormat="1" applyFont="1"/>
    <xf numFmtId="0" fontId="0" fillId="0" borderId="0" xfId="0" quotePrefix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37" fontId="0" fillId="0" borderId="0" xfId="0" applyNumberFormat="1" applyFont="1"/>
    <xf numFmtId="41" fontId="0" fillId="0" borderId="4" xfId="0" applyNumberFormat="1" applyFont="1" applyBorder="1"/>
    <xf numFmtId="164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3" fillId="4" borderId="0" xfId="0" applyFont="1" applyFill="1"/>
    <xf numFmtId="0" fontId="8" fillId="4" borderId="0" xfId="4" applyFont="1" applyFill="1" applyAlignment="1">
      <alignment horizontal="center"/>
    </xf>
    <xf numFmtId="0" fontId="8" fillId="0" borderId="0" xfId="0" applyFont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4" fontId="3" fillId="0" borderId="4" xfId="1" applyNumberFormat="1" applyFont="1" applyFill="1" applyBorder="1" applyAlignment="1">
      <alignment horizontal="left" wrapText="1"/>
    </xf>
    <xf numFmtId="164" fontId="7" fillId="0" borderId="1" xfId="1" applyNumberFormat="1" applyFont="1" applyFill="1" applyBorder="1" applyAlignment="1">
      <alignment horizontal="center"/>
    </xf>
    <xf numFmtId="164" fontId="7" fillId="0" borderId="1" xfId="1" applyNumberFormat="1" applyFont="1" applyFill="1" applyBorder="1" applyAlignment="1">
      <alignment horizontal="left" wrapText="1"/>
    </xf>
    <xf numFmtId="164" fontId="0" fillId="0" borderId="0" xfId="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0" fontId="0" fillId="0" borderId="0" xfId="2" applyFont="1" applyFill="1"/>
    <xf numFmtId="0" fontId="0" fillId="0" borderId="0" xfId="3" applyFont="1" applyFill="1"/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164" fontId="7" fillId="0" borderId="0" xfId="1" applyNumberFormat="1" applyFont="1" applyFill="1" applyAlignment="1">
      <alignment horizontal="center" wrapText="1"/>
    </xf>
    <xf numFmtId="0" fontId="7" fillId="0" borderId="0" xfId="0" applyFont="1" applyAlignment="1"/>
    <xf numFmtId="15" fontId="9" fillId="0" borderId="0" xfId="22" applyNumberFormat="1" applyFont="1" applyAlignment="1">
      <alignment horizontal="center" wrapText="1"/>
    </xf>
    <xf numFmtId="15" fontId="7" fillId="0" borderId="0" xfId="22" applyNumberFormat="1" applyFont="1" applyAlignment="1">
      <alignment wrapText="1"/>
    </xf>
    <xf numFmtId="164" fontId="7" fillId="0" borderId="0" xfId="1" applyNumberFormat="1" applyFont="1" applyFill="1" applyAlignment="1">
      <alignment wrapText="1"/>
    </xf>
    <xf numFmtId="0" fontId="9" fillId="0" borderId="0" xfId="0" applyFont="1" applyAlignment="1"/>
    <xf numFmtId="0" fontId="0" fillId="0" borderId="0" xfId="0" applyAlignment="1"/>
    <xf numFmtId="164" fontId="7" fillId="0" borderId="0" xfId="1" applyNumberFormat="1" applyFont="1" applyAlignment="1">
      <alignment horizontal="left"/>
    </xf>
    <xf numFmtId="164" fontId="0" fillId="0" borderId="0" xfId="1" applyNumberFormat="1" applyFont="1" applyFill="1" applyAlignment="1">
      <alignment horizontal="left"/>
    </xf>
    <xf numFmtId="164" fontId="0" fillId="0" borderId="4" xfId="1" applyNumberFormat="1" applyFont="1" applyFill="1" applyBorder="1" applyAlignment="1"/>
    <xf numFmtId="0" fontId="7" fillId="0" borderId="0" xfId="22" applyFont="1" applyAlignment="1"/>
    <xf numFmtId="3" fontId="11" fillId="0" borderId="0" xfId="22" applyNumberFormat="1" applyFont="1" applyAlignment="1">
      <alignment horizontal="center" wrapText="1"/>
    </xf>
    <xf numFmtId="3" fontId="10" fillId="0" borderId="0" xfId="22" applyNumberFormat="1" applyFont="1" applyAlignment="1">
      <alignment horizontal="left" wrapText="1"/>
    </xf>
    <xf numFmtId="164" fontId="0" fillId="0" borderId="0" xfId="1" applyNumberFormat="1" applyFont="1" applyFill="1" applyAlignment="1">
      <alignment horizontal="left" wrapText="1"/>
    </xf>
    <xf numFmtId="164" fontId="0" fillId="0" borderId="0" xfId="1" applyNumberFormat="1" applyFont="1" applyFill="1" applyAlignment="1">
      <alignment wrapText="1"/>
    </xf>
    <xf numFmtId="3" fontId="12" fillId="0" borderId="0" xfId="22" applyNumberFormat="1" applyFont="1" applyAlignment="1">
      <alignment horizontal="left" wrapText="1"/>
    </xf>
    <xf numFmtId="164" fontId="0" fillId="0" borderId="0" xfId="1" applyNumberFormat="1" applyFont="1" applyFill="1" applyBorder="1" applyAlignment="1">
      <alignment horizontal="left" wrapText="1"/>
    </xf>
    <xf numFmtId="164" fontId="7" fillId="0" borderId="0" xfId="1" applyNumberFormat="1" applyFont="1" applyFill="1" applyBorder="1" applyAlignment="1">
      <alignment horizontal="left" wrapText="1"/>
    </xf>
    <xf numFmtId="15" fontId="9" fillId="0" borderId="0" xfId="22" applyNumberFormat="1" applyFont="1" applyAlignment="1">
      <alignment wrapText="1"/>
    </xf>
    <xf numFmtId="164" fontId="7" fillId="0" borderId="5" xfId="1" applyNumberFormat="1" applyFont="1" applyFill="1" applyBorder="1" applyAlignment="1">
      <alignment horizontal="left" wrapText="1"/>
    </xf>
    <xf numFmtId="0" fontId="7" fillId="0" borderId="0" xfId="0" applyFont="1" applyFill="1" applyAlignment="1"/>
    <xf numFmtId="0" fontId="8" fillId="0" borderId="0" xfId="22" applyFont="1" applyFill="1" applyAlignment="1">
      <alignment horizontal="center" wrapText="1"/>
    </xf>
    <xf numFmtId="41" fontId="8" fillId="0" borderId="0" xfId="22" applyNumberFormat="1" applyFont="1" applyFill="1" applyAlignment="1">
      <alignment horizontal="center" wrapText="1"/>
    </xf>
    <xf numFmtId="41" fontId="8" fillId="0" borderId="0" xfId="22" applyNumberFormat="1" applyFont="1" applyFill="1" applyAlignment="1">
      <alignment horizontal="right" wrapText="1"/>
    </xf>
    <xf numFmtId="0" fontId="0" fillId="0" borderId="0" xfId="22" applyFont="1" applyFill="1" applyAlignment="1"/>
    <xf numFmtId="15" fontId="9" fillId="0" borderId="0" xfId="22" applyNumberFormat="1" applyFont="1" applyFill="1" applyAlignment="1">
      <alignment wrapText="1"/>
    </xf>
    <xf numFmtId="15" fontId="7" fillId="0" borderId="0" xfId="22" applyNumberFormat="1" applyFont="1" applyFill="1" applyAlignment="1">
      <alignment wrapText="1"/>
    </xf>
    <xf numFmtId="15" fontId="9" fillId="0" borderId="0" xfId="22" applyNumberFormat="1" applyFont="1" applyFill="1" applyAlignment="1">
      <alignment horizontal="center" wrapText="1"/>
    </xf>
    <xf numFmtId="0" fontId="9" fillId="0" borderId="0" xfId="0" applyFont="1" applyFill="1" applyAlignment="1"/>
    <xf numFmtId="0" fontId="0" fillId="0" borderId="0" xfId="0" applyFill="1" applyAlignment="1"/>
    <xf numFmtId="0" fontId="7" fillId="0" borderId="0" xfId="22" applyFont="1" applyFill="1" applyAlignment="1"/>
    <xf numFmtId="3" fontId="11" fillId="0" borderId="0" xfId="22" applyNumberFormat="1" applyFont="1" applyFill="1" applyAlignment="1">
      <alignment horizontal="center" wrapText="1"/>
    </xf>
    <xf numFmtId="3" fontId="10" fillId="0" borderId="0" xfId="22" applyNumberFormat="1" applyFont="1" applyFill="1" applyAlignment="1">
      <alignment horizontal="left" wrapText="1"/>
    </xf>
    <xf numFmtId="3" fontId="12" fillId="0" borderId="0" xfId="22" applyNumberFormat="1" applyFont="1" applyFill="1" applyAlignment="1">
      <alignment horizontal="left" wrapText="1"/>
    </xf>
    <xf numFmtId="164" fontId="7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7" fillId="0" borderId="0" xfId="22" applyFont="1" applyAlignment="1">
      <alignment horizontal="center"/>
    </xf>
    <xf numFmtId="164" fontId="3" fillId="0" borderId="0" xfId="1" applyNumberFormat="1" applyFont="1" applyFill="1" applyAlignment="1">
      <alignment wrapText="1"/>
    </xf>
    <xf numFmtId="164" fontId="3" fillId="0" borderId="0" xfId="1" applyNumberFormat="1" applyFont="1" applyFill="1" applyBorder="1" applyAlignment="1">
      <alignment horizontal="left" wrapText="1"/>
    </xf>
    <xf numFmtId="164" fontId="7" fillId="0" borderId="5" xfId="1" applyNumberFormat="1" applyFont="1" applyFill="1" applyBorder="1" applyAlignment="1">
      <alignment horizontal="center"/>
    </xf>
    <xf numFmtId="3" fontId="0" fillId="0" borderId="0" xfId="0" applyNumberFormat="1" applyFont="1" applyAlignment="1">
      <alignment horizontal="left"/>
    </xf>
    <xf numFmtId="164" fontId="8" fillId="0" borderId="0" xfId="1" applyNumberFormat="1" applyFont="1" applyFill="1" applyBorder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41" fontId="8" fillId="0" borderId="0" xfId="22" applyNumberFormat="1" applyFont="1" applyFill="1" applyAlignment="1">
      <alignment horizontal="center" vertical="center" wrapText="1"/>
    </xf>
    <xf numFmtId="0" fontId="7" fillId="0" borderId="0" xfId="22" applyFont="1" applyAlignment="1">
      <alignment horizontal="center"/>
    </xf>
    <xf numFmtId="41" fontId="8" fillId="0" borderId="0" xfId="22" applyNumberFormat="1" applyFont="1" applyAlignment="1">
      <alignment horizontal="center" vertical="center" wrapText="1"/>
    </xf>
    <xf numFmtId="0" fontId="0" fillId="0" borderId="4" xfId="22" applyFont="1" applyBorder="1" applyAlignment="1">
      <alignment horizontal="center"/>
    </xf>
    <xf numFmtId="0" fontId="3" fillId="0" borderId="4" xfId="22" applyBorder="1" applyAlignment="1">
      <alignment horizontal="center"/>
    </xf>
    <xf numFmtId="0" fontId="0" fillId="0" borderId="4" xfId="22" applyFont="1" applyFill="1" applyBorder="1" applyAlignment="1">
      <alignment horizontal="center"/>
    </xf>
    <xf numFmtId="0" fontId="3" fillId="0" borderId="4" xfId="22" applyFill="1" applyBorder="1" applyAlignment="1">
      <alignment horizontal="center"/>
    </xf>
    <xf numFmtId="0" fontId="0" fillId="0" borderId="0" xfId="0" applyFont="1" applyAlignment="1">
      <alignment horizontal="center" wrapText="1"/>
    </xf>
  </cellXfs>
  <cellStyles count="27">
    <cellStyle name="Comma" xfId="1" builtinId="3"/>
    <cellStyle name="Comma 11 4" xfId="5" xr:uid="{64E625B8-8C42-40FC-854A-EE7B6C40B4E5}"/>
    <cellStyle name="Comma 17" xfId="10" xr:uid="{2D000B14-C7B5-48F5-96E7-4EF9C0B9C40A}"/>
    <cellStyle name="Comma 2" xfId="8" xr:uid="{6DEE934D-58CB-497F-B3EC-61D4CE64BCC8}"/>
    <cellStyle name="Comma 2 2" xfId="13" xr:uid="{1FC05936-F5A4-4586-BC90-D979E9895ECD}"/>
    <cellStyle name="Comma 2 3" xfId="18" xr:uid="{93D3D91A-8B7E-468D-B4E0-0C4ED358D3E7}"/>
    <cellStyle name="Comma 2 3 2" xfId="20" xr:uid="{3A0F31B5-8E20-4140-A780-7D614602150A}"/>
    <cellStyle name="Comma 2 4" xfId="14" xr:uid="{C4DF9895-7705-415B-806E-5D201A5535A5}"/>
    <cellStyle name="Comma 2 5" xfId="25" xr:uid="{9CBCDFB6-C489-46AD-ABD5-C316EBFD2958}"/>
    <cellStyle name="Comma 3 2" xfId="17" xr:uid="{E0B37521-5B48-4B0C-9F32-DE3570D16385}"/>
    <cellStyle name="Comma 7" xfId="12" xr:uid="{A7024347-66E9-4918-90C6-3BE2B76CC335}"/>
    <cellStyle name="Normal" xfId="0" builtinId="0"/>
    <cellStyle name="Normal 14" xfId="21" xr:uid="{7F0C9B18-7824-4049-88AD-B51AA04372A2}"/>
    <cellStyle name="Normal 2" xfId="4" xr:uid="{2156C582-E25F-4B0A-ABB4-00394065D63A}"/>
    <cellStyle name="Normal 2 2" xfId="7" xr:uid="{730FE8D3-C100-482E-B99E-58D637E2D003}"/>
    <cellStyle name="Normal 2 3" xfId="19" xr:uid="{94DC7139-BBEC-4CDF-9FFF-A1FD37730DD3}"/>
    <cellStyle name="Normal 2 4" xfId="24" xr:uid="{562A8889-3795-44AE-A6A6-E5CDBABCCDA8}"/>
    <cellStyle name="Normal 281" xfId="6" xr:uid="{278303F9-531E-4051-AFD4-36E2CFD1EAA9}"/>
    <cellStyle name="Normal 3" xfId="22" xr:uid="{2E729967-36A9-43D0-A7AE-F6637D6EE754}"/>
    <cellStyle name="Normal_sin747a091b-06e-1 Rev 1" xfId="2" xr:uid="{00000000-0005-0000-0000-000002000000}"/>
    <cellStyle name="Normal_SIN747-Financial statement-Eng-Q1'10 (thousand baht)" xfId="3" xr:uid="{00000000-0005-0000-0000-000003000000}"/>
    <cellStyle name="Percent 2" xfId="15" xr:uid="{01C02BA2-8F6C-4D1C-8293-6279C90A6268}"/>
    <cellStyle name="Percent 2 2" xfId="11" xr:uid="{FAABE08C-89CE-4F14-91C1-A21C6C596B78}"/>
    <cellStyle name="Percent 3" xfId="9" xr:uid="{ED0E6C39-B5F6-4776-988C-E051123747ED}"/>
    <cellStyle name="Percent 3 2" xfId="26" xr:uid="{9213455A-3C17-4847-A0D1-85C4BF0A2671}"/>
    <cellStyle name="Percent 4" xfId="23" xr:uid="{712C77EF-990B-49CB-8043-728F1FDC6269}"/>
    <cellStyle name="Percent 6" xfId="16" xr:uid="{A6E9333A-65E9-48C8-A264-9C392DC6643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bkusalaphirom\Desktop\Singer%20Year%20end\FS%20YE18\Conso%20lead%20update%202\SINGER%20-%20CONSO%20Sheet%20%20CF%20_Q4-18%20v4.2%20withO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) Vlookup+Mapping Account ALL"/>
      <sheetName val="2) SUM IF - -&gt; Eliminate"/>
      <sheetName val="3) SUM IF - F1 F2 F3"/>
      <sheetName val="5) Cashflow - Seperate"/>
      <sheetName val="6) Cashflow - Conso"/>
      <sheetName val="7) Check cashhflow"/>
      <sheetName val="4) SUM IF - eAudit - CONSO"/>
    </sheetNames>
    <sheetDataSet>
      <sheetData sheetId="0" refreshError="1"/>
      <sheetData sheetId="1" refreshError="1"/>
      <sheetData sheetId="2" refreshError="1">
        <row r="20">
          <cell r="K20">
            <v>2529191748</v>
          </cell>
          <cell r="M20">
            <v>4064967403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3"/>
  <sheetViews>
    <sheetView tabSelected="1" view="pageBreakPreview" topLeftCell="A89" zoomScale="85" zoomScaleNormal="80" zoomScaleSheetLayoutView="85" workbookViewId="0">
      <selection activeCell="M97" sqref="M97"/>
    </sheetView>
  </sheetViews>
  <sheetFormatPr defaultColWidth="9.1796875" defaultRowHeight="20.25" customHeight="1"/>
  <cols>
    <col min="1" max="1" width="38.1796875" customWidth="1"/>
    <col min="2" max="2" width="6.54296875" style="35" customWidth="1"/>
    <col min="3" max="3" width="16.08984375" style="30" bestFit="1" customWidth="1"/>
    <col min="4" max="4" width="1.1796875" style="30" customWidth="1"/>
    <col min="5" max="5" width="17.08984375" style="30" customWidth="1"/>
    <col min="6" max="6" width="1.1796875" style="30" customWidth="1"/>
    <col min="7" max="7" width="16.08984375" style="30" bestFit="1" customWidth="1"/>
    <col min="8" max="8" width="1.1796875" style="30" customWidth="1"/>
    <col min="9" max="9" width="17.1796875" style="30" customWidth="1"/>
  </cols>
  <sheetData>
    <row r="1" spans="1:9" ht="21" customHeight="1">
      <c r="A1" s="1" t="s">
        <v>0</v>
      </c>
    </row>
    <row r="2" spans="1:9" ht="21" customHeight="1">
      <c r="A2" s="2" t="s">
        <v>1</v>
      </c>
    </row>
    <row r="3" spans="1:9" ht="21" customHeight="1"/>
    <row r="4" spans="1:9" ht="21" customHeight="1">
      <c r="C4" s="330" t="s">
        <v>2</v>
      </c>
      <c r="D4" s="330"/>
      <c r="E4" s="330"/>
      <c r="F4" s="51"/>
      <c r="G4" s="330" t="s">
        <v>3</v>
      </c>
      <c r="H4" s="330"/>
      <c r="I4" s="330"/>
    </row>
    <row r="5" spans="1:9" ht="21" customHeight="1">
      <c r="C5" s="330" t="s">
        <v>4</v>
      </c>
      <c r="D5" s="330"/>
      <c r="E5" s="330"/>
      <c r="F5" s="51"/>
      <c r="G5" s="330" t="s">
        <v>4</v>
      </c>
      <c r="H5" s="330"/>
      <c r="I5" s="330"/>
    </row>
    <row r="6" spans="1:9" ht="21" customHeight="1">
      <c r="C6" s="331" t="s">
        <v>5</v>
      </c>
      <c r="D6" s="331"/>
      <c r="E6" s="331"/>
      <c r="F6" s="51"/>
      <c r="G6" s="331" t="s">
        <v>5</v>
      </c>
      <c r="H6" s="331"/>
      <c r="I6" s="331"/>
    </row>
    <row r="7" spans="1:9" ht="21" customHeight="1">
      <c r="A7" s="11" t="s">
        <v>6</v>
      </c>
      <c r="B7" s="5" t="s">
        <v>7</v>
      </c>
      <c r="C7" s="36">
        <v>2024</v>
      </c>
      <c r="D7" s="37"/>
      <c r="E7" s="36">
        <v>2023</v>
      </c>
      <c r="F7" s="37"/>
      <c r="G7" s="36">
        <v>2024</v>
      </c>
      <c r="H7" s="37"/>
      <c r="I7" s="36">
        <v>2023</v>
      </c>
    </row>
    <row r="8" spans="1:9" ht="21" customHeight="1">
      <c r="A8" s="3"/>
      <c r="C8" s="329" t="s">
        <v>8</v>
      </c>
      <c r="D8" s="329"/>
      <c r="E8" s="329"/>
      <c r="F8" s="329"/>
      <c r="G8" s="329"/>
      <c r="H8" s="329"/>
      <c r="I8" s="329"/>
    </row>
    <row r="9" spans="1:9" ht="21" customHeight="1">
      <c r="A9" s="4" t="s">
        <v>9</v>
      </c>
      <c r="B9" s="5"/>
    </row>
    <row r="10" spans="1:9" s="75" customFormat="1" ht="21" customHeight="1">
      <c r="A10" t="s">
        <v>10</v>
      </c>
      <c r="B10" s="5">
        <v>6</v>
      </c>
      <c r="C10" s="20">
        <v>2256942339</v>
      </c>
      <c r="D10" s="30"/>
      <c r="E10" s="20">
        <v>3713636038</v>
      </c>
      <c r="F10" s="30"/>
      <c r="G10" s="20">
        <v>1304518418</v>
      </c>
      <c r="H10" s="30"/>
      <c r="I10" s="20">
        <v>3522647127</v>
      </c>
    </row>
    <row r="11" spans="1:9" s="75" customFormat="1" ht="21" customHeight="1">
      <c r="A11" t="s">
        <v>11</v>
      </c>
      <c r="B11" s="5">
        <v>28</v>
      </c>
      <c r="C11" s="20">
        <v>105164909</v>
      </c>
      <c r="D11" s="30"/>
      <c r="E11" s="20">
        <v>1197228</v>
      </c>
      <c r="F11" s="30"/>
      <c r="G11" s="20">
        <v>105164909</v>
      </c>
      <c r="H11" s="30"/>
      <c r="I11" s="20">
        <v>1197228</v>
      </c>
    </row>
    <row r="12" spans="1:9" s="75" customFormat="1" ht="21" customHeight="1">
      <c r="A12" t="s">
        <v>12</v>
      </c>
      <c r="B12" s="5" t="s">
        <v>251</v>
      </c>
      <c r="C12" s="20">
        <v>562927</v>
      </c>
      <c r="D12" s="30"/>
      <c r="E12" s="20">
        <v>32531495</v>
      </c>
      <c r="F12" s="30"/>
      <c r="G12" s="20">
        <v>28940692</v>
      </c>
      <c r="H12" s="30"/>
      <c r="I12" s="20">
        <v>101037232</v>
      </c>
    </row>
    <row r="13" spans="1:9" s="75" customFormat="1" ht="21" customHeight="1">
      <c r="A13" t="s">
        <v>205</v>
      </c>
      <c r="B13" s="254"/>
      <c r="C13" s="20"/>
      <c r="D13" s="30"/>
      <c r="E13" s="20"/>
      <c r="F13" s="30"/>
      <c r="G13" s="20"/>
      <c r="H13" s="30"/>
      <c r="I13" s="20"/>
    </row>
    <row r="14" spans="1:9" s="75" customFormat="1" ht="21" customHeight="1">
      <c r="A14" t="s">
        <v>206</v>
      </c>
      <c r="B14" s="5">
        <v>8</v>
      </c>
      <c r="C14" s="20">
        <v>2794680592</v>
      </c>
      <c r="D14" s="30"/>
      <c r="E14" s="20">
        <v>875237582</v>
      </c>
      <c r="F14" s="30"/>
      <c r="G14" s="50">
        <v>7366394</v>
      </c>
      <c r="H14" s="30"/>
      <c r="I14" s="196">
        <v>19373098</v>
      </c>
    </row>
    <row r="15" spans="1:9" s="75" customFormat="1" ht="21" customHeight="1">
      <c r="A15" t="s">
        <v>13</v>
      </c>
      <c r="B15" s="5">
        <v>9</v>
      </c>
      <c r="C15" s="50">
        <v>2675813161</v>
      </c>
      <c r="D15" s="30"/>
      <c r="E15" s="196">
        <v>2496466867</v>
      </c>
      <c r="F15" s="30"/>
      <c r="G15" s="50">
        <v>24238211</v>
      </c>
      <c r="H15" s="30"/>
      <c r="I15" s="196">
        <v>233192204</v>
      </c>
    </row>
    <row r="16" spans="1:9" s="75" customFormat="1" ht="21" customHeight="1">
      <c r="A16" t="s">
        <v>265</v>
      </c>
      <c r="B16" s="286">
        <v>5</v>
      </c>
      <c r="C16" s="285">
        <v>0</v>
      </c>
      <c r="D16" s="30"/>
      <c r="E16" s="285">
        <v>0</v>
      </c>
      <c r="F16" s="30"/>
      <c r="G16" s="285">
        <v>6000000</v>
      </c>
      <c r="H16" s="30"/>
      <c r="I16" s="285">
        <v>0</v>
      </c>
    </row>
    <row r="17" spans="1:9" s="75" customFormat="1" ht="21" customHeight="1">
      <c r="A17" t="s">
        <v>208</v>
      </c>
      <c r="B17" s="254"/>
      <c r="C17" s="252"/>
      <c r="D17" s="30"/>
      <c r="E17" s="252"/>
      <c r="F17" s="30"/>
      <c r="G17" s="252"/>
      <c r="H17" s="30"/>
      <c r="I17" s="252"/>
    </row>
    <row r="18" spans="1:9" s="75" customFormat="1" ht="21" customHeight="1">
      <c r="A18" t="s">
        <v>207</v>
      </c>
      <c r="B18" s="201">
        <v>5</v>
      </c>
      <c r="C18" s="285">
        <v>0</v>
      </c>
      <c r="D18" s="30"/>
      <c r="E18" s="285">
        <v>0</v>
      </c>
      <c r="F18" s="30"/>
      <c r="G18" s="285">
        <v>6272672531</v>
      </c>
      <c r="H18" s="30"/>
      <c r="I18" s="200">
        <v>2353829494</v>
      </c>
    </row>
    <row r="19" spans="1:9" s="75" customFormat="1" ht="21" customHeight="1">
      <c r="A19" t="s">
        <v>14</v>
      </c>
      <c r="B19" s="5" t="s">
        <v>252</v>
      </c>
      <c r="C19" s="50">
        <v>433508221</v>
      </c>
      <c r="D19" s="30"/>
      <c r="E19" s="196">
        <v>356778155</v>
      </c>
      <c r="F19" s="30"/>
      <c r="G19" s="50">
        <v>103067152</v>
      </c>
      <c r="H19" s="30"/>
      <c r="I19" s="196">
        <v>130024444</v>
      </c>
    </row>
    <row r="20" spans="1:9" ht="21" customHeight="1">
      <c r="A20" t="s">
        <v>15</v>
      </c>
      <c r="B20" s="5">
        <v>11</v>
      </c>
      <c r="C20" s="20">
        <v>446909605</v>
      </c>
      <c r="E20" s="20">
        <v>701434885</v>
      </c>
      <c r="G20" s="281">
        <v>434594043</v>
      </c>
      <c r="H20" s="38"/>
      <c r="I20" s="196">
        <v>664337919</v>
      </c>
    </row>
    <row r="21" spans="1:9" ht="21" customHeight="1">
      <c r="A21" t="s">
        <v>16</v>
      </c>
      <c r="B21" s="5"/>
      <c r="C21" s="20">
        <v>165121851</v>
      </c>
      <c r="E21" s="20">
        <v>149496103</v>
      </c>
      <c r="G21" s="50">
        <v>0</v>
      </c>
      <c r="I21" s="196">
        <v>0</v>
      </c>
    </row>
    <row r="22" spans="1:9" ht="21" customHeight="1">
      <c r="A22" t="s">
        <v>17</v>
      </c>
      <c r="B22" s="5"/>
      <c r="C22" s="20">
        <v>56145543</v>
      </c>
      <c r="E22" s="20">
        <v>1399609</v>
      </c>
      <c r="G22" s="50">
        <v>2108591</v>
      </c>
      <c r="I22" s="196">
        <v>1849609</v>
      </c>
    </row>
    <row r="23" spans="1:9" s="3" customFormat="1" ht="21" customHeight="1">
      <c r="A23" s="3" t="s">
        <v>18</v>
      </c>
      <c r="B23" s="6"/>
      <c r="C23" s="24">
        <f>SUM(C10:C22)</f>
        <v>8934849148</v>
      </c>
      <c r="D23" s="25"/>
      <c r="E23" s="24">
        <f>SUM(E10:E22)</f>
        <v>8328177962</v>
      </c>
      <c r="F23" s="25"/>
      <c r="G23" s="24">
        <f>SUM(G10:G22)</f>
        <v>8288670941</v>
      </c>
      <c r="H23" s="25"/>
      <c r="I23" s="24">
        <f>SUM(I10:I22)</f>
        <v>7027488355</v>
      </c>
    </row>
    <row r="24" spans="1:9" s="17" customFormat="1" ht="21" customHeight="1">
      <c r="B24" s="18"/>
      <c r="C24" s="26">
        <f>C23-'[1]3) SUM IF - F1 F2 F3'!$K$20</f>
        <v>6405657400</v>
      </c>
      <c r="D24" s="26"/>
      <c r="E24" s="26">
        <f>E23-'[1]3) SUM IF - F1 F2 F3'!$K$20</f>
        <v>5798986214</v>
      </c>
      <c r="F24" s="26"/>
      <c r="G24" s="26">
        <f>G23-'[1]3) SUM IF - F1 F2 F3'!$M$20</f>
        <v>4223703538</v>
      </c>
      <c r="H24" s="26"/>
      <c r="I24" s="26">
        <f>I23-'[1]3) SUM IF - F1 F2 F3'!$M$20</f>
        <v>2962520952</v>
      </c>
    </row>
    <row r="25" spans="1:9" ht="21" customHeight="1">
      <c r="A25" s="4" t="s">
        <v>19</v>
      </c>
      <c r="B25" s="5"/>
    </row>
    <row r="26" spans="1:9" ht="21" customHeight="1">
      <c r="A26" t="s">
        <v>20</v>
      </c>
      <c r="B26" s="5"/>
      <c r="C26" s="19">
        <v>7000000</v>
      </c>
      <c r="D26" s="19"/>
      <c r="E26" s="19">
        <v>2000000</v>
      </c>
      <c r="F26" s="19"/>
      <c r="G26" s="50">
        <v>5000000</v>
      </c>
      <c r="H26" s="19"/>
      <c r="I26" s="196">
        <v>0</v>
      </c>
    </row>
    <row r="27" spans="1:9" ht="21" customHeight="1">
      <c r="A27" t="s">
        <v>183</v>
      </c>
      <c r="B27" s="194">
        <v>28</v>
      </c>
      <c r="C27" s="19">
        <v>98037128</v>
      </c>
      <c r="D27" s="19"/>
      <c r="E27" s="19">
        <v>96668849</v>
      </c>
      <c r="F27" s="19"/>
      <c r="G27" s="193">
        <v>98037128</v>
      </c>
      <c r="H27" s="19"/>
      <c r="I27" s="196">
        <v>96668849</v>
      </c>
    </row>
    <row r="28" spans="1:9" ht="21" customHeight="1">
      <c r="A28" t="s">
        <v>21</v>
      </c>
      <c r="B28" s="5">
        <v>8</v>
      </c>
      <c r="C28" s="50">
        <v>770267103</v>
      </c>
      <c r="E28" s="196">
        <v>726396243</v>
      </c>
      <c r="G28" s="50">
        <v>4635</v>
      </c>
      <c r="I28" s="196">
        <v>10816263</v>
      </c>
    </row>
    <row r="29" spans="1:9" ht="21" customHeight="1">
      <c r="A29" t="s">
        <v>22</v>
      </c>
      <c r="B29" s="5">
        <v>9</v>
      </c>
      <c r="C29" s="50">
        <v>5728966515</v>
      </c>
      <c r="E29" s="196">
        <v>8334997841</v>
      </c>
      <c r="G29" s="50">
        <v>12541664</v>
      </c>
      <c r="I29" s="196">
        <v>9559656</v>
      </c>
    </row>
    <row r="30" spans="1:9" ht="21" customHeight="1">
      <c r="A30" t="s">
        <v>23</v>
      </c>
      <c r="B30" s="5">
        <v>5</v>
      </c>
      <c r="C30" s="50">
        <v>0</v>
      </c>
      <c r="E30" s="196">
        <v>0</v>
      </c>
      <c r="G30" s="50">
        <v>150000001</v>
      </c>
      <c r="I30" s="196">
        <v>7718843038</v>
      </c>
    </row>
    <row r="31" spans="1:9" ht="21" customHeight="1">
      <c r="A31" t="s">
        <v>24</v>
      </c>
      <c r="B31" s="5">
        <v>12</v>
      </c>
      <c r="C31" s="50">
        <v>0</v>
      </c>
      <c r="E31" s="196">
        <v>0</v>
      </c>
      <c r="G31" s="50">
        <v>5613929182</v>
      </c>
      <c r="I31" s="196">
        <v>2468995800</v>
      </c>
    </row>
    <row r="32" spans="1:9" ht="21" customHeight="1">
      <c r="A32" t="s">
        <v>25</v>
      </c>
      <c r="B32" s="5">
        <v>14</v>
      </c>
      <c r="C32" s="20">
        <v>642830118</v>
      </c>
      <c r="E32" s="20">
        <v>582410546</v>
      </c>
      <c r="G32" s="20">
        <v>626204323</v>
      </c>
      <c r="I32" s="20">
        <v>560923529</v>
      </c>
    </row>
    <row r="33" spans="1:9" ht="21" customHeight="1">
      <c r="A33" t="s">
        <v>26</v>
      </c>
      <c r="B33" s="5">
        <v>15</v>
      </c>
      <c r="C33" s="20">
        <v>52849011</v>
      </c>
      <c r="E33" s="20">
        <v>130328927</v>
      </c>
      <c r="G33" s="20">
        <v>39760578</v>
      </c>
      <c r="I33" s="20">
        <v>103185387</v>
      </c>
    </row>
    <row r="34" spans="1:9" ht="21" customHeight="1">
      <c r="A34" t="s">
        <v>27</v>
      </c>
      <c r="B34" s="5"/>
      <c r="C34" s="20">
        <v>84804509</v>
      </c>
      <c r="E34" s="20">
        <v>68433448</v>
      </c>
      <c r="G34" s="20">
        <v>43080919</v>
      </c>
      <c r="I34" s="20">
        <v>48329702</v>
      </c>
    </row>
    <row r="35" spans="1:9" ht="21" customHeight="1">
      <c r="A35" t="s">
        <v>28</v>
      </c>
      <c r="B35" s="5">
        <v>25</v>
      </c>
      <c r="C35" s="20">
        <v>824754996</v>
      </c>
      <c r="E35" s="20">
        <v>861195284</v>
      </c>
      <c r="G35" s="281">
        <v>195411605</v>
      </c>
      <c r="I35" s="196">
        <v>182911147</v>
      </c>
    </row>
    <row r="36" spans="1:9" ht="21" customHeight="1">
      <c r="A36" t="s">
        <v>29</v>
      </c>
      <c r="B36" s="5"/>
      <c r="C36" s="20">
        <v>58618040</v>
      </c>
      <c r="D36" s="38"/>
      <c r="E36" s="20">
        <v>50792185</v>
      </c>
      <c r="F36" s="38"/>
      <c r="G36" s="20">
        <v>55978286</v>
      </c>
      <c r="H36" s="38"/>
      <c r="I36" s="20">
        <v>48395405</v>
      </c>
    </row>
    <row r="37" spans="1:9" ht="21" customHeight="1">
      <c r="A37" s="3" t="s">
        <v>30</v>
      </c>
      <c r="B37" s="5"/>
      <c r="C37" s="27">
        <f>SUM(C26:C36)</f>
        <v>8268127420</v>
      </c>
      <c r="D37" s="31">
        <f t="shared" ref="D37:H37" si="0">SUM(D26:D36)</f>
        <v>0</v>
      </c>
      <c r="E37" s="27">
        <f>SUM(E26:E36)</f>
        <v>10853223323</v>
      </c>
      <c r="F37" s="31">
        <f t="shared" si="0"/>
        <v>0</v>
      </c>
      <c r="G37" s="27">
        <f t="shared" si="0"/>
        <v>6839948321</v>
      </c>
      <c r="H37" s="31">
        <f t="shared" si="0"/>
        <v>0</v>
      </c>
      <c r="I37" s="27">
        <f t="shared" ref="I37" si="1">SUM(I26:I36)</f>
        <v>11248628776</v>
      </c>
    </row>
    <row r="38" spans="1:9" ht="21" customHeight="1">
      <c r="A38" s="3"/>
      <c r="B38" s="5"/>
      <c r="C38" s="28">
        <v>2511380342</v>
      </c>
      <c r="D38" s="38"/>
      <c r="E38" s="28">
        <v>2511380342</v>
      </c>
      <c r="F38" s="38"/>
      <c r="G38" s="28">
        <v>1947731681</v>
      </c>
      <c r="H38" s="38"/>
      <c r="I38" s="28">
        <v>1947731681</v>
      </c>
    </row>
    <row r="39" spans="1:9" ht="21" customHeight="1" thickBot="1">
      <c r="A39" s="3" t="s">
        <v>31</v>
      </c>
      <c r="B39" s="5"/>
      <c r="C39" s="29">
        <f>C23+C37</f>
        <v>17202976568</v>
      </c>
      <c r="D39" s="25"/>
      <c r="E39" s="29">
        <f>E23+E37</f>
        <v>19181401285</v>
      </c>
      <c r="F39" s="25"/>
      <c r="G39" s="29">
        <f>G23+G37</f>
        <v>15128619262</v>
      </c>
      <c r="H39" s="25"/>
      <c r="I39" s="29">
        <f>I23+I37</f>
        <v>18276117131</v>
      </c>
    </row>
    <row r="40" spans="1:9" ht="20.25" customHeight="1" thickTop="1"/>
    <row r="41" spans="1:9" ht="21" customHeight="1">
      <c r="A41" s="1" t="s">
        <v>0</v>
      </c>
    </row>
    <row r="42" spans="1:9" ht="21" customHeight="1">
      <c r="A42" s="2" t="s">
        <v>1</v>
      </c>
    </row>
    <row r="43" spans="1:9" ht="21" customHeight="1"/>
    <row r="44" spans="1:9" ht="21" customHeight="1">
      <c r="C44" s="330" t="s">
        <v>2</v>
      </c>
      <c r="D44" s="330"/>
      <c r="E44" s="330"/>
      <c r="F44" s="51"/>
      <c r="G44" s="330" t="s">
        <v>3</v>
      </c>
      <c r="H44" s="330"/>
      <c r="I44" s="330"/>
    </row>
    <row r="45" spans="1:9" ht="21" customHeight="1">
      <c r="C45" s="330" t="s">
        <v>4</v>
      </c>
      <c r="D45" s="330"/>
      <c r="E45" s="330"/>
      <c r="F45" s="51"/>
      <c r="G45" s="330" t="s">
        <v>4</v>
      </c>
      <c r="H45" s="330"/>
      <c r="I45" s="330"/>
    </row>
    <row r="46" spans="1:9" ht="21" customHeight="1">
      <c r="C46" s="331" t="s">
        <v>5</v>
      </c>
      <c r="D46" s="331"/>
      <c r="E46" s="331"/>
      <c r="F46" s="51"/>
      <c r="G46" s="331" t="s">
        <v>5</v>
      </c>
      <c r="H46" s="331"/>
      <c r="I46" s="331"/>
    </row>
    <row r="47" spans="1:9" ht="21" customHeight="1">
      <c r="A47" s="11" t="s">
        <v>32</v>
      </c>
      <c r="B47" s="5" t="s">
        <v>7</v>
      </c>
      <c r="C47" s="36">
        <v>2024</v>
      </c>
      <c r="D47" s="37"/>
      <c r="E47" s="36">
        <v>2023</v>
      </c>
      <c r="F47" s="37"/>
      <c r="G47" s="36">
        <v>2024</v>
      </c>
      <c r="H47" s="37"/>
      <c r="I47" s="36">
        <v>2023</v>
      </c>
    </row>
    <row r="48" spans="1:9" ht="21" customHeight="1">
      <c r="A48" s="3"/>
      <c r="B48" s="5"/>
      <c r="C48" s="329" t="s">
        <v>8</v>
      </c>
      <c r="D48" s="329"/>
      <c r="E48" s="329"/>
      <c r="F48" s="329"/>
      <c r="G48" s="329"/>
      <c r="H48" s="329"/>
      <c r="I48" s="329"/>
    </row>
    <row r="49" spans="1:9" ht="21" customHeight="1">
      <c r="A49" s="4" t="s">
        <v>33</v>
      </c>
    </row>
    <row r="50" spans="1:9" ht="21" hidden="1" customHeight="1">
      <c r="A50" t="s">
        <v>210</v>
      </c>
      <c r="B50" s="256"/>
    </row>
    <row r="51" spans="1:9" ht="21" hidden="1" customHeight="1">
      <c r="A51" t="s">
        <v>209</v>
      </c>
      <c r="B51" s="201">
        <v>16</v>
      </c>
      <c r="E51" s="30">
        <v>0</v>
      </c>
      <c r="I51" s="30">
        <v>0</v>
      </c>
    </row>
    <row r="52" spans="1:9" ht="21" customHeight="1">
      <c r="A52" t="s">
        <v>34</v>
      </c>
      <c r="B52" s="5">
        <v>5</v>
      </c>
      <c r="C52" s="20">
        <v>132015450</v>
      </c>
      <c r="E52" s="20">
        <v>71138970</v>
      </c>
      <c r="G52" s="20">
        <v>39477974</v>
      </c>
      <c r="I52" s="20">
        <v>64953172</v>
      </c>
    </row>
    <row r="53" spans="1:9" ht="21" customHeight="1">
      <c r="A53" t="s">
        <v>35</v>
      </c>
      <c r="B53" s="5" t="s">
        <v>253</v>
      </c>
      <c r="C53" s="20">
        <v>198749746</v>
      </c>
      <c r="E53" s="20">
        <v>226788129</v>
      </c>
      <c r="G53" s="20">
        <v>73580847</v>
      </c>
      <c r="I53" s="20">
        <v>98665459</v>
      </c>
    </row>
    <row r="54" spans="1:9" ht="21" hidden="1" customHeight="1">
      <c r="A54" t="s">
        <v>211</v>
      </c>
      <c r="B54" s="5"/>
      <c r="C54" s="20"/>
      <c r="E54" s="20"/>
      <c r="G54" s="20"/>
      <c r="I54" s="20"/>
    </row>
    <row r="55" spans="1:9" ht="21" hidden="1" customHeight="1">
      <c r="A55" t="s">
        <v>212</v>
      </c>
      <c r="B55" s="5">
        <v>16</v>
      </c>
      <c r="C55" s="20"/>
      <c r="E55" s="20">
        <v>0</v>
      </c>
      <c r="G55" s="20"/>
      <c r="I55" s="20">
        <v>0</v>
      </c>
    </row>
    <row r="56" spans="1:9" ht="21" customHeight="1">
      <c r="A56" t="s">
        <v>37</v>
      </c>
      <c r="B56" s="5" t="s">
        <v>255</v>
      </c>
      <c r="C56" s="50">
        <v>1699404368</v>
      </c>
      <c r="E56" s="196">
        <v>3000000000</v>
      </c>
      <c r="G56" s="50">
        <v>1699404368</v>
      </c>
      <c r="I56" s="196">
        <v>3000000000</v>
      </c>
    </row>
    <row r="57" spans="1:9" ht="21" customHeight="1">
      <c r="A57" t="s">
        <v>38</v>
      </c>
      <c r="B57" s="5">
        <v>16</v>
      </c>
      <c r="C57" s="20">
        <v>31425222</v>
      </c>
      <c r="E57" s="20">
        <v>71333696</v>
      </c>
      <c r="G57" s="20">
        <v>21055228</v>
      </c>
      <c r="I57" s="20">
        <v>56637465</v>
      </c>
    </row>
    <row r="58" spans="1:9" ht="21" customHeight="1">
      <c r="A58" t="s">
        <v>39</v>
      </c>
      <c r="B58" s="5"/>
      <c r="C58" s="20">
        <v>1579339</v>
      </c>
      <c r="D58" s="38"/>
      <c r="E58" s="20">
        <v>727670</v>
      </c>
      <c r="F58" s="38"/>
      <c r="G58" s="20">
        <v>0</v>
      </c>
      <c r="H58" s="38"/>
      <c r="I58" s="20">
        <v>0</v>
      </c>
    </row>
    <row r="59" spans="1:9" ht="21" customHeight="1">
      <c r="A59" s="3" t="s">
        <v>40</v>
      </c>
      <c r="B59" s="5"/>
      <c r="C59" s="24">
        <f>SUM(C51:C58)</f>
        <v>2063174125</v>
      </c>
      <c r="D59" s="31">
        <f t="shared" ref="D59:H59" si="2">SUM(D51:D58)</f>
        <v>0</v>
      </c>
      <c r="E59" s="24">
        <f>SUM(E51:E58)</f>
        <v>3369988465</v>
      </c>
      <c r="F59" s="31">
        <f t="shared" si="2"/>
        <v>0</v>
      </c>
      <c r="G59" s="24">
        <f t="shared" si="2"/>
        <v>1833518417</v>
      </c>
      <c r="H59" s="31">
        <f t="shared" si="2"/>
        <v>0</v>
      </c>
      <c r="I59" s="24">
        <f t="shared" ref="I59" si="3">SUM(I51:I58)</f>
        <v>3220256096</v>
      </c>
    </row>
    <row r="60" spans="1:9" ht="21" customHeight="1">
      <c r="B60" s="5"/>
      <c r="D60" s="38"/>
      <c r="F60" s="38"/>
      <c r="H60" s="38"/>
    </row>
    <row r="61" spans="1:9" ht="21" customHeight="1">
      <c r="A61" s="4" t="s">
        <v>41</v>
      </c>
      <c r="B61" s="5"/>
    </row>
    <row r="62" spans="1:9" ht="21" hidden="1" customHeight="1">
      <c r="A62" t="s">
        <v>213</v>
      </c>
      <c r="B62" s="254"/>
    </row>
    <row r="63" spans="1:9" ht="21" hidden="1" customHeight="1">
      <c r="A63" t="s">
        <v>36</v>
      </c>
      <c r="B63" s="5">
        <v>16</v>
      </c>
      <c r="E63" s="30">
        <v>0</v>
      </c>
      <c r="I63" s="30">
        <v>0</v>
      </c>
    </row>
    <row r="64" spans="1:9" ht="21" customHeight="1">
      <c r="A64" t="s">
        <v>42</v>
      </c>
      <c r="B64" s="272" t="s">
        <v>255</v>
      </c>
      <c r="C64" s="30">
        <v>246291456</v>
      </c>
      <c r="E64" s="30">
        <v>1687654424</v>
      </c>
      <c r="G64" s="30">
        <v>0</v>
      </c>
      <c r="I64" s="30">
        <v>1687654424</v>
      </c>
    </row>
    <row r="65" spans="1:9" ht="21" customHeight="1">
      <c r="A65" t="s">
        <v>43</v>
      </c>
      <c r="B65" s="5">
        <v>16</v>
      </c>
      <c r="C65" s="50">
        <v>24452108</v>
      </c>
      <c r="E65" s="196">
        <v>71193973</v>
      </c>
      <c r="G65" s="50">
        <v>20784928</v>
      </c>
      <c r="I65" s="196">
        <v>57620055</v>
      </c>
    </row>
    <row r="66" spans="1:9" ht="21" customHeight="1">
      <c r="A66" t="s">
        <v>44</v>
      </c>
      <c r="B66" s="5">
        <v>18</v>
      </c>
      <c r="C66" s="30">
        <v>53346123</v>
      </c>
      <c r="E66" s="30">
        <v>68499399</v>
      </c>
      <c r="G66" s="30">
        <v>31456924</v>
      </c>
      <c r="I66" s="30">
        <v>45451439</v>
      </c>
    </row>
    <row r="67" spans="1:9" ht="21" customHeight="1">
      <c r="A67" t="s">
        <v>45</v>
      </c>
      <c r="B67" s="5"/>
      <c r="C67" s="30">
        <v>17530311</v>
      </c>
      <c r="E67" s="30">
        <v>32770069</v>
      </c>
      <c r="G67" s="30">
        <v>10597129</v>
      </c>
      <c r="I67" s="30">
        <v>15690562</v>
      </c>
    </row>
    <row r="68" spans="1:9" s="3" customFormat="1" ht="21" customHeight="1">
      <c r="A68" s="3" t="s">
        <v>46</v>
      </c>
      <c r="B68" s="6"/>
      <c r="C68" s="27">
        <f>SUM(C63:C67)</f>
        <v>341619998</v>
      </c>
      <c r="D68" s="25"/>
      <c r="E68" s="27">
        <f>SUM(E63:E67)</f>
        <v>1860117865</v>
      </c>
      <c r="F68" s="25"/>
      <c r="G68" s="27">
        <f>SUM(G63:G67)</f>
        <v>62838981</v>
      </c>
      <c r="H68" s="25"/>
      <c r="I68" s="27">
        <f>SUM(I63:I67)</f>
        <v>1806416480</v>
      </c>
    </row>
    <row r="69" spans="1:9" s="3" customFormat="1" ht="21" customHeight="1">
      <c r="B69" s="6"/>
      <c r="C69" s="39"/>
      <c r="D69" s="31"/>
      <c r="E69" s="39"/>
      <c r="F69" s="31"/>
      <c r="G69" s="39"/>
      <c r="H69" s="38"/>
      <c r="I69" s="39"/>
    </row>
    <row r="70" spans="1:9" s="3" customFormat="1" ht="21" customHeight="1">
      <c r="A70" s="3" t="s">
        <v>47</v>
      </c>
      <c r="B70" s="6"/>
      <c r="C70" s="32">
        <f>C59+C68</f>
        <v>2404794123</v>
      </c>
      <c r="D70" s="31"/>
      <c r="E70" s="32">
        <f>E59+E68</f>
        <v>5230106330</v>
      </c>
      <c r="F70" s="31"/>
      <c r="G70" s="32">
        <f>G59+G68</f>
        <v>1896357398</v>
      </c>
      <c r="H70" s="31"/>
      <c r="I70" s="32">
        <f>I59+I68</f>
        <v>5026672576</v>
      </c>
    </row>
    <row r="71" spans="1:9" ht="21" customHeight="1">
      <c r="B71" s="5"/>
    </row>
    <row r="72" spans="1:9" ht="21" customHeight="1">
      <c r="A72" s="1" t="s">
        <v>0</v>
      </c>
      <c r="B72" s="256"/>
    </row>
    <row r="73" spans="1:9" ht="21" customHeight="1">
      <c r="A73" s="2" t="s">
        <v>1</v>
      </c>
      <c r="B73" s="256"/>
    </row>
    <row r="74" spans="1:9" ht="21" customHeight="1">
      <c r="B74" s="256"/>
    </row>
    <row r="75" spans="1:9" ht="21" customHeight="1">
      <c r="B75" s="256"/>
      <c r="C75" s="330" t="s">
        <v>2</v>
      </c>
      <c r="D75" s="330"/>
      <c r="E75" s="330"/>
      <c r="F75" s="253"/>
      <c r="G75" s="330" t="s">
        <v>3</v>
      </c>
      <c r="H75" s="330"/>
      <c r="I75" s="330"/>
    </row>
    <row r="76" spans="1:9" ht="21" customHeight="1">
      <c r="B76" s="256"/>
      <c r="C76" s="330" t="s">
        <v>4</v>
      </c>
      <c r="D76" s="330"/>
      <c r="E76" s="330"/>
      <c r="F76" s="253"/>
      <c r="G76" s="330" t="s">
        <v>4</v>
      </c>
      <c r="H76" s="330"/>
      <c r="I76" s="330"/>
    </row>
    <row r="77" spans="1:9" ht="21" customHeight="1">
      <c r="B77" s="256"/>
      <c r="C77" s="331" t="s">
        <v>5</v>
      </c>
      <c r="D77" s="331"/>
      <c r="E77" s="331"/>
      <c r="F77" s="253"/>
      <c r="G77" s="331" t="s">
        <v>5</v>
      </c>
      <c r="H77" s="331"/>
      <c r="I77" s="331"/>
    </row>
    <row r="78" spans="1:9" ht="21" customHeight="1">
      <c r="A78" s="11" t="s">
        <v>32</v>
      </c>
      <c r="B78" s="254" t="s">
        <v>7</v>
      </c>
      <c r="C78" s="36">
        <v>2024</v>
      </c>
      <c r="D78" s="37"/>
      <c r="E78" s="36">
        <v>2023</v>
      </c>
      <c r="F78" s="37"/>
      <c r="G78" s="36">
        <v>2024</v>
      </c>
      <c r="H78" s="37"/>
      <c r="I78" s="36">
        <v>2023</v>
      </c>
    </row>
    <row r="79" spans="1:9" ht="21" customHeight="1">
      <c r="B79" s="254"/>
      <c r="C79" s="329" t="s">
        <v>8</v>
      </c>
      <c r="D79" s="329"/>
      <c r="E79" s="329"/>
      <c r="F79" s="329"/>
      <c r="G79" s="329"/>
      <c r="H79" s="329"/>
      <c r="I79" s="329"/>
    </row>
    <row r="80" spans="1:9" ht="21" customHeight="1">
      <c r="A80" s="4" t="s">
        <v>48</v>
      </c>
      <c r="B80" s="5"/>
      <c r="C80" s="81"/>
      <c r="D80" s="81"/>
      <c r="E80" s="195"/>
      <c r="F80" s="81"/>
      <c r="G80" s="81"/>
      <c r="H80" s="81"/>
      <c r="I80" s="195"/>
    </row>
    <row r="81" spans="1:9" ht="21" customHeight="1">
      <c r="A81" t="s">
        <v>49</v>
      </c>
      <c r="B81" s="5">
        <v>19</v>
      </c>
    </row>
    <row r="82" spans="1:9" ht="21" customHeight="1" thickBot="1">
      <c r="A82" t="s">
        <v>50</v>
      </c>
      <c r="C82" s="40">
        <v>828992226</v>
      </c>
      <c r="E82" s="40">
        <v>840682556</v>
      </c>
      <c r="G82" s="40">
        <v>828992226</v>
      </c>
      <c r="I82" s="40">
        <v>840682556</v>
      </c>
    </row>
    <row r="83" spans="1:9" s="75" customFormat="1" ht="21" customHeight="1" thickTop="1">
      <c r="A83" t="s">
        <v>51</v>
      </c>
      <c r="B83" s="5"/>
      <c r="C83" s="38">
        <v>828992226</v>
      </c>
      <c r="D83" s="30"/>
      <c r="E83" s="38">
        <v>828992226</v>
      </c>
      <c r="F83" s="30"/>
      <c r="G83" s="38">
        <v>828992226</v>
      </c>
      <c r="H83" s="30"/>
      <c r="I83" s="38">
        <v>828992226</v>
      </c>
    </row>
    <row r="84" spans="1:9" s="75" customFormat="1" ht="21" customHeight="1">
      <c r="A84" t="s">
        <v>52</v>
      </c>
      <c r="B84" s="5"/>
      <c r="C84" s="30"/>
      <c r="D84" s="30"/>
      <c r="E84" s="30"/>
      <c r="F84" s="30"/>
      <c r="G84" s="30"/>
      <c r="H84" s="30"/>
      <c r="I84" s="30"/>
    </row>
    <row r="85" spans="1:9" s="75" customFormat="1" ht="21" customHeight="1">
      <c r="A85" t="s">
        <v>53</v>
      </c>
      <c r="B85" s="5">
        <v>19</v>
      </c>
      <c r="C85" s="50">
        <v>12334930378</v>
      </c>
      <c r="D85" s="78"/>
      <c r="E85" s="196">
        <v>12334930378</v>
      </c>
      <c r="F85" s="78"/>
      <c r="G85" s="50">
        <v>12334930378</v>
      </c>
      <c r="H85" s="78"/>
      <c r="I85" s="196">
        <v>12334930378</v>
      </c>
    </row>
    <row r="86" spans="1:9" s="75" customFormat="1" ht="21" customHeight="1">
      <c r="A86" t="s">
        <v>216</v>
      </c>
      <c r="B86" s="254"/>
      <c r="C86" s="252"/>
      <c r="D86" s="78"/>
      <c r="E86" s="252"/>
      <c r="F86" s="78"/>
      <c r="G86" s="252"/>
      <c r="H86" s="78"/>
      <c r="I86" s="252"/>
    </row>
    <row r="87" spans="1:9" s="75" customFormat="1" ht="21" customHeight="1">
      <c r="A87" t="s">
        <v>217</v>
      </c>
      <c r="B87" s="5"/>
      <c r="C87" s="50">
        <v>1650816257</v>
      </c>
      <c r="D87" s="78"/>
      <c r="E87" s="196">
        <v>2457712980</v>
      </c>
      <c r="F87" s="78"/>
      <c r="G87" s="50">
        <v>0</v>
      </c>
      <c r="H87" s="78"/>
      <c r="I87" s="196">
        <v>0</v>
      </c>
    </row>
    <row r="88" spans="1:9" s="75" customFormat="1" ht="21" customHeight="1">
      <c r="A88" t="s">
        <v>214</v>
      </c>
      <c r="B88" s="5"/>
      <c r="C88" s="50"/>
      <c r="D88" s="78"/>
      <c r="E88" s="196"/>
      <c r="F88" s="78"/>
      <c r="G88" s="50"/>
      <c r="H88" s="78"/>
      <c r="I88" s="196"/>
    </row>
    <row r="89" spans="1:9" s="75" customFormat="1" ht="21" customHeight="1">
      <c r="A89" t="s">
        <v>215</v>
      </c>
      <c r="B89" s="5">
        <v>5</v>
      </c>
      <c r="C89" s="44">
        <v>0</v>
      </c>
      <c r="D89" s="79"/>
      <c r="E89" s="44">
        <v>0</v>
      </c>
      <c r="F89" s="79"/>
      <c r="G89" s="44">
        <v>974117594</v>
      </c>
      <c r="H89" s="79"/>
      <c r="I89" s="44">
        <v>974117594</v>
      </c>
    </row>
    <row r="90" spans="1:9" s="76" customFormat="1" ht="21" customHeight="1">
      <c r="A90" t="s">
        <v>261</v>
      </c>
      <c r="B90" s="5">
        <v>5</v>
      </c>
      <c r="C90" s="44">
        <v>10612420</v>
      </c>
      <c r="D90" s="81"/>
      <c r="E90" s="44">
        <v>0</v>
      </c>
      <c r="F90" s="81"/>
      <c r="G90" s="44">
        <v>0</v>
      </c>
      <c r="H90" s="81"/>
      <c r="I90" s="44">
        <v>0</v>
      </c>
    </row>
    <row r="91" spans="1:9" s="3" customFormat="1" ht="21" customHeight="1">
      <c r="A91" t="s">
        <v>189</v>
      </c>
      <c r="B91" s="5"/>
      <c r="C91" s="30"/>
      <c r="D91" s="30"/>
      <c r="E91" s="30"/>
      <c r="F91" s="30"/>
      <c r="G91" s="30"/>
      <c r="H91" s="30"/>
      <c r="I91" s="30"/>
    </row>
    <row r="92" spans="1:9" ht="21" customHeight="1">
      <c r="A92" t="s">
        <v>54</v>
      </c>
      <c r="B92" s="5"/>
    </row>
    <row r="93" spans="1:9" s="75" customFormat="1" ht="21" customHeight="1">
      <c r="A93" t="s">
        <v>55</v>
      </c>
      <c r="B93" s="5">
        <v>21</v>
      </c>
      <c r="C93" s="30">
        <v>82820154</v>
      </c>
      <c r="D93" s="30"/>
      <c r="E93" s="30">
        <v>82820154</v>
      </c>
      <c r="F93" s="30"/>
      <c r="G93" s="30">
        <v>82820154</v>
      </c>
      <c r="H93" s="30"/>
      <c r="I93" s="30">
        <v>82820154</v>
      </c>
    </row>
    <row r="94" spans="1:9" s="75" customFormat="1" ht="21" customHeight="1">
      <c r="A94" t="s">
        <v>56</v>
      </c>
      <c r="B94" s="5">
        <v>20</v>
      </c>
      <c r="C94" s="30">
        <v>337905118</v>
      </c>
      <c r="D94" s="30"/>
      <c r="E94" s="30">
        <v>337905118</v>
      </c>
      <c r="F94" s="30"/>
      <c r="G94" s="30">
        <v>337905118</v>
      </c>
      <c r="H94" s="30"/>
      <c r="I94" s="30">
        <v>337905118</v>
      </c>
    </row>
    <row r="95" spans="1:9" s="75" customFormat="1" ht="21" customHeight="1">
      <c r="A95" t="s">
        <v>190</v>
      </c>
      <c r="B95"/>
      <c r="C95" s="281">
        <v>-1953895436</v>
      </c>
      <c r="D95" s="38"/>
      <c r="E95" s="196">
        <v>-1975020428</v>
      </c>
      <c r="F95" s="38"/>
      <c r="G95" s="38">
        <v>-1272883539</v>
      </c>
      <c r="H95" s="38"/>
      <c r="I95" s="38">
        <v>-1186313944</v>
      </c>
    </row>
    <row r="96" spans="1:9" s="75" customFormat="1" ht="21" customHeight="1">
      <c r="A96" t="s">
        <v>57</v>
      </c>
      <c r="B96" s="5">
        <v>20</v>
      </c>
      <c r="C96" s="50">
        <v>-337905118</v>
      </c>
      <c r="D96" s="38"/>
      <c r="E96" s="196">
        <v>-337905118</v>
      </c>
      <c r="F96" s="38"/>
      <c r="G96" s="38">
        <v>-337905118</v>
      </c>
      <c r="H96" s="38"/>
      <c r="I96" s="38">
        <v>-337905118</v>
      </c>
    </row>
    <row r="97" spans="1:9" s="75" customFormat="1" ht="21" customHeight="1">
      <c r="A97" t="s">
        <v>58</v>
      </c>
      <c r="B97" s="5" t="s">
        <v>256</v>
      </c>
      <c r="C97" s="30">
        <v>284285051</v>
      </c>
      <c r="D97" s="38"/>
      <c r="E97" s="30">
        <v>214898147</v>
      </c>
      <c r="F97" s="38"/>
      <c r="G97" s="30">
        <v>284285051</v>
      </c>
      <c r="H97" s="38"/>
      <c r="I97" s="30">
        <v>214898147</v>
      </c>
    </row>
    <row r="98" spans="1:9" s="75" customFormat="1" ht="21" customHeight="1">
      <c r="A98" s="3" t="s">
        <v>59</v>
      </c>
      <c r="B98" s="5"/>
      <c r="C98" s="177">
        <f>SUM(C83:C97)</f>
        <v>13238561050</v>
      </c>
      <c r="D98" s="52">
        <f t="shared" ref="D98:H98" si="4">SUM(D83:D97)</f>
        <v>0</v>
      </c>
      <c r="E98" s="177">
        <f>SUM(E83:E97)</f>
        <v>13944333457</v>
      </c>
      <c r="F98" s="52">
        <f t="shared" si="4"/>
        <v>0</v>
      </c>
      <c r="G98" s="177">
        <f t="shared" si="4"/>
        <v>13232261864</v>
      </c>
      <c r="H98" s="52">
        <f t="shared" si="4"/>
        <v>0</v>
      </c>
      <c r="I98" s="177">
        <f t="shared" ref="I98" si="5">SUM(I83:I97)</f>
        <v>13249444555</v>
      </c>
    </row>
    <row r="99" spans="1:9" s="75" customFormat="1" ht="21" customHeight="1">
      <c r="A99" t="s">
        <v>60</v>
      </c>
      <c r="B99" s="5">
        <v>13</v>
      </c>
      <c r="C99" s="30">
        <v>1559621395</v>
      </c>
      <c r="D99" s="38"/>
      <c r="E99" s="30">
        <v>6961498</v>
      </c>
      <c r="F99" s="38"/>
      <c r="G99" s="30">
        <v>0</v>
      </c>
      <c r="H99" s="38"/>
      <c r="I99" s="30">
        <v>0</v>
      </c>
    </row>
    <row r="100" spans="1:9" s="75" customFormat="1" ht="21" customHeight="1">
      <c r="A100" s="3" t="s">
        <v>61</v>
      </c>
      <c r="B100" s="6"/>
      <c r="C100" s="24">
        <f>C98+C99</f>
        <v>14798182445</v>
      </c>
      <c r="D100" s="31">
        <f t="shared" ref="D100:H100" si="6">D98+D99</f>
        <v>0</v>
      </c>
      <c r="E100" s="24">
        <f>E98+E99</f>
        <v>13951294955</v>
      </c>
      <c r="F100" s="31">
        <f t="shared" si="6"/>
        <v>0</v>
      </c>
      <c r="G100" s="24">
        <f t="shared" si="6"/>
        <v>13232261864</v>
      </c>
      <c r="H100" s="31">
        <f t="shared" si="6"/>
        <v>0</v>
      </c>
      <c r="I100" s="24">
        <f t="shared" ref="I100" si="7">I98+I99</f>
        <v>13249444555</v>
      </c>
    </row>
    <row r="101" spans="1:9" s="75" customFormat="1" ht="21" customHeight="1">
      <c r="A101" s="3"/>
      <c r="B101" s="6"/>
      <c r="C101" s="38"/>
      <c r="D101" s="38"/>
      <c r="E101" s="38"/>
      <c r="F101" s="38"/>
      <c r="G101" s="38"/>
      <c r="H101" s="38"/>
      <c r="I101" s="38"/>
    </row>
    <row r="102" spans="1:9" s="75" customFormat="1" ht="21" customHeight="1" thickBot="1">
      <c r="A102" s="3" t="s">
        <v>62</v>
      </c>
      <c r="B102" s="5"/>
      <c r="C102" s="29">
        <f>C70+C100</f>
        <v>17202976568</v>
      </c>
      <c r="D102" s="25"/>
      <c r="E102" s="29">
        <f>E70+E100</f>
        <v>19181401285</v>
      </c>
      <c r="F102" s="25"/>
      <c r="G102" s="29">
        <f>G70+G100</f>
        <v>15128619262</v>
      </c>
      <c r="H102" s="25"/>
      <c r="I102" s="29">
        <f>I70+I100</f>
        <v>18276117131</v>
      </c>
    </row>
    <row r="103" spans="1:9" ht="21" customHeight="1" thickTop="1">
      <c r="B103" s="10"/>
      <c r="C103" s="33"/>
      <c r="D103" s="33"/>
      <c r="E103" s="33"/>
      <c r="F103" s="33"/>
      <c r="G103" s="33"/>
      <c r="H103" s="33"/>
      <c r="I103" s="33"/>
    </row>
  </sheetData>
  <mergeCells count="21">
    <mergeCell ref="C48:I48"/>
    <mergeCell ref="C46:E46"/>
    <mergeCell ref="G46:I46"/>
    <mergeCell ref="C4:E4"/>
    <mergeCell ref="G4:I4"/>
    <mergeCell ref="C5:E5"/>
    <mergeCell ref="G5:I5"/>
    <mergeCell ref="C6:E6"/>
    <mergeCell ref="G6:I6"/>
    <mergeCell ref="C8:I8"/>
    <mergeCell ref="C44:E44"/>
    <mergeCell ref="G44:I44"/>
    <mergeCell ref="C45:E45"/>
    <mergeCell ref="G45:I45"/>
    <mergeCell ref="C79:I79"/>
    <mergeCell ref="C75:E75"/>
    <mergeCell ref="G75:I75"/>
    <mergeCell ref="C76:E76"/>
    <mergeCell ref="G76:I76"/>
    <mergeCell ref="C77:E77"/>
    <mergeCell ref="G77:I77"/>
  </mergeCells>
  <pageMargins left="0.7" right="0.7" top="0.48" bottom="0.5" header="0.5" footer="0.5"/>
  <pageSetup paperSize="9" scale="77" firstPageNumber="6" fitToHeight="0" orientation="portrait" useFirstPageNumber="1" r:id="rId1"/>
  <headerFooter alignWithMargins="0">
    <oddFooter>&amp;LThe accompanying notes from an integral part of the financial statements.
&amp;C&amp;P</oddFooter>
  </headerFooter>
  <rowBreaks count="2" manualBreakCount="2">
    <brk id="40" max="16383" man="1"/>
    <brk id="7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CAF55-AE3D-48FA-9400-BE0EF967118A}">
  <sheetPr>
    <pageSetUpPr fitToPage="1"/>
  </sheetPr>
  <dimension ref="A1:I73"/>
  <sheetViews>
    <sheetView view="pageBreakPreview" zoomScale="80" zoomScaleNormal="86" zoomScaleSheetLayoutView="80" workbookViewId="0">
      <selection activeCell="B24" sqref="B24"/>
    </sheetView>
  </sheetViews>
  <sheetFormatPr defaultColWidth="9.1796875" defaultRowHeight="20.25" customHeight="1"/>
  <cols>
    <col min="1" max="1" width="39.08984375" customWidth="1"/>
    <col min="2" max="2" width="6.453125" style="35" customWidth="1"/>
    <col min="3" max="3" width="15.1796875" customWidth="1"/>
    <col min="4" max="4" width="1.453125" customWidth="1"/>
    <col min="5" max="5" width="15.6328125" bestFit="1" customWidth="1"/>
    <col min="6" max="6" width="1.453125" customWidth="1"/>
    <col min="7" max="7" width="15.1796875" customWidth="1"/>
    <col min="8" max="8" width="1.453125" customWidth="1"/>
    <col min="9" max="9" width="15.6328125" bestFit="1" customWidth="1"/>
  </cols>
  <sheetData>
    <row r="1" spans="1:9" ht="20.25" customHeight="1">
      <c r="A1" s="1" t="s">
        <v>0</v>
      </c>
    </row>
    <row r="2" spans="1:9" ht="20.25" customHeight="1">
      <c r="A2" s="11" t="s">
        <v>63</v>
      </c>
    </row>
    <row r="3" spans="1:9" ht="20.25" customHeight="1">
      <c r="A3" s="3"/>
    </row>
    <row r="4" spans="1:9" ht="21" customHeight="1">
      <c r="C4" s="333" t="s">
        <v>2</v>
      </c>
      <c r="D4" s="333"/>
      <c r="E4" s="333"/>
      <c r="F4" s="57"/>
      <c r="G4" s="333" t="s">
        <v>3</v>
      </c>
      <c r="H4" s="333"/>
      <c r="I4" s="333"/>
    </row>
    <row r="5" spans="1:9" ht="21" customHeight="1">
      <c r="C5" s="333" t="s">
        <v>4</v>
      </c>
      <c r="D5" s="333"/>
      <c r="E5" s="333"/>
      <c r="F5" s="57"/>
      <c r="G5" s="333" t="s">
        <v>4</v>
      </c>
      <c r="H5" s="333"/>
      <c r="I5" s="333"/>
    </row>
    <row r="6" spans="1:9" ht="21" customHeight="1">
      <c r="C6" s="334" t="s">
        <v>64</v>
      </c>
      <c r="D6" s="334"/>
      <c r="E6" s="334"/>
      <c r="F6" s="57"/>
      <c r="G6" s="334" t="s">
        <v>64</v>
      </c>
      <c r="H6" s="334"/>
      <c r="I6" s="334"/>
    </row>
    <row r="7" spans="1:9" ht="21" customHeight="1">
      <c r="B7" s="5" t="s">
        <v>7</v>
      </c>
      <c r="C7" s="42">
        <v>2024</v>
      </c>
      <c r="D7" s="35"/>
      <c r="E7" s="42">
        <v>2023</v>
      </c>
      <c r="F7" s="35"/>
      <c r="G7" s="42">
        <v>2024</v>
      </c>
      <c r="H7" s="269"/>
      <c r="I7" s="42">
        <v>2023</v>
      </c>
    </row>
    <row r="8" spans="1:9" ht="21" customHeight="1">
      <c r="B8" s="5"/>
      <c r="C8" s="332" t="s">
        <v>8</v>
      </c>
      <c r="D8" s="332"/>
      <c r="E8" s="332"/>
      <c r="F8" s="332"/>
      <c r="G8" s="332"/>
      <c r="H8" s="332"/>
      <c r="I8" s="332"/>
    </row>
    <row r="9" spans="1:9" ht="21" customHeight="1">
      <c r="A9" s="4" t="s">
        <v>65</v>
      </c>
      <c r="B9" s="5"/>
    </row>
    <row r="10" spans="1:9" ht="21" customHeight="1">
      <c r="A10" t="s">
        <v>66</v>
      </c>
      <c r="B10" s="5">
        <v>5</v>
      </c>
      <c r="C10" s="16">
        <v>479962183</v>
      </c>
      <c r="D10" s="16"/>
      <c r="E10" s="16">
        <v>757462937</v>
      </c>
      <c r="F10" s="16"/>
      <c r="G10" s="16">
        <v>478880429</v>
      </c>
      <c r="H10" s="16"/>
      <c r="I10" s="16">
        <v>752578286</v>
      </c>
    </row>
    <row r="11" spans="1:9" ht="21" customHeight="1">
      <c r="A11" t="s">
        <v>218</v>
      </c>
      <c r="B11" s="254"/>
      <c r="C11" s="16"/>
      <c r="D11" s="16"/>
      <c r="E11" s="16"/>
      <c r="F11" s="16"/>
      <c r="G11" s="16"/>
      <c r="H11" s="16"/>
      <c r="I11" s="16"/>
    </row>
    <row r="12" spans="1:9" ht="21" customHeight="1">
      <c r="A12" t="s">
        <v>219</v>
      </c>
      <c r="B12" s="5"/>
      <c r="C12" s="16">
        <v>1795480038</v>
      </c>
      <c r="D12" s="16"/>
      <c r="E12" s="16">
        <v>2089280690</v>
      </c>
      <c r="F12" s="16"/>
      <c r="G12" s="252">
        <v>8458710</v>
      </c>
      <c r="H12" s="45"/>
      <c r="I12" s="322">
        <v>10716133</v>
      </c>
    </row>
    <row r="13" spans="1:9" ht="21" customHeight="1">
      <c r="A13" t="s">
        <v>67</v>
      </c>
      <c r="B13" s="5">
        <v>5</v>
      </c>
      <c r="C13" s="38">
        <v>0</v>
      </c>
      <c r="D13" s="16"/>
      <c r="E13" s="38">
        <v>0</v>
      </c>
      <c r="F13" s="16"/>
      <c r="G13" s="50">
        <v>521416456</v>
      </c>
      <c r="H13" s="45"/>
      <c r="I13" s="196">
        <v>591117041</v>
      </c>
    </row>
    <row r="14" spans="1:9" ht="21" customHeight="1">
      <c r="A14" t="s">
        <v>68</v>
      </c>
      <c r="B14" s="5">
        <v>5</v>
      </c>
      <c r="C14" s="16">
        <v>37580417</v>
      </c>
      <c r="D14" s="16"/>
      <c r="E14" s="16">
        <v>57927546</v>
      </c>
      <c r="F14" s="16"/>
      <c r="G14" s="9">
        <v>7211377</v>
      </c>
      <c r="H14" s="16"/>
      <c r="I14" s="9">
        <v>4029703</v>
      </c>
    </row>
    <row r="15" spans="1:9" ht="21" customHeight="1">
      <c r="A15" t="s">
        <v>69</v>
      </c>
      <c r="B15" s="5">
        <v>5</v>
      </c>
      <c r="C15" s="21">
        <v>0</v>
      </c>
      <c r="D15" s="45"/>
      <c r="E15" s="21">
        <v>0</v>
      </c>
      <c r="F15" s="16"/>
      <c r="G15" s="16">
        <v>27181199</v>
      </c>
      <c r="H15" s="16"/>
      <c r="I15" s="16">
        <v>30729606</v>
      </c>
    </row>
    <row r="16" spans="1:9" ht="21" customHeight="1">
      <c r="A16" t="s">
        <v>70</v>
      </c>
      <c r="B16" s="5"/>
      <c r="C16" s="268">
        <v>4517840</v>
      </c>
      <c r="D16" s="45"/>
      <c r="E16" s="273">
        <v>4517840</v>
      </c>
      <c r="F16" s="16"/>
      <c r="G16" s="16">
        <v>4517840</v>
      </c>
      <c r="H16" s="16"/>
      <c r="I16" s="16">
        <v>274017620</v>
      </c>
    </row>
    <row r="17" spans="1:9" ht="21" customHeight="1">
      <c r="A17" t="s">
        <v>71</v>
      </c>
      <c r="B17" s="5">
        <v>5</v>
      </c>
      <c r="C17" s="16">
        <v>220468944</v>
      </c>
      <c r="D17" s="16"/>
      <c r="E17" s="16">
        <v>129447531</v>
      </c>
      <c r="F17" s="16"/>
      <c r="G17" s="16">
        <v>72044543</v>
      </c>
      <c r="H17" s="16"/>
      <c r="I17" s="16">
        <v>83837104</v>
      </c>
    </row>
    <row r="18" spans="1:9" s="3" customFormat="1" ht="21" customHeight="1">
      <c r="A18" s="3" t="s">
        <v>72</v>
      </c>
      <c r="B18" s="6"/>
      <c r="C18" s="7">
        <f>SUM(C10:C17)</f>
        <v>2538009422</v>
      </c>
      <c r="D18" s="8">
        <f t="shared" ref="D18:H18" si="0">SUM(D10:D17)</f>
        <v>0</v>
      </c>
      <c r="E18" s="7">
        <f>SUM(E10:E17)</f>
        <v>3038636544</v>
      </c>
      <c r="F18" s="8">
        <f t="shared" si="0"/>
        <v>0</v>
      </c>
      <c r="G18" s="7">
        <f t="shared" si="0"/>
        <v>1119710554</v>
      </c>
      <c r="H18" s="8">
        <f t="shared" si="0"/>
        <v>0</v>
      </c>
      <c r="I18" s="7">
        <f t="shared" ref="I18" si="1">SUM(I10:I17)</f>
        <v>1747025493</v>
      </c>
    </row>
    <row r="19" spans="1:9" ht="21" customHeight="1">
      <c r="B19" s="5"/>
      <c r="C19" s="16"/>
      <c r="D19" s="16"/>
      <c r="E19" s="16"/>
      <c r="F19" s="16"/>
      <c r="G19" s="16"/>
      <c r="H19" s="16"/>
      <c r="I19" s="16"/>
    </row>
    <row r="20" spans="1:9" ht="21" customHeight="1">
      <c r="A20" s="4" t="s">
        <v>73</v>
      </c>
      <c r="B20" s="5">
        <v>5</v>
      </c>
      <c r="C20" s="16"/>
      <c r="D20" s="16"/>
      <c r="E20" s="16"/>
      <c r="F20" s="16"/>
      <c r="G20" s="16"/>
      <c r="H20" s="16"/>
      <c r="I20" s="16"/>
    </row>
    <row r="21" spans="1:9" ht="21" customHeight="1">
      <c r="A21" t="s">
        <v>74</v>
      </c>
      <c r="B21" s="5" t="s">
        <v>254</v>
      </c>
      <c r="C21" s="16">
        <v>405781824</v>
      </c>
      <c r="D21" s="16"/>
      <c r="E21" s="16">
        <v>1618507329</v>
      </c>
      <c r="F21" s="16"/>
      <c r="G21" s="16">
        <v>419265398</v>
      </c>
      <c r="H21" s="16"/>
      <c r="I21" s="16">
        <v>1612924196</v>
      </c>
    </row>
    <row r="22" spans="1:9" ht="21" customHeight="1">
      <c r="A22" t="s">
        <v>75</v>
      </c>
      <c r="B22" s="5">
        <v>23</v>
      </c>
      <c r="C22" s="16">
        <v>15378628</v>
      </c>
      <c r="D22" s="16"/>
      <c r="E22" s="16">
        <v>18818367</v>
      </c>
      <c r="F22" s="16"/>
      <c r="G22" s="16">
        <v>3951356</v>
      </c>
      <c r="H22" s="16"/>
      <c r="I22" s="16">
        <v>4134706</v>
      </c>
    </row>
    <row r="23" spans="1:9" ht="21" customHeight="1">
      <c r="A23" t="s">
        <v>76</v>
      </c>
      <c r="B23" s="5">
        <v>23</v>
      </c>
      <c r="C23" s="16">
        <v>362243530</v>
      </c>
      <c r="D23" s="16"/>
      <c r="E23" s="16">
        <v>593326928</v>
      </c>
      <c r="F23" s="16"/>
      <c r="G23" s="16">
        <v>161341641</v>
      </c>
      <c r="H23" s="16"/>
      <c r="I23" s="16">
        <v>332487961</v>
      </c>
    </row>
    <row r="24" spans="1:9" ht="21" customHeight="1">
      <c r="A24" t="s">
        <v>77</v>
      </c>
      <c r="B24" s="5">
        <v>23</v>
      </c>
      <c r="C24" s="16">
        <v>782120734</v>
      </c>
      <c r="D24" s="16"/>
      <c r="E24" s="16">
        <v>788718723</v>
      </c>
      <c r="F24" s="16"/>
      <c r="G24" s="16">
        <v>412747749</v>
      </c>
      <c r="H24" s="16"/>
      <c r="I24" s="16">
        <v>442820205</v>
      </c>
    </row>
    <row r="25" spans="1:9" s="3" customFormat="1" ht="21" customHeight="1">
      <c r="A25" s="3" t="s">
        <v>78</v>
      </c>
      <c r="B25" s="6"/>
      <c r="C25" s="7">
        <f>SUM(C21:C24)</f>
        <v>1565524716</v>
      </c>
      <c r="D25" s="8"/>
      <c r="E25" s="7">
        <f>SUM(E21:E24)</f>
        <v>3019371347</v>
      </c>
      <c r="F25" s="8"/>
      <c r="G25" s="7">
        <f>SUM(G21:G24)</f>
        <v>997306144</v>
      </c>
      <c r="H25" s="8"/>
      <c r="I25" s="7">
        <f>SUM(I21:I24)</f>
        <v>2392367068</v>
      </c>
    </row>
    <row r="26" spans="1:9" s="3" customFormat="1" ht="21" customHeight="1">
      <c r="B26" s="6"/>
      <c r="C26" s="8"/>
      <c r="D26" s="8"/>
      <c r="E26" s="8"/>
      <c r="F26" s="8"/>
      <c r="G26" s="8"/>
      <c r="H26" s="8"/>
      <c r="I26" s="8"/>
    </row>
    <row r="27" spans="1:9" s="3" customFormat="1" ht="21" customHeight="1">
      <c r="A27" s="3" t="s">
        <v>203</v>
      </c>
      <c r="B27" s="5"/>
      <c r="C27" s="8">
        <f>C18-C25</f>
        <v>972484706</v>
      </c>
      <c r="D27" s="8"/>
      <c r="E27" s="8">
        <f>E18-E25</f>
        <v>19265197</v>
      </c>
      <c r="F27" s="8"/>
      <c r="G27" s="8">
        <f>G18-G25</f>
        <v>122404410</v>
      </c>
      <c r="H27" s="8"/>
      <c r="I27" s="8">
        <f>I18-I25</f>
        <v>-645341575</v>
      </c>
    </row>
    <row r="28" spans="1:9" s="3" customFormat="1" ht="21" customHeight="1">
      <c r="A28" t="s">
        <v>79</v>
      </c>
      <c r="B28" s="5">
        <v>24</v>
      </c>
      <c r="C28" s="16">
        <v>212936331</v>
      </c>
      <c r="D28" s="16"/>
      <c r="E28" s="16">
        <v>357166013</v>
      </c>
      <c r="F28" s="16"/>
      <c r="G28" s="16">
        <v>210608012</v>
      </c>
      <c r="H28" s="16"/>
      <c r="I28" s="16">
        <v>355579026</v>
      </c>
    </row>
    <row r="29" spans="1:9" s="3" customFormat="1" ht="21" customHeight="1">
      <c r="A29" t="s">
        <v>266</v>
      </c>
      <c r="B29" s="5">
        <v>28</v>
      </c>
      <c r="C29" s="16">
        <v>688686968</v>
      </c>
      <c r="D29" s="16"/>
      <c r="E29" s="16">
        <v>4168918448</v>
      </c>
      <c r="F29" s="16"/>
      <c r="G29" s="16">
        <v>36555307</v>
      </c>
      <c r="H29" s="16"/>
      <c r="I29" s="16">
        <v>398018594</v>
      </c>
    </row>
    <row r="30" spans="1:9" s="3" customFormat="1" ht="21" customHeight="1">
      <c r="A30" t="s">
        <v>80</v>
      </c>
      <c r="B30" s="5">
        <v>28</v>
      </c>
      <c r="C30" s="16">
        <v>903568</v>
      </c>
      <c r="D30" s="16"/>
      <c r="E30" s="16">
        <v>-1197228</v>
      </c>
      <c r="F30" s="16"/>
      <c r="G30" s="16">
        <v>903568</v>
      </c>
      <c r="H30" s="16"/>
      <c r="I30" s="16">
        <v>-1197228</v>
      </c>
    </row>
    <row r="31" spans="1:9" s="3" customFormat="1" ht="21" customHeight="1">
      <c r="A31" s="3" t="s">
        <v>202</v>
      </c>
      <c r="B31" s="6"/>
      <c r="C31" s="80">
        <f>C27-SUM(C28:C30)</f>
        <v>69957839</v>
      </c>
      <c r="D31" s="8"/>
      <c r="E31" s="80">
        <f>E27-SUM(E28:E30)</f>
        <v>-4505622036</v>
      </c>
      <c r="F31" s="8"/>
      <c r="G31" s="80">
        <f>G27-SUM(G28:G30)</f>
        <v>-125662477</v>
      </c>
      <c r="H31" s="8"/>
      <c r="I31" s="80">
        <f>I27-SUM(I28:I30)</f>
        <v>-1397741967</v>
      </c>
    </row>
    <row r="32" spans="1:9" s="3" customFormat="1" ht="21" customHeight="1">
      <c r="A32" t="s">
        <v>199</v>
      </c>
      <c r="B32" s="5">
        <v>25</v>
      </c>
      <c r="C32" s="43">
        <v>18077251</v>
      </c>
      <c r="D32" s="16"/>
      <c r="E32" s="43">
        <v>-725360007</v>
      </c>
      <c r="F32" s="16"/>
      <c r="G32" s="43">
        <v>-31693738</v>
      </c>
      <c r="H32" s="16"/>
      <c r="I32" s="43">
        <v>-181310118</v>
      </c>
    </row>
    <row r="33" spans="1:9" s="3" customFormat="1" ht="21" customHeight="1" thickBot="1">
      <c r="A33" s="3" t="s">
        <v>198</v>
      </c>
      <c r="B33" s="5"/>
      <c r="C33" s="23">
        <f>C31-C32</f>
        <v>51880588</v>
      </c>
      <c r="D33" s="8"/>
      <c r="E33" s="23">
        <f>E31-E32</f>
        <v>-3780262029</v>
      </c>
      <c r="F33" s="8"/>
      <c r="G33" s="23">
        <f>G31-G32</f>
        <v>-93968739</v>
      </c>
      <c r="H33" s="8"/>
      <c r="I33" s="23">
        <f>I31-I32</f>
        <v>-1216431849</v>
      </c>
    </row>
    <row r="34" spans="1:9" ht="21" customHeight="1" thickTop="1">
      <c r="A34" s="3"/>
      <c r="C34" s="16"/>
      <c r="D34" s="16"/>
      <c r="E34" s="16"/>
      <c r="F34" s="16"/>
      <c r="G34" s="16"/>
      <c r="H34" s="16"/>
      <c r="I34" s="16"/>
    </row>
    <row r="35" spans="1:9" ht="21" customHeight="1">
      <c r="A35" s="1" t="s">
        <v>0</v>
      </c>
    </row>
    <row r="36" spans="1:9" ht="21" customHeight="1">
      <c r="A36" s="11" t="s">
        <v>63</v>
      </c>
    </row>
    <row r="37" spans="1:9" ht="21" customHeight="1">
      <c r="A37" s="3"/>
    </row>
    <row r="38" spans="1:9" ht="21" customHeight="1">
      <c r="C38" s="333" t="s">
        <v>2</v>
      </c>
      <c r="D38" s="333"/>
      <c r="E38" s="333"/>
      <c r="F38" s="57"/>
      <c r="G38" s="333" t="s">
        <v>3</v>
      </c>
      <c r="H38" s="333"/>
      <c r="I38" s="333"/>
    </row>
    <row r="39" spans="1:9" ht="21" customHeight="1">
      <c r="C39" s="333" t="s">
        <v>4</v>
      </c>
      <c r="D39" s="333"/>
      <c r="E39" s="333"/>
      <c r="F39" s="57"/>
      <c r="G39" s="333" t="s">
        <v>4</v>
      </c>
      <c r="H39" s="333"/>
      <c r="I39" s="333"/>
    </row>
    <row r="40" spans="1:9" ht="21" customHeight="1">
      <c r="C40" s="334" t="s">
        <v>64</v>
      </c>
      <c r="D40" s="334"/>
      <c r="E40" s="334"/>
      <c r="F40" s="57"/>
      <c r="G40" s="334" t="s">
        <v>64</v>
      </c>
      <c r="H40" s="334"/>
      <c r="I40" s="334"/>
    </row>
    <row r="41" spans="1:9" ht="21" customHeight="1">
      <c r="B41" s="5" t="s">
        <v>7</v>
      </c>
      <c r="C41" s="42">
        <v>2024</v>
      </c>
      <c r="D41" s="269"/>
      <c r="E41" s="42">
        <v>2023</v>
      </c>
      <c r="F41" s="198"/>
      <c r="G41" s="42">
        <v>2024</v>
      </c>
      <c r="H41" s="269"/>
      <c r="I41" s="42">
        <v>2023</v>
      </c>
    </row>
    <row r="42" spans="1:9" ht="21" customHeight="1">
      <c r="B42" s="5"/>
      <c r="C42" s="332" t="s">
        <v>8</v>
      </c>
      <c r="D42" s="332"/>
      <c r="E42" s="332"/>
      <c r="F42" s="332"/>
      <c r="G42" s="332"/>
      <c r="H42" s="332"/>
      <c r="I42" s="332"/>
    </row>
    <row r="43" spans="1:9" ht="21" customHeight="1">
      <c r="A43" s="3" t="s">
        <v>81</v>
      </c>
      <c r="C43" s="16"/>
      <c r="D43" s="16"/>
      <c r="E43" s="16"/>
      <c r="F43" s="16"/>
      <c r="G43" s="16"/>
      <c r="H43" s="16"/>
      <c r="I43" s="16"/>
    </row>
    <row r="44" spans="1:9" ht="21" customHeight="1">
      <c r="A44" s="12" t="s">
        <v>82</v>
      </c>
      <c r="C44" s="16"/>
      <c r="D44" s="16"/>
      <c r="E44" s="16"/>
      <c r="F44" s="16"/>
      <c r="G44" s="16"/>
      <c r="H44" s="16"/>
      <c r="I44" s="16"/>
    </row>
    <row r="45" spans="1:9" ht="21" customHeight="1">
      <c r="A45" s="12" t="s">
        <v>83</v>
      </c>
      <c r="C45" s="16"/>
      <c r="D45" s="16"/>
      <c r="E45" s="16"/>
      <c r="F45" s="16"/>
      <c r="G45" s="16"/>
      <c r="H45" s="16"/>
      <c r="I45" s="16"/>
    </row>
    <row r="46" spans="1:9" ht="21" customHeight="1">
      <c r="A46" t="s">
        <v>220</v>
      </c>
      <c r="C46" s="16"/>
      <c r="D46" s="16"/>
      <c r="E46" s="16"/>
      <c r="F46" s="16"/>
      <c r="G46" s="16"/>
      <c r="H46" s="16"/>
      <c r="I46" s="16"/>
    </row>
    <row r="47" spans="1:9" ht="21" customHeight="1">
      <c r="A47" t="s">
        <v>221</v>
      </c>
      <c r="C47" s="16">
        <v>1368279</v>
      </c>
      <c r="D47" s="16"/>
      <c r="E47" s="16">
        <v>-98727731</v>
      </c>
      <c r="F47" s="16"/>
      <c r="G47" s="16">
        <v>1368279</v>
      </c>
      <c r="H47" s="16"/>
      <c r="I47" s="16">
        <v>-98727731</v>
      </c>
    </row>
    <row r="48" spans="1:9" ht="21" customHeight="1">
      <c r="A48" s="212" t="s">
        <v>267</v>
      </c>
      <c r="B48" s="275"/>
      <c r="C48" s="16">
        <v>90777725</v>
      </c>
      <c r="D48" s="16"/>
      <c r="E48" s="21">
        <v>0</v>
      </c>
      <c r="F48" s="16"/>
      <c r="G48" s="16">
        <v>90777725</v>
      </c>
      <c r="H48" s="16"/>
      <c r="I48" s="21">
        <v>0</v>
      </c>
    </row>
    <row r="49" spans="1:9" ht="21" customHeight="1">
      <c r="A49" t="s">
        <v>223</v>
      </c>
      <c r="B49" s="256"/>
      <c r="C49" s="16"/>
      <c r="D49" s="16"/>
      <c r="E49" s="16"/>
      <c r="F49" s="16"/>
      <c r="G49" s="16"/>
      <c r="H49" s="16"/>
      <c r="I49" s="16"/>
    </row>
    <row r="50" spans="1:9" ht="21" customHeight="1">
      <c r="A50" t="s">
        <v>222</v>
      </c>
      <c r="B50" s="5">
        <v>18</v>
      </c>
      <c r="C50" s="50">
        <v>3833324</v>
      </c>
      <c r="D50" s="38"/>
      <c r="E50" s="196">
        <v>-357267</v>
      </c>
      <c r="F50" s="38"/>
      <c r="G50" s="50">
        <v>3833324</v>
      </c>
      <c r="H50" s="38"/>
      <c r="I50" s="196">
        <v>-6319468</v>
      </c>
    </row>
    <row r="51" spans="1:9" ht="21" customHeight="1">
      <c r="A51" t="s">
        <v>225</v>
      </c>
      <c r="B51" s="254"/>
      <c r="C51" s="252"/>
      <c r="D51" s="38"/>
      <c r="E51" s="252"/>
      <c r="F51" s="38"/>
      <c r="G51" s="252"/>
      <c r="H51" s="38"/>
      <c r="I51" s="252"/>
    </row>
    <row r="52" spans="1:9" ht="21" customHeight="1">
      <c r="A52" t="s">
        <v>224</v>
      </c>
      <c r="B52" s="5">
        <v>25</v>
      </c>
      <c r="C52" s="44">
        <v>-19193280</v>
      </c>
      <c r="D52" s="38"/>
      <c r="E52" s="44">
        <v>19816999</v>
      </c>
      <c r="F52" s="38"/>
      <c r="G52" s="44">
        <v>-19193280</v>
      </c>
      <c r="H52" s="38"/>
      <c r="I52" s="44">
        <v>21009440</v>
      </c>
    </row>
    <row r="53" spans="1:9" ht="21" customHeight="1">
      <c r="A53" s="3" t="s">
        <v>226</v>
      </c>
      <c r="B53" s="5"/>
      <c r="C53" s="34"/>
      <c r="D53" s="8"/>
      <c r="E53" s="34"/>
      <c r="F53" s="8"/>
      <c r="G53" s="34"/>
      <c r="H53" s="8"/>
      <c r="I53" s="34"/>
    </row>
    <row r="54" spans="1:9" ht="21" customHeight="1">
      <c r="A54" s="3" t="s">
        <v>227</v>
      </c>
      <c r="B54" s="5"/>
      <c r="C54" s="22">
        <f>SUM(C47:C52)</f>
        <v>76786048</v>
      </c>
      <c r="D54" s="51">
        <f t="shared" ref="D54:H54" si="2">SUM(D47:D52)</f>
        <v>0</v>
      </c>
      <c r="E54" s="22">
        <f>SUM(E47:E52)</f>
        <v>-79267999</v>
      </c>
      <c r="F54" s="51">
        <f t="shared" si="2"/>
        <v>0</v>
      </c>
      <c r="G54" s="22">
        <f>SUM(G47:G52)</f>
        <v>76786048</v>
      </c>
      <c r="H54" s="51">
        <f t="shared" si="2"/>
        <v>0</v>
      </c>
      <c r="I54" s="22">
        <f>SUM(I47:I52)</f>
        <v>-84037759</v>
      </c>
    </row>
    <row r="55" spans="1:9" ht="21" customHeight="1">
      <c r="A55" s="3" t="s">
        <v>228</v>
      </c>
      <c r="C55" s="16"/>
      <c r="E55" s="16"/>
      <c r="G55" s="16"/>
      <c r="I55" s="16"/>
    </row>
    <row r="56" spans="1:9" ht="21" customHeight="1" thickBot="1">
      <c r="A56" s="3" t="s">
        <v>229</v>
      </c>
      <c r="B56" s="5"/>
      <c r="C56" s="15">
        <f>SUM(C33,C54)</f>
        <v>128666636</v>
      </c>
      <c r="D56" s="8"/>
      <c r="E56" s="15">
        <f>SUM(E33,E54)</f>
        <v>-3859530028</v>
      </c>
      <c r="F56" s="8"/>
      <c r="G56" s="15">
        <f>SUM(G33,G54)</f>
        <v>-17182691</v>
      </c>
      <c r="H56" s="8"/>
      <c r="I56" s="15">
        <f>SUM(I33,I54)</f>
        <v>-1300469608</v>
      </c>
    </row>
    <row r="57" spans="1:9" ht="20.5" customHeight="1" thickTop="1">
      <c r="A57" s="3"/>
      <c r="B57" s="5"/>
      <c r="C57" s="51"/>
      <c r="D57" s="8"/>
      <c r="E57" s="197"/>
      <c r="F57" s="8"/>
      <c r="G57" s="51"/>
      <c r="H57" s="8"/>
      <c r="I57" s="197"/>
    </row>
    <row r="58" spans="1:9" ht="21" customHeight="1">
      <c r="A58" s="14" t="s">
        <v>204</v>
      </c>
      <c r="B58" s="5"/>
      <c r="C58" s="51"/>
      <c r="D58" s="8"/>
      <c r="E58" s="197"/>
      <c r="F58" s="8"/>
      <c r="G58" s="51"/>
      <c r="H58" s="8"/>
      <c r="I58" s="197"/>
    </row>
    <row r="59" spans="1:9" ht="21" customHeight="1">
      <c r="A59" s="178" t="s">
        <v>84</v>
      </c>
      <c r="B59" s="5"/>
      <c r="C59" s="54">
        <v>13725848</v>
      </c>
      <c r="D59" s="16"/>
      <c r="E59" s="54">
        <v>-3209604336</v>
      </c>
      <c r="F59" s="16"/>
      <c r="G59" s="54">
        <v>-93968739</v>
      </c>
      <c r="H59" s="16"/>
      <c r="I59" s="54">
        <v>-1216431849</v>
      </c>
    </row>
    <row r="60" spans="1:9" ht="21" customHeight="1">
      <c r="A60" s="58" t="s">
        <v>85</v>
      </c>
      <c r="C60" s="16">
        <v>38154740</v>
      </c>
      <c r="E60" s="16">
        <v>-570657693</v>
      </c>
      <c r="F60" s="38"/>
      <c r="G60" s="38">
        <v>0</v>
      </c>
      <c r="H60" s="38"/>
      <c r="I60" s="38">
        <v>0</v>
      </c>
    </row>
    <row r="61" spans="1:9" ht="21" customHeight="1" thickBot="1">
      <c r="A61" s="3"/>
      <c r="C61" s="23">
        <f>SUM(C59:C60)</f>
        <v>51880588</v>
      </c>
      <c r="D61" s="8">
        <f t="shared" ref="D61:H61" si="3">SUM(D59:D60)</f>
        <v>0</v>
      </c>
      <c r="E61" s="23">
        <f>SUM(E59:E60)</f>
        <v>-3780262029</v>
      </c>
      <c r="F61" s="8">
        <f t="shared" si="3"/>
        <v>0</v>
      </c>
      <c r="G61" s="23">
        <f t="shared" si="3"/>
        <v>-93968739</v>
      </c>
      <c r="H61" s="8">
        <f t="shared" si="3"/>
        <v>0</v>
      </c>
      <c r="I61" s="23">
        <f t="shared" ref="I61" si="4">SUM(I59:I60)</f>
        <v>-1216431849</v>
      </c>
    </row>
    <row r="62" spans="1:9" ht="20.5" customHeight="1" thickTop="1">
      <c r="A62" s="3"/>
      <c r="C62" s="16"/>
      <c r="E62" s="16"/>
      <c r="G62" s="16"/>
      <c r="I62" s="16"/>
    </row>
    <row r="63" spans="1:9" ht="21" customHeight="1">
      <c r="A63" s="3" t="s">
        <v>228</v>
      </c>
      <c r="C63" s="16"/>
      <c r="E63" s="16"/>
      <c r="G63" s="16"/>
      <c r="I63" s="16"/>
    </row>
    <row r="64" spans="1:9" ht="21" customHeight="1">
      <c r="A64" s="3" t="s">
        <v>230</v>
      </c>
      <c r="B64" s="256"/>
      <c r="C64" s="16"/>
      <c r="E64" s="16"/>
      <c r="G64" s="16"/>
      <c r="I64" s="16"/>
    </row>
    <row r="65" spans="1:9" ht="21" customHeight="1">
      <c r="A65" s="178" t="s">
        <v>84</v>
      </c>
      <c r="C65" s="16">
        <v>90511896</v>
      </c>
      <c r="E65" s="16">
        <v>-3290130414</v>
      </c>
      <c r="G65" s="16">
        <v>-17182691</v>
      </c>
      <c r="I65" s="16">
        <v>-1300469608</v>
      </c>
    </row>
    <row r="66" spans="1:9" ht="21" customHeight="1">
      <c r="A66" s="58" t="s">
        <v>85</v>
      </c>
      <c r="C66" s="16">
        <v>38154740</v>
      </c>
      <c r="E66" s="16">
        <v>-569399614</v>
      </c>
      <c r="F66" s="38"/>
      <c r="G66" s="38">
        <v>0</v>
      </c>
      <c r="H66" s="38"/>
      <c r="I66" s="38">
        <v>0</v>
      </c>
    </row>
    <row r="67" spans="1:9" ht="21" customHeight="1" thickBot="1">
      <c r="A67" s="3"/>
      <c r="C67" s="23">
        <f>SUM(C65:C66)</f>
        <v>128666636</v>
      </c>
      <c r="D67" s="8"/>
      <c r="E67" s="23">
        <f>SUM(E65:E66)</f>
        <v>-3859530028</v>
      </c>
      <c r="F67" s="8"/>
      <c r="G67" s="23">
        <f t="shared" ref="G67" si="5">SUM(G65:G66)</f>
        <v>-17182691</v>
      </c>
      <c r="H67" s="8"/>
      <c r="I67" s="23">
        <f t="shared" ref="I67" si="6">SUM(I65:I66)</f>
        <v>-1300469608</v>
      </c>
    </row>
    <row r="68" spans="1:9" ht="21" customHeight="1" thickTop="1">
      <c r="A68" s="3"/>
      <c r="C68" s="16"/>
      <c r="D68" s="16"/>
      <c r="E68" s="16"/>
      <c r="F68" s="16"/>
      <c r="G68" s="16"/>
      <c r="H68" s="16"/>
      <c r="I68" s="16"/>
    </row>
    <row r="69" spans="1:9" ht="21" customHeight="1" thickBot="1">
      <c r="A69" s="13" t="s">
        <v>231</v>
      </c>
      <c r="B69" s="5">
        <v>26</v>
      </c>
      <c r="C69" s="84">
        <v>1.6839423777637644E-2</v>
      </c>
      <c r="D69" s="8"/>
      <c r="E69" s="84">
        <v>-3.94</v>
      </c>
      <c r="F69" s="8"/>
      <c r="G69" s="84">
        <v>-0.12</v>
      </c>
      <c r="H69" s="8"/>
      <c r="I69" s="84">
        <v>-1.49</v>
      </c>
    </row>
    <row r="70" spans="1:9" ht="13.5" hidden="1" customHeight="1" thickTop="1">
      <c r="A70" s="3"/>
      <c r="C70" s="78"/>
      <c r="E70" s="78"/>
      <c r="G70" s="83"/>
      <c r="I70" s="83"/>
    </row>
    <row r="71" spans="1:9" ht="21" hidden="1" customHeight="1" thickBot="1">
      <c r="A71" s="14" t="s">
        <v>232</v>
      </c>
      <c r="B71" s="5">
        <v>26</v>
      </c>
      <c r="C71" s="84"/>
      <c r="E71" s="84">
        <v>-3.94</v>
      </c>
      <c r="G71" s="84"/>
      <c r="I71" s="84">
        <v>-1.49</v>
      </c>
    </row>
    <row r="72" spans="1:9" ht="21" hidden="1" customHeight="1" thickTop="1"/>
    <row r="73" spans="1:9" ht="20.25" customHeight="1" thickTop="1"/>
  </sheetData>
  <mergeCells count="14">
    <mergeCell ref="C8:I8"/>
    <mergeCell ref="C4:E4"/>
    <mergeCell ref="G4:I4"/>
    <mergeCell ref="C5:E5"/>
    <mergeCell ref="G5:I5"/>
    <mergeCell ref="C6:E6"/>
    <mergeCell ref="G6:I6"/>
    <mergeCell ref="C42:I42"/>
    <mergeCell ref="C38:E38"/>
    <mergeCell ref="G38:I38"/>
    <mergeCell ref="C39:E39"/>
    <mergeCell ref="G39:I39"/>
    <mergeCell ref="C40:E40"/>
    <mergeCell ref="G40:I40"/>
  </mergeCells>
  <pageMargins left="0.7" right="0.7" top="0.48" bottom="0.5" header="0.5" footer="0.5"/>
  <pageSetup paperSize="9" scale="80" firstPageNumber="9" fitToHeight="0" orientation="portrait" useFirstPageNumber="1" r:id="rId1"/>
  <headerFooter>
    <oddFooter>&amp;LThe accompanying notes from an integral part of the financial statements.
&amp;C&amp;P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5C19F-517A-4296-A76B-11AE84C64A54}">
  <dimension ref="A1:AE103"/>
  <sheetViews>
    <sheetView view="pageBreakPreview" topLeftCell="A34" zoomScale="70" zoomScaleNormal="70" zoomScaleSheetLayoutView="70" workbookViewId="0">
      <selection activeCell="AL63" sqref="AL63"/>
    </sheetView>
  </sheetViews>
  <sheetFormatPr defaultColWidth="9.1796875" defaultRowHeight="18"/>
  <cols>
    <col min="1" max="1" width="57.90625" style="88" customWidth="1"/>
    <col min="2" max="2" width="7.81640625" style="126" customWidth="1"/>
    <col min="3" max="3" width="1.1796875" style="88" customWidth="1"/>
    <col min="4" max="4" width="12.81640625" style="125" bestFit="1" customWidth="1"/>
    <col min="5" max="5" width="1.1796875" style="89" customWidth="1"/>
    <col min="6" max="6" width="15.453125" style="125" bestFit="1" customWidth="1"/>
    <col min="7" max="7" width="1.1796875" style="125" customWidth="1"/>
    <col min="8" max="8" width="16.1796875" style="125" customWidth="1"/>
    <col min="9" max="9" width="1.1796875" style="125" customWidth="1"/>
    <col min="10" max="10" width="13.453125" style="125" bestFit="1" customWidth="1"/>
    <col min="11" max="11" width="1.1796875" style="89" customWidth="1"/>
    <col min="12" max="12" width="12.81640625" style="125" customWidth="1"/>
    <col min="13" max="13" width="1.1796875" style="125" customWidth="1"/>
    <col min="14" max="14" width="12.81640625" style="125" customWidth="1"/>
    <col min="15" max="15" width="1.1796875" style="89" customWidth="1"/>
    <col min="16" max="16" width="15.08984375" style="125" bestFit="1" customWidth="1"/>
    <col min="17" max="17" width="1.1796875" style="125" customWidth="1"/>
    <col min="18" max="18" width="13.453125" style="125" customWidth="1"/>
    <col min="19" max="19" width="1.1796875" style="89" customWidth="1"/>
    <col min="20" max="20" width="16.1796875" style="125" bestFit="1" customWidth="1"/>
    <col min="21" max="21" width="1.1796875" style="125" hidden="1" customWidth="1"/>
    <col min="22" max="22" width="11.453125" style="125" hidden="1" customWidth="1"/>
    <col min="23" max="23" width="1.1796875" style="125" hidden="1" customWidth="1"/>
    <col min="24" max="24" width="11.453125" style="125" hidden="1" customWidth="1"/>
    <col min="25" max="25" width="1.1796875" style="125" customWidth="1"/>
    <col min="26" max="26" width="15.453125" style="125" bestFit="1" customWidth="1"/>
    <col min="27" max="27" width="1.1796875" style="125" customWidth="1"/>
    <col min="28" max="28" width="15.08984375" style="125" bestFit="1" customWidth="1"/>
    <col min="29" max="29" width="1.1796875" style="93" customWidth="1"/>
    <col min="30" max="30" width="15.453125" style="93" bestFit="1" customWidth="1"/>
    <col min="31" max="31" width="11.81640625" style="93" bestFit="1" customWidth="1"/>
    <col min="32" max="16384" width="9.1796875" style="93"/>
  </cols>
  <sheetData>
    <row r="1" spans="1:30" s="118" customFormat="1" ht="26.15" customHeight="1">
      <c r="A1" s="1" t="s">
        <v>86</v>
      </c>
      <c r="B1" s="113"/>
      <c r="C1" s="114"/>
      <c r="D1" s="115"/>
      <c r="E1" s="113"/>
      <c r="F1" s="115"/>
      <c r="G1" s="115"/>
      <c r="H1" s="115"/>
      <c r="I1" s="115"/>
      <c r="J1" s="115"/>
      <c r="K1" s="113"/>
      <c r="L1" s="115"/>
      <c r="M1" s="115"/>
      <c r="N1" s="115"/>
      <c r="O1" s="113"/>
      <c r="P1" s="115"/>
      <c r="Q1" s="115"/>
      <c r="R1" s="115"/>
      <c r="S1" s="113"/>
      <c r="T1" s="116"/>
      <c r="U1" s="116"/>
      <c r="V1" s="116"/>
      <c r="W1" s="116"/>
      <c r="X1" s="116"/>
      <c r="Y1" s="116"/>
      <c r="Z1" s="116"/>
      <c r="AA1" s="116"/>
      <c r="AB1" s="116"/>
      <c r="AC1" s="117"/>
      <c r="AD1" s="117"/>
    </row>
    <row r="2" spans="1:30" s="118" customFormat="1" ht="26.15" customHeight="1">
      <c r="A2" s="2" t="s">
        <v>87</v>
      </c>
      <c r="B2" s="113"/>
      <c r="C2" s="114"/>
      <c r="D2" s="119"/>
      <c r="E2" s="114"/>
      <c r="F2" s="119"/>
      <c r="G2" s="119"/>
      <c r="H2" s="119"/>
      <c r="I2" s="119"/>
      <c r="J2" s="119"/>
      <c r="K2" s="114"/>
      <c r="L2" s="120"/>
      <c r="M2" s="120"/>
      <c r="N2" s="120"/>
      <c r="O2" s="114"/>
      <c r="P2" s="119"/>
      <c r="Q2" s="119"/>
      <c r="R2" s="119"/>
      <c r="S2" s="114"/>
      <c r="T2" s="116"/>
      <c r="U2" s="116"/>
      <c r="V2" s="116"/>
      <c r="W2" s="116"/>
      <c r="X2" s="116"/>
      <c r="Y2" s="116"/>
      <c r="Z2" s="116"/>
      <c r="AA2" s="116"/>
      <c r="AB2" s="116"/>
      <c r="AC2" s="117"/>
      <c r="AD2" s="117"/>
    </row>
    <row r="3" spans="1:30" s="88" customFormat="1" ht="14.15" customHeight="1">
      <c r="A3" s="121"/>
      <c r="B3" s="87"/>
      <c r="C3" s="121"/>
      <c r="D3" s="122"/>
      <c r="E3" s="121"/>
      <c r="F3" s="122"/>
      <c r="G3" s="122"/>
      <c r="H3" s="122"/>
      <c r="I3" s="122"/>
      <c r="J3" s="122"/>
      <c r="K3" s="121"/>
      <c r="L3" s="123"/>
      <c r="M3" s="123"/>
      <c r="N3" s="123"/>
      <c r="O3" s="121"/>
      <c r="P3" s="122"/>
      <c r="Q3" s="122"/>
      <c r="R3" s="122"/>
      <c r="S3" s="121"/>
      <c r="T3" s="124"/>
      <c r="U3" s="124"/>
      <c r="V3" s="124"/>
      <c r="W3" s="124"/>
      <c r="X3" s="124"/>
      <c r="Y3" s="124"/>
      <c r="Z3" s="124"/>
      <c r="AA3" s="124"/>
      <c r="AB3" s="124"/>
      <c r="AC3" s="86"/>
      <c r="AD3" s="86"/>
    </row>
    <row r="4" spans="1:30" s="98" customFormat="1" ht="22.5" customHeight="1">
      <c r="A4" s="95"/>
      <c r="B4" s="96"/>
      <c r="C4" s="95"/>
      <c r="D4" s="336" t="s">
        <v>88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  <c r="AD4" s="336"/>
    </row>
    <row r="5" spans="1:30" s="98" customFormat="1" ht="22.5" customHeight="1">
      <c r="A5" s="95"/>
      <c r="B5" s="96"/>
      <c r="C5" s="95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85"/>
      <c r="S5" s="97"/>
      <c r="T5" s="85" t="s">
        <v>89</v>
      </c>
      <c r="U5" s="97"/>
      <c r="V5" s="97"/>
      <c r="W5" s="97"/>
      <c r="X5" s="97"/>
      <c r="Y5" s="97"/>
      <c r="Z5" s="97"/>
      <c r="AA5" s="97"/>
      <c r="AB5" s="97"/>
      <c r="AC5" s="97"/>
      <c r="AD5" s="97"/>
    </row>
    <row r="6" spans="1:30" s="98" customFormat="1" ht="22" customHeight="1">
      <c r="A6" s="95"/>
      <c r="B6" s="96"/>
      <c r="C6" s="95"/>
      <c r="D6" s="99"/>
      <c r="E6" s="100"/>
      <c r="F6" s="100"/>
      <c r="G6" s="100"/>
      <c r="H6" s="100"/>
      <c r="I6" s="100"/>
      <c r="J6" s="100"/>
      <c r="K6" s="101"/>
      <c r="L6" s="338" t="s">
        <v>192</v>
      </c>
      <c r="M6" s="339"/>
      <c r="N6" s="339"/>
      <c r="O6" s="339"/>
      <c r="P6" s="339"/>
      <c r="Q6" s="100"/>
      <c r="R6" s="85"/>
      <c r="S6" s="100"/>
      <c r="T6" s="90" t="s">
        <v>90</v>
      </c>
      <c r="U6" s="102"/>
      <c r="V6" s="102"/>
      <c r="W6" s="102"/>
      <c r="X6" s="102"/>
      <c r="Y6" s="103"/>
      <c r="Z6" s="103"/>
      <c r="AA6" s="104"/>
      <c r="AB6" s="103"/>
      <c r="AC6" s="105"/>
      <c r="AD6" s="105"/>
    </row>
    <row r="7" spans="1:30" s="98" customFormat="1" ht="22" customHeight="1">
      <c r="A7" s="95"/>
      <c r="B7" s="96"/>
      <c r="C7" s="95"/>
      <c r="D7" s="99"/>
      <c r="E7" s="100"/>
      <c r="F7" s="100"/>
      <c r="G7" s="100"/>
      <c r="H7" s="151" t="s">
        <v>109</v>
      </c>
      <c r="I7" s="100"/>
      <c r="J7" s="100" t="s">
        <v>110</v>
      </c>
      <c r="K7" s="101"/>
      <c r="L7" s="100"/>
      <c r="M7" s="100"/>
      <c r="N7" s="100"/>
      <c r="O7" s="100"/>
      <c r="P7" s="100"/>
      <c r="Q7" s="100"/>
      <c r="R7" s="85"/>
      <c r="S7" s="100"/>
      <c r="T7" s="85"/>
      <c r="U7" s="111"/>
      <c r="V7" s="111"/>
      <c r="W7" s="111"/>
      <c r="X7" s="111"/>
      <c r="Y7" s="103"/>
      <c r="Z7" s="77" t="s">
        <v>111</v>
      </c>
      <c r="AA7" s="104"/>
      <c r="AB7" s="103"/>
      <c r="AC7" s="105"/>
      <c r="AD7" s="105"/>
    </row>
    <row r="8" spans="1:30" s="98" customFormat="1" ht="21.65" customHeight="1">
      <c r="A8" s="95"/>
      <c r="B8" s="96"/>
      <c r="C8" s="95"/>
      <c r="D8" s="91" t="s">
        <v>91</v>
      </c>
      <c r="E8" s="100"/>
      <c r="F8" s="85"/>
      <c r="G8" s="100"/>
      <c r="H8" s="151" t="s">
        <v>112</v>
      </c>
      <c r="I8" s="100"/>
      <c r="J8" s="91" t="s">
        <v>113</v>
      </c>
      <c r="K8" s="101"/>
      <c r="L8" s="100"/>
      <c r="M8" s="100"/>
      <c r="N8" s="85" t="s">
        <v>114</v>
      </c>
      <c r="O8" s="101"/>
      <c r="P8" s="101"/>
      <c r="Q8" s="101"/>
      <c r="R8" s="85"/>
      <c r="S8" s="100"/>
      <c r="T8" s="106"/>
      <c r="U8" s="106"/>
      <c r="V8" s="106" t="s">
        <v>115</v>
      </c>
      <c r="W8" s="106"/>
      <c r="X8" s="106" t="s">
        <v>116</v>
      </c>
      <c r="Y8" s="106"/>
      <c r="Z8" s="77" t="s">
        <v>117</v>
      </c>
      <c r="AA8" s="103"/>
      <c r="AB8" s="77" t="s">
        <v>118</v>
      </c>
      <c r="AC8" s="105"/>
      <c r="AD8" s="105"/>
    </row>
    <row r="9" spans="1:30" s="110" customFormat="1" ht="22.5" customHeight="1">
      <c r="A9" s="95"/>
      <c r="B9" s="96"/>
      <c r="C9" s="95"/>
      <c r="D9" s="91" t="s">
        <v>93</v>
      </c>
      <c r="E9" s="100"/>
      <c r="F9" s="85" t="s">
        <v>92</v>
      </c>
      <c r="G9" s="96"/>
      <c r="H9" s="164" t="s">
        <v>119</v>
      </c>
      <c r="I9" s="96"/>
      <c r="J9" s="91" t="s">
        <v>94</v>
      </c>
      <c r="K9" s="101"/>
      <c r="L9" s="85" t="s">
        <v>95</v>
      </c>
      <c r="M9" s="107"/>
      <c r="N9" s="85" t="s">
        <v>120</v>
      </c>
      <c r="O9" s="101"/>
      <c r="P9" s="108" t="s">
        <v>101</v>
      </c>
      <c r="Q9" s="108"/>
      <c r="R9" s="85" t="s">
        <v>121</v>
      </c>
      <c r="S9" s="100"/>
      <c r="T9" s="92" t="s">
        <v>96</v>
      </c>
      <c r="U9" s="106"/>
      <c r="V9" s="106" t="s">
        <v>122</v>
      </c>
      <c r="W9" s="106"/>
      <c r="X9" s="106" t="s">
        <v>123</v>
      </c>
      <c r="Y9" s="106"/>
      <c r="Z9" s="77" t="s">
        <v>124</v>
      </c>
      <c r="AA9" s="103"/>
      <c r="AB9" s="77" t="s">
        <v>125</v>
      </c>
      <c r="AC9" s="109"/>
      <c r="AD9" s="91" t="s">
        <v>97</v>
      </c>
    </row>
    <row r="10" spans="1:30" s="110" customFormat="1" ht="22.5" customHeight="1">
      <c r="A10" s="95"/>
      <c r="B10" s="60" t="s">
        <v>7</v>
      </c>
      <c r="C10" s="95"/>
      <c r="D10" s="91" t="s">
        <v>98</v>
      </c>
      <c r="E10" s="96"/>
      <c r="F10" s="257" t="s">
        <v>233</v>
      </c>
      <c r="G10" s="107"/>
      <c r="H10" s="167" t="s">
        <v>126</v>
      </c>
      <c r="I10" s="107"/>
      <c r="J10" s="94" t="s">
        <v>99</v>
      </c>
      <c r="K10" s="96"/>
      <c r="L10" s="94" t="s">
        <v>100</v>
      </c>
      <c r="M10" s="107"/>
      <c r="N10" s="85" t="s">
        <v>127</v>
      </c>
      <c r="O10" s="96"/>
      <c r="P10" s="85" t="s">
        <v>195</v>
      </c>
      <c r="Q10" s="107"/>
      <c r="R10" s="85" t="s">
        <v>120</v>
      </c>
      <c r="S10" s="95"/>
      <c r="T10" s="92" t="s">
        <v>102</v>
      </c>
      <c r="U10" s="106"/>
      <c r="V10" s="106" t="s">
        <v>128</v>
      </c>
      <c r="W10" s="106"/>
      <c r="X10" s="106" t="s">
        <v>129</v>
      </c>
      <c r="Y10" s="106"/>
      <c r="Z10" s="77" t="s">
        <v>130</v>
      </c>
      <c r="AA10" s="103"/>
      <c r="AB10" s="77" t="s">
        <v>131</v>
      </c>
      <c r="AC10" s="106"/>
      <c r="AD10" s="94" t="s">
        <v>103</v>
      </c>
    </row>
    <row r="11" spans="1:30" s="110" customFormat="1" ht="22.5" customHeight="1">
      <c r="A11" s="129"/>
      <c r="B11" s="130"/>
      <c r="C11" s="129"/>
      <c r="D11" s="337" t="s">
        <v>8</v>
      </c>
      <c r="E11" s="337"/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  <c r="V11" s="337"/>
      <c r="W11" s="337"/>
      <c r="X11" s="337"/>
      <c r="Y11" s="337"/>
      <c r="Z11" s="337"/>
      <c r="AA11" s="337"/>
      <c r="AB11" s="337"/>
      <c r="AC11" s="337"/>
      <c r="AD11" s="337"/>
    </row>
    <row r="12" spans="1:30" s="110" customFormat="1" ht="22.5" customHeight="1">
      <c r="A12" s="3" t="s">
        <v>186</v>
      </c>
      <c r="B12" s="130"/>
      <c r="C12" s="129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  <c r="AA12" s="131"/>
      <c r="AB12" s="131"/>
      <c r="AC12" s="99"/>
      <c r="AD12" s="99"/>
    </row>
    <row r="13" spans="1:30" s="99" customFormat="1" ht="22.5" customHeight="1">
      <c r="A13" s="3" t="s">
        <v>187</v>
      </c>
      <c r="B13" s="132"/>
      <c r="C13" s="133"/>
      <c r="D13" s="179">
        <v>822266411</v>
      </c>
      <c r="E13" s="179"/>
      <c r="F13" s="179">
        <v>12256176532</v>
      </c>
      <c r="G13" s="179"/>
      <c r="H13" s="179">
        <v>2457712980</v>
      </c>
      <c r="I13" s="179"/>
      <c r="J13" s="179">
        <v>960395</v>
      </c>
      <c r="K13" s="179"/>
      <c r="L13" s="179">
        <v>82820154</v>
      </c>
      <c r="M13" s="179"/>
      <c r="N13" s="179">
        <v>58653048</v>
      </c>
      <c r="O13" s="179"/>
      <c r="P13" s="179">
        <v>1803046807</v>
      </c>
      <c r="Q13" s="179"/>
      <c r="R13" s="179">
        <v>-58653048</v>
      </c>
      <c r="S13" s="179"/>
      <c r="T13" s="179">
        <v>218133423</v>
      </c>
      <c r="U13" s="179"/>
      <c r="V13" s="179">
        <v>0</v>
      </c>
      <c r="W13" s="179"/>
      <c r="X13" s="179">
        <v>218133423</v>
      </c>
      <c r="Y13" s="179"/>
      <c r="Z13" s="179">
        <f>SUM(D13:T13)</f>
        <v>17641116702</v>
      </c>
      <c r="AA13" s="179"/>
      <c r="AB13" s="179">
        <v>666554187</v>
      </c>
      <c r="AC13" s="135"/>
      <c r="AD13" s="48">
        <f>SUM(Z13:AB13)</f>
        <v>18307670889</v>
      </c>
    </row>
    <row r="14" spans="1:30" s="99" customFormat="1" ht="22.5" customHeight="1">
      <c r="A14" s="136"/>
      <c r="B14" s="132"/>
      <c r="C14" s="133"/>
      <c r="D14" s="179"/>
      <c r="E14" s="180"/>
      <c r="F14" s="179"/>
      <c r="G14" s="179"/>
      <c r="H14" s="179"/>
      <c r="I14" s="179"/>
      <c r="J14" s="179"/>
      <c r="K14" s="180"/>
      <c r="L14" s="179"/>
      <c r="M14" s="179"/>
      <c r="N14" s="179"/>
      <c r="O14" s="180"/>
      <c r="P14" s="179"/>
      <c r="Q14" s="179"/>
      <c r="R14" s="179"/>
      <c r="S14" s="180"/>
      <c r="T14" s="179"/>
      <c r="U14" s="179"/>
      <c r="V14" s="179"/>
      <c r="W14" s="179"/>
      <c r="X14" s="179"/>
      <c r="Y14" s="179"/>
      <c r="Z14" s="179"/>
      <c r="AA14" s="179"/>
      <c r="AB14" s="179"/>
      <c r="AC14" s="135"/>
      <c r="AD14" s="135"/>
    </row>
    <row r="15" spans="1:30" s="99" customFormat="1" ht="22.5" customHeight="1">
      <c r="A15" s="3" t="s">
        <v>104</v>
      </c>
      <c r="B15" s="132"/>
      <c r="C15" s="133"/>
      <c r="D15" s="77"/>
      <c r="E15" s="179"/>
      <c r="F15" s="181"/>
      <c r="G15" s="181"/>
      <c r="H15" s="181"/>
      <c r="I15" s="181"/>
      <c r="J15" s="181"/>
      <c r="K15" s="180"/>
      <c r="L15" s="181"/>
      <c r="M15" s="181"/>
      <c r="N15" s="181"/>
      <c r="O15" s="180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80"/>
      <c r="AB15" s="180"/>
      <c r="AC15" s="135"/>
      <c r="AD15" s="135"/>
    </row>
    <row r="16" spans="1:30" s="99" customFormat="1" ht="22.5" customHeight="1">
      <c r="A16" s="4" t="s">
        <v>132</v>
      </c>
      <c r="B16" s="132"/>
      <c r="C16" s="133"/>
      <c r="D16" s="77"/>
      <c r="E16" s="179"/>
      <c r="F16" s="181"/>
      <c r="G16" s="181"/>
      <c r="H16" s="181"/>
      <c r="I16" s="181"/>
      <c r="J16" s="181"/>
      <c r="K16" s="180"/>
      <c r="L16" s="181"/>
      <c r="M16" s="181"/>
      <c r="N16" s="181"/>
      <c r="O16" s="180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80"/>
      <c r="AB16" s="180"/>
      <c r="AC16" s="135"/>
      <c r="AD16" s="135"/>
    </row>
    <row r="17" spans="1:30" s="99" customFormat="1" ht="22.5" customHeight="1">
      <c r="A17" s="82" t="s">
        <v>133</v>
      </c>
      <c r="B17" s="139" t="s">
        <v>105</v>
      </c>
      <c r="C17" s="133"/>
      <c r="D17" s="77">
        <v>6725815</v>
      </c>
      <c r="E17" s="179"/>
      <c r="F17" s="77">
        <v>78753846</v>
      </c>
      <c r="G17" s="77"/>
      <c r="H17" s="77">
        <v>0</v>
      </c>
      <c r="I17" s="77"/>
      <c r="J17" s="77">
        <v>-85479661</v>
      </c>
      <c r="K17" s="179"/>
      <c r="L17" s="77">
        <v>0</v>
      </c>
      <c r="M17" s="77"/>
      <c r="N17" s="182">
        <v>0</v>
      </c>
      <c r="O17" s="179"/>
      <c r="P17" s="77">
        <v>0</v>
      </c>
      <c r="Q17" s="77"/>
      <c r="R17" s="182">
        <v>0</v>
      </c>
      <c r="S17" s="179"/>
      <c r="T17" s="182">
        <v>0</v>
      </c>
      <c r="U17" s="182"/>
      <c r="V17" s="77"/>
      <c r="W17" s="182"/>
      <c r="X17" s="182">
        <v>0</v>
      </c>
      <c r="Y17" s="179"/>
      <c r="Z17" s="182">
        <f>SUM(D17:T17)</f>
        <v>0</v>
      </c>
      <c r="AA17" s="179"/>
      <c r="AB17" s="77">
        <v>0</v>
      </c>
      <c r="AC17" s="135"/>
      <c r="AD17" s="135">
        <f>SUM(Z17:AB17)</f>
        <v>0</v>
      </c>
    </row>
    <row r="18" spans="1:30" s="99" customFormat="1" ht="22.5" customHeight="1">
      <c r="A18" s="82" t="s">
        <v>134</v>
      </c>
      <c r="B18" s="139"/>
      <c r="C18" s="133"/>
      <c r="D18" s="77">
        <v>0</v>
      </c>
      <c r="E18" s="179"/>
      <c r="F18" s="77">
        <v>0</v>
      </c>
      <c r="G18" s="77"/>
      <c r="H18" s="77">
        <v>0</v>
      </c>
      <c r="I18" s="77"/>
      <c r="J18" s="77">
        <v>84519266</v>
      </c>
      <c r="K18" s="179"/>
      <c r="L18" s="77">
        <v>0</v>
      </c>
      <c r="M18" s="77"/>
      <c r="N18" s="182">
        <v>0</v>
      </c>
      <c r="O18" s="182"/>
      <c r="P18" s="77">
        <v>0</v>
      </c>
      <c r="Q18" s="77"/>
      <c r="R18" s="182">
        <v>0</v>
      </c>
      <c r="S18" s="182"/>
      <c r="T18" s="182">
        <v>0</v>
      </c>
      <c r="U18" s="182"/>
      <c r="V18" s="77"/>
      <c r="W18" s="182"/>
      <c r="X18" s="182">
        <v>0</v>
      </c>
      <c r="Y18" s="179"/>
      <c r="Z18" s="182">
        <f t="shared" ref="Z18:Z20" si="0">SUM(D18:T18)</f>
        <v>84519266</v>
      </c>
      <c r="AA18" s="179"/>
      <c r="AB18" s="77">
        <v>0</v>
      </c>
      <c r="AC18" s="135"/>
      <c r="AD18" s="135">
        <f t="shared" ref="AD18:AD20" si="1">SUM(Z18:AB18)</f>
        <v>84519266</v>
      </c>
    </row>
    <row r="19" spans="1:30" s="99" customFormat="1" ht="22.5" customHeight="1">
      <c r="A19" s="82" t="s">
        <v>135</v>
      </c>
      <c r="B19" s="139">
        <v>20</v>
      </c>
      <c r="C19" s="133"/>
      <c r="D19" s="77">
        <v>0</v>
      </c>
      <c r="E19" s="179"/>
      <c r="F19" s="77">
        <v>0</v>
      </c>
      <c r="G19" s="77"/>
      <c r="H19" s="77">
        <v>0</v>
      </c>
      <c r="I19" s="77"/>
      <c r="J19" s="77">
        <v>0</v>
      </c>
      <c r="K19" s="179"/>
      <c r="L19" s="77">
        <v>0</v>
      </c>
      <c r="M19" s="77"/>
      <c r="N19" s="77">
        <v>279252070</v>
      </c>
      <c r="O19" s="182"/>
      <c r="P19" s="77">
        <v>-279252070</v>
      </c>
      <c r="Q19" s="77"/>
      <c r="R19" s="77">
        <v>-279252070</v>
      </c>
      <c r="S19" s="182"/>
      <c r="T19" s="182">
        <v>0</v>
      </c>
      <c r="U19" s="182"/>
      <c r="V19" s="77"/>
      <c r="W19" s="182"/>
      <c r="X19" s="182">
        <v>0</v>
      </c>
      <c r="Y19" s="182"/>
      <c r="Z19" s="182">
        <f t="shared" si="0"/>
        <v>-279252070</v>
      </c>
      <c r="AA19" s="182"/>
      <c r="AB19" s="77">
        <v>0</v>
      </c>
      <c r="AC19" s="135"/>
      <c r="AD19" s="135">
        <f t="shared" si="1"/>
        <v>-279252070</v>
      </c>
    </row>
    <row r="20" spans="1:30" s="99" customFormat="1" ht="22.5" customHeight="1">
      <c r="A20" s="82" t="s">
        <v>136</v>
      </c>
      <c r="B20" s="139">
        <v>27</v>
      </c>
      <c r="C20" s="133"/>
      <c r="D20" s="55">
        <v>0</v>
      </c>
      <c r="E20" s="179"/>
      <c r="F20" s="55">
        <v>0</v>
      </c>
      <c r="G20" s="54"/>
      <c r="H20" s="54">
        <v>0</v>
      </c>
      <c r="I20" s="54"/>
      <c r="J20" s="55">
        <v>0</v>
      </c>
      <c r="K20" s="179"/>
      <c r="L20" s="55">
        <v>0</v>
      </c>
      <c r="M20" s="54"/>
      <c r="N20" s="77">
        <v>0</v>
      </c>
      <c r="O20" s="179"/>
      <c r="P20" s="55">
        <v>-211920027</v>
      </c>
      <c r="Q20" s="54"/>
      <c r="R20" s="182">
        <v>0</v>
      </c>
      <c r="S20" s="179"/>
      <c r="T20" s="182">
        <v>0</v>
      </c>
      <c r="U20" s="182"/>
      <c r="V20" s="55"/>
      <c r="W20" s="182"/>
      <c r="X20" s="182">
        <v>0</v>
      </c>
      <c r="Y20" s="179"/>
      <c r="Z20" s="182">
        <f t="shared" si="0"/>
        <v>-211920027</v>
      </c>
      <c r="AA20" s="179"/>
      <c r="AB20" s="55">
        <v>-90193075</v>
      </c>
      <c r="AC20" s="135"/>
      <c r="AD20" s="135">
        <f t="shared" si="1"/>
        <v>-302113102</v>
      </c>
    </row>
    <row r="21" spans="1:30" s="99" customFormat="1" ht="22.5" customHeight="1">
      <c r="A21" s="3" t="s">
        <v>137</v>
      </c>
      <c r="B21" s="132"/>
      <c r="C21" s="133"/>
      <c r="D21" s="183">
        <f>SUM(D17:D20)</f>
        <v>6725815</v>
      </c>
      <c r="E21" s="179"/>
      <c r="F21" s="183">
        <f>SUM(F17:F20)</f>
        <v>78753846</v>
      </c>
      <c r="G21" s="184"/>
      <c r="H21" s="183">
        <f>SUM(H17:H20)</f>
        <v>0</v>
      </c>
      <c r="I21" s="184"/>
      <c r="J21" s="183">
        <f>SUM(J17:J20)</f>
        <v>-960395</v>
      </c>
      <c r="K21" s="179"/>
      <c r="L21" s="183">
        <f>SUM(L17:L20)</f>
        <v>0</v>
      </c>
      <c r="M21" s="184"/>
      <c r="N21" s="183">
        <f>SUM(N17:N20)</f>
        <v>279252070</v>
      </c>
      <c r="O21" s="179"/>
      <c r="P21" s="183">
        <f>SUM(P17:P20)</f>
        <v>-491172097</v>
      </c>
      <c r="Q21" s="184"/>
      <c r="R21" s="183">
        <f>SUM(R17:R20)</f>
        <v>-279252070</v>
      </c>
      <c r="S21" s="179"/>
      <c r="T21" s="183">
        <f>SUM(T17:T20)</f>
        <v>0</v>
      </c>
      <c r="U21" s="184"/>
      <c r="V21" s="183">
        <f>SUM(V17:V20)</f>
        <v>0</v>
      </c>
      <c r="W21" s="184"/>
      <c r="X21" s="183">
        <f>SUM(X17:X20)</f>
        <v>0</v>
      </c>
      <c r="Y21" s="184"/>
      <c r="Z21" s="183">
        <f>SUM(D21:R21,T21)</f>
        <v>-406652831</v>
      </c>
      <c r="AA21" s="184"/>
      <c r="AB21" s="183">
        <f>SUM(AB17:AB20)</f>
        <v>-90193075</v>
      </c>
      <c r="AC21" s="48"/>
      <c r="AD21" s="47">
        <f>SUM(Z21:AB21)</f>
        <v>-496845906</v>
      </c>
    </row>
    <row r="22" spans="1:30" s="99" customFormat="1" ht="12" hidden="1" customHeight="1">
      <c r="A22" s="140"/>
      <c r="B22" s="132"/>
      <c r="C22" s="133"/>
      <c r="D22" s="184"/>
      <c r="E22" s="180"/>
      <c r="F22" s="184"/>
      <c r="G22" s="184"/>
      <c r="H22" s="184"/>
      <c r="I22" s="184"/>
      <c r="J22" s="184"/>
      <c r="K22" s="180"/>
      <c r="L22" s="184"/>
      <c r="M22" s="184"/>
      <c r="N22" s="184"/>
      <c r="O22" s="180"/>
      <c r="P22" s="184"/>
      <c r="Q22" s="184"/>
      <c r="R22" s="184"/>
      <c r="S22" s="180"/>
      <c r="T22" s="184"/>
      <c r="U22" s="184"/>
      <c r="V22" s="184"/>
      <c r="W22" s="184"/>
      <c r="X22" s="184"/>
      <c r="Y22" s="184"/>
      <c r="Z22" s="184"/>
      <c r="AA22" s="184"/>
      <c r="AB22" s="184"/>
      <c r="AC22" s="48"/>
      <c r="AD22" s="53"/>
    </row>
    <row r="23" spans="1:30" s="99" customFormat="1" ht="22.5" hidden="1" customHeight="1">
      <c r="A23" s="4" t="s">
        <v>138</v>
      </c>
      <c r="B23" s="132"/>
      <c r="C23" s="133"/>
      <c r="D23" s="184"/>
      <c r="E23" s="180"/>
      <c r="F23" s="184"/>
      <c r="G23" s="184"/>
      <c r="H23" s="184"/>
      <c r="I23" s="184"/>
      <c r="J23" s="184"/>
      <c r="K23" s="180"/>
      <c r="L23" s="184"/>
      <c r="M23" s="184"/>
      <c r="N23" s="184"/>
      <c r="O23" s="180"/>
      <c r="P23" s="184"/>
      <c r="Q23" s="184"/>
      <c r="R23" s="184"/>
      <c r="S23" s="180"/>
      <c r="T23" s="184"/>
      <c r="U23" s="184"/>
      <c r="V23" s="184"/>
      <c r="W23" s="184"/>
      <c r="X23" s="184"/>
      <c r="Y23" s="184"/>
      <c r="Z23" s="184"/>
      <c r="AA23" s="184"/>
      <c r="AB23" s="184"/>
      <c r="AC23" s="48"/>
      <c r="AD23" s="53"/>
    </row>
    <row r="24" spans="1:30" s="99" customFormat="1" ht="22.5" hidden="1" customHeight="1">
      <c r="A24" s="82" t="s">
        <v>139</v>
      </c>
      <c r="B24" s="139">
        <v>12</v>
      </c>
      <c r="C24" s="133"/>
      <c r="D24" s="77">
        <v>0</v>
      </c>
      <c r="E24" s="185"/>
      <c r="F24" s="77">
        <v>0</v>
      </c>
      <c r="G24" s="77"/>
      <c r="H24" s="77">
        <v>0</v>
      </c>
      <c r="I24" s="77"/>
      <c r="J24" s="77">
        <v>0</v>
      </c>
      <c r="K24" s="185"/>
      <c r="L24" s="77">
        <v>0</v>
      </c>
      <c r="M24" s="184"/>
      <c r="N24" s="77">
        <v>0</v>
      </c>
      <c r="O24" s="180"/>
      <c r="P24" s="77">
        <v>0</v>
      </c>
      <c r="Q24" s="184"/>
      <c r="R24" s="77">
        <v>0</v>
      </c>
      <c r="S24" s="180"/>
      <c r="T24" s="77">
        <v>0</v>
      </c>
      <c r="U24" s="184"/>
      <c r="V24" s="184"/>
      <c r="W24" s="184"/>
      <c r="X24" s="77">
        <v>0</v>
      </c>
      <c r="Y24" s="184"/>
      <c r="Z24" s="77">
        <f t="shared" ref="Z24" si="2">SUM(D24:R24,T24)</f>
        <v>0</v>
      </c>
      <c r="AA24" s="184"/>
      <c r="AB24" s="112">
        <v>0</v>
      </c>
      <c r="AC24" s="48"/>
      <c r="AD24" s="135">
        <f>SUM(Z24:AB24)</f>
        <v>0</v>
      </c>
    </row>
    <row r="25" spans="1:30" s="99" customFormat="1" ht="22.5" hidden="1" customHeight="1">
      <c r="A25" s="4" t="s">
        <v>140</v>
      </c>
      <c r="B25" s="132"/>
      <c r="C25" s="133"/>
      <c r="D25" s="183">
        <f>D24</f>
        <v>0</v>
      </c>
      <c r="E25" s="180"/>
      <c r="F25" s="183">
        <f>F24</f>
        <v>0</v>
      </c>
      <c r="G25" s="184"/>
      <c r="H25" s="183">
        <f>H24</f>
        <v>0</v>
      </c>
      <c r="I25" s="184"/>
      <c r="J25" s="183">
        <f>J24</f>
        <v>0</v>
      </c>
      <c r="K25" s="180"/>
      <c r="L25" s="183">
        <f>L24</f>
        <v>0</v>
      </c>
      <c r="M25" s="184"/>
      <c r="N25" s="183">
        <f>SUM(N24)</f>
        <v>0</v>
      </c>
      <c r="O25" s="180"/>
      <c r="P25" s="183">
        <f>P24</f>
        <v>0</v>
      </c>
      <c r="Q25" s="184"/>
      <c r="R25" s="183">
        <f>R24</f>
        <v>0</v>
      </c>
      <c r="S25" s="180"/>
      <c r="T25" s="183">
        <f>T24</f>
        <v>0</v>
      </c>
      <c r="U25" s="184"/>
      <c r="V25" s="183">
        <f>SUM(V21:V24)</f>
        <v>0</v>
      </c>
      <c r="W25" s="184"/>
      <c r="X25" s="183">
        <f>X24</f>
        <v>0</v>
      </c>
      <c r="Y25" s="184"/>
      <c r="Z25" s="183">
        <f>SUM(D25:R25,T25)</f>
        <v>0</v>
      </c>
      <c r="AA25" s="184"/>
      <c r="AB25" s="186">
        <f>AB24</f>
        <v>0</v>
      </c>
      <c r="AC25" s="48"/>
      <c r="AD25" s="47">
        <f>SUM(Z25:AB25)</f>
        <v>0</v>
      </c>
    </row>
    <row r="26" spans="1:30" s="99" customFormat="1" ht="11.15" hidden="1" customHeight="1">
      <c r="A26" s="141"/>
      <c r="B26" s="132"/>
      <c r="C26" s="133"/>
      <c r="D26" s="184"/>
      <c r="E26" s="180"/>
      <c r="F26" s="184"/>
      <c r="G26" s="184"/>
      <c r="H26" s="184"/>
      <c r="I26" s="184"/>
      <c r="J26" s="184"/>
      <c r="K26" s="180"/>
      <c r="L26" s="187"/>
      <c r="M26" s="184"/>
      <c r="N26" s="184"/>
      <c r="O26" s="180"/>
      <c r="P26" s="184"/>
      <c r="Q26" s="184"/>
      <c r="R26" s="184"/>
      <c r="S26" s="180"/>
      <c r="T26" s="184"/>
      <c r="U26" s="184"/>
      <c r="V26" s="184"/>
      <c r="W26" s="184"/>
      <c r="X26" s="187"/>
      <c r="Y26" s="184"/>
      <c r="Z26" s="187"/>
      <c r="AA26" s="184"/>
      <c r="AB26" s="184"/>
      <c r="AC26" s="48"/>
      <c r="AD26" s="53"/>
    </row>
    <row r="27" spans="1:30" s="99" customFormat="1" ht="22.5" hidden="1" customHeight="1">
      <c r="A27" s="3" t="s">
        <v>141</v>
      </c>
      <c r="B27" s="132"/>
      <c r="C27" s="133"/>
      <c r="D27" s="186">
        <f>D21+D25</f>
        <v>6725815</v>
      </c>
      <c r="E27" s="180"/>
      <c r="F27" s="186">
        <f>F21+F25</f>
        <v>78753846</v>
      </c>
      <c r="G27" s="184"/>
      <c r="H27" s="186">
        <f>H21+H25</f>
        <v>0</v>
      </c>
      <c r="I27" s="184"/>
      <c r="J27" s="186">
        <f>J21+J25</f>
        <v>-960395</v>
      </c>
      <c r="K27" s="180"/>
      <c r="L27" s="186">
        <f>L21+L25</f>
        <v>0</v>
      </c>
      <c r="M27" s="184"/>
      <c r="N27" s="186">
        <f>N21+N25</f>
        <v>279252070</v>
      </c>
      <c r="O27" s="180"/>
      <c r="P27" s="186">
        <f>P21+P25</f>
        <v>-491172097</v>
      </c>
      <c r="Q27" s="184"/>
      <c r="R27" s="186">
        <f>R21+R25</f>
        <v>-279252070</v>
      </c>
      <c r="S27" s="180"/>
      <c r="T27" s="186">
        <f>T21+T25</f>
        <v>0</v>
      </c>
      <c r="U27" s="184"/>
      <c r="V27" s="183">
        <f>SUM(V23:V26)</f>
        <v>0</v>
      </c>
      <c r="W27" s="184"/>
      <c r="X27" s="186">
        <f>X21+X25</f>
        <v>0</v>
      </c>
      <c r="Y27" s="184"/>
      <c r="Z27" s="186">
        <f>SUM(D27:R27,T27)</f>
        <v>-406652831</v>
      </c>
      <c r="AA27" s="184"/>
      <c r="AB27" s="186">
        <f>AB21+AB25</f>
        <v>-90193075</v>
      </c>
      <c r="AC27" s="48"/>
      <c r="AD27" s="188">
        <f>SUM(Z27:AB27)</f>
        <v>-496845906</v>
      </c>
    </row>
    <row r="28" spans="1:30" s="99" customFormat="1" ht="11.15" customHeight="1">
      <c r="A28" s="140"/>
      <c r="B28" s="132"/>
      <c r="C28" s="133"/>
      <c r="D28" s="184"/>
      <c r="E28" s="180"/>
      <c r="F28" s="184"/>
      <c r="G28" s="184"/>
      <c r="H28" s="184"/>
      <c r="I28" s="184"/>
      <c r="J28" s="184"/>
      <c r="K28" s="180"/>
      <c r="L28" s="51"/>
      <c r="M28" s="51"/>
      <c r="N28" s="51"/>
      <c r="O28" s="180"/>
      <c r="P28" s="184"/>
      <c r="Q28" s="184"/>
      <c r="R28" s="51"/>
      <c r="S28" s="180"/>
      <c r="T28" s="184"/>
      <c r="U28" s="184"/>
      <c r="V28" s="51"/>
      <c r="W28" s="184"/>
      <c r="X28" s="184"/>
      <c r="Y28" s="184"/>
      <c r="Z28" s="51"/>
      <c r="AA28" s="184"/>
      <c r="AB28" s="51"/>
      <c r="AC28" s="135"/>
      <c r="AD28" s="145"/>
    </row>
    <row r="29" spans="1:30" s="110" customFormat="1" ht="22.5" customHeight="1">
      <c r="A29" s="56" t="s">
        <v>106</v>
      </c>
      <c r="B29" s="142"/>
      <c r="C29" s="143"/>
      <c r="D29" s="77"/>
      <c r="E29" s="182"/>
      <c r="F29" s="182"/>
      <c r="G29" s="182"/>
      <c r="H29" s="182"/>
      <c r="I29" s="182"/>
      <c r="J29" s="182"/>
      <c r="K29" s="185"/>
      <c r="L29" s="77"/>
      <c r="M29" s="77"/>
      <c r="N29" s="77"/>
      <c r="O29" s="185"/>
      <c r="P29" s="185"/>
      <c r="Q29" s="185"/>
      <c r="R29" s="77"/>
      <c r="S29" s="185"/>
      <c r="T29" s="185"/>
      <c r="U29" s="185"/>
      <c r="V29" s="77"/>
      <c r="W29" s="185"/>
      <c r="X29" s="185"/>
      <c r="Y29" s="185"/>
      <c r="Z29" s="77"/>
      <c r="AA29" s="185"/>
      <c r="AB29" s="77"/>
      <c r="AC29" s="135"/>
      <c r="AD29" s="135"/>
    </row>
    <row r="30" spans="1:30" s="110" customFormat="1" ht="22.5" customHeight="1">
      <c r="A30" s="328" t="s">
        <v>197</v>
      </c>
      <c r="B30" s="142"/>
      <c r="C30" s="143"/>
      <c r="D30" s="77">
        <v>0</v>
      </c>
      <c r="E30" s="182"/>
      <c r="F30" s="77">
        <v>0</v>
      </c>
      <c r="G30" s="77"/>
      <c r="H30" s="77">
        <v>0</v>
      </c>
      <c r="I30" s="77"/>
      <c r="J30" s="77">
        <v>0</v>
      </c>
      <c r="K30" s="182"/>
      <c r="L30" s="77">
        <v>0</v>
      </c>
      <c r="M30" s="77"/>
      <c r="N30" s="77">
        <v>0</v>
      </c>
      <c r="O30" s="182"/>
      <c r="P30" s="54">
        <v>-3209604336</v>
      </c>
      <c r="Q30" s="54"/>
      <c r="R30" s="77">
        <v>0</v>
      </c>
      <c r="S30" s="182"/>
      <c r="T30" s="77">
        <v>0</v>
      </c>
      <c r="U30" s="77"/>
      <c r="V30" s="77"/>
      <c r="W30" s="77"/>
      <c r="X30" s="179">
        <v>0</v>
      </c>
      <c r="Y30" s="179"/>
      <c r="Z30" s="182">
        <f t="shared" ref="Z30:Z31" si="3">SUM(D30:T30)</f>
        <v>-3209604336</v>
      </c>
      <c r="AA30" s="179"/>
      <c r="AB30" s="182">
        <v>-570657693</v>
      </c>
      <c r="AC30" s="135"/>
      <c r="AD30" s="135">
        <f>SUM(Z30:AB30)</f>
        <v>-3780262029</v>
      </c>
    </row>
    <row r="31" spans="1:30" s="110" customFormat="1" ht="22.5" customHeight="1">
      <c r="A31" s="328" t="s">
        <v>281</v>
      </c>
      <c r="B31" s="142"/>
      <c r="C31" s="143"/>
      <c r="D31" s="55">
        <v>0</v>
      </c>
      <c r="E31" s="182"/>
      <c r="F31" s="55">
        <v>0</v>
      </c>
      <c r="G31" s="54"/>
      <c r="H31" s="55">
        <v>0</v>
      </c>
      <c r="I31" s="54"/>
      <c r="J31" s="55">
        <v>0</v>
      </c>
      <c r="K31" s="182"/>
      <c r="L31" s="55">
        <v>0</v>
      </c>
      <c r="M31" s="54"/>
      <c r="N31" s="55">
        <v>0</v>
      </c>
      <c r="O31" s="182"/>
      <c r="P31" s="55">
        <v>-80526078</v>
      </c>
      <c r="Q31" s="54"/>
      <c r="R31" s="55">
        <v>0</v>
      </c>
      <c r="S31" s="182"/>
      <c r="T31" s="55">
        <v>0</v>
      </c>
      <c r="U31" s="54"/>
      <c r="V31" s="55"/>
      <c r="W31" s="54"/>
      <c r="X31" s="186">
        <v>0</v>
      </c>
      <c r="Y31" s="184"/>
      <c r="Z31" s="189">
        <f t="shared" si="3"/>
        <v>-80526078</v>
      </c>
      <c r="AA31" s="184"/>
      <c r="AB31" s="189">
        <v>1258079</v>
      </c>
      <c r="AC31" s="135"/>
      <c r="AD31" s="135">
        <f>SUM(Z31:AB31)</f>
        <v>-79267999</v>
      </c>
    </row>
    <row r="32" spans="1:30" s="110" customFormat="1" ht="22.5" customHeight="1">
      <c r="A32" s="56" t="s">
        <v>282</v>
      </c>
      <c r="B32" s="142"/>
      <c r="C32" s="143"/>
      <c r="D32" s="22">
        <f>SUM(D30:D31)</f>
        <v>0</v>
      </c>
      <c r="E32" s="179"/>
      <c r="F32" s="22">
        <f>SUM(F30:F31)</f>
        <v>0</v>
      </c>
      <c r="G32" s="51"/>
      <c r="H32" s="22">
        <f>SUM(H30:H31)</f>
        <v>0</v>
      </c>
      <c r="I32" s="51"/>
      <c r="J32" s="22">
        <f>SUM(J30:J31)</f>
        <v>0</v>
      </c>
      <c r="K32" s="179"/>
      <c r="L32" s="22">
        <f>SUM(L30:L31)</f>
        <v>0</v>
      </c>
      <c r="M32" s="51"/>
      <c r="N32" s="22">
        <f>SUM(N30:N31)</f>
        <v>0</v>
      </c>
      <c r="O32" s="179"/>
      <c r="P32" s="22">
        <f>SUM(P30:P31)</f>
        <v>-3290130414</v>
      </c>
      <c r="Q32" s="51"/>
      <c r="R32" s="22">
        <f>SUM(R30:R31)</f>
        <v>0</v>
      </c>
      <c r="S32" s="179"/>
      <c r="T32" s="22">
        <f>SUM(T30:T31)</f>
        <v>0</v>
      </c>
      <c r="U32" s="51"/>
      <c r="V32" s="22">
        <f>SUM(V30:V31)</f>
        <v>0</v>
      </c>
      <c r="W32" s="51"/>
      <c r="X32" s="22">
        <f>SUM(X30:X31)</f>
        <v>0</v>
      </c>
      <c r="Y32" s="51"/>
      <c r="Z32" s="22">
        <f>SUM(D32:R32,T32)</f>
        <v>-3290130414</v>
      </c>
      <c r="AA32" s="51"/>
      <c r="AB32" s="22">
        <f>SUM(AB30:AB31)</f>
        <v>-569399614</v>
      </c>
      <c r="AC32" s="48"/>
      <c r="AD32" s="47">
        <f>SUM(Z32:AB32)</f>
        <v>-3859530028</v>
      </c>
    </row>
    <row r="33" spans="1:31" s="110" customFormat="1" ht="16.5" customHeight="1">
      <c r="A33" s="144"/>
      <c r="B33" s="142"/>
      <c r="C33" s="143"/>
      <c r="D33" s="51"/>
      <c r="E33" s="184"/>
      <c r="F33" s="51"/>
      <c r="G33" s="51"/>
      <c r="H33" s="51"/>
      <c r="I33" s="51"/>
      <c r="J33" s="51"/>
      <c r="K33" s="184"/>
      <c r="L33" s="51"/>
      <c r="M33" s="51"/>
      <c r="N33" s="51"/>
      <c r="O33" s="184"/>
      <c r="P33" s="51"/>
      <c r="Q33" s="51"/>
      <c r="R33" s="51"/>
      <c r="S33" s="184"/>
      <c r="T33" s="51"/>
      <c r="U33" s="51"/>
      <c r="V33" s="51"/>
      <c r="W33" s="51"/>
      <c r="X33" s="51"/>
      <c r="Y33" s="51"/>
      <c r="Z33" s="51"/>
      <c r="AA33" s="51"/>
      <c r="AB33" s="51"/>
      <c r="AC33" s="135"/>
      <c r="AD33" s="145"/>
    </row>
    <row r="34" spans="1:31" s="110" customFormat="1" ht="22.5" customHeight="1">
      <c r="A34" s="82" t="s">
        <v>107</v>
      </c>
      <c r="B34" s="142">
        <v>21</v>
      </c>
      <c r="C34" s="143"/>
      <c r="D34" s="77">
        <v>0</v>
      </c>
      <c r="E34" s="190"/>
      <c r="F34" s="77">
        <v>0</v>
      </c>
      <c r="G34" s="77"/>
      <c r="H34" s="77">
        <v>0</v>
      </c>
      <c r="I34" s="77"/>
      <c r="J34" s="77">
        <v>0</v>
      </c>
      <c r="K34" s="190"/>
      <c r="L34" s="54">
        <v>0</v>
      </c>
      <c r="M34" s="54"/>
      <c r="N34" s="77">
        <v>0</v>
      </c>
      <c r="O34" s="190"/>
      <c r="P34" s="54">
        <f>-L34</f>
        <v>0</v>
      </c>
      <c r="Q34" s="54"/>
      <c r="R34" s="77">
        <v>0</v>
      </c>
      <c r="S34" s="190"/>
      <c r="T34" s="77">
        <v>0</v>
      </c>
      <c r="U34" s="77"/>
      <c r="V34" s="54"/>
      <c r="W34" s="77"/>
      <c r="X34" s="77">
        <f>SUM(T34:V34)</f>
        <v>0</v>
      </c>
      <c r="Y34" s="77"/>
      <c r="Z34" s="54">
        <f t="shared" ref="Z34:Z35" si="4">SUM(D34:R34,T34)</f>
        <v>0</v>
      </c>
      <c r="AA34" s="77"/>
      <c r="AB34" s="54">
        <f>SUM(F34:T34,Z34)</f>
        <v>0</v>
      </c>
      <c r="AC34" s="135"/>
      <c r="AD34" s="135">
        <f>SUM(Z34:AB34)</f>
        <v>0</v>
      </c>
    </row>
    <row r="35" spans="1:31" s="110" customFormat="1" ht="22.5" customHeight="1">
      <c r="A35" s="82" t="s">
        <v>108</v>
      </c>
      <c r="B35" s="142">
        <v>14</v>
      </c>
      <c r="C35" s="143"/>
      <c r="D35" s="55">
        <v>0</v>
      </c>
      <c r="E35" s="182"/>
      <c r="F35" s="55">
        <v>0</v>
      </c>
      <c r="G35" s="54"/>
      <c r="H35" s="54">
        <v>0</v>
      </c>
      <c r="I35" s="54"/>
      <c r="J35" s="55">
        <v>0</v>
      </c>
      <c r="K35" s="182"/>
      <c r="L35" s="55">
        <v>0</v>
      </c>
      <c r="M35" s="54"/>
      <c r="N35" s="55">
        <v>0</v>
      </c>
      <c r="O35" s="182"/>
      <c r="P35" s="112">
        <v>3235276</v>
      </c>
      <c r="Q35" s="145"/>
      <c r="R35" s="55">
        <v>0</v>
      </c>
      <c r="S35" s="145"/>
      <c r="T35" s="112">
        <v>-3235276</v>
      </c>
      <c r="U35" s="145"/>
      <c r="V35" s="55"/>
      <c r="W35" s="145"/>
      <c r="X35" s="112">
        <f>SUM(T35:V35)</f>
        <v>-3235276</v>
      </c>
      <c r="Y35" s="145"/>
      <c r="Z35" s="55">
        <f t="shared" si="4"/>
        <v>0</v>
      </c>
      <c r="AA35" s="145"/>
      <c r="AB35" s="55">
        <f>SUM(F35:T35,Z35)</f>
        <v>0</v>
      </c>
      <c r="AC35" s="135"/>
      <c r="AD35" s="135">
        <f>SUM(Z35:AB35)</f>
        <v>0</v>
      </c>
    </row>
    <row r="36" spans="1:31" s="99" customFormat="1" ht="22.5" customHeight="1" thickBot="1">
      <c r="A36" s="3" t="s">
        <v>188</v>
      </c>
      <c r="B36" s="146"/>
      <c r="C36" s="133"/>
      <c r="D36" s="191">
        <f>D27+D32+D35+D34+D13</f>
        <v>828992226</v>
      </c>
      <c r="E36" s="179"/>
      <c r="F36" s="191">
        <f>F27+F32+F35+F34+F13</f>
        <v>12334930378</v>
      </c>
      <c r="G36" s="184"/>
      <c r="H36" s="191">
        <f>H27+H32+H35+H34+H13</f>
        <v>2457712980</v>
      </c>
      <c r="I36" s="184"/>
      <c r="J36" s="191">
        <f>J27+J32+J35+J34+J13</f>
        <v>0</v>
      </c>
      <c r="K36" s="179"/>
      <c r="L36" s="191">
        <f>L27+L32+L35+L34+L13</f>
        <v>82820154</v>
      </c>
      <c r="M36" s="184"/>
      <c r="N36" s="191">
        <f>N21+N32+N35+N34+N13</f>
        <v>337905118</v>
      </c>
      <c r="O36" s="179"/>
      <c r="P36" s="191">
        <f>P27+P32+P35+P34+P13</f>
        <v>-1975020428</v>
      </c>
      <c r="Q36" s="184"/>
      <c r="R36" s="191">
        <f>R27+R32+R35+R34+R13</f>
        <v>-337905118</v>
      </c>
      <c r="S36" s="179"/>
      <c r="T36" s="191">
        <f>T27+T32+T35+T34+T13</f>
        <v>214898147</v>
      </c>
      <c r="U36" s="184"/>
      <c r="V36" s="191">
        <f>V21+V32+V35+V34+V13</f>
        <v>0</v>
      </c>
      <c r="W36" s="184"/>
      <c r="X36" s="191">
        <f>X27+X32+X35+X34+X13</f>
        <v>214898147</v>
      </c>
      <c r="Y36" s="184"/>
      <c r="Z36" s="191">
        <f>SUM(D36:R36,T36)</f>
        <v>13944333457</v>
      </c>
      <c r="AA36" s="184"/>
      <c r="AB36" s="191">
        <f>AB27+AB32+AB35+AB34+AB13</f>
        <v>6961498</v>
      </c>
      <c r="AC36" s="135"/>
      <c r="AD36" s="191">
        <f>AD27+AD32+AD35+AD34+AD13</f>
        <v>13951294955</v>
      </c>
      <c r="AE36" s="147"/>
    </row>
    <row r="37" spans="1:31" s="110" customFormat="1" ht="23.25" customHeight="1" thickTop="1">
      <c r="A37" s="95"/>
      <c r="B37" s="96"/>
      <c r="C37" s="95"/>
      <c r="D37" s="148"/>
      <c r="E37" s="99"/>
      <c r="F37" s="148"/>
      <c r="G37" s="148"/>
      <c r="H37" s="148"/>
      <c r="I37" s="148"/>
      <c r="J37" s="148"/>
      <c r="K37" s="99"/>
      <c r="L37" s="148"/>
      <c r="M37" s="148"/>
      <c r="N37" s="148"/>
      <c r="O37" s="99"/>
      <c r="P37" s="148"/>
      <c r="Q37" s="148"/>
      <c r="R37" s="148"/>
      <c r="S37" s="99"/>
      <c r="T37" s="148"/>
      <c r="U37" s="148"/>
      <c r="V37" s="148"/>
      <c r="W37" s="148"/>
      <c r="X37" s="148"/>
      <c r="Y37" s="148"/>
      <c r="Z37" s="148"/>
      <c r="AA37" s="148"/>
      <c r="AB37" s="148"/>
      <c r="AC37" s="99"/>
      <c r="AD37" s="99"/>
    </row>
    <row r="38" spans="1:31" s="118" customFormat="1" ht="26.15" customHeight="1">
      <c r="A38" s="1" t="s">
        <v>86</v>
      </c>
      <c r="B38" s="113"/>
      <c r="C38" s="114"/>
      <c r="D38" s="115"/>
      <c r="E38" s="113"/>
      <c r="F38" s="115"/>
      <c r="G38" s="115"/>
      <c r="H38" s="115"/>
      <c r="I38" s="115"/>
      <c r="J38" s="115"/>
      <c r="K38" s="113"/>
      <c r="L38" s="115"/>
      <c r="M38" s="115"/>
      <c r="N38" s="115"/>
      <c r="O38" s="113"/>
      <c r="P38" s="115"/>
      <c r="Q38" s="115"/>
      <c r="R38" s="115"/>
      <c r="S38" s="113"/>
      <c r="T38" s="116"/>
      <c r="U38" s="116"/>
      <c r="V38" s="116"/>
      <c r="W38" s="116"/>
      <c r="X38" s="116"/>
      <c r="Y38" s="116"/>
      <c r="Z38" s="116"/>
      <c r="AA38" s="116"/>
      <c r="AB38" s="116"/>
      <c r="AC38" s="117"/>
      <c r="AD38" s="117"/>
    </row>
    <row r="39" spans="1:31" s="118" customFormat="1" ht="26.15" customHeight="1">
      <c r="A39" s="2" t="s">
        <v>87</v>
      </c>
      <c r="B39" s="113"/>
      <c r="C39" s="114"/>
      <c r="D39" s="119"/>
      <c r="E39" s="114"/>
      <c r="F39" s="119"/>
      <c r="G39" s="119"/>
      <c r="H39" s="119"/>
      <c r="I39" s="119"/>
      <c r="J39" s="119"/>
      <c r="K39" s="114"/>
      <c r="L39" s="120"/>
      <c r="M39" s="120"/>
      <c r="N39" s="120"/>
      <c r="O39" s="114"/>
      <c r="P39" s="119"/>
      <c r="Q39" s="119"/>
      <c r="R39" s="119"/>
      <c r="S39" s="114"/>
      <c r="T39" s="116"/>
      <c r="U39" s="116"/>
      <c r="V39" s="116"/>
      <c r="W39" s="116"/>
      <c r="X39" s="116"/>
      <c r="Y39" s="116"/>
      <c r="Z39" s="116"/>
      <c r="AA39" s="116"/>
      <c r="AB39" s="116"/>
      <c r="AC39" s="117"/>
      <c r="AD39" s="117"/>
    </row>
    <row r="40" spans="1:31" s="88" customFormat="1" ht="14.15" customHeight="1">
      <c r="A40" s="121"/>
      <c r="B40" s="87"/>
      <c r="C40" s="121"/>
      <c r="D40" s="122"/>
      <c r="E40" s="121"/>
      <c r="F40" s="122"/>
      <c r="G40" s="122"/>
      <c r="H40" s="122"/>
      <c r="I40" s="122"/>
      <c r="J40" s="122"/>
      <c r="K40" s="121"/>
      <c r="L40" s="123"/>
      <c r="M40" s="123"/>
      <c r="N40" s="123"/>
      <c r="O40" s="121"/>
      <c r="P40" s="122"/>
      <c r="Q40" s="122"/>
      <c r="R40" s="122"/>
      <c r="S40" s="121"/>
      <c r="T40" s="124"/>
      <c r="U40" s="124"/>
      <c r="V40" s="124"/>
      <c r="W40" s="124"/>
      <c r="X40" s="124"/>
      <c r="Y40" s="124"/>
      <c r="Z40" s="124"/>
      <c r="AA40" s="124"/>
      <c r="AB40" s="124"/>
      <c r="AC40" s="86"/>
      <c r="AD40" s="86"/>
    </row>
    <row r="41" spans="1:31" s="98" customFormat="1" ht="22.5" customHeight="1">
      <c r="A41" s="95"/>
      <c r="B41" s="96"/>
      <c r="C41" s="95"/>
      <c r="D41" s="336" t="s">
        <v>88</v>
      </c>
      <c r="E41" s="336"/>
      <c r="F41" s="336"/>
      <c r="G41" s="336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</row>
    <row r="42" spans="1:31" s="98" customFormat="1" ht="22.5" customHeight="1">
      <c r="A42" s="95"/>
      <c r="B42" s="96"/>
      <c r="C42" s="95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85"/>
      <c r="S42" s="199"/>
      <c r="T42" s="85" t="s">
        <v>89</v>
      </c>
      <c r="U42" s="199"/>
      <c r="V42" s="199"/>
      <c r="W42" s="199"/>
      <c r="X42" s="199"/>
      <c r="Y42" s="199"/>
      <c r="Z42" s="199"/>
      <c r="AA42" s="199"/>
      <c r="AB42" s="199"/>
      <c r="AC42" s="199"/>
      <c r="AD42" s="199"/>
    </row>
    <row r="43" spans="1:31" s="98" customFormat="1" ht="22" customHeight="1">
      <c r="A43" s="223"/>
      <c r="B43" s="224"/>
      <c r="C43" s="223"/>
      <c r="D43" s="225"/>
      <c r="E43" s="226"/>
      <c r="F43" s="226"/>
      <c r="G43" s="226"/>
      <c r="H43" s="226"/>
      <c r="I43" s="226"/>
      <c r="J43" s="226"/>
      <c r="K43" s="227"/>
      <c r="L43" s="340" t="s">
        <v>192</v>
      </c>
      <c r="M43" s="341"/>
      <c r="N43" s="341"/>
      <c r="O43" s="341"/>
      <c r="P43" s="341"/>
      <c r="Q43" s="226"/>
      <c r="R43" s="228"/>
      <c r="S43" s="226"/>
      <c r="T43" s="229" t="s">
        <v>90</v>
      </c>
      <c r="U43" s="230"/>
      <c r="V43" s="230"/>
      <c r="W43" s="230"/>
      <c r="X43" s="230"/>
      <c r="Y43" s="231"/>
      <c r="Z43" s="231"/>
      <c r="AA43" s="232"/>
      <c r="AB43" s="231"/>
      <c r="AC43" s="233"/>
      <c r="AD43" s="233"/>
    </row>
    <row r="44" spans="1:31" s="98" customFormat="1" ht="22" customHeight="1">
      <c r="A44" s="223"/>
      <c r="B44" s="224"/>
      <c r="C44" s="223"/>
      <c r="D44" s="225"/>
      <c r="E44" s="226"/>
      <c r="F44" s="226"/>
      <c r="G44" s="226"/>
      <c r="H44" s="234" t="s">
        <v>109</v>
      </c>
      <c r="I44" s="226"/>
      <c r="J44" s="234"/>
      <c r="K44" s="227"/>
      <c r="L44" s="226"/>
      <c r="M44" s="226"/>
      <c r="N44" s="226"/>
      <c r="O44" s="226"/>
      <c r="P44" s="226"/>
      <c r="Q44" s="226"/>
      <c r="R44" s="228"/>
      <c r="S44" s="226"/>
      <c r="T44" s="228"/>
      <c r="U44" s="235"/>
      <c r="V44" s="235"/>
      <c r="W44" s="235"/>
      <c r="X44" s="235"/>
      <c r="Y44" s="231"/>
      <c r="Z44" s="77" t="s">
        <v>111</v>
      </c>
      <c r="AA44" s="232"/>
      <c r="AB44" s="231"/>
      <c r="AC44" s="233"/>
      <c r="AD44" s="233"/>
    </row>
    <row r="45" spans="1:31" s="98" customFormat="1" ht="21.65" customHeight="1">
      <c r="A45" s="223"/>
      <c r="B45" s="224"/>
      <c r="C45" s="223"/>
      <c r="D45" s="236" t="s">
        <v>91</v>
      </c>
      <c r="E45" s="226"/>
      <c r="F45" s="85"/>
      <c r="G45" s="226"/>
      <c r="H45" s="234" t="s">
        <v>112</v>
      </c>
      <c r="I45" s="226"/>
      <c r="J45" s="282"/>
      <c r="K45" s="227"/>
      <c r="L45" s="226"/>
      <c r="M45" s="226"/>
      <c r="N45" s="228" t="s">
        <v>114</v>
      </c>
      <c r="O45" s="227"/>
      <c r="P45" s="227"/>
      <c r="Q45" s="227"/>
      <c r="R45" s="228"/>
      <c r="S45" s="226"/>
      <c r="T45" s="237"/>
      <c r="U45" s="237"/>
      <c r="V45" s="237" t="s">
        <v>115</v>
      </c>
      <c r="W45" s="237"/>
      <c r="X45" s="237" t="s">
        <v>116</v>
      </c>
      <c r="Y45" s="237"/>
      <c r="Z45" s="77" t="s">
        <v>117</v>
      </c>
      <c r="AA45" s="231"/>
      <c r="AB45" s="77" t="s">
        <v>118</v>
      </c>
      <c r="AC45" s="233"/>
      <c r="AD45" s="233"/>
    </row>
    <row r="46" spans="1:31" s="110" customFormat="1" ht="22.5" customHeight="1">
      <c r="A46" s="223"/>
      <c r="B46" s="224"/>
      <c r="C46" s="223"/>
      <c r="D46" s="236" t="s">
        <v>93</v>
      </c>
      <c r="E46" s="226"/>
      <c r="F46" s="85" t="s">
        <v>92</v>
      </c>
      <c r="G46" s="224"/>
      <c r="H46" s="238" t="s">
        <v>119</v>
      </c>
      <c r="I46" s="224"/>
      <c r="J46" s="234" t="s">
        <v>262</v>
      </c>
      <c r="K46" s="227"/>
      <c r="L46" s="228" t="s">
        <v>95</v>
      </c>
      <c r="M46" s="239"/>
      <c r="N46" s="228" t="s">
        <v>120</v>
      </c>
      <c r="O46" s="227"/>
      <c r="P46" s="228" t="s">
        <v>101</v>
      </c>
      <c r="Q46" s="240"/>
      <c r="R46" s="228" t="s">
        <v>121</v>
      </c>
      <c r="S46" s="226"/>
      <c r="T46" s="241" t="s">
        <v>96</v>
      </c>
      <c r="U46" s="237"/>
      <c r="V46" s="237" t="s">
        <v>122</v>
      </c>
      <c r="W46" s="237"/>
      <c r="X46" s="237" t="s">
        <v>123</v>
      </c>
      <c r="Y46" s="237"/>
      <c r="Z46" s="77" t="s">
        <v>124</v>
      </c>
      <c r="AA46" s="231"/>
      <c r="AB46" s="77" t="s">
        <v>125</v>
      </c>
      <c r="AC46" s="242"/>
      <c r="AD46" s="236" t="s">
        <v>97</v>
      </c>
    </row>
    <row r="47" spans="1:31" s="110" customFormat="1" ht="22.5" customHeight="1">
      <c r="A47" s="223"/>
      <c r="B47" s="243" t="s">
        <v>7</v>
      </c>
      <c r="C47" s="223"/>
      <c r="D47" s="236" t="s">
        <v>98</v>
      </c>
      <c r="E47" s="224"/>
      <c r="F47" s="257" t="s">
        <v>233</v>
      </c>
      <c r="G47" s="239"/>
      <c r="H47" s="245" t="s">
        <v>126</v>
      </c>
      <c r="I47" s="239"/>
      <c r="J47" s="282" t="s">
        <v>263</v>
      </c>
      <c r="K47" s="224"/>
      <c r="L47" s="244" t="s">
        <v>100</v>
      </c>
      <c r="M47" s="239"/>
      <c r="N47" s="228" t="s">
        <v>127</v>
      </c>
      <c r="O47" s="224"/>
      <c r="P47" s="246" t="s">
        <v>195</v>
      </c>
      <c r="Q47" s="239"/>
      <c r="R47" s="228" t="s">
        <v>120</v>
      </c>
      <c r="S47" s="223"/>
      <c r="T47" s="241" t="s">
        <v>102</v>
      </c>
      <c r="U47" s="237"/>
      <c r="V47" s="237" t="s">
        <v>128</v>
      </c>
      <c r="W47" s="237"/>
      <c r="X47" s="237" t="s">
        <v>129</v>
      </c>
      <c r="Y47" s="237"/>
      <c r="Z47" s="77" t="s">
        <v>130</v>
      </c>
      <c r="AA47" s="231"/>
      <c r="AB47" s="77" t="s">
        <v>131</v>
      </c>
      <c r="AC47" s="237"/>
      <c r="AD47" s="244" t="s">
        <v>103</v>
      </c>
    </row>
    <row r="48" spans="1:31" s="110" customFormat="1" ht="22.5" customHeight="1">
      <c r="A48" s="247"/>
      <c r="B48" s="204"/>
      <c r="C48" s="247"/>
      <c r="D48" s="335" t="s">
        <v>8</v>
      </c>
      <c r="E48" s="335"/>
      <c r="F48" s="335"/>
      <c r="G48" s="335"/>
      <c r="H48" s="335"/>
      <c r="I48" s="335"/>
      <c r="J48" s="335"/>
      <c r="K48" s="335"/>
      <c r="L48" s="335"/>
      <c r="M48" s="335"/>
      <c r="N48" s="335"/>
      <c r="O48" s="335"/>
      <c r="P48" s="335"/>
      <c r="Q48" s="335"/>
      <c r="R48" s="335"/>
      <c r="S48" s="335"/>
      <c r="T48" s="335"/>
      <c r="U48" s="335"/>
      <c r="V48" s="335"/>
      <c r="W48" s="335"/>
      <c r="X48" s="335"/>
      <c r="Y48" s="335"/>
      <c r="Z48" s="335"/>
      <c r="AA48" s="335"/>
      <c r="AB48" s="335"/>
      <c r="AC48" s="335"/>
      <c r="AD48" s="335"/>
    </row>
    <row r="49" spans="1:30" s="110" customFormat="1" ht="22.5" customHeight="1">
      <c r="A49" s="205" t="s">
        <v>248</v>
      </c>
      <c r="B49" s="204"/>
      <c r="C49" s="247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25"/>
      <c r="AD49" s="225"/>
    </row>
    <row r="50" spans="1:30" s="99" customFormat="1" ht="22.5" customHeight="1">
      <c r="A50" s="205" t="s">
        <v>249</v>
      </c>
      <c r="B50" s="210"/>
      <c r="C50" s="208"/>
      <c r="D50" s="179">
        <f>D36</f>
        <v>828992226</v>
      </c>
      <c r="E50" s="179"/>
      <c r="F50" s="179">
        <f>F36</f>
        <v>12334930378</v>
      </c>
      <c r="G50" s="179"/>
      <c r="H50" s="179">
        <f>H36</f>
        <v>2457712980</v>
      </c>
      <c r="I50" s="179"/>
      <c r="J50" s="179">
        <f>J36</f>
        <v>0</v>
      </c>
      <c r="K50" s="179"/>
      <c r="L50" s="179">
        <f>L36</f>
        <v>82820154</v>
      </c>
      <c r="M50" s="179"/>
      <c r="N50" s="179">
        <f>N36</f>
        <v>337905118</v>
      </c>
      <c r="O50" s="179"/>
      <c r="P50" s="179">
        <f>P36</f>
        <v>-1975020428</v>
      </c>
      <c r="Q50" s="179"/>
      <c r="R50" s="179">
        <f>R36</f>
        <v>-337905118</v>
      </c>
      <c r="S50" s="179"/>
      <c r="T50" s="179">
        <f>T36</f>
        <v>214898147</v>
      </c>
      <c r="U50" s="179"/>
      <c r="V50" s="179">
        <v>0</v>
      </c>
      <c r="W50" s="179"/>
      <c r="X50" s="179">
        <f>SUM(T50:V50)</f>
        <v>214898147</v>
      </c>
      <c r="Y50" s="179"/>
      <c r="Z50" s="179">
        <f>SUM(D50:R50,T50)</f>
        <v>13944333457</v>
      </c>
      <c r="AA50" s="179"/>
      <c r="AB50" s="179">
        <f>AB36</f>
        <v>6961498</v>
      </c>
      <c r="AC50" s="135"/>
      <c r="AD50" s="48">
        <f>SUM(Z50:AB50)</f>
        <v>13951294955</v>
      </c>
    </row>
    <row r="51" spans="1:30" s="99" customFormat="1" ht="22.5" customHeight="1">
      <c r="A51" s="209"/>
      <c r="B51" s="210"/>
      <c r="C51" s="208"/>
      <c r="D51" s="179"/>
      <c r="E51" s="180"/>
      <c r="F51" s="179"/>
      <c r="G51" s="179"/>
      <c r="H51" s="179"/>
      <c r="I51" s="179"/>
      <c r="J51" s="179"/>
      <c r="K51" s="180"/>
      <c r="L51" s="179"/>
      <c r="M51" s="179"/>
      <c r="N51" s="179"/>
      <c r="O51" s="180"/>
      <c r="P51" s="179"/>
      <c r="Q51" s="179"/>
      <c r="R51" s="179"/>
      <c r="S51" s="180"/>
      <c r="T51" s="179"/>
      <c r="U51" s="179"/>
      <c r="V51" s="179"/>
      <c r="W51" s="179"/>
      <c r="X51" s="179"/>
      <c r="Y51" s="179"/>
      <c r="Z51" s="179"/>
      <c r="AA51" s="179"/>
      <c r="AB51" s="179"/>
      <c r="AC51" s="135"/>
      <c r="AD51" s="135"/>
    </row>
    <row r="52" spans="1:30" s="99" customFormat="1" ht="22.5" customHeight="1">
      <c r="A52" s="205" t="s">
        <v>104</v>
      </c>
      <c r="B52" s="210"/>
      <c r="C52" s="208"/>
      <c r="D52" s="77"/>
      <c r="E52" s="179"/>
      <c r="F52" s="181"/>
      <c r="G52" s="181"/>
      <c r="H52" s="181"/>
      <c r="I52" s="181"/>
      <c r="J52" s="181"/>
      <c r="K52" s="180"/>
      <c r="L52" s="181"/>
      <c r="M52" s="181"/>
      <c r="N52" s="181"/>
      <c r="O52" s="180"/>
      <c r="P52" s="180"/>
      <c r="Q52" s="180"/>
      <c r="R52" s="180"/>
      <c r="S52" s="180"/>
      <c r="T52" s="180"/>
      <c r="U52" s="180"/>
      <c r="V52" s="180"/>
      <c r="W52" s="180"/>
      <c r="X52" s="180"/>
      <c r="Y52" s="180"/>
      <c r="Z52" s="180"/>
      <c r="AA52" s="180"/>
      <c r="AB52" s="180"/>
      <c r="AC52" s="135"/>
      <c r="AD52" s="135"/>
    </row>
    <row r="53" spans="1:30" s="99" customFormat="1" ht="22.5" customHeight="1">
      <c r="A53" s="211" t="s">
        <v>132</v>
      </c>
      <c r="B53" s="210"/>
      <c r="C53" s="208"/>
      <c r="D53" s="77"/>
      <c r="E53" s="179"/>
      <c r="F53" s="181"/>
      <c r="G53" s="181"/>
      <c r="H53" s="181"/>
      <c r="I53" s="181"/>
      <c r="J53" s="181"/>
      <c r="K53" s="180"/>
      <c r="L53" s="181"/>
      <c r="M53" s="181"/>
      <c r="N53" s="181"/>
      <c r="O53" s="180"/>
      <c r="P53" s="180"/>
      <c r="Q53" s="180"/>
      <c r="R53" s="180"/>
      <c r="S53" s="180"/>
      <c r="T53" s="180"/>
      <c r="U53" s="180"/>
      <c r="V53" s="180"/>
      <c r="W53" s="180"/>
      <c r="X53" s="180"/>
      <c r="Y53" s="180"/>
      <c r="Z53" s="180"/>
      <c r="AA53" s="180"/>
      <c r="AB53" s="180"/>
      <c r="AC53" s="135"/>
      <c r="AD53" s="135"/>
    </row>
    <row r="54" spans="1:30" s="99" customFormat="1" ht="22.5" hidden="1" customHeight="1">
      <c r="A54" s="270" t="s">
        <v>133</v>
      </c>
      <c r="B54" s="271" t="s">
        <v>105</v>
      </c>
      <c r="C54" s="208"/>
      <c r="D54" s="77"/>
      <c r="E54" s="179"/>
      <c r="F54" s="77"/>
      <c r="G54" s="77"/>
      <c r="H54" s="77"/>
      <c r="I54" s="77"/>
      <c r="J54" s="77"/>
      <c r="K54" s="179"/>
      <c r="L54" s="77"/>
      <c r="M54" s="77"/>
      <c r="N54" s="182"/>
      <c r="O54" s="179"/>
      <c r="P54" s="77"/>
      <c r="Q54" s="77"/>
      <c r="R54" s="182"/>
      <c r="S54" s="179"/>
      <c r="T54" s="182"/>
      <c r="U54" s="182"/>
      <c r="V54" s="77"/>
      <c r="W54" s="182"/>
      <c r="X54" s="182">
        <v>0</v>
      </c>
      <c r="Y54" s="179"/>
      <c r="Z54" s="77">
        <f t="shared" ref="Z54:Z57" si="5">SUM(D54:T54)</f>
        <v>0</v>
      </c>
      <c r="AA54" s="179"/>
      <c r="AB54" s="77"/>
      <c r="AC54" s="135"/>
      <c r="AD54" s="135">
        <f t="shared" ref="AD54:AD59" si="6">SUM(Z54:AB54)</f>
        <v>0</v>
      </c>
    </row>
    <row r="55" spans="1:30" s="99" customFormat="1" ht="22.5" hidden="1" customHeight="1">
      <c r="A55" s="258" t="s">
        <v>134</v>
      </c>
      <c r="B55" s="213"/>
      <c r="C55" s="208"/>
      <c r="D55" s="77"/>
      <c r="E55" s="179"/>
      <c r="F55" s="77"/>
      <c r="G55" s="77"/>
      <c r="H55" s="77"/>
      <c r="I55" s="77"/>
      <c r="J55" s="77"/>
      <c r="K55" s="179"/>
      <c r="L55" s="77"/>
      <c r="M55" s="77"/>
      <c r="N55" s="182"/>
      <c r="O55" s="182"/>
      <c r="P55" s="77"/>
      <c r="Q55" s="77"/>
      <c r="R55" s="182"/>
      <c r="S55" s="182"/>
      <c r="T55" s="182"/>
      <c r="U55" s="182"/>
      <c r="V55" s="77"/>
      <c r="W55" s="182"/>
      <c r="X55" s="182">
        <v>0</v>
      </c>
      <c r="Y55" s="179"/>
      <c r="Z55" s="77">
        <f t="shared" si="5"/>
        <v>0</v>
      </c>
      <c r="AA55" s="179"/>
      <c r="AB55" s="77"/>
      <c r="AC55" s="135"/>
      <c r="AD55" s="135">
        <f t="shared" si="6"/>
        <v>0</v>
      </c>
    </row>
    <row r="56" spans="1:30" s="99" customFormat="1" ht="22.5" hidden="1" customHeight="1">
      <c r="A56" s="270" t="s">
        <v>135</v>
      </c>
      <c r="B56" s="271">
        <v>21</v>
      </c>
      <c r="C56" s="208"/>
      <c r="D56" s="77"/>
      <c r="E56" s="179"/>
      <c r="F56" s="77"/>
      <c r="G56" s="77"/>
      <c r="H56" s="77"/>
      <c r="I56" s="77"/>
      <c r="J56" s="77"/>
      <c r="K56" s="179"/>
      <c r="L56" s="77"/>
      <c r="M56" s="77"/>
      <c r="N56" s="77"/>
      <c r="O56" s="182"/>
      <c r="P56" s="77"/>
      <c r="Q56" s="77"/>
      <c r="R56" s="77"/>
      <c r="S56" s="182"/>
      <c r="T56" s="182"/>
      <c r="U56" s="182"/>
      <c r="V56" s="77"/>
      <c r="W56" s="182"/>
      <c r="X56" s="182">
        <v>0</v>
      </c>
      <c r="Y56" s="182"/>
      <c r="Z56" s="77">
        <f t="shared" si="5"/>
        <v>0</v>
      </c>
      <c r="AA56" s="182"/>
      <c r="AB56" s="77"/>
      <c r="AC56" s="135"/>
      <c r="AD56" s="135">
        <f t="shared" si="6"/>
        <v>0</v>
      </c>
    </row>
    <row r="57" spans="1:30" s="99" customFormat="1" ht="22.5" hidden="1" customHeight="1">
      <c r="A57" s="270" t="s">
        <v>136</v>
      </c>
      <c r="B57" s="271">
        <v>28</v>
      </c>
      <c r="C57" s="208"/>
      <c r="D57" s="54"/>
      <c r="E57" s="184"/>
      <c r="F57" s="54"/>
      <c r="G57" s="54"/>
      <c r="H57" s="54"/>
      <c r="I57" s="54"/>
      <c r="J57" s="54"/>
      <c r="K57" s="184"/>
      <c r="L57" s="54"/>
      <c r="M57" s="54"/>
      <c r="N57" s="54"/>
      <c r="O57" s="184"/>
      <c r="P57" s="54"/>
      <c r="Q57" s="54"/>
      <c r="R57" s="190"/>
      <c r="S57" s="184"/>
      <c r="T57" s="190"/>
      <c r="U57" s="190"/>
      <c r="V57" s="54"/>
      <c r="W57" s="190"/>
      <c r="X57" s="190">
        <v>0</v>
      </c>
      <c r="Y57" s="184"/>
      <c r="Z57" s="54">
        <f t="shared" si="5"/>
        <v>0</v>
      </c>
      <c r="AA57" s="184"/>
      <c r="AB57" s="54"/>
      <c r="AC57" s="145"/>
      <c r="AD57" s="145">
        <f t="shared" si="6"/>
        <v>0</v>
      </c>
    </row>
    <row r="58" spans="1:30" s="99" customFormat="1" ht="22.5" customHeight="1">
      <c r="A58" s="258" t="s">
        <v>264</v>
      </c>
      <c r="B58" s="213"/>
      <c r="C58" s="208"/>
      <c r="D58" s="54">
        <v>0</v>
      </c>
      <c r="E58" s="184"/>
      <c r="F58" s="54">
        <v>0</v>
      </c>
      <c r="G58" s="54"/>
      <c r="H58" s="54">
        <v>0</v>
      </c>
      <c r="I58" s="54"/>
      <c r="J58" s="54">
        <v>10612420</v>
      </c>
      <c r="K58" s="184"/>
      <c r="L58" s="54">
        <v>0</v>
      </c>
      <c r="M58" s="54"/>
      <c r="N58" s="54">
        <v>0</v>
      </c>
      <c r="O58" s="184"/>
      <c r="P58" s="54">
        <v>0</v>
      </c>
      <c r="Q58" s="54"/>
      <c r="R58" s="190">
        <v>0</v>
      </c>
      <c r="S58" s="184"/>
      <c r="T58" s="190">
        <v>0</v>
      </c>
      <c r="U58" s="190"/>
      <c r="V58" s="54"/>
      <c r="W58" s="190"/>
      <c r="X58" s="190"/>
      <c r="Y58" s="184"/>
      <c r="Z58" s="54">
        <f>SUM(D58:T58)</f>
        <v>10612420</v>
      </c>
      <c r="AA58" s="184"/>
      <c r="AB58" s="54">
        <v>0</v>
      </c>
      <c r="AC58" s="145"/>
      <c r="AD58" s="145">
        <f t="shared" si="6"/>
        <v>10612420</v>
      </c>
    </row>
    <row r="59" spans="1:30" s="99" customFormat="1" ht="22.5" customHeight="1">
      <c r="A59" s="205" t="s">
        <v>257</v>
      </c>
      <c r="B59" s="210"/>
      <c r="C59" s="208"/>
      <c r="D59" s="183">
        <f>SUM(D54:D58)</f>
        <v>0</v>
      </c>
      <c r="E59" s="179"/>
      <c r="F59" s="183">
        <f>SUM(F54:F58)</f>
        <v>0</v>
      </c>
      <c r="G59" s="184"/>
      <c r="H59" s="183">
        <f>SUM(H54:H58)</f>
        <v>0</v>
      </c>
      <c r="I59" s="184"/>
      <c r="J59" s="183">
        <f>SUM(J54:J58)</f>
        <v>10612420</v>
      </c>
      <c r="K59" s="179"/>
      <c r="L59" s="183">
        <f>SUM(L54:L58)</f>
        <v>0</v>
      </c>
      <c r="M59" s="184"/>
      <c r="N59" s="183">
        <f>SUM(N54:N58)</f>
        <v>0</v>
      </c>
      <c r="O59" s="179"/>
      <c r="P59" s="183">
        <f>SUM(P54:P58)</f>
        <v>0</v>
      </c>
      <c r="Q59" s="184"/>
      <c r="R59" s="183">
        <f>SUM(R54:R58)</f>
        <v>0</v>
      </c>
      <c r="S59" s="179"/>
      <c r="T59" s="183">
        <f>SUM(T54:T58)</f>
        <v>0</v>
      </c>
      <c r="U59" s="184"/>
      <c r="V59" s="183">
        <f>SUM(V54:V57)</f>
        <v>0</v>
      </c>
      <c r="W59" s="184"/>
      <c r="X59" s="183">
        <f>SUM(X54:X57)</f>
        <v>0</v>
      </c>
      <c r="Y59" s="184"/>
      <c r="Z59" s="183">
        <f>SUM(D59:T59)</f>
        <v>10612420</v>
      </c>
      <c r="AA59" s="184"/>
      <c r="AB59" s="183">
        <f>SUM(AB54:AB58)</f>
        <v>0</v>
      </c>
      <c r="AC59" s="48"/>
      <c r="AD59" s="47">
        <f t="shared" si="6"/>
        <v>10612420</v>
      </c>
    </row>
    <row r="60" spans="1:30" s="99" customFormat="1" ht="12" customHeight="1">
      <c r="A60" s="214"/>
      <c r="B60" s="210"/>
      <c r="C60" s="208"/>
      <c r="D60" s="184"/>
      <c r="E60" s="180"/>
      <c r="F60" s="184"/>
      <c r="G60" s="184"/>
      <c r="H60" s="184"/>
      <c r="I60" s="184"/>
      <c r="J60" s="184"/>
      <c r="K60" s="180"/>
      <c r="L60" s="184"/>
      <c r="M60" s="184"/>
      <c r="N60" s="184"/>
      <c r="O60" s="180"/>
      <c r="P60" s="184"/>
      <c r="Q60" s="184"/>
      <c r="R60" s="184"/>
      <c r="S60" s="180"/>
      <c r="T60" s="184"/>
      <c r="U60" s="184"/>
      <c r="V60" s="184"/>
      <c r="W60" s="184"/>
      <c r="X60" s="184"/>
      <c r="Y60" s="184"/>
      <c r="Z60" s="184"/>
      <c r="AA60" s="184"/>
      <c r="AB60" s="184"/>
      <c r="AC60" s="48"/>
      <c r="AD60" s="53"/>
    </row>
    <row r="61" spans="1:30" s="110" customFormat="1" ht="22.5" customHeight="1">
      <c r="A61" s="276" t="s">
        <v>138</v>
      </c>
      <c r="B61" s="216"/>
      <c r="C61" s="217"/>
      <c r="D61" s="77"/>
      <c r="E61" s="182"/>
      <c r="F61" s="182"/>
      <c r="G61" s="182"/>
      <c r="H61" s="182"/>
      <c r="I61" s="182"/>
      <c r="J61" s="182"/>
      <c r="K61" s="185"/>
      <c r="L61" s="77"/>
      <c r="M61" s="77"/>
      <c r="N61" s="77"/>
      <c r="O61" s="185"/>
      <c r="P61" s="185"/>
      <c r="Q61" s="185"/>
      <c r="R61" s="77"/>
      <c r="S61" s="185"/>
      <c r="T61" s="185"/>
      <c r="U61" s="185"/>
      <c r="V61" s="77"/>
      <c r="W61" s="185"/>
      <c r="X61" s="185"/>
      <c r="Y61" s="185"/>
      <c r="Z61" s="77"/>
      <c r="AA61" s="185"/>
      <c r="AB61" s="77"/>
      <c r="AC61" s="135"/>
      <c r="AD61" s="135"/>
    </row>
    <row r="62" spans="1:30" s="110" customFormat="1" ht="22.5" customHeight="1">
      <c r="A62" s="277" t="s">
        <v>139</v>
      </c>
      <c r="B62" s="216"/>
      <c r="C62" s="217"/>
      <c r="D62" s="55">
        <v>0</v>
      </c>
      <c r="E62" s="182"/>
      <c r="F62" s="189">
        <v>0</v>
      </c>
      <c r="G62" s="182"/>
      <c r="H62" s="189">
        <v>-806896723</v>
      </c>
      <c r="I62" s="182"/>
      <c r="J62" s="189">
        <v>0</v>
      </c>
      <c r="K62" s="185"/>
      <c r="L62" s="55">
        <v>0</v>
      </c>
      <c r="M62" s="77"/>
      <c r="N62" s="55">
        <v>0</v>
      </c>
      <c r="O62" s="185"/>
      <c r="P62" s="278">
        <v>0</v>
      </c>
      <c r="Q62" s="185"/>
      <c r="R62" s="55">
        <v>0</v>
      </c>
      <c r="S62" s="185"/>
      <c r="T62" s="278">
        <v>0</v>
      </c>
      <c r="U62" s="185"/>
      <c r="V62" s="77"/>
      <c r="W62" s="185"/>
      <c r="X62" s="185"/>
      <c r="Y62" s="185"/>
      <c r="Z62" s="55">
        <f>SUM(D62:T62)</f>
        <v>-806896723</v>
      </c>
      <c r="AA62" s="185"/>
      <c r="AB62" s="55">
        <v>1514505157</v>
      </c>
      <c r="AC62" s="135"/>
      <c r="AD62" s="112">
        <f>SUM(Z62:AB62)</f>
        <v>707608434</v>
      </c>
    </row>
    <row r="63" spans="1:30" s="110" customFormat="1" ht="22.5" customHeight="1">
      <c r="A63" s="276" t="s">
        <v>140</v>
      </c>
      <c r="B63" s="216"/>
      <c r="C63" s="217"/>
      <c r="D63" s="279">
        <f>SUM(D62)</f>
        <v>0</v>
      </c>
      <c r="E63" s="179"/>
      <c r="F63" s="183">
        <f>SUM(F62)</f>
        <v>0</v>
      </c>
      <c r="G63" s="179"/>
      <c r="H63" s="183">
        <f>SUM(H62)</f>
        <v>-806896723</v>
      </c>
      <c r="I63" s="179"/>
      <c r="J63" s="183">
        <f>SUM(J62)</f>
        <v>0</v>
      </c>
      <c r="K63" s="180"/>
      <c r="L63" s="279">
        <f>SUM(L62)</f>
        <v>0</v>
      </c>
      <c r="M63" s="181"/>
      <c r="N63" s="279">
        <f>SUM(N62)</f>
        <v>0</v>
      </c>
      <c r="O63" s="180"/>
      <c r="P63" s="280">
        <f>SUM(P62)</f>
        <v>0</v>
      </c>
      <c r="Q63" s="180"/>
      <c r="R63" s="279">
        <f>SUM(R62)</f>
        <v>0</v>
      </c>
      <c r="S63" s="180"/>
      <c r="T63" s="280">
        <f>SUM(T62)</f>
        <v>0</v>
      </c>
      <c r="U63" s="180"/>
      <c r="V63" s="181"/>
      <c r="W63" s="180"/>
      <c r="X63" s="180"/>
      <c r="Y63" s="180"/>
      <c r="Z63" s="279">
        <f>SUM(Z62)</f>
        <v>-806896723</v>
      </c>
      <c r="AA63" s="180"/>
      <c r="AB63" s="279">
        <f>SUM(AB62)</f>
        <v>1514505157</v>
      </c>
      <c r="AC63" s="48"/>
      <c r="AD63" s="47">
        <f>SUM(AD62)</f>
        <v>707608434</v>
      </c>
    </row>
    <row r="64" spans="1:30" s="110" customFormat="1" ht="22.5" customHeight="1">
      <c r="A64" s="215" t="s">
        <v>141</v>
      </c>
      <c r="B64" s="216"/>
      <c r="C64" s="217"/>
      <c r="D64" s="279">
        <f>SUM(D59,D63)</f>
        <v>0</v>
      </c>
      <c r="E64" s="179"/>
      <c r="F64" s="183">
        <f>SUM(F59,F63)</f>
        <v>0</v>
      </c>
      <c r="G64" s="179"/>
      <c r="H64" s="183">
        <f>SUM(H59,H63)</f>
        <v>-806896723</v>
      </c>
      <c r="I64" s="179"/>
      <c r="J64" s="183">
        <f>SUM(J59,J63)</f>
        <v>10612420</v>
      </c>
      <c r="K64" s="180"/>
      <c r="L64" s="279">
        <f>SUM(L59,L63)</f>
        <v>0</v>
      </c>
      <c r="M64" s="181"/>
      <c r="N64" s="279">
        <f>SUM(N59,N63)</f>
        <v>0</v>
      </c>
      <c r="O64" s="180"/>
      <c r="P64" s="280">
        <f>SUM(P59,P63)</f>
        <v>0</v>
      </c>
      <c r="Q64" s="180"/>
      <c r="R64" s="279">
        <f>SUM(R59,R63)</f>
        <v>0</v>
      </c>
      <c r="S64" s="180"/>
      <c r="T64" s="280">
        <f>SUM(T59,T63)</f>
        <v>0</v>
      </c>
      <c r="U64" s="180"/>
      <c r="V64" s="181"/>
      <c r="W64" s="180"/>
      <c r="X64" s="180"/>
      <c r="Y64" s="180"/>
      <c r="Z64" s="279">
        <f>SUM(Z59,Z63)</f>
        <v>-796284303</v>
      </c>
      <c r="AA64" s="180"/>
      <c r="AB64" s="279">
        <f>SUM(AB59,AB63)</f>
        <v>1514505157</v>
      </c>
      <c r="AC64" s="48"/>
      <c r="AD64" s="47">
        <f>SUM(AD59,AD63)</f>
        <v>718220854</v>
      </c>
    </row>
    <row r="65" spans="1:31" s="110" customFormat="1" ht="22.5" customHeight="1">
      <c r="A65" s="215"/>
      <c r="B65" s="216"/>
      <c r="C65" s="217"/>
      <c r="D65" s="77"/>
      <c r="E65" s="182"/>
      <c r="F65" s="182"/>
      <c r="G65" s="182"/>
      <c r="H65" s="182"/>
      <c r="I65" s="182"/>
      <c r="J65" s="182"/>
      <c r="K65" s="185"/>
      <c r="L65" s="77"/>
      <c r="M65" s="77"/>
      <c r="N65" s="77"/>
      <c r="O65" s="185"/>
      <c r="P65" s="185"/>
      <c r="Q65" s="185"/>
      <c r="R65" s="77"/>
      <c r="S65" s="185"/>
      <c r="T65" s="185"/>
      <c r="U65" s="185"/>
      <c r="V65" s="77"/>
      <c r="W65" s="185"/>
      <c r="X65" s="185"/>
      <c r="Y65" s="185"/>
      <c r="Z65" s="77"/>
      <c r="AA65" s="185"/>
      <c r="AB65" s="77"/>
      <c r="AC65" s="135"/>
      <c r="AD65" s="135"/>
    </row>
    <row r="66" spans="1:31" s="110" customFormat="1" ht="22.5" customHeight="1">
      <c r="A66" s="215" t="s">
        <v>106</v>
      </c>
      <c r="B66" s="216"/>
      <c r="C66" s="217"/>
      <c r="D66" s="77"/>
      <c r="E66" s="182"/>
      <c r="F66" s="182"/>
      <c r="G66" s="182"/>
      <c r="H66" s="182"/>
      <c r="I66" s="182"/>
      <c r="J66" s="182"/>
      <c r="K66" s="185"/>
      <c r="L66" s="77"/>
      <c r="M66" s="77"/>
      <c r="N66" s="77"/>
      <c r="O66" s="185"/>
      <c r="P66" s="185"/>
      <c r="Q66" s="185"/>
      <c r="R66" s="77"/>
      <c r="S66" s="185"/>
      <c r="T66" s="185"/>
      <c r="U66" s="185"/>
      <c r="V66" s="77"/>
      <c r="W66" s="185"/>
      <c r="X66" s="185"/>
      <c r="Y66" s="185"/>
      <c r="Z66" s="77"/>
      <c r="AA66" s="185"/>
      <c r="AB66" s="77"/>
      <c r="AC66" s="135"/>
      <c r="AD66" s="135"/>
    </row>
    <row r="67" spans="1:31" s="110" customFormat="1" ht="22.5" customHeight="1">
      <c r="A67" s="277" t="s">
        <v>260</v>
      </c>
      <c r="B67" s="216"/>
      <c r="C67" s="217"/>
      <c r="D67" s="77">
        <v>0</v>
      </c>
      <c r="E67" s="182"/>
      <c r="F67" s="77">
        <v>0</v>
      </c>
      <c r="G67" s="77"/>
      <c r="H67" s="77">
        <v>0</v>
      </c>
      <c r="I67" s="77"/>
      <c r="J67" s="77">
        <v>0</v>
      </c>
      <c r="K67" s="182"/>
      <c r="L67" s="77">
        <v>0</v>
      </c>
      <c r="M67" s="77"/>
      <c r="N67" s="77">
        <v>0</v>
      </c>
      <c r="O67" s="182"/>
      <c r="P67" s="54">
        <v>13725848</v>
      </c>
      <c r="Q67" s="54"/>
      <c r="R67" s="77">
        <v>0</v>
      </c>
      <c r="S67" s="182"/>
      <c r="T67" s="77">
        <v>0</v>
      </c>
      <c r="U67" s="77"/>
      <c r="V67" s="77"/>
      <c r="W67" s="77"/>
      <c r="X67" s="179">
        <v>0</v>
      </c>
      <c r="Y67" s="179"/>
      <c r="Z67" s="77">
        <f t="shared" ref="Z67:Z68" si="7">SUM(D67:T67)</f>
        <v>13725848</v>
      </c>
      <c r="AA67" s="179"/>
      <c r="AB67" s="182">
        <v>38154740</v>
      </c>
      <c r="AC67" s="135"/>
      <c r="AD67" s="135">
        <f>SUM(Z67:AB67)</f>
        <v>51880588</v>
      </c>
    </row>
    <row r="68" spans="1:31" s="110" customFormat="1" ht="22.5" customHeight="1">
      <c r="A68" s="248" t="s">
        <v>245</v>
      </c>
      <c r="B68" s="216"/>
      <c r="C68" s="217"/>
      <c r="D68" s="55">
        <v>0</v>
      </c>
      <c r="E68" s="182"/>
      <c r="F68" s="55">
        <v>0</v>
      </c>
      <c r="G68" s="54"/>
      <c r="H68" s="55">
        <v>0</v>
      </c>
      <c r="I68" s="54"/>
      <c r="J68" s="55">
        <v>0</v>
      </c>
      <c r="K68" s="182"/>
      <c r="L68" s="55">
        <v>0</v>
      </c>
      <c r="M68" s="54"/>
      <c r="N68" s="55">
        <v>0</v>
      </c>
      <c r="O68" s="182"/>
      <c r="P68" s="55">
        <v>4163868</v>
      </c>
      <c r="Q68" s="54"/>
      <c r="R68" s="55">
        <v>0</v>
      </c>
      <c r="S68" s="182"/>
      <c r="T68" s="55">
        <v>72622180</v>
      </c>
      <c r="U68" s="54"/>
      <c r="V68" s="55"/>
      <c r="W68" s="54"/>
      <c r="X68" s="186">
        <v>0</v>
      </c>
      <c r="Y68" s="184"/>
      <c r="Z68" s="55">
        <f t="shared" si="7"/>
        <v>76786048</v>
      </c>
      <c r="AA68" s="184"/>
      <c r="AB68" s="189">
        <v>0</v>
      </c>
      <c r="AC68" s="135"/>
      <c r="AD68" s="135">
        <f>SUM(Z68:AB68)</f>
        <v>76786048</v>
      </c>
    </row>
    <row r="69" spans="1:31" s="110" customFormat="1" ht="22.5" customHeight="1">
      <c r="A69" s="215" t="s">
        <v>191</v>
      </c>
      <c r="B69" s="216"/>
      <c r="C69" s="217"/>
      <c r="D69" s="22">
        <f>SUM(D67:D68)</f>
        <v>0</v>
      </c>
      <c r="E69" s="179"/>
      <c r="F69" s="22">
        <f>SUM(F67:F68)</f>
        <v>0</v>
      </c>
      <c r="G69" s="202"/>
      <c r="H69" s="22">
        <f>SUM(H67:H68)</f>
        <v>0</v>
      </c>
      <c r="I69" s="202"/>
      <c r="J69" s="22">
        <f>SUM(J67:J68)</f>
        <v>0</v>
      </c>
      <c r="K69" s="179"/>
      <c r="L69" s="22">
        <f>SUM(L67:L68)</f>
        <v>0</v>
      </c>
      <c r="M69" s="202"/>
      <c r="N69" s="22">
        <f>SUM(N67:N68)</f>
        <v>0</v>
      </c>
      <c r="O69" s="179"/>
      <c r="P69" s="22">
        <f>SUM(P67:P68)</f>
        <v>17889716</v>
      </c>
      <c r="Q69" s="202"/>
      <c r="R69" s="22">
        <f>SUM(R67:R68)</f>
        <v>0</v>
      </c>
      <c r="S69" s="179"/>
      <c r="T69" s="22">
        <f>SUM(T67:T68)</f>
        <v>72622180</v>
      </c>
      <c r="U69" s="202"/>
      <c r="V69" s="22">
        <f>SUM(V67:V68)</f>
        <v>0</v>
      </c>
      <c r="W69" s="202"/>
      <c r="X69" s="22">
        <f>SUM(X67:X68)</f>
        <v>0</v>
      </c>
      <c r="Y69" s="202"/>
      <c r="Z69" s="22">
        <f>SUM(D69:R69,T69)</f>
        <v>90511896</v>
      </c>
      <c r="AA69" s="202"/>
      <c r="AB69" s="22">
        <f>SUM(AB67:AB68)</f>
        <v>38154740</v>
      </c>
      <c r="AC69" s="48"/>
      <c r="AD69" s="47">
        <f>SUM(Z69:AB69)</f>
        <v>128666636</v>
      </c>
    </row>
    <row r="70" spans="1:31" s="110" customFormat="1" ht="16.5" customHeight="1">
      <c r="A70" s="219"/>
      <c r="B70" s="216"/>
      <c r="C70" s="217"/>
      <c r="D70" s="202"/>
      <c r="E70" s="184"/>
      <c r="F70" s="202"/>
      <c r="G70" s="202"/>
      <c r="H70" s="202"/>
      <c r="I70" s="202"/>
      <c r="J70" s="202"/>
      <c r="K70" s="184"/>
      <c r="L70" s="202"/>
      <c r="M70" s="202"/>
      <c r="N70" s="202"/>
      <c r="O70" s="184"/>
      <c r="P70" s="202"/>
      <c r="Q70" s="202"/>
      <c r="R70" s="202"/>
      <c r="S70" s="184"/>
      <c r="T70" s="202"/>
      <c r="U70" s="202"/>
      <c r="V70" s="202"/>
      <c r="W70" s="202"/>
      <c r="X70" s="202"/>
      <c r="Y70" s="202"/>
      <c r="Z70" s="202"/>
      <c r="AA70" s="202"/>
      <c r="AB70" s="202"/>
      <c r="AC70" s="135"/>
      <c r="AD70" s="145"/>
    </row>
    <row r="71" spans="1:31" s="110" customFormat="1" ht="22.5" customHeight="1">
      <c r="A71" s="258" t="s">
        <v>234</v>
      </c>
      <c r="B71" s="216">
        <v>14</v>
      </c>
      <c r="C71" s="217"/>
      <c r="D71" s="55">
        <v>0</v>
      </c>
      <c r="E71" s="182"/>
      <c r="F71" s="55">
        <v>0</v>
      </c>
      <c r="G71" s="54"/>
      <c r="H71" s="44">
        <v>0</v>
      </c>
      <c r="I71" s="54"/>
      <c r="J71" s="55">
        <v>0</v>
      </c>
      <c r="K71" s="182"/>
      <c r="L71" s="55">
        <v>0</v>
      </c>
      <c r="M71" s="54"/>
      <c r="N71" s="55">
        <v>0</v>
      </c>
      <c r="O71" s="182"/>
      <c r="P71" s="112">
        <v>3235276</v>
      </c>
      <c r="Q71" s="145"/>
      <c r="R71" s="55">
        <v>0</v>
      </c>
      <c r="S71" s="145"/>
      <c r="T71" s="112">
        <f>-P71</f>
        <v>-3235276</v>
      </c>
      <c r="U71" s="145"/>
      <c r="V71" s="55"/>
      <c r="W71" s="145"/>
      <c r="X71" s="112">
        <v>-3235277</v>
      </c>
      <c r="Y71" s="145"/>
      <c r="Z71" s="55">
        <v>0</v>
      </c>
      <c r="AA71" s="145"/>
      <c r="AB71" s="55">
        <v>0</v>
      </c>
      <c r="AC71" s="135"/>
      <c r="AD71" s="135">
        <v>0</v>
      </c>
    </row>
    <row r="72" spans="1:31" s="99" customFormat="1" ht="22.5" customHeight="1" thickBot="1">
      <c r="A72" s="205" t="s">
        <v>250</v>
      </c>
      <c r="B72" s="249"/>
      <c r="C72" s="208"/>
      <c r="D72" s="191">
        <f>D50+D64+D69+D71</f>
        <v>828992226</v>
      </c>
      <c r="E72" s="179"/>
      <c r="F72" s="191">
        <f>F50+F64+F69+F71</f>
        <v>12334930378</v>
      </c>
      <c r="G72" s="184"/>
      <c r="H72" s="191">
        <f>H50+H64+H69+H71</f>
        <v>1650816257</v>
      </c>
      <c r="I72" s="184"/>
      <c r="J72" s="191">
        <f>J50+J64+J69+J71</f>
        <v>10612420</v>
      </c>
      <c r="K72" s="179"/>
      <c r="L72" s="191">
        <f>L50+L64+L69+L71</f>
        <v>82820154</v>
      </c>
      <c r="M72" s="184"/>
      <c r="N72" s="191">
        <f>N50+N64+N69+N71</f>
        <v>337905118</v>
      </c>
      <c r="O72" s="179"/>
      <c r="P72" s="191">
        <f>P50+P64+P69+P71</f>
        <v>-1953895436</v>
      </c>
      <c r="Q72" s="184"/>
      <c r="R72" s="191">
        <f>R50+R64+R69+R71</f>
        <v>-337905118</v>
      </c>
      <c r="S72" s="179"/>
      <c r="T72" s="191">
        <f>T50+T64+T69+T71</f>
        <v>284285051</v>
      </c>
      <c r="U72" s="184"/>
      <c r="V72" s="191" t="e">
        <f>V59+V69+V71+#REF!+V50</f>
        <v>#REF!</v>
      </c>
      <c r="W72" s="184"/>
      <c r="X72" s="191" t="e">
        <f>#REF!+X69+X71+#REF!+X50</f>
        <v>#REF!</v>
      </c>
      <c r="Y72" s="184"/>
      <c r="Z72" s="191">
        <f>Z50+Z64+Z69+Z71</f>
        <v>13238561050</v>
      </c>
      <c r="AA72" s="184"/>
      <c r="AB72" s="191">
        <f>AB50+AB64+AB69+AB71</f>
        <v>1559621395</v>
      </c>
      <c r="AC72" s="135"/>
      <c r="AD72" s="191">
        <f>AD50+AD64+AD69+AD71</f>
        <v>14798182445</v>
      </c>
      <c r="AE72" s="147"/>
    </row>
    <row r="73" spans="1:31" s="110" customFormat="1" ht="14.5" thickTop="1">
      <c r="A73" s="223"/>
      <c r="B73" s="224"/>
      <c r="C73" s="223"/>
      <c r="D73" s="221"/>
      <c r="E73" s="225"/>
      <c r="F73" s="250"/>
      <c r="G73" s="250"/>
      <c r="H73" s="250"/>
      <c r="I73" s="250"/>
      <c r="J73" s="250"/>
      <c r="K73" s="225"/>
      <c r="L73" s="250"/>
      <c r="M73" s="250"/>
      <c r="N73" s="250"/>
      <c r="O73" s="225"/>
      <c r="P73" s="250"/>
      <c r="Q73" s="250"/>
      <c r="R73" s="250"/>
      <c r="S73" s="225"/>
      <c r="T73" s="250"/>
      <c r="U73" s="250"/>
      <c r="V73" s="250"/>
      <c r="W73" s="250"/>
      <c r="X73" s="250"/>
      <c r="Y73" s="250"/>
      <c r="Z73" s="250"/>
      <c r="AA73" s="250"/>
      <c r="AB73" s="250"/>
      <c r="AC73" s="225"/>
      <c r="AD73" s="251"/>
    </row>
    <row r="74" spans="1:31" s="110" customFormat="1" ht="14">
      <c r="A74" s="223"/>
      <c r="B74" s="224"/>
      <c r="C74" s="223"/>
      <c r="D74" s="250"/>
      <c r="E74" s="250"/>
      <c r="F74" s="250"/>
      <c r="G74" s="250"/>
      <c r="H74" s="250"/>
      <c r="I74" s="250"/>
      <c r="J74" s="250"/>
      <c r="K74" s="250"/>
      <c r="L74" s="250"/>
      <c r="M74" s="250"/>
      <c r="N74" s="250"/>
      <c r="O74" s="250"/>
      <c r="P74" s="250"/>
      <c r="Q74" s="250"/>
      <c r="R74" s="250"/>
      <c r="S74" s="250"/>
      <c r="T74" s="250"/>
      <c r="U74" s="250"/>
      <c r="V74" s="250"/>
      <c r="W74" s="250"/>
      <c r="X74" s="250"/>
      <c r="Y74" s="250"/>
      <c r="Z74" s="250"/>
      <c r="AA74" s="250"/>
      <c r="AB74" s="250"/>
      <c r="AC74" s="250"/>
      <c r="AD74" s="225"/>
    </row>
    <row r="75" spans="1:31" s="110" customFormat="1" ht="14">
      <c r="A75" s="98"/>
      <c r="B75" s="149"/>
      <c r="C75" s="98"/>
      <c r="D75" s="148"/>
      <c r="E75" s="99"/>
      <c r="F75" s="148"/>
      <c r="G75" s="148"/>
      <c r="H75" s="148"/>
      <c r="I75" s="148"/>
      <c r="J75" s="148"/>
      <c r="K75" s="99"/>
      <c r="L75" s="148"/>
      <c r="M75" s="148"/>
      <c r="N75" s="148"/>
      <c r="O75" s="99"/>
      <c r="P75" s="148"/>
      <c r="Q75" s="148"/>
      <c r="R75" s="148"/>
      <c r="S75" s="99"/>
      <c r="T75" s="148"/>
      <c r="U75" s="148"/>
      <c r="V75" s="148"/>
      <c r="W75" s="148"/>
      <c r="X75" s="148"/>
      <c r="Y75" s="148"/>
      <c r="Z75" s="148"/>
      <c r="AA75" s="148"/>
      <c r="AB75" s="148"/>
    </row>
    <row r="76" spans="1:31" s="110" customFormat="1" ht="14">
      <c r="A76" s="98"/>
      <c r="B76" s="149"/>
      <c r="C76" s="98"/>
      <c r="D76" s="148"/>
      <c r="E76" s="99"/>
      <c r="F76" s="148"/>
      <c r="G76" s="148"/>
      <c r="H76" s="148"/>
      <c r="I76" s="148"/>
      <c r="J76" s="148"/>
      <c r="K76" s="99"/>
      <c r="L76" s="148"/>
      <c r="M76" s="148"/>
      <c r="N76" s="148"/>
      <c r="O76" s="99"/>
      <c r="P76" s="148"/>
      <c r="Q76" s="148"/>
      <c r="R76" s="148"/>
      <c r="S76" s="99"/>
      <c r="T76" s="148"/>
      <c r="U76" s="148"/>
      <c r="V76" s="148"/>
      <c r="W76" s="148"/>
      <c r="X76" s="148"/>
      <c r="Y76" s="148"/>
      <c r="Z76" s="148"/>
      <c r="AA76" s="148"/>
      <c r="AB76" s="148"/>
    </row>
    <row r="77" spans="1:31" s="110" customFormat="1" ht="14">
      <c r="A77" s="98"/>
      <c r="B77" s="149"/>
      <c r="C77" s="98"/>
      <c r="D77" s="148"/>
      <c r="E77" s="99"/>
      <c r="F77" s="148"/>
      <c r="G77" s="148"/>
      <c r="H77" s="148"/>
      <c r="I77" s="148"/>
      <c r="J77" s="148"/>
      <c r="K77" s="99"/>
      <c r="L77" s="148"/>
      <c r="M77" s="148"/>
      <c r="N77" s="148"/>
      <c r="O77" s="99"/>
      <c r="P77" s="148"/>
      <c r="Q77" s="148"/>
      <c r="R77" s="148"/>
      <c r="S77" s="99"/>
      <c r="T77" s="148"/>
      <c r="U77" s="148"/>
      <c r="V77" s="148"/>
      <c r="W77" s="148"/>
      <c r="X77" s="148"/>
      <c r="Y77" s="148"/>
      <c r="Z77" s="148"/>
      <c r="AA77" s="148"/>
      <c r="AB77" s="148"/>
    </row>
    <row r="78" spans="1:31" s="110" customFormat="1" ht="14">
      <c r="A78" s="98"/>
      <c r="B78" s="149"/>
      <c r="C78" s="98"/>
      <c r="D78" s="148"/>
      <c r="E78" s="99"/>
      <c r="F78" s="148"/>
      <c r="G78" s="148"/>
      <c r="H78" s="148"/>
      <c r="I78" s="148"/>
      <c r="J78" s="148"/>
      <c r="K78" s="99"/>
      <c r="L78" s="148"/>
      <c r="M78" s="148"/>
      <c r="N78" s="148"/>
      <c r="O78" s="99"/>
      <c r="P78" s="148"/>
      <c r="Q78" s="148"/>
      <c r="R78" s="148"/>
      <c r="S78" s="99"/>
      <c r="T78" s="148"/>
      <c r="U78" s="148"/>
      <c r="V78" s="148"/>
      <c r="W78" s="148"/>
      <c r="X78" s="148"/>
      <c r="Y78" s="148"/>
      <c r="Z78" s="148"/>
      <c r="AA78" s="148"/>
      <c r="AB78" s="148"/>
    </row>
    <row r="79" spans="1:31" s="110" customFormat="1" ht="14">
      <c r="A79" s="98"/>
      <c r="B79" s="149"/>
      <c r="C79" s="98"/>
      <c r="D79" s="148"/>
      <c r="E79" s="99"/>
      <c r="F79" s="148"/>
      <c r="G79" s="148"/>
      <c r="H79" s="148"/>
      <c r="I79" s="148"/>
      <c r="J79" s="148"/>
      <c r="K79" s="99"/>
      <c r="L79" s="148"/>
      <c r="M79" s="148"/>
      <c r="N79" s="148"/>
      <c r="O79" s="99"/>
      <c r="P79" s="148"/>
      <c r="Q79" s="148"/>
      <c r="R79" s="148"/>
      <c r="S79" s="99"/>
      <c r="T79" s="148"/>
      <c r="U79" s="148"/>
      <c r="V79" s="148"/>
      <c r="W79" s="148"/>
      <c r="X79" s="148"/>
      <c r="Y79" s="148"/>
      <c r="Z79" s="148"/>
      <c r="AA79" s="148"/>
      <c r="AB79" s="148"/>
    </row>
    <row r="80" spans="1:31" s="110" customFormat="1" ht="14">
      <c r="A80" s="98"/>
      <c r="B80" s="149"/>
      <c r="C80" s="98"/>
      <c r="D80" s="148"/>
      <c r="E80" s="99"/>
      <c r="F80" s="148"/>
      <c r="G80" s="148"/>
      <c r="H80" s="148"/>
      <c r="I80" s="148"/>
      <c r="J80" s="148"/>
      <c r="K80" s="99"/>
      <c r="L80" s="148"/>
      <c r="M80" s="148"/>
      <c r="N80" s="148"/>
      <c r="O80" s="99"/>
      <c r="P80" s="148"/>
      <c r="Q80" s="148"/>
      <c r="R80" s="148"/>
      <c r="S80" s="99"/>
      <c r="T80" s="148"/>
      <c r="U80" s="148"/>
      <c r="V80" s="148"/>
      <c r="W80" s="148"/>
      <c r="X80" s="148"/>
      <c r="Y80" s="148"/>
      <c r="Z80" s="148"/>
      <c r="AA80" s="148"/>
      <c r="AB80" s="148"/>
    </row>
    <row r="81" spans="1:28" s="110" customFormat="1" ht="14">
      <c r="A81" s="98"/>
      <c r="B81" s="149"/>
      <c r="C81" s="98"/>
      <c r="D81" s="148"/>
      <c r="E81" s="99"/>
      <c r="F81" s="148"/>
      <c r="G81" s="148"/>
      <c r="H81" s="148"/>
      <c r="I81" s="148"/>
      <c r="J81" s="148"/>
      <c r="K81" s="99"/>
      <c r="L81" s="148"/>
      <c r="M81" s="148"/>
      <c r="N81" s="148"/>
      <c r="O81" s="99"/>
      <c r="P81" s="148"/>
      <c r="Q81" s="148"/>
      <c r="R81" s="148"/>
      <c r="S81" s="99"/>
      <c r="T81" s="148"/>
      <c r="U81" s="148"/>
      <c r="V81" s="148"/>
      <c r="W81" s="148"/>
      <c r="X81" s="148"/>
      <c r="Y81" s="148"/>
      <c r="Z81" s="148"/>
      <c r="AA81" s="148"/>
      <c r="AB81" s="148"/>
    </row>
    <row r="82" spans="1:28" s="110" customFormat="1" ht="14">
      <c r="A82" s="98"/>
      <c r="B82" s="149"/>
      <c r="C82" s="98"/>
      <c r="D82" s="148"/>
      <c r="E82" s="99"/>
      <c r="F82" s="148"/>
      <c r="G82" s="148"/>
      <c r="H82" s="148"/>
      <c r="I82" s="148"/>
      <c r="J82" s="148"/>
      <c r="K82" s="99"/>
      <c r="L82" s="148"/>
      <c r="M82" s="148"/>
      <c r="N82" s="148"/>
      <c r="O82" s="99"/>
      <c r="P82" s="148"/>
      <c r="Q82" s="148"/>
      <c r="R82" s="148"/>
      <c r="S82" s="99"/>
      <c r="T82" s="148"/>
      <c r="U82" s="148"/>
      <c r="V82" s="148"/>
      <c r="W82" s="148"/>
      <c r="X82" s="148"/>
      <c r="Y82" s="148"/>
      <c r="Z82" s="148"/>
      <c r="AA82" s="148"/>
      <c r="AB82" s="148"/>
    </row>
    <row r="83" spans="1:28" s="110" customFormat="1" ht="14">
      <c r="A83" s="98"/>
      <c r="B83" s="149"/>
      <c r="C83" s="98"/>
      <c r="D83" s="148"/>
      <c r="E83" s="99"/>
      <c r="F83" s="148"/>
      <c r="G83" s="148"/>
      <c r="H83" s="148"/>
      <c r="I83" s="148"/>
      <c r="J83" s="148"/>
      <c r="K83" s="99"/>
      <c r="L83" s="148"/>
      <c r="M83" s="148"/>
      <c r="N83" s="148"/>
      <c r="O83" s="99"/>
      <c r="P83" s="148"/>
      <c r="Q83" s="148"/>
      <c r="R83" s="148"/>
      <c r="S83" s="99"/>
      <c r="T83" s="148"/>
      <c r="U83" s="148"/>
      <c r="V83" s="148"/>
      <c r="W83" s="148"/>
      <c r="X83" s="148"/>
      <c r="Y83" s="148"/>
      <c r="Z83" s="148"/>
      <c r="AA83" s="148"/>
      <c r="AB83" s="148"/>
    </row>
    <row r="84" spans="1:28" s="99" customFormat="1" ht="21" customHeight="1">
      <c r="A84" s="98"/>
      <c r="B84" s="149"/>
      <c r="C84" s="98"/>
      <c r="D84" s="148"/>
      <c r="F84" s="148"/>
      <c r="G84" s="148"/>
      <c r="H84" s="148"/>
      <c r="I84" s="148"/>
      <c r="J84" s="148"/>
      <c r="L84" s="150"/>
      <c r="M84" s="150"/>
      <c r="N84" s="150"/>
      <c r="P84" s="148"/>
      <c r="Q84" s="148"/>
      <c r="R84" s="148"/>
      <c r="T84" s="148"/>
      <c r="U84" s="148"/>
      <c r="V84" s="148"/>
      <c r="W84" s="148"/>
      <c r="X84" s="148"/>
      <c r="Y84" s="148"/>
      <c r="Z84" s="148"/>
      <c r="AA84" s="148"/>
      <c r="AB84" s="148"/>
    </row>
    <row r="85" spans="1:28" s="99" customFormat="1" ht="21" customHeight="1">
      <c r="A85" s="98"/>
      <c r="B85" s="149"/>
      <c r="C85" s="98"/>
      <c r="D85" s="148"/>
      <c r="F85" s="148"/>
      <c r="G85" s="148"/>
      <c r="H85" s="148"/>
      <c r="I85" s="148"/>
      <c r="J85" s="148"/>
      <c r="L85" s="150"/>
      <c r="M85" s="150"/>
      <c r="N85" s="150"/>
      <c r="P85" s="148"/>
      <c r="Q85" s="148"/>
      <c r="R85" s="148"/>
      <c r="T85" s="148"/>
      <c r="U85" s="148"/>
      <c r="V85" s="148"/>
      <c r="W85" s="148"/>
      <c r="X85" s="148"/>
      <c r="Y85" s="148"/>
      <c r="Z85" s="148"/>
      <c r="AA85" s="148"/>
      <c r="AB85" s="148"/>
    </row>
    <row r="86" spans="1:28" s="99" customFormat="1" ht="21" customHeight="1">
      <c r="A86" s="98"/>
      <c r="B86" s="149"/>
      <c r="C86" s="98"/>
      <c r="D86" s="150"/>
      <c r="F86" s="150"/>
      <c r="G86" s="150"/>
      <c r="H86" s="150"/>
      <c r="I86" s="150"/>
      <c r="J86" s="150"/>
      <c r="L86" s="148"/>
      <c r="M86" s="148"/>
      <c r="N86" s="148"/>
      <c r="P86" s="148"/>
      <c r="Q86" s="148"/>
      <c r="R86" s="148"/>
      <c r="T86" s="148"/>
      <c r="U86" s="148"/>
      <c r="V86" s="148"/>
      <c r="W86" s="148"/>
      <c r="X86" s="148"/>
      <c r="Y86" s="148"/>
      <c r="Z86" s="148"/>
      <c r="AA86" s="148"/>
      <c r="AB86" s="148"/>
    </row>
    <row r="87" spans="1:28" s="110" customFormat="1" ht="14">
      <c r="A87" s="98"/>
      <c r="B87" s="149"/>
      <c r="C87" s="98"/>
      <c r="D87" s="148"/>
      <c r="E87" s="99"/>
      <c r="F87" s="148"/>
      <c r="G87" s="148"/>
      <c r="H87" s="148"/>
      <c r="I87" s="148"/>
      <c r="J87" s="148"/>
      <c r="K87" s="99"/>
      <c r="L87" s="148"/>
      <c r="M87" s="148"/>
      <c r="N87" s="148"/>
      <c r="O87" s="99"/>
      <c r="P87" s="148"/>
      <c r="Q87" s="148"/>
      <c r="R87" s="148"/>
      <c r="S87" s="99"/>
      <c r="T87" s="148"/>
      <c r="U87" s="148"/>
      <c r="V87" s="148"/>
      <c r="W87" s="148"/>
      <c r="X87" s="148"/>
      <c r="Y87" s="148"/>
      <c r="Z87" s="148"/>
      <c r="AA87" s="148"/>
      <c r="AB87" s="148"/>
    </row>
    <row r="88" spans="1:28" s="110" customFormat="1" ht="14">
      <c r="A88" s="98"/>
      <c r="B88" s="149"/>
      <c r="C88" s="98"/>
      <c r="D88" s="148"/>
      <c r="E88" s="99"/>
      <c r="F88" s="148"/>
      <c r="G88" s="148"/>
      <c r="H88" s="148"/>
      <c r="I88" s="148"/>
      <c r="J88" s="148"/>
      <c r="K88" s="99"/>
      <c r="L88" s="148"/>
      <c r="M88" s="148"/>
      <c r="N88" s="148"/>
      <c r="O88" s="99"/>
      <c r="P88" s="148"/>
      <c r="Q88" s="148"/>
      <c r="R88" s="148"/>
      <c r="S88" s="99"/>
      <c r="T88" s="148"/>
      <c r="U88" s="148"/>
      <c r="V88" s="148"/>
      <c r="W88" s="148"/>
      <c r="X88" s="148"/>
      <c r="Y88" s="148"/>
      <c r="Z88" s="148"/>
      <c r="AA88" s="148"/>
      <c r="AB88" s="148"/>
    </row>
    <row r="102" spans="1:28" s="89" customFormat="1" ht="21" customHeight="1" thickBot="1">
      <c r="A102" s="88"/>
      <c r="B102" s="126"/>
      <c r="C102" s="88"/>
      <c r="D102" s="128" t="s">
        <v>142</v>
      </c>
      <c r="F102" s="128" t="s">
        <v>142</v>
      </c>
      <c r="G102" s="127"/>
      <c r="H102" s="127"/>
      <c r="I102" s="127"/>
      <c r="J102" s="127"/>
      <c r="L102" s="128" t="s">
        <v>142</v>
      </c>
      <c r="M102" s="127"/>
      <c r="N102" s="127"/>
      <c r="P102" s="125"/>
      <c r="Q102" s="125"/>
      <c r="R102" s="125"/>
      <c r="T102" s="125"/>
      <c r="U102" s="125"/>
      <c r="V102" s="125"/>
      <c r="W102" s="125"/>
      <c r="X102" s="125"/>
      <c r="Y102" s="125"/>
      <c r="Z102" s="125"/>
      <c r="AA102" s="125"/>
      <c r="AB102" s="125"/>
    </row>
    <row r="103" spans="1:28" s="89" customFormat="1" ht="21" customHeight="1" thickTop="1">
      <c r="A103" s="88"/>
      <c r="B103" s="126"/>
      <c r="C103" s="88"/>
      <c r="D103" s="125"/>
      <c r="F103" s="125"/>
      <c r="G103" s="125"/>
      <c r="H103" s="125"/>
      <c r="I103" s="125"/>
      <c r="J103" s="125"/>
      <c r="L103" s="125"/>
      <c r="M103" s="125"/>
      <c r="N103" s="125"/>
      <c r="P103" s="125"/>
      <c r="Q103" s="125"/>
      <c r="R103" s="125"/>
      <c r="T103" s="125"/>
      <c r="U103" s="125"/>
      <c r="V103" s="125"/>
      <c r="W103" s="125"/>
      <c r="X103" s="125"/>
      <c r="Y103" s="125"/>
      <c r="Z103" s="125"/>
      <c r="AA103" s="125"/>
      <c r="AB103" s="125"/>
    </row>
  </sheetData>
  <mergeCells count="6">
    <mergeCell ref="D48:AD48"/>
    <mergeCell ref="D4:AD4"/>
    <mergeCell ref="D11:AD11"/>
    <mergeCell ref="L6:P6"/>
    <mergeCell ref="D41:AD41"/>
    <mergeCell ref="L43:P43"/>
  </mergeCells>
  <pageMargins left="0.7" right="0.7" top="0.48" bottom="0.5" header="0.5" footer="0.5"/>
  <pageSetup paperSize="9" scale="52" firstPageNumber="11" fitToHeight="0" orientation="landscape" useFirstPageNumber="1" r:id="rId1"/>
  <headerFooter>
    <oddFooter>&amp;LThe accompanying notes from an integral part of the financial statements.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42D6E-2CAB-4F62-990E-BA45BBB61CA2}">
  <sheetPr>
    <pageSetUpPr fitToPage="1"/>
  </sheetPr>
  <dimension ref="A1:AC34"/>
  <sheetViews>
    <sheetView view="pageBreakPreview" topLeftCell="A5" zoomScale="80" zoomScaleNormal="70" zoomScaleSheetLayoutView="80" workbookViewId="0">
      <selection activeCell="AC34" sqref="AC34"/>
    </sheetView>
  </sheetViews>
  <sheetFormatPr defaultColWidth="9.1796875" defaultRowHeight="14"/>
  <cols>
    <col min="1" max="1" width="49.1796875" style="157" customWidth="1"/>
    <col min="2" max="2" width="7.81640625" style="157" customWidth="1"/>
    <col min="3" max="3" width="1.453125" style="157" customWidth="1"/>
    <col min="4" max="4" width="12.81640625" style="176" customWidth="1"/>
    <col min="5" max="5" width="1.453125" style="159" customWidth="1"/>
    <col min="6" max="6" width="15.1796875" style="176" customWidth="1"/>
    <col min="7" max="7" width="1.453125" style="176" customWidth="1"/>
    <col min="8" max="8" width="15" style="176" customWidth="1"/>
    <col min="9" max="9" width="1.453125" style="176" hidden="1" customWidth="1"/>
    <col min="10" max="10" width="12.81640625" style="176" hidden="1" customWidth="1"/>
    <col min="11" max="11" width="1.453125" style="176" customWidth="1"/>
    <col min="12" max="12" width="13.54296875" style="176" customWidth="1"/>
    <col min="13" max="13" width="1.453125" style="159" customWidth="1"/>
    <col min="14" max="14" width="12.81640625" style="176" customWidth="1"/>
    <col min="15" max="15" width="1.1796875" style="176" customWidth="1"/>
    <col min="16" max="16" width="12.81640625" style="176" customWidth="1"/>
    <col min="17" max="17" width="1.453125" style="159" customWidth="1"/>
    <col min="18" max="18" width="15.08984375" style="156" bestFit="1" customWidth="1"/>
    <col min="19" max="19" width="1.1796875" style="156" customWidth="1"/>
    <col min="20" max="20" width="13.54296875" style="156" bestFit="1" customWidth="1"/>
    <col min="21" max="21" width="1.453125" style="159" customWidth="1"/>
    <col min="22" max="22" width="12.81640625" style="176" customWidth="1"/>
    <col min="23" max="23" width="1.453125" style="176" hidden="1" customWidth="1"/>
    <col min="24" max="24" width="12.81640625" style="176" hidden="1" customWidth="1"/>
    <col min="25" max="25" width="1.453125" style="176" hidden="1" customWidth="1"/>
    <col min="26" max="26" width="12.81640625" style="176" hidden="1" customWidth="1"/>
    <col min="27" max="27" width="1.453125" style="170" customWidth="1"/>
    <col min="28" max="28" width="15.453125" style="170" bestFit="1" customWidth="1"/>
    <col min="29" max="29" width="11.1796875" style="170" bestFit="1" customWidth="1"/>
    <col min="30" max="16384" width="9.1796875" style="170"/>
  </cols>
  <sheetData>
    <row r="1" spans="1:28" s="157" customFormat="1" ht="22.5" customHeight="1">
      <c r="A1" s="3" t="s">
        <v>86</v>
      </c>
      <c r="B1" s="136"/>
      <c r="C1" s="136"/>
      <c r="D1" s="154"/>
      <c r="E1" s="97"/>
      <c r="F1" s="154"/>
      <c r="G1" s="154"/>
      <c r="H1" s="154"/>
      <c r="I1" s="154"/>
      <c r="J1" s="154"/>
      <c r="K1" s="154"/>
      <c r="L1" s="154"/>
      <c r="M1" s="97"/>
      <c r="N1" s="154"/>
      <c r="O1" s="154"/>
      <c r="P1" s="154"/>
      <c r="Q1" s="97"/>
      <c r="R1" s="155"/>
      <c r="S1" s="155"/>
      <c r="T1" s="155"/>
      <c r="U1" s="97"/>
      <c r="V1" s="156"/>
      <c r="W1" s="156"/>
      <c r="X1" s="156"/>
      <c r="Y1" s="156"/>
      <c r="Z1" s="156"/>
      <c r="AA1" s="153"/>
      <c r="AB1" s="153"/>
    </row>
    <row r="2" spans="1:28" s="157" customFormat="1" ht="22.5" customHeight="1">
      <c r="A2" s="56" t="s">
        <v>87</v>
      </c>
      <c r="B2" s="136"/>
      <c r="C2" s="136"/>
      <c r="D2" s="158"/>
      <c r="E2" s="136"/>
      <c r="F2" s="158"/>
      <c r="G2" s="158"/>
      <c r="H2" s="158"/>
      <c r="I2" s="158"/>
      <c r="J2" s="158"/>
      <c r="K2" s="158"/>
      <c r="L2" s="158"/>
      <c r="M2" s="136"/>
      <c r="N2" s="158"/>
      <c r="O2" s="158"/>
      <c r="P2" s="158"/>
      <c r="Q2" s="136"/>
      <c r="R2" s="155"/>
      <c r="S2" s="155"/>
      <c r="T2" s="155"/>
      <c r="U2" s="136"/>
      <c r="V2" s="156"/>
      <c r="W2" s="156"/>
      <c r="X2" s="156"/>
      <c r="Y2" s="156"/>
      <c r="Z2" s="156"/>
      <c r="AA2" s="153"/>
      <c r="AB2" s="153"/>
    </row>
    <row r="3" spans="1:28" s="157" customFormat="1" ht="21" customHeight="1">
      <c r="A3" s="136"/>
      <c r="B3" s="136" t="s">
        <v>148</v>
      </c>
      <c r="C3" s="136"/>
      <c r="D3" s="158"/>
      <c r="E3" s="136"/>
      <c r="F3" s="158"/>
      <c r="G3" s="158"/>
      <c r="H3" s="158"/>
      <c r="I3" s="158"/>
      <c r="J3" s="158"/>
      <c r="K3" s="158"/>
      <c r="L3" s="158"/>
      <c r="M3" s="136"/>
      <c r="N3" s="158"/>
      <c r="O3" s="158"/>
      <c r="P3" s="158"/>
      <c r="Q3" s="136"/>
      <c r="R3" s="155"/>
      <c r="S3" s="155"/>
      <c r="T3" s="155"/>
      <c r="U3" s="136"/>
      <c r="V3" s="156"/>
      <c r="W3" s="156"/>
      <c r="X3" s="156"/>
      <c r="Y3" s="156"/>
      <c r="Z3" s="156"/>
      <c r="AA3" s="153"/>
      <c r="AB3" s="153"/>
    </row>
    <row r="4" spans="1:28" s="157" customFormat="1" ht="21" customHeight="1">
      <c r="A4" s="153"/>
      <c r="B4" s="153"/>
      <c r="C4" s="153"/>
      <c r="D4" s="336" t="s">
        <v>143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</row>
    <row r="5" spans="1:28" s="157" customFormat="1" ht="22.5" customHeight="1">
      <c r="A5" s="153"/>
      <c r="B5" s="153"/>
      <c r="C5" s="153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169" t="s">
        <v>149</v>
      </c>
      <c r="W5" s="97"/>
      <c r="X5" s="97"/>
      <c r="Y5" s="97"/>
      <c r="Z5" s="97"/>
      <c r="AA5" s="97"/>
      <c r="AB5" s="97"/>
    </row>
    <row r="6" spans="1:28" s="157" customFormat="1" ht="22.5" customHeight="1">
      <c r="A6" s="153"/>
      <c r="B6" s="153"/>
      <c r="C6" s="153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169" t="s">
        <v>150</v>
      </c>
      <c r="W6" s="97"/>
      <c r="X6" s="97"/>
      <c r="Y6" s="97"/>
      <c r="Z6" s="97"/>
      <c r="AA6" s="97"/>
      <c r="AB6" s="97"/>
    </row>
    <row r="7" spans="1:28" s="157" customFormat="1" ht="20.5" customHeight="1">
      <c r="A7" s="153"/>
      <c r="B7" s="153"/>
      <c r="C7" s="153"/>
      <c r="D7" s="159"/>
      <c r="E7" s="151"/>
      <c r="F7" s="151"/>
      <c r="G7" s="151"/>
      <c r="H7" s="151"/>
      <c r="I7" s="151"/>
      <c r="J7" s="151"/>
      <c r="K7" s="151"/>
      <c r="L7" s="151"/>
      <c r="M7" s="101"/>
      <c r="N7" s="338" t="s">
        <v>192</v>
      </c>
      <c r="O7" s="338"/>
      <c r="P7" s="338"/>
      <c r="Q7" s="338"/>
      <c r="R7" s="338"/>
      <c r="S7" s="151"/>
      <c r="T7" s="151"/>
      <c r="U7" s="151"/>
      <c r="V7" s="192" t="s">
        <v>90</v>
      </c>
      <c r="W7" s="160"/>
      <c r="X7" s="160"/>
      <c r="Y7" s="160"/>
      <c r="Z7" s="160"/>
      <c r="AA7" s="161"/>
      <c r="AB7" s="161"/>
    </row>
    <row r="8" spans="1:28" s="157" customFormat="1" ht="21" customHeight="1">
      <c r="A8" s="153"/>
      <c r="B8" s="153"/>
      <c r="C8" s="153"/>
      <c r="D8" s="159"/>
      <c r="E8" s="151"/>
      <c r="F8" s="151"/>
      <c r="G8" s="151"/>
      <c r="H8" s="334" t="s">
        <v>144</v>
      </c>
      <c r="I8" s="334"/>
      <c r="J8" s="334"/>
      <c r="K8" s="151"/>
      <c r="L8" s="151" t="s">
        <v>235</v>
      </c>
      <c r="M8" s="101"/>
      <c r="N8" s="151"/>
      <c r="O8" s="151"/>
      <c r="P8" s="151"/>
      <c r="Q8" s="151"/>
      <c r="R8" s="151"/>
      <c r="S8" s="151"/>
      <c r="T8" s="151"/>
      <c r="U8" s="151"/>
      <c r="V8" s="35"/>
      <c r="W8" s="162"/>
      <c r="X8" s="162" t="s">
        <v>151</v>
      </c>
      <c r="Y8" s="162"/>
      <c r="Z8" s="163" t="s">
        <v>152</v>
      </c>
      <c r="AA8" s="161"/>
      <c r="AB8" s="161"/>
    </row>
    <row r="9" spans="1:28" s="157" customFormat="1" ht="22.5" customHeight="1">
      <c r="A9" s="153"/>
      <c r="B9" s="164"/>
      <c r="C9" s="153"/>
      <c r="D9" s="9" t="s">
        <v>91</v>
      </c>
      <c r="E9" s="151"/>
      <c r="F9" s="85"/>
      <c r="G9" s="151"/>
      <c r="H9" s="334" t="s">
        <v>145</v>
      </c>
      <c r="I9" s="334"/>
      <c r="J9" s="334"/>
      <c r="K9" s="151"/>
      <c r="L9" s="9" t="s">
        <v>113</v>
      </c>
      <c r="M9" s="101"/>
      <c r="N9" s="101"/>
      <c r="O9" s="101"/>
      <c r="P9" s="35" t="s">
        <v>114</v>
      </c>
      <c r="Q9" s="151"/>
      <c r="R9" s="152"/>
      <c r="S9" s="152"/>
      <c r="T9" s="35"/>
      <c r="U9" s="151"/>
      <c r="V9" s="152"/>
      <c r="W9" s="152"/>
      <c r="X9" s="165" t="s">
        <v>153</v>
      </c>
      <c r="Y9" s="162"/>
      <c r="Z9" s="166" t="s">
        <v>116</v>
      </c>
      <c r="AA9" s="161"/>
      <c r="AB9" s="161"/>
    </row>
    <row r="10" spans="1:28" ht="22.5" customHeight="1">
      <c r="A10" s="153"/>
      <c r="B10" s="164"/>
      <c r="C10" s="153"/>
      <c r="D10" s="9" t="s">
        <v>93</v>
      </c>
      <c r="E10" s="151"/>
      <c r="F10" s="85" t="s">
        <v>92</v>
      </c>
      <c r="G10" s="164"/>
      <c r="H10" s="35" t="s">
        <v>146</v>
      </c>
      <c r="I10" s="101"/>
      <c r="J10" s="35" t="s">
        <v>95</v>
      </c>
      <c r="K10" s="167"/>
      <c r="L10" s="9" t="s">
        <v>94</v>
      </c>
      <c r="M10" s="101"/>
      <c r="N10" s="35" t="s">
        <v>95</v>
      </c>
      <c r="O10" s="168"/>
      <c r="P10" s="35" t="s">
        <v>120</v>
      </c>
      <c r="Q10" s="151"/>
      <c r="R10" s="59" t="s">
        <v>101</v>
      </c>
      <c r="S10" s="152"/>
      <c r="T10" s="35" t="s">
        <v>121</v>
      </c>
      <c r="U10" s="151"/>
      <c r="V10" s="59" t="s">
        <v>96</v>
      </c>
      <c r="W10" s="152"/>
      <c r="X10" s="165" t="s">
        <v>154</v>
      </c>
      <c r="Y10" s="162"/>
      <c r="Z10" s="166" t="s">
        <v>123</v>
      </c>
      <c r="AA10" s="169"/>
      <c r="AB10" s="9" t="s">
        <v>97</v>
      </c>
    </row>
    <row r="11" spans="1:28" ht="22.5" customHeight="1">
      <c r="A11" s="153"/>
      <c r="B11" s="60" t="s">
        <v>7</v>
      </c>
      <c r="C11" s="153"/>
      <c r="D11" s="9" t="s">
        <v>98</v>
      </c>
      <c r="E11" s="164"/>
      <c r="F11" s="257" t="s">
        <v>233</v>
      </c>
      <c r="G11" s="167"/>
      <c r="H11" s="35" t="s">
        <v>147</v>
      </c>
      <c r="I11" s="164"/>
      <c r="J11" s="61" t="s">
        <v>100</v>
      </c>
      <c r="K11" s="167"/>
      <c r="L11" s="61" t="s">
        <v>99</v>
      </c>
      <c r="M11" s="164"/>
      <c r="N11" s="61" t="s">
        <v>100</v>
      </c>
      <c r="O11" s="167"/>
      <c r="P11" s="35" t="s">
        <v>127</v>
      </c>
      <c r="Q11" s="153"/>
      <c r="R11" s="35" t="s">
        <v>195</v>
      </c>
      <c r="S11" s="152"/>
      <c r="T11" s="35" t="s">
        <v>120</v>
      </c>
      <c r="U11" s="153"/>
      <c r="V11" s="59" t="s">
        <v>102</v>
      </c>
      <c r="W11" s="152"/>
      <c r="X11" s="165" t="s">
        <v>155</v>
      </c>
      <c r="Y11" s="162"/>
      <c r="Z11" s="166" t="s">
        <v>129</v>
      </c>
      <c r="AA11" s="152"/>
      <c r="AB11" s="61" t="s">
        <v>103</v>
      </c>
    </row>
    <row r="12" spans="1:28" ht="21" customHeight="1">
      <c r="A12" s="171"/>
      <c r="B12" s="130"/>
      <c r="C12" s="171"/>
      <c r="D12" s="337" t="s">
        <v>8</v>
      </c>
      <c r="E12" s="337"/>
      <c r="F12" s="337"/>
      <c r="G12" s="337"/>
      <c r="H12" s="337"/>
      <c r="I12" s="337"/>
      <c r="J12" s="337"/>
      <c r="K12" s="337"/>
      <c r="L12" s="337"/>
      <c r="M12" s="337"/>
      <c r="N12" s="337"/>
      <c r="O12" s="337"/>
      <c r="P12" s="337"/>
      <c r="Q12" s="337"/>
      <c r="R12" s="337"/>
      <c r="S12" s="337"/>
      <c r="T12" s="337"/>
      <c r="U12" s="337"/>
      <c r="V12" s="337"/>
      <c r="W12" s="337"/>
      <c r="X12" s="337"/>
      <c r="Y12" s="337"/>
      <c r="Z12" s="337"/>
      <c r="AA12" s="337"/>
      <c r="AB12" s="337"/>
    </row>
    <row r="13" spans="1:28" s="159" customFormat="1" ht="22" customHeight="1">
      <c r="A13" s="3" t="s">
        <v>186</v>
      </c>
      <c r="B13" s="130"/>
      <c r="C13" s="17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72"/>
      <c r="S13" s="172"/>
      <c r="T13" s="172"/>
      <c r="U13" s="131"/>
      <c r="V13" s="131"/>
      <c r="W13" s="131"/>
      <c r="X13" s="131"/>
      <c r="Y13" s="131"/>
      <c r="Z13" s="131"/>
    </row>
    <row r="14" spans="1:28" s="159" customFormat="1" ht="22" customHeight="1">
      <c r="A14" s="3" t="s">
        <v>187</v>
      </c>
      <c r="B14" s="173"/>
      <c r="C14" s="133"/>
      <c r="D14" s="180">
        <v>822266411</v>
      </c>
      <c r="E14" s="180"/>
      <c r="F14" s="180">
        <v>12256176532</v>
      </c>
      <c r="G14" s="180"/>
      <c r="H14" s="287">
        <v>974117594</v>
      </c>
      <c r="I14" s="287"/>
      <c r="J14" s="181">
        <v>0</v>
      </c>
      <c r="K14" s="180"/>
      <c r="L14" s="287">
        <v>960395</v>
      </c>
      <c r="M14" s="287"/>
      <c r="N14" s="180">
        <v>82820154</v>
      </c>
      <c r="O14" s="180"/>
      <c r="P14" s="181">
        <v>58653048</v>
      </c>
      <c r="Q14" s="180"/>
      <c r="R14" s="180">
        <v>602092485</v>
      </c>
      <c r="S14" s="180"/>
      <c r="T14" s="181">
        <v>-58653048</v>
      </c>
      <c r="U14" s="180"/>
      <c r="V14" s="179">
        <v>218133423</v>
      </c>
      <c r="W14" s="179"/>
      <c r="X14" s="181">
        <v>0</v>
      </c>
      <c r="Y14" s="179"/>
      <c r="Z14" s="181">
        <f>SUM(V14:X14)</f>
        <v>218133423</v>
      </c>
      <c r="AA14" s="135"/>
      <c r="AB14" s="48">
        <f>SUM(D14:T14,V14)</f>
        <v>14956566994</v>
      </c>
    </row>
    <row r="15" spans="1:28" ht="13.5" customHeight="1">
      <c r="A15" s="136"/>
      <c r="B15" s="173"/>
      <c r="C15" s="133"/>
      <c r="D15" s="137"/>
      <c r="E15" s="137"/>
      <c r="F15" s="137"/>
      <c r="G15" s="137"/>
      <c r="H15" s="138"/>
      <c r="I15" s="138"/>
      <c r="J15" s="138"/>
      <c r="K15" s="137"/>
      <c r="L15" s="134"/>
      <c r="M15" s="137"/>
      <c r="N15" s="137"/>
      <c r="O15" s="137"/>
      <c r="P15" s="138"/>
      <c r="Q15" s="137"/>
      <c r="R15" s="174"/>
      <c r="S15" s="174"/>
      <c r="T15" s="138"/>
      <c r="U15" s="137"/>
      <c r="V15" s="137"/>
      <c r="W15" s="137"/>
      <c r="X15" s="138"/>
      <c r="Y15" s="137"/>
      <c r="Z15" s="138"/>
      <c r="AA15" s="251"/>
      <c r="AB15" s="251"/>
    </row>
    <row r="16" spans="1:28" s="159" customFormat="1" ht="22" customHeight="1">
      <c r="A16" s="288" t="s">
        <v>104</v>
      </c>
      <c r="B16" s="289"/>
      <c r="C16" s="290"/>
      <c r="D16" s="77"/>
      <c r="E16" s="179"/>
      <c r="F16" s="181"/>
      <c r="G16" s="180"/>
      <c r="H16" s="181"/>
      <c r="I16" s="181"/>
      <c r="J16" s="181"/>
      <c r="K16" s="180"/>
      <c r="L16" s="181"/>
      <c r="M16" s="180"/>
      <c r="N16" s="181"/>
      <c r="O16" s="181"/>
      <c r="P16" s="181"/>
      <c r="Q16" s="180"/>
      <c r="R16" s="291"/>
      <c r="S16" s="291"/>
      <c r="T16" s="181"/>
      <c r="U16" s="180"/>
      <c r="V16" s="180"/>
      <c r="W16" s="180"/>
      <c r="X16" s="181"/>
      <c r="Y16" s="180"/>
      <c r="Z16" s="181"/>
      <c r="AA16" s="135"/>
      <c r="AB16" s="135"/>
    </row>
    <row r="17" spans="1:29" s="159" customFormat="1" ht="22" customHeight="1">
      <c r="A17" s="292" t="s">
        <v>193</v>
      </c>
      <c r="B17" s="289"/>
      <c r="C17" s="290"/>
      <c r="D17" s="77"/>
      <c r="E17" s="179"/>
      <c r="F17" s="181"/>
      <c r="G17" s="180"/>
      <c r="H17" s="181"/>
      <c r="I17" s="181"/>
      <c r="J17" s="181"/>
      <c r="K17" s="180"/>
      <c r="L17" s="181"/>
      <c r="M17" s="180"/>
      <c r="N17" s="181"/>
      <c r="O17" s="181"/>
      <c r="P17" s="181"/>
      <c r="Q17" s="180"/>
      <c r="R17" s="291"/>
      <c r="S17" s="291"/>
      <c r="T17" s="181"/>
      <c r="U17" s="180"/>
      <c r="V17" s="180"/>
      <c r="W17" s="180"/>
      <c r="X17" s="181"/>
      <c r="Y17" s="180"/>
      <c r="Z17" s="181"/>
      <c r="AA17" s="135"/>
      <c r="AB17" s="135"/>
    </row>
    <row r="18" spans="1:29" s="159" customFormat="1" ht="22" customHeight="1">
      <c r="A18" s="293" t="s">
        <v>133</v>
      </c>
      <c r="B18" s="139" t="s">
        <v>105</v>
      </c>
      <c r="C18" s="290"/>
      <c r="D18" s="77">
        <v>6725815</v>
      </c>
      <c r="E18" s="294"/>
      <c r="F18" s="77">
        <v>78753846</v>
      </c>
      <c r="G18" s="180"/>
      <c r="H18" s="77">
        <v>0</v>
      </c>
      <c r="I18" s="77"/>
      <c r="J18" s="77"/>
      <c r="K18" s="180"/>
      <c r="L18" s="77">
        <v>-85479661</v>
      </c>
      <c r="M18" s="180"/>
      <c r="N18" s="77">
        <v>0</v>
      </c>
      <c r="O18" s="77"/>
      <c r="P18" s="77">
        <v>0</v>
      </c>
      <c r="Q18" s="180"/>
      <c r="R18" s="77">
        <v>0</v>
      </c>
      <c r="S18" s="77"/>
      <c r="T18" s="77">
        <v>0</v>
      </c>
      <c r="U18" s="180"/>
      <c r="V18" s="77">
        <v>0</v>
      </c>
      <c r="W18" s="77"/>
      <c r="X18" s="77">
        <v>0</v>
      </c>
      <c r="Y18" s="77"/>
      <c r="Z18" s="77">
        <f>SUM(V18:X18)</f>
        <v>0</v>
      </c>
      <c r="AA18" s="135"/>
      <c r="AB18" s="135">
        <f t="shared" ref="AB18:AB22" si="0">SUM(D18:T18,V18)</f>
        <v>0</v>
      </c>
      <c r="AC18" s="175"/>
    </row>
    <row r="19" spans="1:29" s="159" customFormat="1" ht="22" customHeight="1">
      <c r="A19" s="293" t="s">
        <v>134</v>
      </c>
      <c r="B19" s="139"/>
      <c r="C19" s="290"/>
      <c r="D19" s="77">
        <v>0</v>
      </c>
      <c r="E19" s="179"/>
      <c r="F19" s="77">
        <v>0</v>
      </c>
      <c r="G19" s="180"/>
      <c r="H19" s="77">
        <v>0</v>
      </c>
      <c r="I19" s="77"/>
      <c r="J19" s="77"/>
      <c r="K19" s="180"/>
      <c r="L19" s="77">
        <v>84519266</v>
      </c>
      <c r="M19" s="180"/>
      <c r="N19" s="77">
        <v>0</v>
      </c>
      <c r="O19" s="77"/>
      <c r="P19" s="77">
        <v>0</v>
      </c>
      <c r="Q19" s="180"/>
      <c r="R19" s="77">
        <v>0</v>
      </c>
      <c r="S19" s="77"/>
      <c r="T19" s="77">
        <v>0</v>
      </c>
      <c r="U19" s="180"/>
      <c r="V19" s="77">
        <v>0</v>
      </c>
      <c r="W19" s="77"/>
      <c r="X19" s="77">
        <v>0</v>
      </c>
      <c r="Y19" s="77"/>
      <c r="Z19" s="77">
        <f>SUM(V19:X19)</f>
        <v>0</v>
      </c>
      <c r="AA19" s="135"/>
      <c r="AB19" s="135">
        <f t="shared" si="0"/>
        <v>84519266</v>
      </c>
    </row>
    <row r="20" spans="1:29" s="159" customFormat="1" ht="22" customHeight="1">
      <c r="A20" s="293" t="s">
        <v>135</v>
      </c>
      <c r="B20" s="139">
        <v>20</v>
      </c>
      <c r="C20" s="290"/>
      <c r="D20" s="77">
        <v>0</v>
      </c>
      <c r="E20" s="179"/>
      <c r="F20" s="77">
        <v>0</v>
      </c>
      <c r="G20" s="180"/>
      <c r="H20" s="77">
        <v>0</v>
      </c>
      <c r="I20" s="77"/>
      <c r="J20" s="77"/>
      <c r="K20" s="180"/>
      <c r="L20" s="77">
        <v>0</v>
      </c>
      <c r="M20" s="180"/>
      <c r="N20" s="77">
        <v>0</v>
      </c>
      <c r="O20" s="77"/>
      <c r="P20" s="77">
        <v>279252070</v>
      </c>
      <c r="Q20" s="182"/>
      <c r="R20" s="77">
        <v>-279252070</v>
      </c>
      <c r="S20" s="77"/>
      <c r="T20" s="77">
        <v>-279252070</v>
      </c>
      <c r="U20" s="180"/>
      <c r="V20" s="77">
        <v>0</v>
      </c>
      <c r="W20" s="77"/>
      <c r="X20" s="77">
        <v>0</v>
      </c>
      <c r="Y20" s="77"/>
      <c r="Z20" s="77">
        <v>0</v>
      </c>
      <c r="AA20" s="135"/>
      <c r="AB20" s="135">
        <f t="shared" si="0"/>
        <v>-279252070</v>
      </c>
    </row>
    <row r="21" spans="1:29" s="159" customFormat="1" ht="22" customHeight="1">
      <c r="A21" s="293" t="s">
        <v>136</v>
      </c>
      <c r="B21" s="139">
        <v>27</v>
      </c>
      <c r="C21" s="290"/>
      <c r="D21" s="55">
        <v>0</v>
      </c>
      <c r="E21" s="179"/>
      <c r="F21" s="55">
        <v>0</v>
      </c>
      <c r="G21" s="180"/>
      <c r="H21" s="55">
        <v>0</v>
      </c>
      <c r="I21" s="54"/>
      <c r="J21" s="55"/>
      <c r="K21" s="180"/>
      <c r="L21" s="55">
        <v>0</v>
      </c>
      <c r="M21" s="180"/>
      <c r="N21" s="55">
        <v>0</v>
      </c>
      <c r="O21" s="54"/>
      <c r="P21" s="55">
        <v>0</v>
      </c>
      <c r="Q21" s="180"/>
      <c r="R21" s="55">
        <v>-211920027</v>
      </c>
      <c r="S21" s="54"/>
      <c r="T21" s="55">
        <v>0</v>
      </c>
      <c r="U21" s="180"/>
      <c r="V21" s="182">
        <v>0</v>
      </c>
      <c r="W21" s="182"/>
      <c r="X21" s="77">
        <v>0</v>
      </c>
      <c r="Y21" s="182"/>
      <c r="Z21" s="55">
        <f>SUM(V21:X21)</f>
        <v>0</v>
      </c>
      <c r="AA21" s="135"/>
      <c r="AB21" s="112">
        <f t="shared" si="0"/>
        <v>-211920027</v>
      </c>
    </row>
    <row r="22" spans="1:29" s="159" customFormat="1" ht="22" customHeight="1">
      <c r="A22" s="288" t="s">
        <v>194</v>
      </c>
      <c r="B22" s="289"/>
      <c r="C22" s="290"/>
      <c r="D22" s="183">
        <f>SUM(D18:D21)</f>
        <v>6725815</v>
      </c>
      <c r="E22" s="180"/>
      <c r="F22" s="183">
        <f>SUM(F18:F21)</f>
        <v>78753846</v>
      </c>
      <c r="G22" s="180"/>
      <c r="H22" s="22">
        <f>SUM(H18:H21)</f>
        <v>0</v>
      </c>
      <c r="I22" s="321"/>
      <c r="J22" s="22">
        <f>SUM(J18:J21)</f>
        <v>0</v>
      </c>
      <c r="K22" s="180"/>
      <c r="L22" s="47">
        <f>SUM(L18:L21)</f>
        <v>-960395</v>
      </c>
      <c r="M22" s="180"/>
      <c r="N22" s="22">
        <f>SUM(N18:N21)</f>
        <v>0</v>
      </c>
      <c r="O22" s="321"/>
      <c r="P22" s="22">
        <f>SUM(P18:P21)</f>
        <v>279252070</v>
      </c>
      <c r="Q22" s="180"/>
      <c r="R22" s="183">
        <f>SUM(R18:R21)</f>
        <v>-491172097</v>
      </c>
      <c r="S22" s="184"/>
      <c r="T22" s="22">
        <f>SUM(T18:T21)</f>
        <v>-279252070</v>
      </c>
      <c r="U22" s="180"/>
      <c r="V22" s="183">
        <f>SUM(V18:V21)</f>
        <v>0</v>
      </c>
      <c r="W22" s="184"/>
      <c r="X22" s="22">
        <f>SUM(X18:X21)</f>
        <v>0</v>
      </c>
      <c r="Y22" s="184"/>
      <c r="Z22" s="22">
        <f>SUM(V22:X22)</f>
        <v>0</v>
      </c>
      <c r="AA22" s="48"/>
      <c r="AB22" s="188">
        <f t="shared" si="0"/>
        <v>-406652831</v>
      </c>
    </row>
    <row r="23" spans="1:29" s="159" customFormat="1" ht="13.5" customHeight="1">
      <c r="A23" s="297"/>
      <c r="B23" s="289"/>
      <c r="C23" s="290"/>
      <c r="D23" s="184"/>
      <c r="E23" s="180"/>
      <c r="F23" s="184"/>
      <c r="G23" s="180"/>
      <c r="H23" s="321"/>
      <c r="I23" s="321"/>
      <c r="J23" s="321"/>
      <c r="K23" s="180"/>
      <c r="L23" s="53"/>
      <c r="M23" s="180"/>
      <c r="N23" s="321"/>
      <c r="O23" s="321"/>
      <c r="P23" s="321"/>
      <c r="Q23" s="180"/>
      <c r="R23" s="184"/>
      <c r="S23" s="184"/>
      <c r="T23" s="321"/>
      <c r="U23" s="180"/>
      <c r="V23" s="184"/>
      <c r="W23" s="184"/>
      <c r="X23" s="321"/>
      <c r="Y23" s="184"/>
      <c r="Z23" s="321"/>
      <c r="AA23" s="135"/>
      <c r="AB23" s="145"/>
    </row>
    <row r="24" spans="1:29" ht="22" customHeight="1">
      <c r="A24" s="56" t="s">
        <v>106</v>
      </c>
      <c r="B24" s="298"/>
      <c r="C24" s="299"/>
      <c r="D24" s="182"/>
      <c r="E24" s="182"/>
      <c r="F24" s="182"/>
      <c r="G24" s="182"/>
      <c r="H24" s="182"/>
      <c r="I24" s="182"/>
      <c r="J24" s="182"/>
      <c r="K24" s="182"/>
      <c r="L24" s="182"/>
      <c r="M24" s="185"/>
      <c r="N24" s="185"/>
      <c r="O24" s="185"/>
      <c r="P24" s="182"/>
      <c r="Q24" s="185"/>
      <c r="R24" s="325"/>
      <c r="S24" s="325"/>
      <c r="T24" s="182"/>
      <c r="U24" s="185"/>
      <c r="V24" s="185"/>
      <c r="W24" s="185"/>
      <c r="X24" s="182"/>
      <c r="Y24" s="185"/>
      <c r="Z24" s="182"/>
      <c r="AA24" s="135"/>
      <c r="AB24" s="135"/>
    </row>
    <row r="25" spans="1:29" ht="22" customHeight="1">
      <c r="A25" s="62" t="s">
        <v>197</v>
      </c>
      <c r="B25" s="298"/>
      <c r="C25" s="299"/>
      <c r="D25" s="77">
        <v>0</v>
      </c>
      <c r="E25" s="185"/>
      <c r="F25" s="77">
        <v>0</v>
      </c>
      <c r="G25" s="185"/>
      <c r="H25" s="77">
        <v>0</v>
      </c>
      <c r="I25" s="77"/>
      <c r="J25" s="77"/>
      <c r="K25" s="185"/>
      <c r="L25" s="77">
        <v>0</v>
      </c>
      <c r="M25" s="185"/>
      <c r="N25" s="77">
        <v>0</v>
      </c>
      <c r="O25" s="77"/>
      <c r="P25" s="77">
        <v>0</v>
      </c>
      <c r="Q25" s="185"/>
      <c r="R25" s="135">
        <v>-1216431849</v>
      </c>
      <c r="S25" s="135"/>
      <c r="T25" s="77">
        <v>0</v>
      </c>
      <c r="U25" s="185"/>
      <c r="V25" s="77">
        <v>0</v>
      </c>
      <c r="W25" s="77"/>
      <c r="X25" s="77">
        <v>0</v>
      </c>
      <c r="Y25" s="77"/>
      <c r="Z25" s="77">
        <f>SUM(V25:X25)</f>
        <v>0</v>
      </c>
      <c r="AA25" s="135"/>
      <c r="AB25" s="135">
        <f t="shared" ref="AB25:AB27" si="1">SUM(D25:T25,V25)</f>
        <v>-1216431849</v>
      </c>
    </row>
    <row r="26" spans="1:29" ht="22" customHeight="1">
      <c r="A26" s="62" t="s">
        <v>281</v>
      </c>
      <c r="B26" s="298"/>
      <c r="C26" s="299"/>
      <c r="D26" s="55">
        <v>0</v>
      </c>
      <c r="E26" s="185"/>
      <c r="F26" s="55">
        <v>0</v>
      </c>
      <c r="G26" s="185"/>
      <c r="H26" s="55">
        <v>0</v>
      </c>
      <c r="I26" s="54"/>
      <c r="J26" s="55"/>
      <c r="K26" s="185"/>
      <c r="L26" s="55">
        <v>0</v>
      </c>
      <c r="M26" s="185"/>
      <c r="N26" s="55">
        <v>0</v>
      </c>
      <c r="O26" s="54"/>
      <c r="P26" s="55">
        <v>0</v>
      </c>
      <c r="Q26" s="185"/>
      <c r="R26" s="112">
        <v>-84037759</v>
      </c>
      <c r="S26" s="145"/>
      <c r="T26" s="55">
        <v>0</v>
      </c>
      <c r="U26" s="185"/>
      <c r="V26" s="55">
        <v>0</v>
      </c>
      <c r="W26" s="54"/>
      <c r="X26" s="55">
        <v>0</v>
      </c>
      <c r="Y26" s="54"/>
      <c r="Z26" s="55">
        <f>SUM(V26:X26)</f>
        <v>0</v>
      </c>
      <c r="AA26" s="135"/>
      <c r="AB26" s="112">
        <f t="shared" si="1"/>
        <v>-84037759</v>
      </c>
    </row>
    <row r="27" spans="1:29" ht="22" customHeight="1">
      <c r="A27" s="56" t="s">
        <v>282</v>
      </c>
      <c r="B27" s="298"/>
      <c r="C27" s="299"/>
      <c r="D27" s="22">
        <f>SUM(D25:D26)</f>
        <v>0</v>
      </c>
      <c r="E27" s="180"/>
      <c r="F27" s="22">
        <f>SUM(F25:F26)</f>
        <v>0</v>
      </c>
      <c r="G27" s="180"/>
      <c r="H27" s="22">
        <f>SUM(H25:H26)</f>
        <v>0</v>
      </c>
      <c r="I27" s="321"/>
      <c r="J27" s="22">
        <f>SUM(J25:J26)</f>
        <v>0</v>
      </c>
      <c r="K27" s="180"/>
      <c r="L27" s="22">
        <f>SUM(L25:L26)</f>
        <v>0</v>
      </c>
      <c r="M27" s="180"/>
      <c r="N27" s="22">
        <f>SUM(N25:N26)</f>
        <v>0</v>
      </c>
      <c r="O27" s="321"/>
      <c r="P27" s="22">
        <f>SUM(P25:P26)</f>
        <v>0</v>
      </c>
      <c r="Q27" s="180"/>
      <c r="R27" s="188">
        <f>SUM(R25:R26)</f>
        <v>-1300469608</v>
      </c>
      <c r="S27" s="53"/>
      <c r="T27" s="22">
        <f>SUM(T25:T26)</f>
        <v>0</v>
      </c>
      <c r="U27" s="180"/>
      <c r="V27" s="22">
        <f>SUM(V25:V26)</f>
        <v>0</v>
      </c>
      <c r="W27" s="321"/>
      <c r="X27" s="22">
        <f>SUM(X25:X26)</f>
        <v>0</v>
      </c>
      <c r="Y27" s="321"/>
      <c r="Z27" s="22">
        <f>SUM(V27:X27)</f>
        <v>0</v>
      </c>
      <c r="AA27" s="48"/>
      <c r="AB27" s="188">
        <f t="shared" si="1"/>
        <v>-1300469608</v>
      </c>
    </row>
    <row r="28" spans="1:29" ht="13.5" customHeight="1">
      <c r="A28" s="302"/>
      <c r="B28" s="298"/>
      <c r="C28" s="299"/>
      <c r="D28" s="321"/>
      <c r="E28" s="326"/>
      <c r="F28" s="321"/>
      <c r="G28" s="326"/>
      <c r="H28" s="321"/>
      <c r="I28" s="321"/>
      <c r="J28" s="321"/>
      <c r="K28" s="326"/>
      <c r="L28" s="321"/>
      <c r="M28" s="326"/>
      <c r="N28" s="321"/>
      <c r="O28" s="321"/>
      <c r="P28" s="321"/>
      <c r="Q28" s="304"/>
      <c r="R28" s="53"/>
      <c r="S28" s="53"/>
      <c r="T28" s="321"/>
      <c r="U28" s="304"/>
      <c r="V28" s="321"/>
      <c r="W28" s="321"/>
      <c r="X28" s="321"/>
      <c r="Y28" s="321"/>
      <c r="Z28" s="321"/>
      <c r="AA28" s="145"/>
      <c r="AB28" s="145"/>
    </row>
    <row r="29" spans="1:29" ht="22" hidden="1" customHeight="1">
      <c r="A29" s="293" t="s">
        <v>107</v>
      </c>
      <c r="B29" s="298">
        <v>21</v>
      </c>
      <c r="C29" s="299"/>
      <c r="D29" s="77">
        <v>0</v>
      </c>
      <c r="E29" s="185"/>
      <c r="F29" s="77">
        <v>0</v>
      </c>
      <c r="G29" s="185"/>
      <c r="H29" s="77">
        <v>0</v>
      </c>
      <c r="I29" s="77"/>
      <c r="J29" s="77"/>
      <c r="K29" s="185"/>
      <c r="L29" s="77">
        <v>0</v>
      </c>
      <c r="M29" s="185"/>
      <c r="N29" s="54">
        <v>0</v>
      </c>
      <c r="O29" s="54"/>
      <c r="P29" s="77">
        <v>0</v>
      </c>
      <c r="Q29" s="304"/>
      <c r="R29" s="54">
        <f>-N29</f>
        <v>0</v>
      </c>
      <c r="S29" s="54"/>
      <c r="T29" s="77">
        <v>0</v>
      </c>
      <c r="U29" s="304"/>
      <c r="V29" s="77">
        <v>0</v>
      </c>
      <c r="W29" s="77"/>
      <c r="X29" s="77">
        <v>0</v>
      </c>
      <c r="Y29" s="77"/>
      <c r="Z29" s="77">
        <f>SUM(V29:X29)</f>
        <v>0</v>
      </c>
      <c r="AA29" s="145"/>
      <c r="AB29" s="135">
        <f t="shared" ref="AB29:AB31" si="2">SUM(D29:T29,V29)</f>
        <v>0</v>
      </c>
    </row>
    <row r="30" spans="1:29" s="159" customFormat="1" ht="22" customHeight="1">
      <c r="A30" s="293" t="s">
        <v>108</v>
      </c>
      <c r="B30" s="298">
        <v>14</v>
      </c>
      <c r="C30" s="299"/>
      <c r="D30" s="55">
        <v>0</v>
      </c>
      <c r="E30" s="185"/>
      <c r="F30" s="55">
        <v>0</v>
      </c>
      <c r="G30" s="185"/>
      <c r="H30" s="55">
        <v>0</v>
      </c>
      <c r="I30" s="54"/>
      <c r="J30" s="55"/>
      <c r="K30" s="185"/>
      <c r="L30" s="55">
        <v>0</v>
      </c>
      <c r="M30" s="185"/>
      <c r="N30" s="55">
        <v>0</v>
      </c>
      <c r="O30" s="54"/>
      <c r="P30" s="77">
        <v>0</v>
      </c>
      <c r="Q30" s="185"/>
      <c r="R30" s="112">
        <v>3235276</v>
      </c>
      <c r="S30" s="145"/>
      <c r="T30" s="77">
        <v>0</v>
      </c>
      <c r="U30" s="145"/>
      <c r="V30" s="112">
        <v>-3235276</v>
      </c>
      <c r="W30" s="145"/>
      <c r="X30" s="77">
        <v>0</v>
      </c>
      <c r="Y30" s="145"/>
      <c r="Z30" s="55">
        <f>SUM(V30:X30)</f>
        <v>-3235276</v>
      </c>
      <c r="AA30" s="135"/>
      <c r="AB30" s="112">
        <f t="shared" si="2"/>
        <v>0</v>
      </c>
    </row>
    <row r="31" spans="1:29" ht="22" customHeight="1" thickBot="1">
      <c r="A31" s="288" t="s">
        <v>188</v>
      </c>
      <c r="B31" s="305"/>
      <c r="C31" s="290"/>
      <c r="D31" s="306">
        <f>D14+D22+D27+D30+D29</f>
        <v>828992226</v>
      </c>
      <c r="E31" s="180"/>
      <c r="F31" s="306">
        <f>F14+F22+F27+F30+F29</f>
        <v>12334930378</v>
      </c>
      <c r="G31" s="180"/>
      <c r="H31" s="306">
        <f>H14+H22+H27+H30+H29</f>
        <v>974117594</v>
      </c>
      <c r="I31" s="304"/>
      <c r="J31" s="306">
        <f>J14+J22+J27+J30+J29</f>
        <v>0</v>
      </c>
      <c r="K31" s="180"/>
      <c r="L31" s="327">
        <f>L14+L22+L27+L30+L29</f>
        <v>0</v>
      </c>
      <c r="M31" s="180"/>
      <c r="N31" s="306">
        <f>N14+N22+N27+N30+N29</f>
        <v>82820154</v>
      </c>
      <c r="O31" s="304"/>
      <c r="P31" s="306">
        <f>P14+P22+P27+P30+P29</f>
        <v>337905118</v>
      </c>
      <c r="Q31" s="180"/>
      <c r="R31" s="306">
        <f>R14+R22+R27+R30+R29</f>
        <v>-1186313944</v>
      </c>
      <c r="S31" s="304"/>
      <c r="T31" s="306">
        <f>T14+T22+T27+T30+T29</f>
        <v>-337905118</v>
      </c>
      <c r="U31" s="180"/>
      <c r="V31" s="306">
        <f>V14+V22+V27+V30+V29</f>
        <v>214898147</v>
      </c>
      <c r="W31" s="304"/>
      <c r="X31" s="306">
        <f>X14+X22+X27+X30+X29</f>
        <v>0</v>
      </c>
      <c r="Y31" s="304"/>
      <c r="Z31" s="306">
        <f>SUM(V31:X31)</f>
        <v>214898147</v>
      </c>
      <c r="AA31" s="48"/>
      <c r="AB31" s="306">
        <f t="shared" si="2"/>
        <v>13249444555</v>
      </c>
    </row>
    <row r="32" spans="1:29" ht="23.25" customHeight="1" thickTop="1">
      <c r="A32" s="153"/>
      <c r="B32" s="153"/>
      <c r="C32" s="153"/>
      <c r="AA32" s="159"/>
      <c r="AB32" s="159"/>
    </row>
    <row r="34" ht="19.5" customHeight="1"/>
  </sheetData>
  <mergeCells count="5">
    <mergeCell ref="D4:AB4"/>
    <mergeCell ref="N7:R7"/>
    <mergeCell ref="D12:AB12"/>
    <mergeCell ref="H8:J8"/>
    <mergeCell ref="H9:J9"/>
  </mergeCells>
  <pageMargins left="0.7" right="0.7" top="0.48" bottom="0.5" header="0.5" footer="0.5"/>
  <pageSetup paperSize="9" scale="63" firstPageNumber="13" fitToHeight="0" orientation="landscape" useFirstPageNumber="1" r:id="rId1"/>
  <headerFooter>
    <oddFooter>&amp;LThe accompanying notes from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0DCF-57A8-4B9C-8618-E7AE1F230B47}">
  <sheetPr>
    <pageSetUpPr fitToPage="1"/>
  </sheetPr>
  <dimension ref="A1:Z32"/>
  <sheetViews>
    <sheetView view="pageBreakPreview" topLeftCell="B8" zoomScale="80" zoomScaleNormal="70" zoomScaleSheetLayoutView="80" workbookViewId="0">
      <selection activeCell="H59" sqref="H59"/>
    </sheetView>
  </sheetViews>
  <sheetFormatPr defaultColWidth="9.1796875" defaultRowHeight="14"/>
  <cols>
    <col min="1" max="1" width="45.81640625" style="157" customWidth="1"/>
    <col min="2" max="2" width="7.81640625" style="157" customWidth="1"/>
    <col min="3" max="3" width="1.453125" style="157" customWidth="1"/>
    <col min="4" max="4" width="12.81640625" style="176" customWidth="1"/>
    <col min="5" max="5" width="1.453125" style="159" customWidth="1"/>
    <col min="6" max="6" width="15.1796875" style="176" customWidth="1"/>
    <col min="7" max="7" width="1.453125" style="176" customWidth="1"/>
    <col min="8" max="8" width="15" style="176" customWidth="1"/>
    <col min="9" max="9" width="1.453125" style="176" hidden="1" customWidth="1"/>
    <col min="10" max="10" width="12.81640625" style="176" hidden="1" customWidth="1"/>
    <col min="11" max="11" width="1.453125" style="176" customWidth="1"/>
    <col min="12" max="12" width="12.81640625" style="176" customWidth="1"/>
    <col min="13" max="13" width="1.1796875" style="176" customWidth="1"/>
    <col min="14" max="14" width="12.81640625" style="176" customWidth="1"/>
    <col min="15" max="15" width="1.453125" style="159" customWidth="1"/>
    <col min="16" max="16" width="15.08984375" style="156" bestFit="1" customWidth="1"/>
    <col min="17" max="17" width="1.1796875" style="156" customWidth="1"/>
    <col min="18" max="18" width="13.54296875" style="156" bestFit="1" customWidth="1"/>
    <col min="19" max="19" width="1.453125" style="159" customWidth="1"/>
    <col min="20" max="20" width="12.81640625" style="176" customWidth="1"/>
    <col min="21" max="21" width="1.453125" style="176" hidden="1" customWidth="1"/>
    <col min="22" max="22" width="12.81640625" style="176" hidden="1" customWidth="1"/>
    <col min="23" max="23" width="1.453125" style="176" hidden="1" customWidth="1"/>
    <col min="24" max="24" width="12.81640625" style="176" hidden="1" customWidth="1"/>
    <col min="25" max="25" width="1.453125" style="170" customWidth="1"/>
    <col min="26" max="26" width="15.453125" style="170" bestFit="1" customWidth="1"/>
    <col min="27" max="16384" width="9.1796875" style="170"/>
  </cols>
  <sheetData>
    <row r="1" spans="1:26" s="157" customFormat="1" ht="22.5" customHeight="1">
      <c r="A1" s="3" t="s">
        <v>86</v>
      </c>
      <c r="B1" s="136"/>
      <c r="C1" s="136"/>
      <c r="D1" s="154"/>
      <c r="E1" s="324"/>
      <c r="F1" s="154"/>
      <c r="G1" s="154"/>
      <c r="H1" s="154"/>
      <c r="I1" s="154"/>
      <c r="J1" s="154"/>
      <c r="K1" s="154"/>
      <c r="L1" s="154"/>
      <c r="M1" s="154"/>
      <c r="N1" s="154"/>
      <c r="O1" s="324"/>
      <c r="P1" s="155"/>
      <c r="Q1" s="155"/>
      <c r="R1" s="155"/>
      <c r="S1" s="324"/>
      <c r="T1" s="156"/>
      <c r="U1" s="156"/>
      <c r="V1" s="156"/>
      <c r="W1" s="156"/>
      <c r="X1" s="156"/>
      <c r="Y1" s="153"/>
      <c r="Z1" s="153"/>
    </row>
    <row r="2" spans="1:26" s="157" customFormat="1" ht="22.5" customHeight="1">
      <c r="A2" s="56" t="s">
        <v>87</v>
      </c>
      <c r="B2" s="136"/>
      <c r="C2" s="136"/>
      <c r="D2" s="158"/>
      <c r="E2" s="136"/>
      <c r="F2" s="158"/>
      <c r="G2" s="158"/>
      <c r="H2" s="158"/>
      <c r="I2" s="158"/>
      <c r="J2" s="158"/>
      <c r="K2" s="158"/>
      <c r="L2" s="158"/>
      <c r="M2" s="158"/>
      <c r="N2" s="158"/>
      <c r="O2" s="136"/>
      <c r="P2" s="155"/>
      <c r="Q2" s="155"/>
      <c r="R2" s="155"/>
      <c r="S2" s="136"/>
      <c r="T2" s="156"/>
      <c r="U2" s="156"/>
      <c r="V2" s="156"/>
      <c r="W2" s="156"/>
      <c r="X2" s="156"/>
      <c r="Y2" s="153"/>
      <c r="Z2" s="153"/>
    </row>
    <row r="3" spans="1:26" s="157" customFormat="1" ht="21" customHeight="1">
      <c r="A3" s="136"/>
      <c r="B3" s="136" t="s">
        <v>148</v>
      </c>
      <c r="C3" s="136"/>
      <c r="D3" s="158"/>
      <c r="E3" s="136"/>
      <c r="F3" s="158"/>
      <c r="G3" s="158"/>
      <c r="H3" s="158"/>
      <c r="I3" s="158"/>
      <c r="J3" s="158"/>
      <c r="K3" s="158"/>
      <c r="L3" s="158"/>
      <c r="M3" s="158"/>
      <c r="N3" s="158"/>
      <c r="O3" s="136"/>
      <c r="P3" s="155"/>
      <c r="Q3" s="155"/>
      <c r="R3" s="155"/>
      <c r="S3" s="136"/>
      <c r="T3" s="156"/>
      <c r="U3" s="156"/>
      <c r="V3" s="156"/>
      <c r="W3" s="156"/>
      <c r="X3" s="156"/>
      <c r="Y3" s="153"/>
      <c r="Z3" s="153"/>
    </row>
    <row r="4" spans="1:26" s="157" customFormat="1" ht="21" customHeight="1">
      <c r="A4" s="153"/>
      <c r="B4" s="153"/>
      <c r="C4" s="153"/>
      <c r="D4" s="336" t="s">
        <v>143</v>
      </c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</row>
    <row r="5" spans="1:26" s="157" customFormat="1" ht="22.5" customHeight="1">
      <c r="A5" s="153"/>
      <c r="B5" s="153"/>
      <c r="C5" s="153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169" t="s">
        <v>149</v>
      </c>
      <c r="U5" s="324"/>
      <c r="V5" s="324"/>
      <c r="W5" s="324"/>
      <c r="X5" s="324"/>
      <c r="Y5" s="324"/>
      <c r="Z5" s="324"/>
    </row>
    <row r="6" spans="1:26" s="157" customFormat="1" ht="22.5" customHeight="1">
      <c r="A6" s="153"/>
      <c r="B6" s="153"/>
      <c r="C6" s="153"/>
      <c r="D6" s="324"/>
      <c r="E6" s="324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169" t="s">
        <v>150</v>
      </c>
      <c r="U6" s="324"/>
      <c r="V6" s="324"/>
      <c r="W6" s="324"/>
      <c r="X6" s="324"/>
      <c r="Y6" s="324"/>
      <c r="Z6" s="324"/>
    </row>
    <row r="7" spans="1:26" s="157" customFormat="1" ht="20.5" customHeight="1">
      <c r="A7" s="153"/>
      <c r="B7" s="153"/>
      <c r="C7" s="153"/>
      <c r="D7" s="159"/>
      <c r="E7" s="151"/>
      <c r="F7" s="151"/>
      <c r="G7" s="151"/>
      <c r="H7" s="151"/>
      <c r="I7" s="151"/>
      <c r="J7" s="151"/>
      <c r="K7" s="151"/>
      <c r="L7" s="338" t="s">
        <v>192</v>
      </c>
      <c r="M7" s="338"/>
      <c r="N7" s="338"/>
      <c r="O7" s="338"/>
      <c r="P7" s="338"/>
      <c r="Q7" s="151"/>
      <c r="R7" s="151"/>
      <c r="S7" s="151"/>
      <c r="T7" s="192" t="s">
        <v>90</v>
      </c>
      <c r="U7" s="160"/>
      <c r="V7" s="160"/>
      <c r="W7" s="160"/>
      <c r="X7" s="160"/>
      <c r="Y7" s="161"/>
      <c r="Z7" s="161"/>
    </row>
    <row r="8" spans="1:26" s="157" customFormat="1" ht="21" customHeight="1">
      <c r="A8" s="153"/>
      <c r="B8" s="153"/>
      <c r="C8" s="153"/>
      <c r="D8" s="159"/>
      <c r="E8" s="151"/>
      <c r="F8" s="151"/>
      <c r="G8" s="151"/>
      <c r="H8" s="334" t="s">
        <v>144</v>
      </c>
      <c r="I8" s="334"/>
      <c r="J8" s="334"/>
      <c r="K8" s="151"/>
      <c r="L8" s="151"/>
      <c r="M8" s="151"/>
      <c r="N8" s="151"/>
      <c r="O8" s="151"/>
      <c r="P8" s="151"/>
      <c r="Q8" s="151"/>
      <c r="R8" s="151"/>
      <c r="S8" s="151"/>
      <c r="T8" s="323"/>
      <c r="U8" s="162"/>
      <c r="V8" s="162" t="s">
        <v>151</v>
      </c>
      <c r="W8" s="162"/>
      <c r="X8" s="163" t="s">
        <v>152</v>
      </c>
      <c r="Y8" s="161"/>
      <c r="Z8" s="161"/>
    </row>
    <row r="9" spans="1:26" s="157" customFormat="1" ht="22.5" customHeight="1">
      <c r="A9" s="153"/>
      <c r="B9" s="164"/>
      <c r="C9" s="153"/>
      <c r="D9" s="9" t="s">
        <v>91</v>
      </c>
      <c r="E9" s="151"/>
      <c r="F9" s="85"/>
      <c r="G9" s="151"/>
      <c r="H9" s="334" t="s">
        <v>145</v>
      </c>
      <c r="I9" s="334"/>
      <c r="J9" s="334"/>
      <c r="K9" s="151"/>
      <c r="L9" s="101"/>
      <c r="M9" s="101"/>
      <c r="N9" s="323" t="s">
        <v>114</v>
      </c>
      <c r="O9" s="151"/>
      <c r="P9" s="152"/>
      <c r="Q9" s="152"/>
      <c r="R9" s="323"/>
      <c r="S9" s="151"/>
      <c r="T9" s="152"/>
      <c r="U9" s="152"/>
      <c r="V9" s="165" t="s">
        <v>153</v>
      </c>
      <c r="W9" s="162"/>
      <c r="X9" s="166" t="s">
        <v>116</v>
      </c>
      <c r="Y9" s="161"/>
      <c r="Z9" s="161"/>
    </row>
    <row r="10" spans="1:26" ht="22.5" customHeight="1">
      <c r="A10" s="153"/>
      <c r="B10" s="164"/>
      <c r="C10" s="153"/>
      <c r="D10" s="9" t="s">
        <v>93</v>
      </c>
      <c r="E10" s="151"/>
      <c r="F10" s="85" t="s">
        <v>92</v>
      </c>
      <c r="G10" s="164"/>
      <c r="H10" s="323" t="s">
        <v>146</v>
      </c>
      <c r="I10" s="101"/>
      <c r="J10" s="323" t="s">
        <v>95</v>
      </c>
      <c r="K10" s="167"/>
      <c r="L10" s="323" t="s">
        <v>95</v>
      </c>
      <c r="M10" s="168"/>
      <c r="N10" s="323" t="s">
        <v>120</v>
      </c>
      <c r="O10" s="151"/>
      <c r="P10" s="323" t="s">
        <v>101</v>
      </c>
      <c r="Q10" s="152"/>
      <c r="R10" s="323" t="s">
        <v>121</v>
      </c>
      <c r="S10" s="151"/>
      <c r="T10" s="59" t="s">
        <v>96</v>
      </c>
      <c r="U10" s="152"/>
      <c r="V10" s="165" t="s">
        <v>154</v>
      </c>
      <c r="W10" s="162"/>
      <c r="X10" s="166" t="s">
        <v>123</v>
      </c>
      <c r="Y10" s="169"/>
      <c r="Z10" s="9" t="s">
        <v>97</v>
      </c>
    </row>
    <row r="11" spans="1:26" ht="22.5" customHeight="1">
      <c r="A11" s="153"/>
      <c r="B11" s="60" t="s">
        <v>7</v>
      </c>
      <c r="C11" s="153"/>
      <c r="D11" s="9" t="s">
        <v>98</v>
      </c>
      <c r="E11" s="164"/>
      <c r="F11" s="257" t="s">
        <v>233</v>
      </c>
      <c r="G11" s="167"/>
      <c r="H11" s="323" t="s">
        <v>147</v>
      </c>
      <c r="I11" s="164"/>
      <c r="J11" s="61" t="s">
        <v>100</v>
      </c>
      <c r="K11" s="167"/>
      <c r="L11" s="61" t="s">
        <v>100</v>
      </c>
      <c r="M11" s="167"/>
      <c r="N11" s="323" t="s">
        <v>127</v>
      </c>
      <c r="O11" s="153"/>
      <c r="P11" s="323" t="s">
        <v>195</v>
      </c>
      <c r="Q11" s="152"/>
      <c r="R11" s="323" t="s">
        <v>120</v>
      </c>
      <c r="S11" s="153"/>
      <c r="T11" s="59" t="s">
        <v>102</v>
      </c>
      <c r="U11" s="152"/>
      <c r="V11" s="165" t="s">
        <v>155</v>
      </c>
      <c r="W11" s="162"/>
      <c r="X11" s="166" t="s">
        <v>129</v>
      </c>
      <c r="Y11" s="152"/>
      <c r="Z11" s="61" t="s">
        <v>103</v>
      </c>
    </row>
    <row r="12" spans="1:26" ht="21" customHeight="1">
      <c r="A12" s="203"/>
      <c r="B12" s="204"/>
      <c r="C12" s="203"/>
      <c r="D12" s="335" t="s">
        <v>8</v>
      </c>
      <c r="E12" s="335"/>
      <c r="F12" s="335"/>
      <c r="G12" s="335"/>
      <c r="H12" s="335"/>
      <c r="I12" s="335"/>
      <c r="J12" s="335"/>
      <c r="K12" s="335"/>
      <c r="L12" s="335"/>
      <c r="M12" s="335"/>
      <c r="N12" s="335"/>
      <c r="O12" s="335"/>
      <c r="P12" s="335"/>
      <c r="Q12" s="335"/>
      <c r="R12" s="335"/>
      <c r="S12" s="335"/>
      <c r="T12" s="335"/>
      <c r="U12" s="335"/>
      <c r="V12" s="335"/>
      <c r="W12" s="335"/>
      <c r="X12" s="335"/>
      <c r="Y12" s="335"/>
      <c r="Z12" s="335"/>
    </row>
    <row r="13" spans="1:26" s="159" customFormat="1" ht="22" customHeight="1">
      <c r="A13" s="307" t="s">
        <v>248</v>
      </c>
      <c r="B13" s="308"/>
      <c r="C13" s="220"/>
      <c r="D13" s="309"/>
      <c r="E13" s="309"/>
      <c r="F13" s="309"/>
      <c r="G13" s="309"/>
      <c r="H13" s="309"/>
      <c r="I13" s="309"/>
      <c r="J13" s="309"/>
      <c r="K13" s="309"/>
      <c r="L13" s="309"/>
      <c r="M13" s="309"/>
      <c r="N13" s="309"/>
      <c r="O13" s="309"/>
      <c r="P13" s="310"/>
      <c r="Q13" s="310"/>
      <c r="R13" s="310"/>
      <c r="S13" s="309"/>
      <c r="T13" s="309"/>
      <c r="U13" s="309"/>
      <c r="V13" s="309"/>
      <c r="W13" s="309"/>
      <c r="X13" s="309"/>
      <c r="Y13" s="311"/>
      <c r="Z13" s="311"/>
    </row>
    <row r="14" spans="1:26" s="159" customFormat="1" ht="22" customHeight="1">
      <c r="A14" s="307" t="s">
        <v>249</v>
      </c>
      <c r="B14" s="312"/>
      <c r="C14" s="313"/>
      <c r="D14" s="180">
        <f>'SH-13'!D31</f>
        <v>828992226</v>
      </c>
      <c r="E14" s="180"/>
      <c r="F14" s="180">
        <f>'SH-13'!F31</f>
        <v>12334930378</v>
      </c>
      <c r="G14" s="180"/>
      <c r="H14" s="180">
        <f>'SH-13'!H31</f>
        <v>974117594</v>
      </c>
      <c r="I14" s="287"/>
      <c r="J14" s="181">
        <v>0</v>
      </c>
      <c r="K14" s="180"/>
      <c r="L14" s="180">
        <f>'SH-13'!N31</f>
        <v>82820154</v>
      </c>
      <c r="M14" s="180"/>
      <c r="N14" s="180">
        <f>'SH-13'!P31</f>
        <v>337905118</v>
      </c>
      <c r="O14" s="180"/>
      <c r="P14" s="180">
        <f>'SH-13'!R31</f>
        <v>-1186313944</v>
      </c>
      <c r="Q14" s="180"/>
      <c r="R14" s="180">
        <f>'SH-13'!T31</f>
        <v>-337905118</v>
      </c>
      <c r="S14" s="180"/>
      <c r="T14" s="180">
        <f>'SH-13'!V31</f>
        <v>214898147</v>
      </c>
      <c r="U14" s="179"/>
      <c r="V14" s="181">
        <v>0</v>
      </c>
      <c r="W14" s="179"/>
      <c r="X14" s="181">
        <f>SUM(T14:V14)</f>
        <v>214898147</v>
      </c>
      <c r="Y14" s="20"/>
      <c r="Z14" s="48">
        <f>SUM(D14:R14,T14)</f>
        <v>13249444555</v>
      </c>
    </row>
    <row r="15" spans="1:26" ht="13.5" hidden="1" customHeight="1">
      <c r="A15" s="209"/>
      <c r="B15" s="312"/>
      <c r="C15" s="313"/>
      <c r="D15" s="180"/>
      <c r="E15" s="180"/>
      <c r="F15" s="180"/>
      <c r="G15" s="180"/>
      <c r="H15" s="181"/>
      <c r="I15" s="181"/>
      <c r="J15" s="181"/>
      <c r="K15" s="180"/>
      <c r="L15" s="180"/>
      <c r="M15" s="180"/>
      <c r="N15" s="181"/>
      <c r="O15" s="180"/>
      <c r="P15" s="291"/>
      <c r="Q15" s="291"/>
      <c r="R15" s="181"/>
      <c r="S15" s="180"/>
      <c r="T15" s="180"/>
      <c r="U15" s="180"/>
      <c r="V15" s="181"/>
      <c r="W15" s="180"/>
      <c r="X15" s="181"/>
      <c r="Y15" s="20"/>
      <c r="Z15" s="20"/>
    </row>
    <row r="16" spans="1:26" s="159" customFormat="1" ht="22" hidden="1" customHeight="1">
      <c r="A16" s="307" t="s">
        <v>104</v>
      </c>
      <c r="B16" s="314"/>
      <c r="C16" s="313"/>
      <c r="D16" s="322"/>
      <c r="E16" s="179"/>
      <c r="F16" s="181"/>
      <c r="G16" s="180"/>
      <c r="H16" s="181"/>
      <c r="I16" s="181"/>
      <c r="J16" s="181"/>
      <c r="K16" s="180"/>
      <c r="L16" s="181"/>
      <c r="M16" s="181"/>
      <c r="N16" s="181"/>
      <c r="O16" s="180"/>
      <c r="P16" s="291"/>
      <c r="Q16" s="291"/>
      <c r="R16" s="181"/>
      <c r="S16" s="180"/>
      <c r="T16" s="180"/>
      <c r="U16" s="180"/>
      <c r="V16" s="181"/>
      <c r="W16" s="180"/>
      <c r="X16" s="181"/>
      <c r="Y16" s="20"/>
      <c r="Z16" s="20"/>
    </row>
    <row r="17" spans="1:26" s="159" customFormat="1" ht="22" hidden="1" customHeight="1">
      <c r="A17" s="315" t="s">
        <v>193</v>
      </c>
      <c r="B17" s="314"/>
      <c r="C17" s="313"/>
      <c r="D17" s="322"/>
      <c r="E17" s="179"/>
      <c r="F17" s="181"/>
      <c r="G17" s="180"/>
      <c r="H17" s="181"/>
      <c r="I17" s="181"/>
      <c r="J17" s="181"/>
      <c r="K17" s="180"/>
      <c r="L17" s="181"/>
      <c r="M17" s="181"/>
      <c r="N17" s="181"/>
      <c r="O17" s="180"/>
      <c r="P17" s="291"/>
      <c r="Q17" s="291"/>
      <c r="R17" s="181"/>
      <c r="S17" s="180"/>
      <c r="T17" s="180"/>
      <c r="U17" s="180"/>
      <c r="V17" s="181"/>
      <c r="W17" s="180"/>
      <c r="X17" s="181"/>
      <c r="Y17" s="20"/>
      <c r="Z17" s="20"/>
    </row>
    <row r="18" spans="1:26" s="159" customFormat="1" ht="22" hidden="1" customHeight="1">
      <c r="A18" s="316" t="s">
        <v>133</v>
      </c>
      <c r="B18" s="213"/>
      <c r="C18" s="313"/>
      <c r="D18" s="322"/>
      <c r="E18" s="179"/>
      <c r="F18" s="322"/>
      <c r="G18" s="180"/>
      <c r="H18" s="322"/>
      <c r="I18" s="322"/>
      <c r="J18" s="322"/>
      <c r="K18" s="180"/>
      <c r="L18" s="322"/>
      <c r="M18" s="322"/>
      <c r="N18" s="322"/>
      <c r="O18" s="180"/>
      <c r="P18" s="322"/>
      <c r="Q18" s="322"/>
      <c r="R18" s="322"/>
      <c r="S18" s="180"/>
      <c r="T18" s="322"/>
      <c r="U18" s="322"/>
      <c r="V18" s="322">
        <v>0</v>
      </c>
      <c r="W18" s="322"/>
      <c r="X18" s="322">
        <v>0</v>
      </c>
      <c r="Y18" s="20"/>
      <c r="Z18" s="20">
        <f>SUM(D18:T18)</f>
        <v>0</v>
      </c>
    </row>
    <row r="19" spans="1:26" s="159" customFormat="1" ht="22" hidden="1" customHeight="1">
      <c r="A19" s="316" t="s">
        <v>134</v>
      </c>
      <c r="B19" s="213"/>
      <c r="C19" s="313"/>
      <c r="D19" s="322"/>
      <c r="E19" s="179"/>
      <c r="F19" s="322"/>
      <c r="G19" s="180"/>
      <c r="H19" s="322"/>
      <c r="I19" s="322"/>
      <c r="J19" s="322"/>
      <c r="K19" s="180"/>
      <c r="L19" s="322"/>
      <c r="M19" s="322"/>
      <c r="N19" s="322"/>
      <c r="O19" s="180"/>
      <c r="P19" s="322"/>
      <c r="Q19" s="322"/>
      <c r="R19" s="322"/>
      <c r="S19" s="180"/>
      <c r="T19" s="322"/>
      <c r="U19" s="322"/>
      <c r="V19" s="322">
        <v>0</v>
      </c>
      <c r="W19" s="322"/>
      <c r="X19" s="322">
        <v>0</v>
      </c>
      <c r="Y19" s="20"/>
      <c r="Z19" s="20">
        <f>SUM(D19:T19)</f>
        <v>0</v>
      </c>
    </row>
    <row r="20" spans="1:26" s="159" customFormat="1" ht="22" hidden="1" customHeight="1">
      <c r="A20" s="316" t="s">
        <v>135</v>
      </c>
      <c r="B20" s="213"/>
      <c r="C20" s="313"/>
      <c r="D20" s="322"/>
      <c r="E20" s="179"/>
      <c r="F20" s="322"/>
      <c r="G20" s="180"/>
      <c r="H20" s="322"/>
      <c r="I20" s="322"/>
      <c r="J20" s="322"/>
      <c r="K20" s="180"/>
      <c r="L20" s="322"/>
      <c r="M20" s="322"/>
      <c r="N20" s="322"/>
      <c r="O20" s="295"/>
      <c r="P20" s="322"/>
      <c r="Q20" s="322"/>
      <c r="R20" s="322"/>
      <c r="S20" s="180"/>
      <c r="T20" s="322"/>
      <c r="U20" s="322"/>
      <c r="V20" s="322">
        <v>0</v>
      </c>
      <c r="W20" s="322"/>
      <c r="X20" s="322">
        <v>0</v>
      </c>
      <c r="Y20" s="20"/>
      <c r="Z20" s="20">
        <f>SUM(D20:T20)</f>
        <v>0</v>
      </c>
    </row>
    <row r="21" spans="1:26" s="159" customFormat="1" ht="22" hidden="1" customHeight="1">
      <c r="A21" s="316" t="s">
        <v>136</v>
      </c>
      <c r="B21" s="213"/>
      <c r="C21" s="313"/>
      <c r="D21" s="41"/>
      <c r="E21" s="179"/>
      <c r="F21" s="41"/>
      <c r="G21" s="180"/>
      <c r="H21" s="41"/>
      <c r="I21" s="44"/>
      <c r="J21" s="41"/>
      <c r="K21" s="180"/>
      <c r="L21" s="41"/>
      <c r="M21" s="44"/>
      <c r="N21" s="41"/>
      <c r="O21" s="180"/>
      <c r="P21" s="41"/>
      <c r="Q21" s="44"/>
      <c r="R21" s="41"/>
      <c r="S21" s="180"/>
      <c r="T21" s="295"/>
      <c r="U21" s="295"/>
      <c r="V21" s="322">
        <v>0</v>
      </c>
      <c r="W21" s="295"/>
      <c r="X21" s="41">
        <v>0</v>
      </c>
      <c r="Y21" s="20"/>
      <c r="Z21" s="296">
        <f>SUM(D21:T21)</f>
        <v>0</v>
      </c>
    </row>
    <row r="22" spans="1:26" s="159" customFormat="1" ht="22" hidden="1" customHeight="1">
      <c r="A22" s="307" t="s">
        <v>196</v>
      </c>
      <c r="B22" s="314"/>
      <c r="C22" s="313"/>
      <c r="D22" s="183">
        <f>SUM(D18:D21)</f>
        <v>0</v>
      </c>
      <c r="E22" s="180"/>
      <c r="F22" s="183">
        <f>SUM(F18:F21)</f>
        <v>0</v>
      </c>
      <c r="G22" s="180"/>
      <c r="H22" s="22">
        <f>SUM(H18:H21)</f>
        <v>0</v>
      </c>
      <c r="I22" s="321"/>
      <c r="J22" s="22">
        <f>SUM(J18:J21)</f>
        <v>0</v>
      </c>
      <c r="K22" s="180"/>
      <c r="L22" s="22">
        <f>SUM(L18:L21)</f>
        <v>0</v>
      </c>
      <c r="M22" s="321"/>
      <c r="N22" s="22">
        <f>SUM(N18:N21)</f>
        <v>0</v>
      </c>
      <c r="O22" s="180"/>
      <c r="P22" s="183">
        <f>SUM(P18:P21)</f>
        <v>0</v>
      </c>
      <c r="Q22" s="184"/>
      <c r="R22" s="22">
        <f>SUM(R18:R21)</f>
        <v>0</v>
      </c>
      <c r="S22" s="180"/>
      <c r="T22" s="183">
        <f>SUM(T18:T21)</f>
        <v>0</v>
      </c>
      <c r="U22" s="184"/>
      <c r="V22" s="22">
        <f>SUM(V18:V21)</f>
        <v>0</v>
      </c>
      <c r="W22" s="184"/>
      <c r="X22" s="22">
        <f>SUM(T22:V22)</f>
        <v>0</v>
      </c>
      <c r="Y22" s="48"/>
      <c r="Z22" s="188">
        <f>SUM(D22:R22,T22)</f>
        <v>0</v>
      </c>
    </row>
    <row r="23" spans="1:26" s="159" customFormat="1" ht="13.5" hidden="1" customHeight="1">
      <c r="A23" s="317"/>
      <c r="B23" s="314"/>
      <c r="C23" s="313"/>
      <c r="D23" s="184"/>
      <c r="E23" s="180"/>
      <c r="F23" s="184"/>
      <c r="G23" s="180"/>
      <c r="H23" s="321"/>
      <c r="I23" s="321"/>
      <c r="J23" s="321"/>
      <c r="K23" s="180"/>
      <c r="L23" s="321"/>
      <c r="M23" s="321"/>
      <c r="N23" s="321"/>
      <c r="O23" s="180"/>
      <c r="P23" s="184"/>
      <c r="Q23" s="184"/>
      <c r="R23" s="321"/>
      <c r="S23" s="180"/>
      <c r="T23" s="184"/>
      <c r="U23" s="184"/>
      <c r="V23" s="321"/>
      <c r="W23" s="184"/>
      <c r="X23" s="321"/>
      <c r="Y23" s="20"/>
      <c r="Z23" s="46"/>
    </row>
    <row r="24" spans="1:26" ht="22" customHeight="1">
      <c r="A24" s="215" t="s">
        <v>106</v>
      </c>
      <c r="B24" s="318"/>
      <c r="C24" s="319"/>
      <c r="D24" s="295"/>
      <c r="E24" s="295"/>
      <c r="F24" s="295"/>
      <c r="G24" s="295"/>
      <c r="H24" s="295"/>
      <c r="I24" s="295"/>
      <c r="J24" s="295"/>
      <c r="K24" s="295"/>
      <c r="L24" s="300"/>
      <c r="M24" s="300"/>
      <c r="N24" s="295"/>
      <c r="O24" s="300"/>
      <c r="P24" s="301"/>
      <c r="Q24" s="301"/>
      <c r="R24" s="295"/>
      <c r="S24" s="300"/>
      <c r="T24" s="300"/>
      <c r="U24" s="300"/>
      <c r="V24" s="295"/>
      <c r="W24" s="300"/>
      <c r="X24" s="295"/>
      <c r="Y24" s="20"/>
      <c r="Z24" s="20"/>
    </row>
    <row r="25" spans="1:26" ht="22" customHeight="1">
      <c r="A25" s="218" t="s">
        <v>197</v>
      </c>
      <c r="B25" s="318"/>
      <c r="C25" s="319"/>
      <c r="D25" s="322">
        <v>0</v>
      </c>
      <c r="E25" s="300"/>
      <c r="F25" s="322">
        <v>0</v>
      </c>
      <c r="G25" s="300"/>
      <c r="H25" s="322">
        <v>0</v>
      </c>
      <c r="I25" s="322"/>
      <c r="J25" s="322"/>
      <c r="K25" s="300"/>
      <c r="L25" s="322">
        <v>0</v>
      </c>
      <c r="M25" s="322"/>
      <c r="N25" s="322">
        <v>0</v>
      </c>
      <c r="O25" s="300"/>
      <c r="P25" s="20">
        <v>-93968739</v>
      </c>
      <c r="Q25" s="20"/>
      <c r="R25" s="322">
        <v>0</v>
      </c>
      <c r="S25" s="300"/>
      <c r="T25" s="322">
        <v>0</v>
      </c>
      <c r="U25" s="322"/>
      <c r="V25" s="322">
        <v>0</v>
      </c>
      <c r="W25" s="322"/>
      <c r="X25" s="322">
        <v>0</v>
      </c>
      <c r="Y25" s="20"/>
      <c r="Z25" s="20">
        <f>SUM(D25:T25)</f>
        <v>-93968739</v>
      </c>
    </row>
    <row r="26" spans="1:26" ht="22" customHeight="1">
      <c r="A26" s="218" t="s">
        <v>245</v>
      </c>
      <c r="B26" s="318"/>
      <c r="C26" s="319"/>
      <c r="D26" s="41">
        <v>0</v>
      </c>
      <c r="E26" s="300"/>
      <c r="F26" s="41">
        <v>0</v>
      </c>
      <c r="G26" s="300"/>
      <c r="H26" s="41">
        <v>0</v>
      </c>
      <c r="I26" s="44"/>
      <c r="J26" s="41"/>
      <c r="K26" s="300"/>
      <c r="L26" s="41">
        <v>0</v>
      </c>
      <c r="M26" s="44"/>
      <c r="N26" s="41">
        <v>0</v>
      </c>
      <c r="O26" s="300"/>
      <c r="P26" s="296">
        <v>4163868</v>
      </c>
      <c r="Q26" s="46"/>
      <c r="R26" s="41">
        <v>0</v>
      </c>
      <c r="S26" s="300"/>
      <c r="T26" s="41">
        <v>72622180</v>
      </c>
      <c r="U26" s="44"/>
      <c r="V26" s="41">
        <v>0</v>
      </c>
      <c r="W26" s="44"/>
      <c r="X26" s="41">
        <v>0</v>
      </c>
      <c r="Y26" s="20"/>
      <c r="Z26" s="296">
        <f>SUM(D26:T26)</f>
        <v>76786048</v>
      </c>
    </row>
    <row r="27" spans="1:26" ht="22" customHeight="1">
      <c r="A27" s="215" t="s">
        <v>191</v>
      </c>
      <c r="B27" s="318"/>
      <c r="C27" s="319"/>
      <c r="D27" s="22">
        <f>SUM(D25:D26)</f>
        <v>0</v>
      </c>
      <c r="E27" s="180"/>
      <c r="F27" s="22">
        <f>SUM(F25:F26)</f>
        <v>0</v>
      </c>
      <c r="G27" s="180"/>
      <c r="H27" s="22">
        <f>SUM(H25:H26)</f>
        <v>0</v>
      </c>
      <c r="I27" s="321"/>
      <c r="J27" s="22">
        <f>SUM(J25:J26)</f>
        <v>0</v>
      </c>
      <c r="K27" s="180"/>
      <c r="L27" s="22">
        <f>SUM(L25:L26)</f>
        <v>0</v>
      </c>
      <c r="M27" s="321"/>
      <c r="N27" s="22">
        <f>SUM(N25:N26)</f>
        <v>0</v>
      </c>
      <c r="O27" s="180"/>
      <c r="P27" s="188">
        <f>SUM(P25:P26)</f>
        <v>-89804871</v>
      </c>
      <c r="Q27" s="53"/>
      <c r="R27" s="22">
        <f>SUM(R25:R26)</f>
        <v>0</v>
      </c>
      <c r="S27" s="180"/>
      <c r="T27" s="22">
        <f>SUM(T25:T26)</f>
        <v>72622180</v>
      </c>
      <c r="U27" s="321"/>
      <c r="V27" s="22">
        <f>SUM(V25:V26)</f>
        <v>0</v>
      </c>
      <c r="W27" s="321"/>
      <c r="X27" s="22">
        <f>SUM(T27:V27)</f>
        <v>72622180</v>
      </c>
      <c r="Y27" s="48"/>
      <c r="Z27" s="188">
        <f>SUM(D27:R27,T27)</f>
        <v>-17182691</v>
      </c>
    </row>
    <row r="28" spans="1:26" ht="13.5" customHeight="1">
      <c r="A28" s="320"/>
      <c r="B28" s="318"/>
      <c r="C28" s="319"/>
      <c r="D28" s="321"/>
      <c r="E28" s="303"/>
      <c r="F28" s="321"/>
      <c r="G28" s="303"/>
      <c r="H28" s="321"/>
      <c r="I28" s="321"/>
      <c r="J28" s="321"/>
      <c r="K28" s="303"/>
      <c r="L28" s="321"/>
      <c r="M28" s="321"/>
      <c r="N28" s="321"/>
      <c r="O28" s="304"/>
      <c r="P28" s="53"/>
      <c r="Q28" s="53"/>
      <c r="R28" s="321"/>
      <c r="S28" s="304"/>
      <c r="T28" s="321"/>
      <c r="U28" s="321"/>
      <c r="V28" s="321"/>
      <c r="W28" s="321"/>
      <c r="X28" s="321"/>
      <c r="Y28" s="46"/>
      <c r="Z28" s="46"/>
    </row>
    <row r="29" spans="1:26" s="159" customFormat="1" ht="22" customHeight="1">
      <c r="A29" s="316" t="s">
        <v>234</v>
      </c>
      <c r="B29" s="318">
        <v>14</v>
      </c>
      <c r="C29" s="319"/>
      <c r="D29" s="41">
        <v>0</v>
      </c>
      <c r="E29" s="300"/>
      <c r="F29" s="41">
        <v>0</v>
      </c>
      <c r="G29" s="300"/>
      <c r="H29" s="41">
        <v>0</v>
      </c>
      <c r="I29" s="44"/>
      <c r="J29" s="41"/>
      <c r="K29" s="300"/>
      <c r="L29" s="41">
        <v>0</v>
      </c>
      <c r="M29" s="44"/>
      <c r="N29" s="322">
        <v>0</v>
      </c>
      <c r="O29" s="300"/>
      <c r="P29" s="296">
        <v>3235276</v>
      </c>
      <c r="Q29" s="46"/>
      <c r="R29" s="322">
        <v>0</v>
      </c>
      <c r="S29" s="46"/>
      <c r="T29" s="296">
        <v>-3235276</v>
      </c>
      <c r="U29" s="46"/>
      <c r="V29" s="322">
        <v>0</v>
      </c>
      <c r="W29" s="46"/>
      <c r="X29" s="41">
        <f>SUM(T29:V29)</f>
        <v>-3235276</v>
      </c>
      <c r="Y29" s="20"/>
      <c r="Z29" s="296">
        <f>SUM(D29:R29,T29)</f>
        <v>0</v>
      </c>
    </row>
    <row r="30" spans="1:26" ht="22" customHeight="1" thickBot="1">
      <c r="A30" s="307" t="s">
        <v>250</v>
      </c>
      <c r="B30" s="312"/>
      <c r="C30" s="313"/>
      <c r="D30" s="306">
        <f>D14+D22+D27+D29</f>
        <v>828992226</v>
      </c>
      <c r="E30" s="180"/>
      <c r="F30" s="306">
        <f>F14+F22+F27+F29</f>
        <v>12334930378</v>
      </c>
      <c r="G30" s="180"/>
      <c r="H30" s="306">
        <f>H14+H22+H27+H29</f>
        <v>974117594</v>
      </c>
      <c r="I30" s="304"/>
      <c r="J30" s="306" t="e">
        <f>J14+J22+J27+J29+#REF!</f>
        <v>#REF!</v>
      </c>
      <c r="K30" s="180"/>
      <c r="L30" s="306">
        <f>L14+L22+L27+L29</f>
        <v>82820154</v>
      </c>
      <c r="M30" s="304"/>
      <c r="N30" s="306">
        <f>N14+N22+N27+N29</f>
        <v>337905118</v>
      </c>
      <c r="O30" s="180"/>
      <c r="P30" s="306">
        <f>P14+P22+P27+P29</f>
        <v>-1272883539</v>
      </c>
      <c r="Q30" s="304"/>
      <c r="R30" s="306">
        <f>R14+R22+R27+R29</f>
        <v>-337905118</v>
      </c>
      <c r="S30" s="180"/>
      <c r="T30" s="306">
        <f>T14+T22+T27+T29</f>
        <v>284285051</v>
      </c>
      <c r="U30" s="304"/>
      <c r="V30" s="306" t="e">
        <f>V14+V22+V27+V29+#REF!</f>
        <v>#REF!</v>
      </c>
      <c r="W30" s="304"/>
      <c r="X30" s="306" t="e">
        <f>SUM(T30:V30)</f>
        <v>#REF!</v>
      </c>
      <c r="Y30" s="48"/>
      <c r="Z30" s="306">
        <f>Z14+Z22+Z27+Z29</f>
        <v>13232261864</v>
      </c>
    </row>
    <row r="31" spans="1:26" ht="14.5" thickTop="1">
      <c r="A31" s="220"/>
      <c r="B31" s="220"/>
      <c r="C31" s="220"/>
      <c r="D31" s="221"/>
      <c r="E31" s="207"/>
      <c r="F31" s="221"/>
      <c r="G31" s="221"/>
      <c r="H31" s="221"/>
      <c r="I31" s="221"/>
      <c r="J31" s="221"/>
      <c r="K31" s="221"/>
      <c r="L31" s="221"/>
      <c r="M31" s="221"/>
      <c r="N31" s="221"/>
      <c r="O31" s="207"/>
      <c r="P31" s="222"/>
      <c r="Q31" s="222"/>
      <c r="R31" s="222"/>
      <c r="S31" s="207"/>
      <c r="T31" s="221"/>
      <c r="U31" s="221"/>
      <c r="V31" s="221"/>
      <c r="W31" s="221"/>
      <c r="X31" s="221"/>
      <c r="Y31" s="207"/>
      <c r="Z31" s="207"/>
    </row>
    <row r="32" spans="1:26">
      <c r="A32" s="220"/>
      <c r="B32" s="220"/>
      <c r="C32" s="220"/>
      <c r="D32" s="221"/>
      <c r="E32" s="207"/>
      <c r="F32" s="221"/>
      <c r="G32" s="221"/>
      <c r="H32" s="221"/>
      <c r="I32" s="221"/>
      <c r="J32" s="221"/>
      <c r="K32" s="221"/>
      <c r="L32" s="221"/>
      <c r="M32" s="221"/>
      <c r="N32" s="221"/>
      <c r="O32" s="207"/>
      <c r="P32" s="222"/>
      <c r="Q32" s="222"/>
      <c r="R32" s="222"/>
      <c r="S32" s="207"/>
      <c r="T32" s="221"/>
      <c r="U32" s="221"/>
      <c r="V32" s="221"/>
      <c r="W32" s="221"/>
      <c r="X32" s="221"/>
      <c r="Y32" s="207"/>
      <c r="Z32" s="207"/>
    </row>
  </sheetData>
  <mergeCells count="5">
    <mergeCell ref="L7:P7"/>
    <mergeCell ref="H8:J8"/>
    <mergeCell ref="H9:J9"/>
    <mergeCell ref="D12:Z12"/>
    <mergeCell ref="D4:Z4"/>
  </mergeCells>
  <pageMargins left="0.7" right="0.7" top="0.48" bottom="0.5" header="0.5" footer="0.5"/>
  <pageSetup paperSize="9" scale="69" firstPageNumber="14" fitToHeight="0" orientation="landscape" useFirstPageNumber="1" r:id="rId1"/>
  <headerFooter>
    <oddFooter>&amp;LThe accompanying notes from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8644C-3ABD-4F39-9FDA-A19E745CB6D4}">
  <sheetPr>
    <pageSetUpPr fitToPage="1"/>
  </sheetPr>
  <dimension ref="A1:I95"/>
  <sheetViews>
    <sheetView view="pageBreakPreview" topLeftCell="A73" zoomScale="85" zoomScaleNormal="90" zoomScaleSheetLayoutView="85" workbookViewId="0">
      <selection activeCell="J73" sqref="J1:XFD1048576"/>
    </sheetView>
  </sheetViews>
  <sheetFormatPr defaultColWidth="9.1796875" defaultRowHeight="14"/>
  <cols>
    <col min="1" max="1" width="44.36328125" style="260" customWidth="1"/>
    <col min="2" max="2" width="6.90625" style="263" bestFit="1" customWidth="1"/>
    <col min="3" max="3" width="16.453125" style="260" customWidth="1"/>
    <col min="4" max="4" width="1.1796875" style="260" customWidth="1"/>
    <col min="5" max="5" width="16.453125" style="260" customWidth="1"/>
    <col min="6" max="6" width="1.1796875" style="260" customWidth="1"/>
    <col min="7" max="7" width="16.453125" style="260" customWidth="1"/>
    <col min="8" max="8" width="1.1796875" style="260" customWidth="1"/>
    <col min="9" max="9" width="16.453125" style="260" customWidth="1"/>
    <col min="10" max="16384" width="9.1796875" style="260"/>
  </cols>
  <sheetData>
    <row r="1" spans="1:9" ht="20" customHeight="1">
      <c r="A1" s="1" t="s">
        <v>0</v>
      </c>
      <c r="B1" s="260"/>
      <c r="C1" s="261"/>
      <c r="E1" s="261"/>
      <c r="G1" s="261"/>
      <c r="I1" s="261"/>
    </row>
    <row r="2" spans="1:9" ht="20" customHeight="1">
      <c r="A2" s="11" t="s">
        <v>156</v>
      </c>
      <c r="B2" s="260"/>
      <c r="C2" s="261"/>
      <c r="E2" s="261"/>
      <c r="G2" s="261"/>
      <c r="I2" s="261"/>
    </row>
    <row r="3" spans="1:9" ht="20" customHeight="1">
      <c r="B3" s="260"/>
      <c r="C3" s="261"/>
      <c r="E3" s="261"/>
      <c r="G3" s="261"/>
      <c r="I3" s="261"/>
    </row>
    <row r="4" spans="1:9" ht="20" customHeight="1">
      <c r="B4" s="260"/>
      <c r="C4" s="333" t="s">
        <v>2</v>
      </c>
      <c r="D4" s="333"/>
      <c r="E4" s="333"/>
      <c r="F4" s="255"/>
      <c r="G4" s="333" t="s">
        <v>3</v>
      </c>
      <c r="H4" s="333"/>
      <c r="I4" s="333"/>
    </row>
    <row r="5" spans="1:9" ht="20" customHeight="1">
      <c r="B5" s="260"/>
      <c r="C5" s="333" t="s">
        <v>4</v>
      </c>
      <c r="D5" s="333"/>
      <c r="E5" s="333"/>
      <c r="F5" s="255"/>
      <c r="G5" s="333" t="s">
        <v>4</v>
      </c>
      <c r="H5" s="333"/>
      <c r="I5" s="333"/>
    </row>
    <row r="6" spans="1:9" ht="20" customHeight="1">
      <c r="B6" s="260"/>
      <c r="C6" s="342" t="s">
        <v>64</v>
      </c>
      <c r="D6" s="342"/>
      <c r="E6" s="342"/>
      <c r="F6" s="255"/>
      <c r="G6" s="342" t="s">
        <v>64</v>
      </c>
      <c r="H6" s="342"/>
      <c r="I6" s="342"/>
    </row>
    <row r="7" spans="1:9" ht="20" customHeight="1">
      <c r="B7" s="254" t="s">
        <v>7</v>
      </c>
      <c r="C7" s="262">
        <v>2024</v>
      </c>
      <c r="D7" s="263"/>
      <c r="E7" s="262">
        <v>2023</v>
      </c>
      <c r="F7" s="263"/>
      <c r="G7" s="262">
        <v>2024</v>
      </c>
      <c r="H7" s="263"/>
      <c r="I7" s="262">
        <v>2023</v>
      </c>
    </row>
    <row r="8" spans="1:9" ht="20" customHeight="1">
      <c r="B8" s="260"/>
      <c r="C8" s="332" t="s">
        <v>8</v>
      </c>
      <c r="D8" s="332"/>
      <c r="E8" s="332"/>
      <c r="F8" s="332"/>
      <c r="G8" s="332"/>
      <c r="H8" s="332"/>
      <c r="I8" s="332"/>
    </row>
    <row r="9" spans="1:9" ht="20" customHeight="1">
      <c r="A9" s="4" t="s">
        <v>157</v>
      </c>
      <c r="B9" s="260"/>
      <c r="C9" s="20"/>
      <c r="D9" s="20"/>
      <c r="E9" s="20"/>
      <c r="F9" s="20"/>
      <c r="G9" s="20"/>
      <c r="H9" s="20"/>
      <c r="I9" s="20"/>
    </row>
    <row r="10" spans="1:9" ht="20" customHeight="1">
      <c r="A10" s="260" t="s">
        <v>198</v>
      </c>
      <c r="B10" s="260"/>
      <c r="C10" s="20">
        <v>51880588</v>
      </c>
      <c r="D10" s="20"/>
      <c r="E10" s="20">
        <v>-3780262029</v>
      </c>
      <c r="F10" s="20"/>
      <c r="G10" s="20">
        <v>-93968739</v>
      </c>
      <c r="H10" s="20"/>
      <c r="I10" s="20">
        <v>-1216431849</v>
      </c>
    </row>
    <row r="11" spans="1:9" ht="20" customHeight="1">
      <c r="A11" s="63" t="s">
        <v>158</v>
      </c>
      <c r="B11" s="260"/>
      <c r="C11" s="20"/>
      <c r="D11" s="20"/>
      <c r="E11" s="20"/>
      <c r="F11" s="20"/>
      <c r="G11" s="20"/>
      <c r="H11" s="20"/>
      <c r="I11" s="20"/>
    </row>
    <row r="12" spans="1:9" ht="20" customHeight="1">
      <c r="A12" s="63" t="s">
        <v>159</v>
      </c>
      <c r="B12" s="260"/>
      <c r="C12" s="20"/>
      <c r="D12" s="20"/>
      <c r="E12" s="20"/>
      <c r="F12" s="20"/>
      <c r="G12" s="20"/>
      <c r="H12" s="20"/>
      <c r="I12" s="20"/>
    </row>
    <row r="13" spans="1:9" ht="20" customHeight="1">
      <c r="A13" s="64" t="s">
        <v>199</v>
      </c>
      <c r="B13" s="260"/>
      <c r="C13" s="20">
        <v>18077251</v>
      </c>
      <c r="D13" s="20"/>
      <c r="E13" s="20">
        <v>-725360007</v>
      </c>
      <c r="F13" s="20"/>
      <c r="G13" s="20">
        <v>-31693738</v>
      </c>
      <c r="H13" s="20"/>
      <c r="I13" s="20">
        <v>-181310118</v>
      </c>
    </row>
    <row r="14" spans="1:9" ht="20" customHeight="1">
      <c r="A14" s="64" t="s">
        <v>246</v>
      </c>
      <c r="B14" s="260"/>
      <c r="C14" s="20">
        <v>-1795480038</v>
      </c>
      <c r="D14" s="20"/>
      <c r="E14" s="20">
        <v>-2089280690</v>
      </c>
      <c r="F14" s="20"/>
      <c r="G14" s="20">
        <v>-8458710</v>
      </c>
      <c r="H14" s="20"/>
      <c r="I14" s="20">
        <v>-10716133</v>
      </c>
    </row>
    <row r="15" spans="1:9" ht="20" customHeight="1">
      <c r="A15" s="260" t="s">
        <v>79</v>
      </c>
      <c r="B15" s="260"/>
      <c r="C15" s="20">
        <v>212936331</v>
      </c>
      <c r="D15" s="20"/>
      <c r="E15" s="20">
        <v>357166013</v>
      </c>
      <c r="F15" s="20"/>
      <c r="G15" s="20">
        <v>210608012</v>
      </c>
      <c r="H15" s="20"/>
      <c r="I15" s="20">
        <v>355579026</v>
      </c>
    </row>
    <row r="16" spans="1:9" ht="20" customHeight="1">
      <c r="A16" s="260" t="s">
        <v>160</v>
      </c>
      <c r="B16" s="260"/>
      <c r="C16" s="20">
        <v>115609111</v>
      </c>
      <c r="D16" s="20"/>
      <c r="E16" s="20">
        <v>142341684</v>
      </c>
      <c r="F16" s="20"/>
      <c r="G16" s="20">
        <v>91278353</v>
      </c>
      <c r="H16" s="20"/>
      <c r="I16" s="20">
        <v>115662221</v>
      </c>
    </row>
    <row r="17" spans="1:9" ht="20" customHeight="1">
      <c r="A17" s="260" t="s">
        <v>161</v>
      </c>
      <c r="B17" s="260"/>
      <c r="C17" s="20">
        <v>12776033</v>
      </c>
      <c r="D17" s="20"/>
      <c r="E17" s="20">
        <v>9293825</v>
      </c>
      <c r="F17" s="20"/>
      <c r="G17" s="20">
        <v>9069390</v>
      </c>
      <c r="H17" s="20"/>
      <c r="I17" s="20">
        <v>7896260</v>
      </c>
    </row>
    <row r="18" spans="1:9" ht="20" customHeight="1">
      <c r="A18" s="258" t="s">
        <v>283</v>
      </c>
      <c r="B18" s="260"/>
      <c r="C18" s="20">
        <v>688686968</v>
      </c>
      <c r="D18" s="20"/>
      <c r="E18" s="20">
        <v>4174601930</v>
      </c>
      <c r="F18" s="20"/>
      <c r="G18" s="20">
        <v>36555307</v>
      </c>
      <c r="H18" s="20"/>
      <c r="I18" s="20">
        <v>403702076</v>
      </c>
    </row>
    <row r="19" spans="1:9" ht="20" customHeight="1">
      <c r="A19" s="258" t="s">
        <v>268</v>
      </c>
      <c r="B19" s="260"/>
      <c r="C19" s="20">
        <v>0</v>
      </c>
      <c r="D19" s="20"/>
      <c r="E19" s="20">
        <v>0</v>
      </c>
      <c r="F19" s="20"/>
      <c r="G19" s="20">
        <v>4998000</v>
      </c>
      <c r="H19" s="20"/>
      <c r="I19" s="20">
        <v>0</v>
      </c>
    </row>
    <row r="20" spans="1:9" ht="20" customHeight="1">
      <c r="A20" s="258" t="s">
        <v>200</v>
      </c>
      <c r="B20" s="260"/>
      <c r="C20" s="20">
        <v>41646984</v>
      </c>
      <c r="D20" s="20"/>
      <c r="E20" s="20">
        <v>37807247</v>
      </c>
      <c r="F20" s="20"/>
      <c r="G20" s="20">
        <v>41646984</v>
      </c>
      <c r="H20" s="20"/>
      <c r="I20" s="20">
        <v>37807247</v>
      </c>
    </row>
    <row r="21" spans="1:9" ht="20" customHeight="1">
      <c r="A21" s="283" t="s">
        <v>162</v>
      </c>
      <c r="B21" s="260"/>
      <c r="C21" s="20">
        <v>8423913</v>
      </c>
      <c r="D21" s="20"/>
      <c r="E21" s="20">
        <v>6441317</v>
      </c>
      <c r="F21" s="20"/>
      <c r="G21" s="20">
        <v>-10809</v>
      </c>
      <c r="H21" s="20"/>
      <c r="I21" s="20">
        <v>-1141208</v>
      </c>
    </row>
    <row r="22" spans="1:9" ht="20" customHeight="1">
      <c r="A22" s="283" t="s">
        <v>275</v>
      </c>
      <c r="B22" s="260"/>
      <c r="C22" s="20">
        <v>0</v>
      </c>
      <c r="D22" s="20"/>
      <c r="E22" s="20">
        <v>-1197228</v>
      </c>
      <c r="F22" s="20"/>
      <c r="G22" s="20">
        <v>0</v>
      </c>
      <c r="H22" s="20"/>
      <c r="I22" s="20">
        <v>-1197228</v>
      </c>
    </row>
    <row r="23" spans="1:9" ht="20" customHeight="1">
      <c r="A23" s="283" t="s">
        <v>269</v>
      </c>
      <c r="B23" s="260"/>
      <c r="C23" s="20">
        <v>0</v>
      </c>
      <c r="D23" s="20"/>
      <c r="E23" s="20">
        <v>0</v>
      </c>
      <c r="F23" s="20"/>
      <c r="G23" s="20">
        <v>-9325072</v>
      </c>
      <c r="H23" s="20"/>
      <c r="I23" s="20">
        <v>0</v>
      </c>
    </row>
    <row r="24" spans="1:9" ht="20" customHeight="1">
      <c r="A24" s="283" t="s">
        <v>258</v>
      </c>
      <c r="B24" s="260"/>
      <c r="C24" s="20">
        <v>1160953</v>
      </c>
      <c r="D24" s="20"/>
      <c r="E24" s="20">
        <v>0</v>
      </c>
      <c r="F24" s="20"/>
      <c r="G24" s="20">
        <v>1160953</v>
      </c>
      <c r="H24" s="20"/>
      <c r="I24" s="20">
        <v>0</v>
      </c>
    </row>
    <row r="25" spans="1:9" ht="20" customHeight="1">
      <c r="A25" s="283" t="s">
        <v>163</v>
      </c>
      <c r="B25" s="65"/>
      <c r="C25" s="20">
        <v>-135091387</v>
      </c>
      <c r="D25" s="20"/>
      <c r="E25" s="20">
        <v>850937673</v>
      </c>
      <c r="F25" s="20"/>
      <c r="G25" s="20">
        <v>-131677176</v>
      </c>
      <c r="H25" s="20"/>
      <c r="I25" s="20">
        <v>838161966</v>
      </c>
    </row>
    <row r="26" spans="1:9" ht="20" customHeight="1">
      <c r="A26" s="283" t="s">
        <v>276</v>
      </c>
      <c r="B26" s="65"/>
      <c r="C26" s="20">
        <v>-2626741</v>
      </c>
      <c r="D26" s="20"/>
      <c r="E26" s="20">
        <v>0</v>
      </c>
      <c r="F26" s="20"/>
      <c r="G26" s="20">
        <v>0</v>
      </c>
      <c r="H26" s="20"/>
      <c r="I26" s="20">
        <v>0</v>
      </c>
    </row>
    <row r="27" spans="1:9" ht="20" customHeight="1">
      <c r="A27" s="284" t="s">
        <v>164</v>
      </c>
      <c r="B27" s="65"/>
      <c r="C27" s="20">
        <v>18544839</v>
      </c>
      <c r="D27" s="20"/>
      <c r="E27" s="20">
        <v>39799328</v>
      </c>
      <c r="F27" s="20"/>
      <c r="G27" s="20">
        <v>16605209</v>
      </c>
      <c r="H27" s="20"/>
      <c r="I27" s="20">
        <v>39799328</v>
      </c>
    </row>
    <row r="28" spans="1:9" ht="20" customHeight="1">
      <c r="A28" s="65" t="s">
        <v>165</v>
      </c>
      <c r="B28" s="260"/>
      <c r="C28" s="20">
        <v>0</v>
      </c>
      <c r="D28" s="20"/>
      <c r="E28" s="20">
        <v>255000</v>
      </c>
      <c r="F28" s="20"/>
      <c r="G28" s="20">
        <v>0</v>
      </c>
      <c r="H28" s="20"/>
      <c r="I28" s="20">
        <v>255000</v>
      </c>
    </row>
    <row r="29" spans="1:9" ht="20" customHeight="1">
      <c r="A29" s="65" t="s">
        <v>70</v>
      </c>
      <c r="B29" s="254">
        <v>12</v>
      </c>
      <c r="C29" s="20">
        <v>0</v>
      </c>
      <c r="D29" s="20"/>
      <c r="E29" s="20">
        <v>-4517840</v>
      </c>
      <c r="F29" s="20"/>
      <c r="G29" s="20">
        <v>0</v>
      </c>
      <c r="H29" s="20"/>
      <c r="I29" s="20">
        <v>-274017620</v>
      </c>
    </row>
    <row r="30" spans="1:9" ht="20" customHeight="1">
      <c r="A30" s="64" t="s">
        <v>166</v>
      </c>
      <c r="B30" s="260"/>
      <c r="C30" s="41">
        <v>-52822797</v>
      </c>
      <c r="D30" s="46"/>
      <c r="E30" s="41">
        <v>-46874475</v>
      </c>
      <c r="F30" s="46"/>
      <c r="G30" s="41">
        <v>-473533540</v>
      </c>
      <c r="H30" s="46"/>
      <c r="I30" s="41">
        <v>-634544635</v>
      </c>
    </row>
    <row r="31" spans="1:9" ht="20" customHeight="1">
      <c r="B31" s="260"/>
      <c r="C31" s="48">
        <f>SUM(C10:C30)</f>
        <v>-816277992</v>
      </c>
      <c r="D31" s="48"/>
      <c r="E31" s="48">
        <f>SUM(E10:E30)</f>
        <v>-1028848252</v>
      </c>
      <c r="F31" s="48"/>
      <c r="G31" s="48">
        <f>SUM(G10:G30)</f>
        <v>-336745576</v>
      </c>
      <c r="H31" s="48"/>
      <c r="I31" s="48">
        <f>SUM(I10:I30)</f>
        <v>-520495667</v>
      </c>
    </row>
    <row r="32" spans="1:9" ht="20" customHeight="1">
      <c r="A32" s="63" t="s">
        <v>167</v>
      </c>
      <c r="B32" s="260"/>
      <c r="C32" s="20"/>
      <c r="D32" s="20"/>
      <c r="E32" s="20"/>
      <c r="F32" s="20"/>
      <c r="G32" s="20"/>
      <c r="H32" s="20"/>
      <c r="I32" s="20"/>
    </row>
    <row r="33" spans="1:9" ht="20" customHeight="1">
      <c r="A33" s="260" t="s">
        <v>168</v>
      </c>
      <c r="B33" s="260"/>
      <c r="C33" s="20">
        <v>30589625</v>
      </c>
      <c r="D33" s="20"/>
      <c r="E33" s="20">
        <v>8641648</v>
      </c>
      <c r="F33" s="20"/>
      <c r="G33" s="20">
        <v>70717598</v>
      </c>
      <c r="H33" s="20"/>
      <c r="I33" s="20">
        <v>400522441</v>
      </c>
    </row>
    <row r="34" spans="1:9" ht="20" customHeight="1">
      <c r="A34" s="260" t="s">
        <v>21</v>
      </c>
      <c r="B34" s="260"/>
      <c r="C34" s="20">
        <v>-2376864266</v>
      </c>
      <c r="D34" s="20"/>
      <c r="E34" s="20">
        <v>491490363</v>
      </c>
      <c r="F34" s="20"/>
      <c r="G34" s="252">
        <v>11009598</v>
      </c>
      <c r="H34" s="20"/>
      <c r="I34" s="252">
        <v>-33181800</v>
      </c>
    </row>
    <row r="35" spans="1:9" ht="20" customHeight="1">
      <c r="A35" s="260" t="s">
        <v>22</v>
      </c>
      <c r="B35" s="260"/>
      <c r="C35" s="20">
        <v>2194806191</v>
      </c>
      <c r="D35" s="20"/>
      <c r="E35" s="20">
        <v>-2234149303</v>
      </c>
      <c r="F35" s="20"/>
      <c r="G35" s="252">
        <v>174774350</v>
      </c>
      <c r="H35" s="20"/>
      <c r="I35" s="252">
        <v>-244020655</v>
      </c>
    </row>
    <row r="36" spans="1:9" ht="20" customHeight="1">
      <c r="A36" s="260" t="s">
        <v>14</v>
      </c>
      <c r="B36" s="260"/>
      <c r="C36" s="20">
        <v>-57151131</v>
      </c>
      <c r="D36" s="20"/>
      <c r="E36" s="20">
        <v>18172914</v>
      </c>
      <c r="F36" s="20"/>
      <c r="G36" s="252">
        <v>24721694</v>
      </c>
      <c r="H36" s="20"/>
      <c r="I36" s="252">
        <v>160960284</v>
      </c>
    </row>
    <row r="37" spans="1:9" ht="20" customHeight="1">
      <c r="A37" s="260" t="s">
        <v>15</v>
      </c>
      <c r="B37" s="260"/>
      <c r="C37" s="20">
        <v>389616667</v>
      </c>
      <c r="D37" s="20"/>
      <c r="E37" s="20">
        <v>419461032</v>
      </c>
      <c r="F37" s="20"/>
      <c r="G37" s="20">
        <v>361421051</v>
      </c>
      <c r="H37" s="20"/>
      <c r="I37" s="20">
        <v>422121535</v>
      </c>
    </row>
    <row r="38" spans="1:9" ht="20" customHeight="1">
      <c r="A38" s="258" t="s">
        <v>16</v>
      </c>
      <c r="B38" s="260"/>
      <c r="C38" s="20">
        <v>-12999007</v>
      </c>
      <c r="D38" s="20"/>
      <c r="E38" s="20">
        <v>-131113103</v>
      </c>
      <c r="F38" s="20"/>
      <c r="G38" s="20">
        <v>0</v>
      </c>
      <c r="H38" s="20"/>
      <c r="I38" s="20">
        <v>0</v>
      </c>
    </row>
    <row r="39" spans="1:9" ht="20" customHeight="1">
      <c r="A39" s="258" t="s">
        <v>17</v>
      </c>
      <c r="B39" s="260"/>
      <c r="C39" s="20">
        <v>-53548706</v>
      </c>
      <c r="D39" s="20"/>
      <c r="E39" s="20">
        <v>33359505</v>
      </c>
      <c r="F39" s="20"/>
      <c r="G39" s="252">
        <v>938247</v>
      </c>
      <c r="H39" s="20"/>
      <c r="I39" s="252">
        <v>30380174</v>
      </c>
    </row>
    <row r="40" spans="1:9" ht="20" customHeight="1">
      <c r="A40" s="258" t="s">
        <v>20</v>
      </c>
      <c r="B40" s="260"/>
      <c r="C40" s="20">
        <v>-5000000</v>
      </c>
      <c r="D40" s="20"/>
      <c r="E40" s="20">
        <v>0</v>
      </c>
      <c r="F40" s="20"/>
      <c r="G40" s="273">
        <v>-5000000</v>
      </c>
      <c r="H40" s="20"/>
      <c r="I40" s="273">
        <v>0</v>
      </c>
    </row>
    <row r="41" spans="1:9" ht="20" customHeight="1">
      <c r="A41" s="258" t="s">
        <v>29</v>
      </c>
      <c r="B41" s="260"/>
      <c r="C41" s="20">
        <v>-7825855</v>
      </c>
      <c r="D41" s="20"/>
      <c r="E41" s="20">
        <v>3567861</v>
      </c>
      <c r="F41" s="20"/>
      <c r="G41" s="252">
        <v>-7582881</v>
      </c>
      <c r="H41" s="20"/>
      <c r="I41" s="252">
        <v>3943451</v>
      </c>
    </row>
    <row r="42" spans="1:9" ht="20" customHeight="1">
      <c r="A42" s="258" t="s">
        <v>34</v>
      </c>
      <c r="B42" s="260"/>
      <c r="C42" s="20">
        <v>60876480</v>
      </c>
      <c r="D42" s="20"/>
      <c r="E42" s="20">
        <v>-122172530</v>
      </c>
      <c r="F42" s="20"/>
      <c r="G42" s="20">
        <v>-22031142</v>
      </c>
      <c r="H42" s="20"/>
      <c r="I42" s="20">
        <v>-110747752</v>
      </c>
    </row>
    <row r="43" spans="1:9" ht="20" customHeight="1">
      <c r="A43" s="258" t="s">
        <v>35</v>
      </c>
      <c r="B43" s="260"/>
      <c r="C43" s="20">
        <v>-68475230</v>
      </c>
      <c r="D43" s="20"/>
      <c r="E43" s="20">
        <v>-136811810</v>
      </c>
      <c r="F43" s="20"/>
      <c r="G43" s="20">
        <v>-43212670</v>
      </c>
      <c r="H43" s="20"/>
      <c r="I43" s="20">
        <v>-108733830</v>
      </c>
    </row>
    <row r="44" spans="1:9" ht="20" customHeight="1">
      <c r="A44" s="265" t="s">
        <v>45</v>
      </c>
      <c r="B44" s="264"/>
      <c r="C44" s="46">
        <v>-15239758</v>
      </c>
      <c r="D44" s="46"/>
      <c r="E44" s="46">
        <v>-23100262</v>
      </c>
      <c r="F44" s="46"/>
      <c r="G44" s="46">
        <v>-5093433</v>
      </c>
      <c r="H44" s="46"/>
      <c r="I44" s="46">
        <v>-32944824</v>
      </c>
    </row>
    <row r="45" spans="1:9" ht="20" customHeight="1">
      <c r="A45" s="260" t="s">
        <v>280</v>
      </c>
      <c r="B45" s="260"/>
      <c r="C45" s="49">
        <f>SUM(C31:C44)</f>
        <v>-737492982</v>
      </c>
      <c r="D45" s="46">
        <f>SUM(D31:D44)</f>
        <v>0</v>
      </c>
      <c r="E45" s="49">
        <f>SUM(E31:E44)</f>
        <v>-2701501937</v>
      </c>
      <c r="F45" s="46">
        <f>SUM(F31:F44)</f>
        <v>0</v>
      </c>
      <c r="G45" s="49">
        <f>SUM(G31:G44)</f>
        <v>223916836</v>
      </c>
      <c r="H45" s="46"/>
      <c r="I45" s="49">
        <f>SUM(I31:I44)</f>
        <v>-32196643</v>
      </c>
    </row>
    <row r="46" spans="1:9" ht="20" customHeight="1">
      <c r="A46" s="260" t="s">
        <v>201</v>
      </c>
      <c r="B46" s="264"/>
      <c r="C46" s="46">
        <v>-14626882</v>
      </c>
      <c r="D46" s="46"/>
      <c r="E46" s="46">
        <v>-46131480</v>
      </c>
      <c r="F46" s="46"/>
      <c r="G46" s="46">
        <v>-10150382</v>
      </c>
      <c r="H46" s="46"/>
      <c r="I46" s="46">
        <v>-33686951.999999993</v>
      </c>
    </row>
    <row r="47" spans="1:9" ht="20" customHeight="1">
      <c r="A47" s="260" t="s">
        <v>247</v>
      </c>
      <c r="B47" s="260"/>
      <c r="C47" s="46">
        <v>1746483426</v>
      </c>
      <c r="D47" s="46"/>
      <c r="E47" s="46">
        <v>2010127174</v>
      </c>
      <c r="F47" s="46"/>
      <c r="G47" s="46">
        <v>14214853</v>
      </c>
      <c r="H47" s="46"/>
      <c r="I47" s="46">
        <v>2387235</v>
      </c>
    </row>
    <row r="48" spans="1:9" ht="20" customHeight="1">
      <c r="A48" s="260" t="s">
        <v>169</v>
      </c>
      <c r="B48" s="260"/>
      <c r="C48" s="46">
        <v>936571</v>
      </c>
      <c r="D48" s="46"/>
      <c r="E48" s="46">
        <v>-124755725</v>
      </c>
      <c r="F48" s="46"/>
      <c r="G48" s="252">
        <v>751703</v>
      </c>
      <c r="H48" s="46"/>
      <c r="I48" s="252">
        <v>-32556166</v>
      </c>
    </row>
    <row r="49" spans="1:9" ht="20" customHeight="1">
      <c r="A49" s="3" t="s">
        <v>279</v>
      </c>
      <c r="B49" s="260"/>
      <c r="C49" s="47">
        <f>SUM(C45:C48)</f>
        <v>995300133</v>
      </c>
      <c r="D49" s="261"/>
      <c r="E49" s="47">
        <f>SUM(E45:E48)</f>
        <v>-862261968</v>
      </c>
      <c r="F49" s="20"/>
      <c r="G49" s="47">
        <f>SUM(G45:G48)</f>
        <v>228733010</v>
      </c>
      <c r="H49" s="20"/>
      <c r="I49" s="47">
        <f>SUM(I45:I48)</f>
        <v>-96052526</v>
      </c>
    </row>
    <row r="50" spans="1:9" ht="20" customHeight="1">
      <c r="A50" s="3"/>
      <c r="B50" s="260"/>
      <c r="C50" s="53"/>
      <c r="D50" s="261"/>
      <c r="E50" s="53"/>
      <c r="F50" s="20"/>
      <c r="G50" s="53"/>
      <c r="H50" s="20"/>
      <c r="I50" s="53"/>
    </row>
    <row r="51" spans="1:9" s="69" customFormat="1" ht="20" customHeight="1">
      <c r="A51" s="1" t="s">
        <v>0</v>
      </c>
      <c r="C51" s="70"/>
      <c r="E51" s="70"/>
      <c r="G51" s="71"/>
      <c r="I51" s="71"/>
    </row>
    <row r="52" spans="1:9" s="72" customFormat="1" ht="20" customHeight="1">
      <c r="A52" s="11" t="s">
        <v>156</v>
      </c>
      <c r="C52" s="73"/>
      <c r="E52" s="73"/>
      <c r="G52" s="74"/>
      <c r="I52" s="74"/>
    </row>
    <row r="53" spans="1:9" ht="20" customHeight="1">
      <c r="B53" s="260"/>
      <c r="C53" s="261"/>
      <c r="E53" s="261"/>
      <c r="G53" s="261"/>
      <c r="I53" s="261"/>
    </row>
    <row r="54" spans="1:9" ht="20" customHeight="1">
      <c r="B54" s="260"/>
      <c r="C54" s="333" t="s">
        <v>2</v>
      </c>
      <c r="D54" s="333"/>
      <c r="E54" s="333"/>
      <c r="F54" s="255"/>
      <c r="G54" s="333" t="s">
        <v>3</v>
      </c>
      <c r="H54" s="333"/>
      <c r="I54" s="333"/>
    </row>
    <row r="55" spans="1:9" ht="20" customHeight="1">
      <c r="B55" s="260"/>
      <c r="C55" s="333" t="s">
        <v>4</v>
      </c>
      <c r="D55" s="333"/>
      <c r="E55" s="333"/>
      <c r="F55" s="255"/>
      <c r="G55" s="333" t="s">
        <v>4</v>
      </c>
      <c r="H55" s="333"/>
      <c r="I55" s="333"/>
    </row>
    <row r="56" spans="1:9" ht="20" customHeight="1">
      <c r="B56" s="260"/>
      <c r="C56" s="342" t="s">
        <v>64</v>
      </c>
      <c r="D56" s="342"/>
      <c r="E56" s="342"/>
      <c r="F56" s="255"/>
      <c r="G56" s="342" t="s">
        <v>64</v>
      </c>
      <c r="H56" s="342"/>
      <c r="I56" s="342"/>
    </row>
    <row r="57" spans="1:9" ht="20" customHeight="1">
      <c r="B57" s="254" t="s">
        <v>7</v>
      </c>
      <c r="C57" s="262">
        <v>2024</v>
      </c>
      <c r="D57" s="263"/>
      <c r="E57" s="262">
        <v>2023</v>
      </c>
      <c r="F57" s="263"/>
      <c r="G57" s="262">
        <v>2024</v>
      </c>
      <c r="H57" s="263"/>
      <c r="I57" s="262">
        <v>2023</v>
      </c>
    </row>
    <row r="58" spans="1:9" ht="20" customHeight="1">
      <c r="B58" s="260"/>
      <c r="C58" s="332" t="s">
        <v>8</v>
      </c>
      <c r="D58" s="332"/>
      <c r="E58" s="332"/>
      <c r="F58" s="332"/>
      <c r="G58" s="332"/>
      <c r="H58" s="332"/>
      <c r="I58" s="332"/>
    </row>
    <row r="59" spans="1:9" ht="20" customHeight="1">
      <c r="A59" s="4" t="s">
        <v>170</v>
      </c>
      <c r="B59" s="260"/>
      <c r="C59" s="261"/>
      <c r="D59" s="266"/>
      <c r="E59" s="261"/>
      <c r="F59" s="266"/>
      <c r="G59" s="261"/>
      <c r="H59" s="266"/>
      <c r="I59" s="261"/>
    </row>
    <row r="60" spans="1:9" ht="20" customHeight="1">
      <c r="A60" s="65" t="s">
        <v>171</v>
      </c>
      <c r="B60" s="260"/>
      <c r="C60" s="20">
        <v>56401599</v>
      </c>
      <c r="D60" s="20"/>
      <c r="E60" s="20">
        <v>46874475</v>
      </c>
      <c r="F60" s="20"/>
      <c r="G60" s="20">
        <v>477112342</v>
      </c>
      <c r="H60" s="20"/>
      <c r="I60" s="20">
        <v>634226986</v>
      </c>
    </row>
    <row r="61" spans="1:9" ht="20" customHeight="1">
      <c r="A61" s="284" t="s">
        <v>172</v>
      </c>
      <c r="B61" s="254">
        <v>12</v>
      </c>
      <c r="C61" s="20">
        <v>0</v>
      </c>
      <c r="D61" s="20"/>
      <c r="E61" s="20">
        <v>4517840</v>
      </c>
      <c r="F61" s="20"/>
      <c r="G61" s="20">
        <v>0</v>
      </c>
      <c r="H61" s="20"/>
      <c r="I61" s="20">
        <v>274017620</v>
      </c>
    </row>
    <row r="62" spans="1:9" ht="20" customHeight="1">
      <c r="A62" s="284" t="s">
        <v>273</v>
      </c>
      <c r="B62" s="274"/>
      <c r="C62" s="20">
        <v>0</v>
      </c>
      <c r="D62" s="20"/>
      <c r="E62" s="20">
        <v>0</v>
      </c>
      <c r="F62" s="20"/>
      <c r="G62" s="20">
        <v>44391090</v>
      </c>
      <c r="H62" s="20"/>
      <c r="I62" s="20">
        <v>0</v>
      </c>
    </row>
    <row r="63" spans="1:9" ht="20" customHeight="1">
      <c r="A63" s="284" t="s">
        <v>274</v>
      </c>
      <c r="B63" s="274"/>
      <c r="C63" s="20">
        <v>0</v>
      </c>
      <c r="D63" s="20"/>
      <c r="E63" s="20">
        <v>0</v>
      </c>
      <c r="F63" s="20"/>
      <c r="G63" s="20">
        <v>-3184997400</v>
      </c>
      <c r="H63" s="20"/>
      <c r="I63" s="20">
        <v>0</v>
      </c>
    </row>
    <row r="64" spans="1:9" ht="20" customHeight="1">
      <c r="A64" s="284" t="s">
        <v>270</v>
      </c>
      <c r="B64" s="286">
        <v>5</v>
      </c>
      <c r="C64" s="20">
        <v>0</v>
      </c>
      <c r="D64" s="20"/>
      <c r="E64" s="20">
        <v>0</v>
      </c>
      <c r="F64" s="20"/>
      <c r="G64" s="20">
        <v>-6000000</v>
      </c>
      <c r="H64" s="20"/>
      <c r="I64" s="20">
        <v>0</v>
      </c>
    </row>
    <row r="65" spans="1:9" ht="20" customHeight="1">
      <c r="A65" s="284" t="s">
        <v>271</v>
      </c>
      <c r="B65" s="286">
        <v>5</v>
      </c>
      <c r="C65" s="20">
        <v>0</v>
      </c>
      <c r="D65" s="20"/>
      <c r="E65" s="20">
        <v>0</v>
      </c>
      <c r="F65" s="20"/>
      <c r="G65" s="20">
        <v>-300000000</v>
      </c>
      <c r="H65" s="20"/>
      <c r="I65" s="20">
        <v>0</v>
      </c>
    </row>
    <row r="66" spans="1:9" ht="20" customHeight="1">
      <c r="A66" s="284" t="s">
        <v>272</v>
      </c>
      <c r="B66" s="286">
        <v>5</v>
      </c>
      <c r="C66" s="20">
        <v>0</v>
      </c>
      <c r="D66" s="20"/>
      <c r="E66" s="20">
        <v>0</v>
      </c>
      <c r="F66" s="20"/>
      <c r="G66" s="20">
        <v>3950000000</v>
      </c>
      <c r="H66" s="20"/>
      <c r="I66" s="20">
        <v>1100000000</v>
      </c>
    </row>
    <row r="67" spans="1:9" ht="20" customHeight="1">
      <c r="A67" s="65" t="s">
        <v>173</v>
      </c>
      <c r="B67" s="260"/>
      <c r="C67" s="20">
        <v>-48428051</v>
      </c>
      <c r="D67" s="20"/>
      <c r="E67" s="20">
        <v>-46551188</v>
      </c>
      <c r="F67" s="20"/>
      <c r="G67" s="20">
        <v>-43811802</v>
      </c>
      <c r="H67" s="20"/>
      <c r="I67" s="20">
        <v>-37588313</v>
      </c>
    </row>
    <row r="68" spans="1:9" ht="20" customHeight="1">
      <c r="A68" s="65" t="s">
        <v>174</v>
      </c>
      <c r="B68" s="260"/>
      <c r="C68" s="20">
        <v>2495139</v>
      </c>
      <c r="D68" s="20"/>
      <c r="E68" s="20">
        <v>1981119</v>
      </c>
      <c r="F68" s="20"/>
      <c r="G68" s="20">
        <v>2489999</v>
      </c>
      <c r="H68" s="20"/>
      <c r="I68" s="20">
        <v>1981119</v>
      </c>
    </row>
    <row r="69" spans="1:9" ht="20" customHeight="1">
      <c r="A69" s="65" t="s">
        <v>175</v>
      </c>
      <c r="B69" s="260"/>
      <c r="C69" s="20">
        <v>-29252095</v>
      </c>
      <c r="D69" s="20"/>
      <c r="E69" s="20">
        <v>-18148240</v>
      </c>
      <c r="F69" s="20"/>
      <c r="G69" s="20">
        <v>-3925607</v>
      </c>
      <c r="H69" s="20"/>
      <c r="I69" s="20">
        <v>-6453740</v>
      </c>
    </row>
    <row r="70" spans="1:9" ht="20" customHeight="1">
      <c r="A70" s="65" t="s">
        <v>184</v>
      </c>
      <c r="B70" s="260"/>
      <c r="C70" s="252">
        <v>-105164910</v>
      </c>
      <c r="D70" s="20"/>
      <c r="E70" s="252">
        <v>0</v>
      </c>
      <c r="F70" s="20"/>
      <c r="G70" s="252">
        <v>-105164910</v>
      </c>
      <c r="H70" s="20"/>
      <c r="I70" s="252">
        <v>0</v>
      </c>
    </row>
    <row r="71" spans="1:9" ht="20" customHeight="1">
      <c r="A71" s="260" t="s">
        <v>185</v>
      </c>
      <c r="B71" s="260"/>
      <c r="C71" s="20">
        <v>0</v>
      </c>
      <c r="D71" s="20"/>
      <c r="E71" s="20">
        <v>2797363735</v>
      </c>
      <c r="F71" s="20"/>
      <c r="G71" s="20">
        <v>0</v>
      </c>
      <c r="H71" s="20"/>
      <c r="I71" s="20">
        <v>2797363735</v>
      </c>
    </row>
    <row r="72" spans="1:9" ht="20" customHeight="1">
      <c r="A72" s="3" t="s">
        <v>278</v>
      </c>
      <c r="B72" s="260"/>
      <c r="C72" s="7">
        <f>SUM(C60:C71)</f>
        <v>-123948318</v>
      </c>
      <c r="D72" s="266"/>
      <c r="E72" s="7">
        <f>SUM(E60:E71)</f>
        <v>2786037741</v>
      </c>
      <c r="F72" s="266"/>
      <c r="G72" s="7">
        <f>SUM(G60:G71)</f>
        <v>830093712</v>
      </c>
      <c r="H72" s="266"/>
      <c r="I72" s="7">
        <f>SUM(I60:I71)</f>
        <v>4763547407</v>
      </c>
    </row>
    <row r="73" spans="1:9" ht="20" customHeight="1">
      <c r="A73" s="3"/>
      <c r="B73" s="260"/>
      <c r="C73" s="8"/>
      <c r="D73" s="266"/>
      <c r="E73" s="8"/>
      <c r="F73" s="266"/>
      <c r="G73" s="8"/>
      <c r="H73" s="266"/>
      <c r="I73" s="8"/>
    </row>
    <row r="74" spans="1:9" ht="20" customHeight="1">
      <c r="A74" s="4" t="s">
        <v>176</v>
      </c>
      <c r="B74" s="260"/>
      <c r="C74" s="261"/>
      <c r="D74" s="266"/>
      <c r="E74" s="261"/>
      <c r="F74" s="266"/>
      <c r="G74" s="261"/>
      <c r="H74" s="266"/>
      <c r="I74" s="261"/>
    </row>
    <row r="75" spans="1:9" ht="20" hidden="1" customHeight="1">
      <c r="A75" s="259" t="s">
        <v>236</v>
      </c>
      <c r="B75" s="260"/>
      <c r="C75" s="261"/>
      <c r="D75" s="266"/>
      <c r="E75" s="261"/>
      <c r="F75" s="266"/>
      <c r="G75" s="261"/>
      <c r="H75" s="266"/>
      <c r="I75" s="261"/>
    </row>
    <row r="76" spans="1:9" ht="20" hidden="1" customHeight="1">
      <c r="A76" s="259" t="s">
        <v>237</v>
      </c>
      <c r="B76" s="260"/>
      <c r="C76" s="20"/>
      <c r="D76" s="266"/>
      <c r="E76" s="261">
        <v>0</v>
      </c>
      <c r="F76" s="266"/>
      <c r="G76" s="20"/>
      <c r="H76" s="266"/>
      <c r="I76" s="20">
        <v>0</v>
      </c>
    </row>
    <row r="77" spans="1:9" ht="20" customHeight="1">
      <c r="A77" s="258" t="s">
        <v>240</v>
      </c>
      <c r="B77" s="254"/>
      <c r="D77" s="266"/>
      <c r="F77" s="266"/>
      <c r="G77" s="261"/>
      <c r="H77" s="266"/>
      <c r="I77" s="261"/>
    </row>
    <row r="78" spans="1:9" ht="20" customHeight="1">
      <c r="A78" s="258" t="s">
        <v>241</v>
      </c>
      <c r="B78" s="254">
        <v>19</v>
      </c>
      <c r="C78" s="261">
        <v>718246707</v>
      </c>
      <c r="D78" s="20"/>
      <c r="E78" s="261">
        <v>84519265</v>
      </c>
      <c r="F78" s="20"/>
      <c r="G78" s="20">
        <v>0</v>
      </c>
      <c r="H78" s="20"/>
      <c r="I78" s="20">
        <v>84519265</v>
      </c>
    </row>
    <row r="79" spans="1:9" ht="20" customHeight="1">
      <c r="A79" s="258" t="s">
        <v>259</v>
      </c>
      <c r="B79" s="274"/>
      <c r="C79" s="261">
        <v>246200000</v>
      </c>
      <c r="D79" s="20"/>
      <c r="E79" s="20">
        <v>0</v>
      </c>
      <c r="F79" s="20"/>
      <c r="G79" s="20">
        <v>0</v>
      </c>
      <c r="H79" s="20"/>
      <c r="I79" s="20">
        <v>0</v>
      </c>
    </row>
    <row r="80" spans="1:9" ht="20" customHeight="1">
      <c r="A80" s="258" t="s">
        <v>239</v>
      </c>
      <c r="C80" s="261"/>
      <c r="D80" s="20"/>
      <c r="E80" s="261"/>
      <c r="F80" s="20"/>
      <c r="G80" s="20"/>
      <c r="H80" s="20"/>
      <c r="I80" s="20"/>
    </row>
    <row r="81" spans="1:9" ht="20" customHeight="1">
      <c r="A81" s="258" t="s">
        <v>238</v>
      </c>
      <c r="B81" s="254">
        <v>20</v>
      </c>
      <c r="C81" s="20">
        <v>0</v>
      </c>
      <c r="D81" s="20"/>
      <c r="E81" s="20">
        <v>-279252070</v>
      </c>
      <c r="F81" s="20"/>
      <c r="G81" s="20">
        <v>0</v>
      </c>
      <c r="H81" s="20"/>
      <c r="I81" s="20">
        <v>-279252070</v>
      </c>
    </row>
    <row r="82" spans="1:9" ht="20" customHeight="1">
      <c r="A82" s="258" t="s">
        <v>177</v>
      </c>
      <c r="B82" s="254"/>
      <c r="C82" s="20">
        <v>-199372551</v>
      </c>
      <c r="D82" s="20"/>
      <c r="E82" s="20">
        <v>-383301518</v>
      </c>
      <c r="F82" s="20"/>
      <c r="G82" s="20">
        <v>-199372551</v>
      </c>
      <c r="H82" s="20"/>
      <c r="I82" s="20">
        <v>-351959677</v>
      </c>
    </row>
    <row r="83" spans="1:9" ht="20" customHeight="1">
      <c r="A83" s="260" t="s">
        <v>178</v>
      </c>
      <c r="B83" s="254">
        <v>27</v>
      </c>
      <c r="C83" s="20">
        <v>0</v>
      </c>
      <c r="D83" s="20"/>
      <c r="E83" s="20">
        <v>-302113102</v>
      </c>
      <c r="F83" s="20"/>
      <c r="G83" s="20">
        <v>0</v>
      </c>
      <c r="H83" s="20"/>
      <c r="I83" s="20">
        <v>-211920027</v>
      </c>
    </row>
    <row r="84" spans="1:9" ht="20" customHeight="1">
      <c r="A84" s="260" t="s">
        <v>179</v>
      </c>
      <c r="B84" s="254">
        <v>16</v>
      </c>
      <c r="C84" s="20">
        <v>-3000000000</v>
      </c>
      <c r="D84" s="20"/>
      <c r="E84" s="20">
        <v>-1800000000</v>
      </c>
      <c r="F84" s="20"/>
      <c r="G84" s="252">
        <v>-3000000000</v>
      </c>
      <c r="H84" s="20"/>
      <c r="I84" s="252">
        <v>-1800000000</v>
      </c>
    </row>
    <row r="85" spans="1:9" ht="20" customHeight="1">
      <c r="A85" s="260" t="s">
        <v>242</v>
      </c>
      <c r="B85" s="254">
        <v>16</v>
      </c>
      <c r="C85" s="20">
        <v>0</v>
      </c>
      <c r="D85" s="20"/>
      <c r="E85" s="20">
        <v>-69394150</v>
      </c>
      <c r="F85" s="20"/>
      <c r="G85" s="252">
        <v>0</v>
      </c>
      <c r="H85" s="20"/>
      <c r="I85" s="252">
        <v>0</v>
      </c>
    </row>
    <row r="86" spans="1:9" ht="20" customHeight="1">
      <c r="A86" s="260" t="s">
        <v>180</v>
      </c>
      <c r="B86" s="254"/>
      <c r="C86" s="252">
        <v>-93119670</v>
      </c>
      <c r="D86" s="20"/>
      <c r="E86" s="252">
        <v>-99670703</v>
      </c>
      <c r="F86" s="20"/>
      <c r="G86" s="252">
        <v>-77582880</v>
      </c>
      <c r="H86" s="20"/>
      <c r="I86" s="252">
        <v>-72433886</v>
      </c>
    </row>
    <row r="87" spans="1:9" ht="20" customHeight="1">
      <c r="A87" s="3" t="s">
        <v>277</v>
      </c>
      <c r="B87" s="260"/>
      <c r="C87" s="7">
        <f>SUM(C75:C86)</f>
        <v>-2328045514</v>
      </c>
      <c r="D87" s="266"/>
      <c r="E87" s="7">
        <f>SUM(E75:E86)</f>
        <v>-2849212278</v>
      </c>
      <c r="F87" s="266"/>
      <c r="G87" s="7">
        <f>SUM(G75:G86)</f>
        <v>-3276955431</v>
      </c>
      <c r="H87" s="266"/>
      <c r="I87" s="7">
        <f>SUM(I75:I86)</f>
        <v>-2631046395</v>
      </c>
    </row>
    <row r="88" spans="1:9" ht="20" customHeight="1">
      <c r="A88" s="3"/>
      <c r="B88" s="260"/>
      <c r="C88" s="261"/>
      <c r="D88" s="266"/>
      <c r="E88" s="261"/>
      <c r="F88" s="266"/>
      <c r="G88" s="261"/>
      <c r="H88" s="266"/>
      <c r="I88" s="261"/>
    </row>
    <row r="89" spans="1:9" ht="20" customHeight="1">
      <c r="A89" s="66" t="s">
        <v>243</v>
      </c>
      <c r="B89" s="260"/>
      <c r="C89" s="261"/>
      <c r="D89" s="266"/>
      <c r="E89" s="261"/>
      <c r="F89" s="266"/>
      <c r="G89" s="261"/>
      <c r="H89" s="266"/>
      <c r="I89" s="261"/>
    </row>
    <row r="90" spans="1:9" ht="20" customHeight="1">
      <c r="A90" s="66" t="s">
        <v>244</v>
      </c>
      <c r="B90" s="260"/>
      <c r="C90" s="8">
        <f>C49+C72+C87</f>
        <v>-1456693699</v>
      </c>
      <c r="D90" s="3"/>
      <c r="E90" s="8">
        <f>E49+E72+E87</f>
        <v>-925436505</v>
      </c>
      <c r="F90" s="8">
        <f>F49+F72+F87</f>
        <v>0</v>
      </c>
      <c r="G90" s="8">
        <f>G49+G72+G87</f>
        <v>-2218128709</v>
      </c>
      <c r="H90" s="3"/>
      <c r="I90" s="8">
        <f>I49+I72+I87</f>
        <v>2036448486</v>
      </c>
    </row>
    <row r="91" spans="1:9" ht="20" customHeight="1">
      <c r="A91" s="260" t="s">
        <v>181</v>
      </c>
      <c r="B91" s="260"/>
      <c r="C91" s="267">
        <v>3713636038</v>
      </c>
      <c r="D91" s="266"/>
      <c r="E91" s="267">
        <v>4639072543</v>
      </c>
      <c r="F91" s="266"/>
      <c r="G91" s="267">
        <v>3522647127</v>
      </c>
      <c r="H91" s="266"/>
      <c r="I91" s="267">
        <v>1486198641</v>
      </c>
    </row>
    <row r="92" spans="1:9" ht="20" customHeight="1" thickBot="1">
      <c r="A92" s="3" t="s">
        <v>182</v>
      </c>
      <c r="B92" s="254">
        <v>6</v>
      </c>
      <c r="C92" s="67">
        <f>SUM(C90:C91)</f>
        <v>2256942339</v>
      </c>
      <c r="D92" s="266"/>
      <c r="E92" s="67">
        <f>SUM(E90:E91)</f>
        <v>3713636038</v>
      </c>
      <c r="F92" s="266"/>
      <c r="G92" s="67">
        <f>SUM(G90:G91)</f>
        <v>1304518418</v>
      </c>
      <c r="H92" s="266"/>
      <c r="I92" s="67">
        <f>SUM(I90:I91)</f>
        <v>3522647127</v>
      </c>
    </row>
    <row r="93" spans="1:9" ht="20" customHeight="1" thickTop="1">
      <c r="A93" s="68"/>
      <c r="B93" s="260"/>
    </row>
    <row r="95" spans="1:9">
      <c r="C95" s="261"/>
      <c r="E95" s="261"/>
      <c r="G95" s="261"/>
      <c r="I95" s="261"/>
    </row>
  </sheetData>
  <mergeCells count="14">
    <mergeCell ref="C58:I58"/>
    <mergeCell ref="C8:I8"/>
    <mergeCell ref="C54:E54"/>
    <mergeCell ref="G54:I54"/>
    <mergeCell ref="C55:E55"/>
    <mergeCell ref="G55:I55"/>
    <mergeCell ref="C56:E56"/>
    <mergeCell ref="G56:I56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15" fitToHeight="0" orientation="portrait" useFirstPageNumber="1" r:id="rId1"/>
  <headerFooter>
    <oddFooter>&amp;LThe accompanying notes from an integral part of the financial statements.
&amp;C&amp;P</oddFooter>
  </headerFooter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65bb6425-674e-4179-9e4f-432068b0d445" dataSnipperSheetDeleted="false" guid="5d91c111-641c-4013-ba68-2d27b8ff8ce2" revision="2">
  <settings xmlns="" guid="ecddd361-cb96-4960-b380-0656376a3ecd">
    <setting type="boolean" value="True" name="embed-documents" guid="24df4a52-8efc-49f5-a611-51faca945e85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4F9464-8B2B-42FD-BB61-53291CE2FA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07CC8FD-2574-4274-B3A7-A20A76623D48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D696F0EB-8030-49D8-B7F4-FEB356955B0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6-8</vt:lpstr>
      <vt:lpstr>PL 9-10</vt:lpstr>
      <vt:lpstr>SH-11-12</vt:lpstr>
      <vt:lpstr>SH-13</vt:lpstr>
      <vt:lpstr>SH-14</vt:lpstr>
      <vt:lpstr>CF 15-16</vt:lpstr>
      <vt:lpstr>'BS 6-8'!Print_Area</vt:lpstr>
      <vt:lpstr>'CF 15-16'!Print_Area</vt:lpstr>
      <vt:lpstr>'PL 9-10'!Print_Area</vt:lpstr>
      <vt:lpstr>'SH-11-12'!Print_Area</vt:lpstr>
      <vt:lpstr>'SH-13'!Print_Area</vt:lpstr>
      <vt:lpstr>'SH-14'!Print_Area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Orathai, Nuchprasert</dc:creator>
  <cp:keywords/>
  <dc:description/>
  <cp:lastModifiedBy>Nitinath, Kajohntridach</cp:lastModifiedBy>
  <cp:revision/>
  <cp:lastPrinted>2025-02-06T21:53:10Z</cp:lastPrinted>
  <dcterms:created xsi:type="dcterms:W3CDTF">2017-01-04T02:13:39Z</dcterms:created>
  <dcterms:modified xsi:type="dcterms:W3CDTF">2025-02-11T11:21:44Z</dcterms:modified>
  <cp:category/>
  <cp:contentStatus/>
</cp:coreProperties>
</file>