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suwanna\Financials\Financial Statements\2025\3Q2025_31Dec2024\"/>
    </mc:Choice>
  </mc:AlternateContent>
  <xr:revisionPtr revIDLastSave="0" documentId="13_ncr:1_{28E9AD8D-B8CF-4D34-8E29-EB0D44A253FF}" xr6:coauthVersionLast="47" xr6:coauthVersionMax="47" xr10:uidLastSave="{00000000-0000-0000-0000-000000000000}"/>
  <bookViews>
    <workbookView xWindow="-120" yWindow="-120" windowWidth="29040" windowHeight="15720" tabRatio="676" xr2:uid="{00000000-000D-0000-FFFF-FFFF00000000}"/>
  </bookViews>
  <sheets>
    <sheet name="BS PL 3-4" sheetId="30" r:id="rId1"/>
    <sheet name="FS 5-8" sheetId="2" r:id="rId2"/>
    <sheet name="งบเปลี่ยนแปลง-9" sheetId="23" r:id="rId3"/>
    <sheet name="งบเปลี่ยนแปลง-10" sheetId="24" r:id="rId4"/>
    <sheet name="CF-11-12 " sheetId="29" r:id="rId5"/>
  </sheets>
  <definedNames>
    <definedName name="_xlnm.Print_Area" localSheetId="0">'BS PL 3-4'!$A$1:$I$71</definedName>
    <definedName name="_xlnm.Print_Area" localSheetId="4">'CF-11-12 '!$A$1:$I$72</definedName>
    <definedName name="_xlnm.Print_Area" localSheetId="1">'FS 5-8'!$A$1:$J$132</definedName>
    <definedName name="_xlnm.Print_Area" localSheetId="3">'งบเปลี่ยนแปลง-10'!$A$1:$R$37</definedName>
    <definedName name="_xlnm.Print_Area" localSheetId="2">'งบเปลี่ยนแปลง-9'!$A$1:$U$38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2" l="1"/>
  <c r="E63" i="29" l="1"/>
  <c r="C16" i="29"/>
  <c r="C64" i="29"/>
  <c r="C65" i="29"/>
  <c r="C63" i="29"/>
  <c r="C62" i="29"/>
  <c r="C51" i="29"/>
  <c r="C52" i="29"/>
  <c r="C53" i="29"/>
  <c r="C54" i="29"/>
  <c r="C55" i="29"/>
  <c r="C56" i="29"/>
  <c r="C57" i="29"/>
  <c r="C58" i="29"/>
  <c r="C50" i="29"/>
  <c r="C29" i="29"/>
  <c r="C30" i="29"/>
  <c r="C31" i="29"/>
  <c r="C32" i="29"/>
  <c r="C33" i="29"/>
  <c r="C34" i="29"/>
  <c r="C35" i="29"/>
  <c r="C28" i="29"/>
  <c r="C25" i="29"/>
  <c r="C24" i="29"/>
  <c r="C23" i="29"/>
  <c r="C18" i="29"/>
  <c r="C19" i="29"/>
  <c r="C20" i="29"/>
  <c r="C21" i="29"/>
  <c r="C17" i="29"/>
  <c r="C15" i="29"/>
  <c r="C69" i="29"/>
  <c r="G69" i="29"/>
  <c r="I59" i="29"/>
  <c r="G59" i="29"/>
  <c r="E59" i="29"/>
  <c r="C22" i="29"/>
  <c r="G22" i="29"/>
  <c r="G14" i="29"/>
  <c r="G13" i="29"/>
  <c r="D127" i="2"/>
  <c r="D123" i="2"/>
  <c r="D96" i="2"/>
  <c r="C13" i="29" s="1"/>
  <c r="D94" i="2"/>
  <c r="C14" i="29" s="1"/>
  <c r="D87" i="2"/>
  <c r="D88" i="2"/>
  <c r="D89" i="2"/>
  <c r="D86" i="2"/>
  <c r="D90" i="2" s="1"/>
  <c r="D78" i="2"/>
  <c r="D79" i="2"/>
  <c r="D81" i="2"/>
  <c r="D82" i="2"/>
  <c r="D77" i="2"/>
  <c r="D61" i="2"/>
  <c r="D57" i="2"/>
  <c r="D28" i="2"/>
  <c r="D21" i="2"/>
  <c r="D22" i="2"/>
  <c r="D20" i="2"/>
  <c r="D12" i="2"/>
  <c r="D13" i="2"/>
  <c r="D14" i="2"/>
  <c r="D15" i="2"/>
  <c r="D16" i="2"/>
  <c r="D11" i="2"/>
  <c r="C48" i="30"/>
  <c r="C49" i="30"/>
  <c r="C47" i="30"/>
  <c r="C40" i="30"/>
  <c r="C41" i="30"/>
  <c r="C42" i="30"/>
  <c r="C43" i="30"/>
  <c r="C39" i="30"/>
  <c r="C22" i="30"/>
  <c r="C23" i="30"/>
  <c r="C24" i="30"/>
  <c r="C19" i="30"/>
  <c r="C12" i="30"/>
  <c r="C13" i="30"/>
  <c r="C14" i="30"/>
  <c r="C15" i="30"/>
  <c r="C11" i="30"/>
  <c r="J90" i="2"/>
  <c r="H90" i="2"/>
  <c r="F90" i="2"/>
  <c r="I66" i="29"/>
  <c r="E65" i="29"/>
  <c r="E64" i="29"/>
  <c r="E62" i="29"/>
  <c r="G66" i="29"/>
  <c r="S20" i="23"/>
  <c r="U20" i="23" s="1"/>
  <c r="C66" i="29" l="1"/>
  <c r="C59" i="29"/>
  <c r="E66" i="29"/>
  <c r="Q26" i="24"/>
  <c r="G23" i="24"/>
  <c r="E23" i="24"/>
  <c r="Q22" i="24"/>
  <c r="O22" i="24"/>
  <c r="M21" i="24"/>
  <c r="M23" i="24" s="1"/>
  <c r="K21" i="24"/>
  <c r="K23" i="24" s="1"/>
  <c r="G21" i="24"/>
  <c r="E21" i="24"/>
  <c r="C21" i="24"/>
  <c r="C23" i="24" s="1"/>
  <c r="Q20" i="24"/>
  <c r="I17" i="24"/>
  <c r="Q17" i="24" s="1"/>
  <c r="Q16" i="24"/>
  <c r="U26" i="23"/>
  <c r="S22" i="23"/>
  <c r="Q22" i="23"/>
  <c r="Q23" i="23" s="1"/>
  <c r="Q21" i="23"/>
  <c r="G21" i="23"/>
  <c r="G23" i="23" s="1"/>
  <c r="E21" i="23"/>
  <c r="E23" i="23" s="1"/>
  <c r="C21" i="23"/>
  <c r="C23" i="23" s="1"/>
  <c r="O21" i="23"/>
  <c r="O23" i="23" s="1"/>
  <c r="M21" i="23"/>
  <c r="M23" i="23" s="1"/>
  <c r="K21" i="23"/>
  <c r="S19" i="23"/>
  <c r="K17" i="23"/>
  <c r="I17" i="23"/>
  <c r="U16" i="23"/>
  <c r="U17" i="23" s="1"/>
  <c r="K23" i="23" l="1"/>
  <c r="O20" i="24"/>
  <c r="O21" i="24" s="1"/>
  <c r="O23" i="24" s="1"/>
  <c r="S21" i="23"/>
  <c r="S23" i="23" s="1"/>
  <c r="U22" i="23"/>
  <c r="J129" i="2" l="1"/>
  <c r="J118" i="2"/>
  <c r="J130" i="2" s="1"/>
  <c r="F129" i="2"/>
  <c r="F118" i="2"/>
  <c r="F130" i="2" s="1"/>
  <c r="J83" i="2"/>
  <c r="J92" i="2" s="1"/>
  <c r="J95" i="2" s="1"/>
  <c r="J97" i="2" s="1"/>
  <c r="F83" i="2"/>
  <c r="F92" i="2" s="1"/>
  <c r="F95" i="2" s="1"/>
  <c r="F97" i="2" s="1"/>
  <c r="I19" i="23" s="1"/>
  <c r="J63" i="2"/>
  <c r="J52" i="2"/>
  <c r="F63" i="2"/>
  <c r="F52" i="2"/>
  <c r="J24" i="2"/>
  <c r="J17" i="2"/>
  <c r="F24" i="2"/>
  <c r="F17" i="2"/>
  <c r="F26" i="2" s="1"/>
  <c r="F29" i="2" s="1"/>
  <c r="F31" i="2" s="1"/>
  <c r="F34" i="2" s="1"/>
  <c r="I66" i="30"/>
  <c r="E66" i="30"/>
  <c r="I50" i="30"/>
  <c r="E50" i="30"/>
  <c r="I44" i="30"/>
  <c r="E44" i="30"/>
  <c r="I25" i="30"/>
  <c r="E25" i="30"/>
  <c r="I16" i="30"/>
  <c r="E16" i="30"/>
  <c r="E27" i="30" s="1"/>
  <c r="O33" i="23"/>
  <c r="M33" i="23"/>
  <c r="K33" i="23"/>
  <c r="I27" i="30" l="1"/>
  <c r="F64" i="2"/>
  <c r="J64" i="2"/>
  <c r="J26" i="2"/>
  <c r="J29" i="2" s="1"/>
  <c r="J31" i="2" s="1"/>
  <c r="F111" i="2"/>
  <c r="J100" i="2"/>
  <c r="I19" i="24"/>
  <c r="J111" i="2"/>
  <c r="I11" i="29" s="1"/>
  <c r="I26" i="29" s="1"/>
  <c r="I36" i="29" s="1"/>
  <c r="J131" i="2"/>
  <c r="I21" i="23"/>
  <c r="I23" i="23" s="1"/>
  <c r="U19" i="23"/>
  <c r="U21" i="23" s="1"/>
  <c r="U23" i="23" s="1"/>
  <c r="F131" i="2"/>
  <c r="F45" i="2"/>
  <c r="E52" i="30"/>
  <c r="E68" i="30" s="1"/>
  <c r="E80" i="30" s="1"/>
  <c r="I52" i="30"/>
  <c r="I68" i="30" s="1"/>
  <c r="I80" i="30" s="1"/>
  <c r="E11" i="29"/>
  <c r="E26" i="29" s="1"/>
  <c r="E36" i="29" s="1"/>
  <c r="F100" i="2"/>
  <c r="S32" i="23"/>
  <c r="S33" i="23"/>
  <c r="U33" i="23"/>
  <c r="F65" i="2" l="1"/>
  <c r="I68" i="29"/>
  <c r="I70" i="29" s="1"/>
  <c r="E68" i="29"/>
  <c r="E70" i="29" s="1"/>
  <c r="J34" i="2"/>
  <c r="J45" i="2"/>
  <c r="J65" i="2" s="1"/>
  <c r="I21" i="24"/>
  <c r="I23" i="24" s="1"/>
  <c r="Q19" i="24"/>
  <c r="Q21" i="24" s="1"/>
  <c r="Q23" i="24" s="1"/>
  <c r="K30" i="23"/>
  <c r="Q29" i="24" l="1"/>
  <c r="Q35" i="24"/>
  <c r="O35" i="24"/>
  <c r="U29" i="23"/>
  <c r="H83" i="2"/>
  <c r="H17" i="2"/>
  <c r="G34" i="24" l="1"/>
  <c r="G36" i="24" s="1"/>
  <c r="G38" i="24" s="1"/>
  <c r="E34" i="24"/>
  <c r="E36" i="24" s="1"/>
  <c r="E38" i="24" s="1"/>
  <c r="C34" i="24"/>
  <c r="C36" i="24" s="1"/>
  <c r="C38" i="24" s="1"/>
  <c r="M34" i="24"/>
  <c r="M36" i="24" s="1"/>
  <c r="I30" i="24"/>
  <c r="Q30" i="24" s="1"/>
  <c r="Q34" i="23"/>
  <c r="Q36" i="23" s="1"/>
  <c r="G34" i="23"/>
  <c r="G36" i="23" s="1"/>
  <c r="E34" i="23"/>
  <c r="E36" i="23" s="1"/>
  <c r="C34" i="23"/>
  <c r="C36" i="23" s="1"/>
  <c r="O34" i="23"/>
  <c r="O36" i="23" s="1"/>
  <c r="M34" i="23"/>
  <c r="M36" i="23" s="1"/>
  <c r="I30" i="23"/>
  <c r="U30" i="23"/>
  <c r="H24" i="2"/>
  <c r="D52" i="2"/>
  <c r="H52" i="2"/>
  <c r="D63" i="2"/>
  <c r="H63" i="2"/>
  <c r="D83" i="2"/>
  <c r="H64" i="2" l="1"/>
  <c r="K34" i="23"/>
  <c r="K36" i="23" s="1"/>
  <c r="S34" i="23"/>
  <c r="S36" i="23" s="1"/>
  <c r="S43" i="23" s="1"/>
  <c r="H92" i="2"/>
  <c r="H95" i="2" s="1"/>
  <c r="H97" i="2" s="1"/>
  <c r="H26" i="2"/>
  <c r="H29" i="2" s="1"/>
  <c r="H31" i="2" s="1"/>
  <c r="D24" i="2"/>
  <c r="D64" i="2"/>
  <c r="D17" i="2"/>
  <c r="D92" i="2"/>
  <c r="D95" i="2" s="1"/>
  <c r="D97" i="2" s="1"/>
  <c r="D100" i="2" l="1"/>
  <c r="C11" i="29"/>
  <c r="C26" i="29" s="1"/>
  <c r="C36" i="29" s="1"/>
  <c r="I32" i="23"/>
  <c r="I32" i="24"/>
  <c r="H100" i="2"/>
  <c r="D26" i="2"/>
  <c r="D29" i="2" s="1"/>
  <c r="D31" i="2" s="1"/>
  <c r="H45" i="2"/>
  <c r="H65" i="2" s="1"/>
  <c r="H34" i="2"/>
  <c r="U32" i="23" l="1"/>
  <c r="U34" i="23" s="1"/>
  <c r="U36" i="23" s="1"/>
  <c r="I34" i="23"/>
  <c r="I36" i="23" s="1"/>
  <c r="I43" i="23" s="1"/>
  <c r="Q32" i="24"/>
  <c r="I34" i="24"/>
  <c r="I36" i="24" s="1"/>
  <c r="I38" i="24" s="1"/>
  <c r="D45" i="2"/>
  <c r="D65" i="2" s="1"/>
  <c r="D34" i="2"/>
  <c r="G66" i="30"/>
  <c r="C66" i="30"/>
  <c r="G50" i="30"/>
  <c r="G44" i="30"/>
  <c r="G25" i="30"/>
  <c r="C25" i="30"/>
  <c r="G16" i="30"/>
  <c r="U43" i="23" l="1"/>
  <c r="C16" i="30"/>
  <c r="C27" i="30" s="1"/>
  <c r="C50" i="30"/>
  <c r="G52" i="30"/>
  <c r="G68" i="30" s="1"/>
  <c r="C44" i="30"/>
  <c r="G27" i="30"/>
  <c r="G80" i="30" l="1"/>
  <c r="C52" i="30"/>
  <c r="C68" i="30" s="1"/>
  <c r="C80" i="30" s="1"/>
  <c r="D129" i="2" l="1"/>
  <c r="H129" i="2" l="1"/>
  <c r="K33" i="24" s="1"/>
  <c r="H118" i="2"/>
  <c r="D118" i="2"/>
  <c r="O33" i="24" l="1"/>
  <c r="O34" i="24" s="1"/>
  <c r="O36" i="24" s="1"/>
  <c r="O38" i="24" s="1"/>
  <c r="Q33" i="24"/>
  <c r="Q34" i="24" s="1"/>
  <c r="Q36" i="24" s="1"/>
  <c r="Q38" i="24" s="1"/>
  <c r="K34" i="24"/>
  <c r="K36" i="24" s="1"/>
  <c r="H130" i="2"/>
  <c r="D130" i="2"/>
  <c r="D111" i="2" l="1"/>
  <c r="H111" i="2"/>
  <c r="G11" i="29" s="1"/>
  <c r="G26" i="29" s="1"/>
  <c r="G36" i="29" s="1"/>
  <c r="D131" i="2" l="1"/>
  <c r="C68" i="29"/>
  <c r="C70" i="29" s="1"/>
  <c r="C73" i="29" s="1"/>
  <c r="H131" i="2"/>
  <c r="G68" i="29"/>
  <c r="G70" i="29" s="1"/>
  <c r="G73" i="29" s="1"/>
</calcChain>
</file>

<file path=xl/sharedStrings.xml><?xml version="1.0" encoding="utf-8"?>
<sst xmlns="http://schemas.openxmlformats.org/spreadsheetml/2006/main" count="387" uniqueCount="183">
  <si>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</si>
  <si>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</si>
  <si>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</si>
  <si>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</si>
  <si>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</si>
  <si>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</si>
  <si>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</si>
  <si>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</si>
  <si>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</si>
  <si>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</si>
  <si>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</si>
  <si>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</si>
  <si>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</si>
  <si>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</si>
  <si>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</si>
  <si>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</si>
  <si>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</si>
  <si>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</si>
  <si>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</si>
  <si>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</si>
  <si>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</si>
  <si>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</si>
  <si>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</si>
  <si>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</si>
  <si>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</si>
  <si>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</si>
  <si>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</si>
  <si>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</si>
  <si>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</si>
  <si>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</si>
  <si>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</si>
  <si>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</si>
  <si>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</si>
  <si>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</si>
  <si>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</si>
  <si>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</si>
  <si>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</si>
  <si>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</si>
  <si>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</si>
  <si>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</si>
  <si>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</si>
  <si>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</si>
  <si>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</si>
  <si>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</si>
  <si>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</si>
  <si>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</si>
  <si>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</si>
  <si>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</si>
  <si>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</si>
  <si>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</si>
  <si>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</si>
  <si>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</si>
  <si>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</si>
  <si>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</si>
  <si>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</si>
  <si>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</si>
  <si>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</si>
  <si>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</si>
  <si>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</si>
  <si>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</si>
  <si>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</si>
  <si>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</si>
  <si>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</si>
  <si>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</si>
  <si>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</si>
  <si>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</si>
  <si>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</si>
  <si>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</si>
  <si>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</si>
  <si>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</si>
  <si>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</si>
  <si>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</si>
  <si>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</si>
  <si>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</si>
  <si>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</si>
  <si>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</si>
  <si>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</si>
  <si>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</si>
  <si>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</si>
  <si>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</si>
  <si>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</si>
  <si>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</si>
  <si>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</si>
  <si>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</si>
  <si>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</si>
  <si>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</si>
  <si>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</si>
  <si>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</si>
  <si>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</si>
  <si>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</si>
  <si>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</si>
  <si>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</si>
  <si>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</si>
  <si>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</si>
  <si>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</si>
  <si>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</si>
  <si>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</si>
  <si>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</si>
  <si>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</si>
  <si>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</si>
  <si>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 xml:space="preserve">   กำไร</t>
  </si>
  <si>
    <t>กำไร (ขาดทุน) สำหรับงวด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</si>
  <si>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</si>
  <si>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</si>
  <si>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</si>
  <si>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</si>
  <si>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</si>
  <si>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เมษายน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</si>
  <si>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</si>
  <si>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</si>
  <si>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</si>
  <si>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</si>
  <si>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</si>
  <si>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</si>
  <si>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</si>
  <si>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</si>
  <si>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</si>
  <si>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</si>
  <si>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</si>
  <si>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</si>
  <si>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ผลประโยชน์พนักงานจ่าย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</si>
  <si>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</si>
  <si>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</si>
  <si>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</si>
  <si>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</si>
  <si>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</si>
  <si>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</si>
  <si>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(ค่าใช้จ่าย) รายได้ภาษีเงินได้</t>
  </si>
  <si>
    <t>31 ธันวาคม</t>
  </si>
  <si>
    <t xml:space="preserve"> วันที่ 31 ธันวาคม</t>
  </si>
  <si>
    <t>สำหรับงวดเก้าเดือนสิ้นสุด</t>
  </si>
  <si>
    <t>วันที่ 31 ธันวาคม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</si>
  <si>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</si>
  <si>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31 ธันวาคม</t>
  </si>
  <si>
    <t xml:space="preserve">   วัดมูลค่าด้วยมูลค่ายุติธรรมผ่านกำไรขาดทุนเบ็ดเสร็จอื่น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</si>
  <si>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</si>
  <si>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</si>
  <si>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ขาดทุนจากอัตราแลกเปลี่ยน</t>
  </si>
  <si>
    <t>ส่วนแบ่งกำไรของบริษัทร่วมที่ใช้วิธีส่วนได้เสีย</t>
  </si>
  <si>
    <t xml:space="preserve">   ขาดทุน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</si>
  <si>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</si>
  <si>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</si>
  <si>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</si>
  <si>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</si>
  <si>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</si>
  <si>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(หุ้นสามัญจำนวน 201,600,000 หุ้น มูลค่า 1 บาทต่อหุ้น)</t>
  </si>
  <si>
    <t>สำหรับงวดเก้าเดือนสิ้นสุดวันที่ 31 ธันวาคม 2566</t>
  </si>
  <si>
    <t>ยอดคงเหลือ ณ วันที่ 1 เมษายน 2566</t>
  </si>
  <si>
    <t>ยอดคงเหลือ ณ วันที่ 31 ธันวาคม 2566</t>
  </si>
  <si>
    <t>กำไรจากการขายสินทรัพย์ทางการเงินไม่หมุนเวียนอื่น</t>
  </si>
  <si>
    <t>รายได้ภาษีเงินได้</t>
  </si>
  <si>
    <t>โอนไปกำไรสะสม</t>
  </si>
  <si>
    <t>ประมาณการหนี้สำหรับสินคดีความ</t>
  </si>
  <si>
    <t>กำไรจากการจำหน่ายที่ดิน อาคารและอุปกรณ์</t>
  </si>
  <si>
    <t>สินทรัพย์ทางการเงินหมุนเวียนลดลง</t>
  </si>
  <si>
    <t>(กลับรายการ) ขาดทุนจากการปรับมูลค่าสินค้า</t>
  </si>
  <si>
    <t>ส่วนแบ่งกำไร (ขาดทุน) เบ็ดเสร็จอื่นของบริษัทร่วม</t>
  </si>
  <si>
    <t>ผลกำไร</t>
  </si>
  <si>
    <t xml:space="preserve">รายได้ภาษีเงินได้ </t>
  </si>
  <si>
    <t>กำไร (ขาดทุน) จากกิจกรรมดำเนินงาน</t>
  </si>
  <si>
    <t>กระแสเงินสดรับจากการขายสินทรัพย์ทางการเงินไม่หมุนเวียนอื่น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</si>
  <si>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</si>
  <si>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</si>
  <si>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</si>
  <si>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สำหรับงวดเก้าเดือนสิ้นสุดวันที่ 31 ธันวาคม 2567</t>
  </si>
  <si>
    <t>ยอดคงเหลือ ณ วันที่ 1 เมษายน 2567</t>
  </si>
  <si>
    <t>ยอดคงเหลือ ณ วันที่ 31 ธันวาคม 2567</t>
  </si>
  <si>
    <t>ประมาณการหนี้สินอื่น</t>
  </si>
  <si>
    <t>เงินสดรับจากการเงินกู้ยืมระยะสั้นจากสถาบันการเงิน</t>
  </si>
  <si>
    <t>เงินสดจ่ายเพื่อซื้อส่วนได้เสียในการร่วมค้า</t>
  </si>
  <si>
    <t>เงินสดจ่ายเพื่อซื้อส่วนได้เสียในบริษัทร่วม</t>
  </si>
  <si>
    <t>ค่าใช้จ่ายประมาณการหนี้สินอื่น</t>
  </si>
  <si>
    <t>ผลกำไร (ขาดทุน) จากเงินลงทุน</t>
  </si>
  <si>
    <t>4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</si>
  <si>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</si>
  <si>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</si>
  <si>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 xml:space="preserve">   ขาดทุนเบ็ดเสร็จอื่น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</si>
  <si>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</si>
  <si>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กระแสเงินสดสุทธิได้มาจากกิจกรรมจัดหาเงิน</t>
  </si>
  <si>
    <t>รวมกำไรขาดทุนเบ็ดเสร็จสำหรับงวด</t>
  </si>
  <si>
    <t>2, 7</t>
  </si>
  <si>
    <t>2, 4</t>
  </si>
  <si>
    <t>2, 3, 4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</si>
</sst>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259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164" fontId="7" fillId="0" borderId="0" xfId="0" applyNumberFormat="1" applyFont="1" applyFill="1" applyAlignment="1"/>
    <xf numFmtId="49" fontId="9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5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2" fillId="0" borderId="0" xfId="0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4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4" xfId="1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left"/>
    </xf>
    <xf numFmtId="165" fontId="0" fillId="0" borderId="0" xfId="0" applyNumberFormat="1" applyFill="1" applyBorder="1" applyAlignment="1"/>
    <xf numFmtId="164" fontId="0" fillId="0" borderId="0" xfId="0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49" fontId="4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165" fontId="0" fillId="0" borderId="0" xfId="1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" fillId="0" borderId="0" xfId="0" applyFont="1" applyFill="1"/>
    <xf numFmtId="49" fontId="2" fillId="0" borderId="0" xfId="0" applyNumberFormat="1" applyFont="1" applyFill="1"/>
    <xf numFmtId="49" fontId="9" fillId="0" borderId="0" xfId="0" applyNumberFormat="1" applyFont="1" applyFill="1"/>
    <xf numFmtId="49" fontId="8" fillId="0" borderId="0" xfId="0" applyNumberFormat="1" applyFont="1" applyFill="1"/>
    <xf numFmtId="165" fontId="3" fillId="0" borderId="0" xfId="0" applyNumberFormat="1" applyFont="1" applyFill="1"/>
    <xf numFmtId="49" fontId="3" fillId="0" borderId="0" xfId="0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/>
    </xf>
    <xf numFmtId="37" fontId="4" fillId="0" borderId="0" xfId="0" applyNumberFormat="1" applyFont="1"/>
    <xf numFmtId="165" fontId="4" fillId="0" borderId="4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43" fontId="0" fillId="0" borderId="1" xfId="1" applyNumberFormat="1" applyFont="1" applyFill="1" applyBorder="1" applyAlignment="1"/>
    <xf numFmtId="49" fontId="0" fillId="0" borderId="0" xfId="0" quotePrefix="1" applyNumberFormat="1" applyFont="1" applyFill="1" applyAlignment="1"/>
    <xf numFmtId="43" fontId="3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9" fontId="0" fillId="0" borderId="0" xfId="0" applyNumberFormat="1"/>
    <xf numFmtId="165" fontId="8" fillId="0" borderId="0" xfId="0" applyNumberFormat="1" applyFont="1" applyFill="1" applyAlignment="1">
      <alignment horizontal="center"/>
    </xf>
    <xf numFmtId="49" fontId="4" fillId="0" borderId="0" xfId="0" applyNumberFormat="1" applyFont="1"/>
    <xf numFmtId="0" fontId="0" fillId="0" borderId="0" xfId="0" applyFill="1" applyAlignment="1">
      <alignment vertical="center"/>
    </xf>
    <xf numFmtId="43" fontId="7" fillId="0" borderId="0" xfId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4" fillId="0" borderId="4" xfId="0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7" fillId="0" borderId="2" xfId="1" applyNumberFormat="1" applyFont="1" applyFill="1" applyBorder="1" applyAlignment="1"/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165" fontId="4" fillId="0" borderId="0" xfId="4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43" fontId="0" fillId="0" borderId="1" xfId="0" applyNumberForma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3" fillId="0" borderId="5" xfId="0" applyNumberFormat="1" applyFont="1" applyFill="1" applyBorder="1"/>
    <xf numFmtId="164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/>
    <xf numFmtId="165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9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5" fontId="3" fillId="0" borderId="0" xfId="0" applyNumberFormat="1" applyFont="1"/>
    <xf numFmtId="0" fontId="0" fillId="0" borderId="0" xfId="0" applyAlignment="1">
      <alignment horizontal="left"/>
    </xf>
    <xf numFmtId="41" fontId="3" fillId="0" borderId="0" xfId="0" applyNumberFormat="1" applyFont="1"/>
    <xf numFmtId="164" fontId="8" fillId="0" borderId="0" xfId="0" applyNumberFormat="1" applyFont="1" applyAlignment="1">
      <alignment horizontal="center"/>
    </xf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0" xfId="0" applyNumberFormat="1" applyFont="1"/>
    <xf numFmtId="43" fontId="3" fillId="0" borderId="0" xfId="0" applyNumberFormat="1" applyFont="1"/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8" fillId="0" borderId="5" xfId="0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43" fontId="3" fillId="0" borderId="0" xfId="1" applyFont="1" applyFill="1" applyAlignment="1"/>
    <xf numFmtId="164" fontId="0" fillId="0" borderId="0" xfId="0" applyNumberFormat="1"/>
    <xf numFmtId="43" fontId="3" fillId="0" borderId="0" xfId="1" applyFont="1" applyFill="1" applyBorder="1" applyAlignment="1"/>
    <xf numFmtId="0" fontId="2" fillId="0" borderId="0" xfId="0" applyFont="1"/>
    <xf numFmtId="165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0" fillId="0" borderId="0" xfId="0" quotePrefix="1" applyNumberFormat="1"/>
    <xf numFmtId="0" fontId="9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43" fontId="0" fillId="0" borderId="0" xfId="1" applyFont="1" applyAlignment="1">
      <alignment horizontal="right" vertical="center"/>
    </xf>
    <xf numFmtId="0" fontId="8" fillId="0" borderId="0" xfId="0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 vertical="center"/>
    </xf>
    <xf numFmtId="165" fontId="0" fillId="0" borderId="0" xfId="0" applyNumberFormat="1" applyFill="1" applyAlignment="1"/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center" vertical="center"/>
    </xf>
    <xf numFmtId="165" fontId="3" fillId="0" borderId="1" xfId="0" applyNumberFormat="1" applyFont="1" applyBorder="1" applyAlignment="1">
      <alignment horizontal="right"/>
    </xf>
    <xf numFmtId="165" fontId="3" fillId="0" borderId="0" xfId="13" applyNumberFormat="1" applyAlignment="1">
      <alignment horizontal="right"/>
    </xf>
    <xf numFmtId="165" fontId="0" fillId="0" borderId="0" xfId="13" applyNumberFormat="1" applyFont="1" applyAlignment="1">
      <alignment horizontal="right" vertical="center"/>
    </xf>
    <xf numFmtId="165" fontId="3" fillId="0" borderId="2" xfId="13" applyNumberFormat="1" applyBorder="1" applyAlignment="1">
      <alignment horizontal="right"/>
    </xf>
    <xf numFmtId="165" fontId="0" fillId="0" borderId="2" xfId="0" applyNumberFormat="1" applyBorder="1" applyAlignment="1">
      <alignment horizontal="right" vertical="center"/>
    </xf>
    <xf numFmtId="0" fontId="0" fillId="0" borderId="0" xfId="0" applyFont="1" applyFill="1"/>
    <xf numFmtId="49" fontId="0" fillId="0" borderId="0" xfId="0" applyNumberFormat="1" applyFont="1"/>
    <xf numFmtId="0" fontId="8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3" fillId="0" borderId="2" xfId="13" applyNumberForma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7"/>
  <sheetViews>
    <sheetView tabSelected="1" zoomScaleNormal="100" zoomScaleSheetLayoutView="100" zoomScalePageLayoutView="30" workbookViewId="0">
      <selection activeCell="G47" sqref="G47"/>
    </sheetView>
  </sheetViews>
  <sheetFormatPr defaultColWidth="9.140625" defaultRowHeight="21.75" x14ac:dyDescent="0.45"/>
  <cols>
    <col min="1" max="1" width="49.140625" style="171" customWidth="1"/>
    <col min="2" max="2" width="9.5703125" style="169" bestFit="1" customWidth="1"/>
    <col min="3" max="3" width="15.42578125" style="103" customWidth="1"/>
    <col min="4" max="4" width="0.7109375" style="103" customWidth="1"/>
    <col min="5" max="5" width="15.42578125" style="103" customWidth="1"/>
    <col min="6" max="6" width="0.85546875" style="103" customWidth="1"/>
    <col min="7" max="7" width="15.42578125" style="103" customWidth="1"/>
    <col min="8" max="8" width="0.85546875" style="103" customWidth="1"/>
    <col min="9" max="9" width="15.42578125" style="103" customWidth="1"/>
    <col min="10" max="11" width="12.7109375" style="103" bestFit="1" customWidth="1"/>
    <col min="12" max="12" width="14.5703125" style="103" bestFit="1" customWidth="1"/>
    <col min="13" max="13" width="10.85546875" style="103" bestFit="1" customWidth="1"/>
    <col min="14" max="16384" width="9.140625" style="103"/>
  </cols>
  <sheetData>
    <row r="1" spans="1:12" ht="23.25" customHeight="1" x14ac:dyDescent="0.5">
      <c r="A1" s="168" t="s">
        <v>59</v>
      </c>
      <c r="D1" s="170"/>
      <c r="E1" s="170"/>
      <c r="F1" s="170"/>
      <c r="G1" s="170"/>
      <c r="H1" s="170"/>
      <c r="I1" s="170"/>
    </row>
    <row r="2" spans="1:12" ht="23.25" customHeight="1" x14ac:dyDescent="0.5">
      <c r="A2" s="168" t="s">
        <v>161</v>
      </c>
      <c r="D2" s="170"/>
      <c r="E2" s="170"/>
      <c r="F2" s="170"/>
      <c r="G2" s="170"/>
      <c r="H2" s="170"/>
      <c r="I2" s="170"/>
    </row>
    <row r="3" spans="1:12" ht="23.25" customHeight="1" x14ac:dyDescent="0.5">
      <c r="A3" s="168"/>
      <c r="D3" s="170"/>
      <c r="E3" s="170"/>
      <c r="F3" s="170"/>
      <c r="G3" s="170"/>
      <c r="H3" s="170"/>
      <c r="I3" s="170"/>
    </row>
    <row r="4" spans="1:12" ht="21.75" customHeight="1" x14ac:dyDescent="0.5">
      <c r="A4" s="168"/>
      <c r="C4" s="242" t="s">
        <v>81</v>
      </c>
      <c r="D4" s="242"/>
      <c r="E4" s="242"/>
    </row>
    <row r="5" spans="1:12" ht="21.75" customHeight="1" x14ac:dyDescent="0.45">
      <c r="C5" s="242" t="s">
        <v>80</v>
      </c>
      <c r="D5" s="242"/>
      <c r="E5" s="242"/>
      <c r="F5" s="173"/>
      <c r="G5" s="242" t="s">
        <v>29</v>
      </c>
      <c r="H5" s="242"/>
      <c r="I5" s="242"/>
    </row>
    <row r="6" spans="1:12" ht="21.75" customHeight="1" x14ac:dyDescent="0.5">
      <c r="A6" s="168"/>
      <c r="C6" s="176" t="s">
        <v>128</v>
      </c>
      <c r="D6" s="172"/>
      <c r="E6" s="172" t="s">
        <v>32</v>
      </c>
      <c r="F6" s="172"/>
      <c r="G6" s="176" t="s">
        <v>128</v>
      </c>
      <c r="H6" s="172"/>
      <c r="I6" s="172" t="s">
        <v>32</v>
      </c>
    </row>
    <row r="7" spans="1:12" ht="21.75" customHeight="1" x14ac:dyDescent="0.5">
      <c r="A7" s="168" t="s">
        <v>21</v>
      </c>
      <c r="B7" s="169" t="s">
        <v>0</v>
      </c>
      <c r="C7" s="172">
        <v>2567</v>
      </c>
      <c r="D7" s="172"/>
      <c r="E7" s="172">
        <v>2567</v>
      </c>
      <c r="F7" s="172"/>
      <c r="G7" s="172">
        <v>2567</v>
      </c>
      <c r="H7" s="172"/>
      <c r="I7" s="172">
        <v>2567</v>
      </c>
    </row>
    <row r="8" spans="1:12" ht="21.75" customHeight="1" x14ac:dyDescent="0.5">
      <c r="A8" s="168"/>
      <c r="B8" s="103"/>
      <c r="C8" s="176" t="s">
        <v>37</v>
      </c>
      <c r="D8" s="172"/>
      <c r="E8" s="176"/>
      <c r="F8" s="172"/>
      <c r="G8" s="176" t="s">
        <v>37</v>
      </c>
      <c r="H8" s="172"/>
      <c r="I8" s="176"/>
    </row>
    <row r="9" spans="1:12" ht="21.75" customHeight="1" x14ac:dyDescent="0.45">
      <c r="C9" s="243" t="s">
        <v>52</v>
      </c>
      <c r="D9" s="243"/>
      <c r="E9" s="243"/>
      <c r="F9" s="243"/>
      <c r="G9" s="243"/>
      <c r="H9" s="243"/>
      <c r="I9" s="243"/>
    </row>
    <row r="10" spans="1:12" ht="21.75" customHeight="1" x14ac:dyDescent="0.45">
      <c r="A10" s="174" t="s">
        <v>1</v>
      </c>
      <c r="C10" s="162"/>
      <c r="D10" s="162"/>
      <c r="E10" s="162"/>
      <c r="F10" s="162"/>
      <c r="G10" s="175"/>
      <c r="H10" s="175"/>
      <c r="I10" s="175"/>
      <c r="J10" s="176"/>
      <c r="K10" s="176"/>
    </row>
    <row r="11" spans="1:12" ht="21.75" customHeight="1" x14ac:dyDescent="0.45">
      <c r="A11" s="171" t="s">
        <v>2</v>
      </c>
      <c r="C11" s="100">
        <f>G11</f>
        <v>5741</v>
      </c>
      <c r="D11" s="162"/>
      <c r="E11" s="57">
        <v>10765</v>
      </c>
      <c r="F11" s="162"/>
      <c r="G11" s="57">
        <v>5741</v>
      </c>
      <c r="H11" s="175"/>
      <c r="I11" s="57">
        <v>10765</v>
      </c>
      <c r="J11" s="177"/>
      <c r="K11" s="177"/>
    </row>
    <row r="12" spans="1:12" ht="21.75" customHeight="1" x14ac:dyDescent="0.45">
      <c r="A12" s="178" t="s">
        <v>90</v>
      </c>
      <c r="C12" s="100">
        <f t="shared" ref="C12:C15" si="0">G12</f>
        <v>72382</v>
      </c>
      <c r="D12" s="162"/>
      <c r="E12" s="57">
        <v>72465</v>
      </c>
      <c r="F12" s="162"/>
      <c r="G12" s="57">
        <v>72382</v>
      </c>
      <c r="H12" s="175"/>
      <c r="I12" s="57">
        <v>72465</v>
      </c>
      <c r="J12" s="177"/>
      <c r="K12" s="177"/>
    </row>
    <row r="13" spans="1:12" ht="21.75" customHeight="1" x14ac:dyDescent="0.45">
      <c r="A13" s="178" t="s">
        <v>53</v>
      </c>
      <c r="B13" s="169">
        <v>2</v>
      </c>
      <c r="C13" s="100">
        <f t="shared" si="0"/>
        <v>1899295</v>
      </c>
      <c r="D13" s="162"/>
      <c r="E13" s="57">
        <v>1684582</v>
      </c>
      <c r="F13" s="162"/>
      <c r="G13" s="57">
        <v>1899295</v>
      </c>
      <c r="H13" s="175"/>
      <c r="I13" s="98">
        <v>1684582</v>
      </c>
      <c r="J13" s="177"/>
      <c r="K13" s="177"/>
      <c r="L13" s="179"/>
    </row>
    <row r="14" spans="1:12" ht="21.75" customHeight="1" x14ac:dyDescent="0.45">
      <c r="A14" s="178" t="s">
        <v>50</v>
      </c>
      <c r="B14" s="180"/>
      <c r="C14" s="100">
        <f t="shared" si="0"/>
        <v>2639112</v>
      </c>
      <c r="D14" s="160"/>
      <c r="E14" s="78">
        <v>2130229</v>
      </c>
      <c r="F14" s="160"/>
      <c r="G14" s="57">
        <v>2639112</v>
      </c>
      <c r="H14" s="160"/>
      <c r="I14" s="56">
        <v>2130229</v>
      </c>
      <c r="J14" s="177"/>
      <c r="K14" s="66"/>
    </row>
    <row r="15" spans="1:12" ht="21.75" customHeight="1" x14ac:dyDescent="0.45">
      <c r="A15" s="171" t="s">
        <v>3</v>
      </c>
      <c r="B15" s="180"/>
      <c r="C15" s="100">
        <f t="shared" si="0"/>
        <v>262011</v>
      </c>
      <c r="D15" s="160"/>
      <c r="E15" s="66">
        <v>201276</v>
      </c>
      <c r="F15" s="160"/>
      <c r="G15" s="57">
        <v>262011</v>
      </c>
      <c r="H15" s="160"/>
      <c r="I15" s="160">
        <v>201276</v>
      </c>
      <c r="J15" s="177"/>
      <c r="K15" s="177"/>
    </row>
    <row r="16" spans="1:12" ht="21.75" customHeight="1" x14ac:dyDescent="0.45">
      <c r="A16" s="118" t="s">
        <v>4</v>
      </c>
      <c r="B16" s="80"/>
      <c r="C16" s="181">
        <f>SUM(C11:C15)</f>
        <v>4878541</v>
      </c>
      <c r="D16" s="182"/>
      <c r="E16" s="181">
        <f>SUM(E11:E15)</f>
        <v>4099317</v>
      </c>
      <c r="F16" s="182"/>
      <c r="G16" s="181">
        <f>SUM(G11:G15)</f>
        <v>4878541</v>
      </c>
      <c r="H16" s="182"/>
      <c r="I16" s="181">
        <f>SUM(I11:I15)</f>
        <v>4099317</v>
      </c>
      <c r="J16"/>
    </row>
    <row r="17" spans="1:12" ht="12" customHeight="1" x14ac:dyDescent="0.45">
      <c r="A17" s="118"/>
      <c r="B17" s="80"/>
      <c r="C17" s="56"/>
      <c r="D17" s="182"/>
      <c r="E17" s="182"/>
      <c r="F17" s="182"/>
      <c r="G17" s="182"/>
      <c r="H17" s="182"/>
      <c r="I17" s="182"/>
    </row>
    <row r="18" spans="1:12" ht="21.75" customHeight="1" x14ac:dyDescent="0.45">
      <c r="A18" s="174" t="s">
        <v>5</v>
      </c>
      <c r="B18" s="183"/>
      <c r="C18" s="56"/>
      <c r="D18" s="160"/>
      <c r="E18" s="160"/>
      <c r="F18" s="160"/>
      <c r="G18" s="56"/>
      <c r="H18" s="160"/>
      <c r="I18" s="160"/>
      <c r="J18"/>
    </row>
    <row r="19" spans="1:12" ht="21.75" customHeight="1" x14ac:dyDescent="0.45">
      <c r="A19" s="116" t="s">
        <v>91</v>
      </c>
      <c r="B19" s="169">
        <v>3</v>
      </c>
      <c r="C19" s="100">
        <f t="shared" ref="C19:C24" si="1">G19</f>
        <v>6130774</v>
      </c>
      <c r="D19" s="160"/>
      <c r="E19" s="56">
        <v>6261603</v>
      </c>
      <c r="F19" s="160"/>
      <c r="G19" s="57">
        <v>6130774</v>
      </c>
      <c r="H19" s="160"/>
      <c r="I19" s="151">
        <v>6261603</v>
      </c>
      <c r="J19"/>
    </row>
    <row r="20" spans="1:12" ht="21.75" customHeight="1" x14ac:dyDescent="0.45">
      <c r="A20" s="116" t="s">
        <v>49</v>
      </c>
      <c r="B20" s="169">
        <v>4</v>
      </c>
      <c r="C20" s="100">
        <v>21604216</v>
      </c>
      <c r="D20" s="160"/>
      <c r="E20" s="161">
        <v>24275912</v>
      </c>
      <c r="F20" s="160"/>
      <c r="G20" s="57">
        <v>7789943</v>
      </c>
      <c r="H20" s="160"/>
      <c r="I20" s="151">
        <v>7785440</v>
      </c>
      <c r="J20" s="177"/>
    </row>
    <row r="21" spans="1:12" ht="21.75" customHeight="1" x14ac:dyDescent="0.45">
      <c r="A21" s="116" t="s">
        <v>60</v>
      </c>
      <c r="B21" s="169">
        <v>4</v>
      </c>
      <c r="C21" s="100">
        <v>0</v>
      </c>
      <c r="D21" s="160"/>
      <c r="E21" s="59">
        <v>0</v>
      </c>
      <c r="F21" s="160"/>
      <c r="G21" s="57">
        <v>0</v>
      </c>
      <c r="H21" s="160"/>
      <c r="I21" s="59">
        <v>0</v>
      </c>
      <c r="J21" s="177"/>
    </row>
    <row r="22" spans="1:12" ht="21.75" customHeight="1" x14ac:dyDescent="0.45">
      <c r="A22" s="171" t="s">
        <v>61</v>
      </c>
      <c r="B22" s="239">
        <v>5</v>
      </c>
      <c r="C22" s="100">
        <f t="shared" si="1"/>
        <v>2078572</v>
      </c>
      <c r="D22" s="160"/>
      <c r="E22" s="56">
        <v>2168718</v>
      </c>
      <c r="F22" s="160"/>
      <c r="G22" s="57">
        <v>2078572</v>
      </c>
      <c r="H22" s="160"/>
      <c r="I22" s="151">
        <v>2168718</v>
      </c>
      <c r="J22" s="177"/>
      <c r="K22" s="177"/>
      <c r="L22" s="177"/>
    </row>
    <row r="23" spans="1:12" ht="21.75" customHeight="1" x14ac:dyDescent="0.45">
      <c r="A23" s="116" t="s">
        <v>140</v>
      </c>
      <c r="B23" s="180"/>
      <c r="C23" s="100">
        <f t="shared" si="1"/>
        <v>1348</v>
      </c>
      <c r="D23" s="160"/>
      <c r="E23" s="59">
        <v>2304</v>
      </c>
      <c r="F23" s="160"/>
      <c r="G23" s="57">
        <v>1348</v>
      </c>
      <c r="H23" s="160"/>
      <c r="I23" s="59">
        <v>2304</v>
      </c>
      <c r="J23" s="177"/>
      <c r="K23" s="177"/>
      <c r="L23" s="177"/>
    </row>
    <row r="24" spans="1:12" ht="21.75" customHeight="1" x14ac:dyDescent="0.45">
      <c r="A24" s="116" t="s">
        <v>48</v>
      </c>
      <c r="B24" s="180"/>
      <c r="C24" s="100">
        <f t="shared" si="1"/>
        <v>2375</v>
      </c>
      <c r="D24" s="160"/>
      <c r="E24" s="161">
        <v>2420</v>
      </c>
      <c r="F24" s="160"/>
      <c r="G24" s="57">
        <v>2375</v>
      </c>
      <c r="H24" s="160"/>
      <c r="I24" s="151">
        <v>2420</v>
      </c>
      <c r="J24" s="177"/>
      <c r="K24" s="177"/>
    </row>
    <row r="25" spans="1:12" ht="21.75" customHeight="1" x14ac:dyDescent="0.45">
      <c r="A25" s="118" t="s">
        <v>6</v>
      </c>
      <c r="C25" s="181">
        <f>SUM(C19:C24)</f>
        <v>29817285</v>
      </c>
      <c r="D25" s="182"/>
      <c r="E25" s="181">
        <f>SUM(E19:E24)</f>
        <v>32710957</v>
      </c>
      <c r="F25" s="182"/>
      <c r="G25" s="181">
        <f>SUM(G19:G24)</f>
        <v>16003012</v>
      </c>
      <c r="H25" s="182"/>
      <c r="I25" s="181">
        <f>SUM(I19:I24)</f>
        <v>16220485</v>
      </c>
    </row>
    <row r="26" spans="1:12" ht="12" customHeight="1" x14ac:dyDescent="0.45">
      <c r="A26" s="118"/>
      <c r="C26" s="161"/>
      <c r="D26" s="182"/>
      <c r="E26" s="182"/>
      <c r="F26" s="182"/>
      <c r="G26" s="182"/>
      <c r="H26" s="182"/>
      <c r="I26" s="182"/>
    </row>
    <row r="27" spans="1:12" ht="21.75" customHeight="1" thickBot="1" x14ac:dyDescent="0.5">
      <c r="A27" s="118" t="s">
        <v>7</v>
      </c>
      <c r="C27" s="184">
        <f>SUM(C16+C25)</f>
        <v>34695826</v>
      </c>
      <c r="D27" s="182"/>
      <c r="E27" s="184">
        <f>SUM(E16+E25)</f>
        <v>36810274</v>
      </c>
      <c r="F27" s="182"/>
      <c r="G27" s="184">
        <f>SUM(G16+G25)</f>
        <v>20881553</v>
      </c>
      <c r="H27" s="182"/>
      <c r="I27" s="184">
        <f>SUM(I16+I25)</f>
        <v>20319802</v>
      </c>
    </row>
    <row r="28" spans="1:12" ht="21.75" customHeight="1" thickTop="1" x14ac:dyDescent="0.45">
      <c r="A28" s="116"/>
      <c r="C28" s="161"/>
      <c r="D28" s="160"/>
      <c r="E28" s="161"/>
      <c r="F28" s="160"/>
      <c r="G28" s="160"/>
      <c r="H28" s="160"/>
      <c r="I28" s="161"/>
      <c r="J28"/>
    </row>
    <row r="29" spans="1:12" ht="24" customHeight="1" x14ac:dyDescent="0.5">
      <c r="A29" s="168" t="s">
        <v>59</v>
      </c>
      <c r="C29" s="185"/>
      <c r="D29" s="185"/>
      <c r="E29" s="185"/>
      <c r="F29" s="185"/>
      <c r="G29" s="185"/>
      <c r="H29" s="185"/>
      <c r="I29" s="185"/>
    </row>
    <row r="30" spans="1:12" ht="24" customHeight="1" x14ac:dyDescent="0.5">
      <c r="A30" s="168" t="s">
        <v>161</v>
      </c>
    </row>
    <row r="31" spans="1:12" ht="24" customHeight="1" x14ac:dyDescent="0.5">
      <c r="A31" s="168"/>
    </row>
    <row r="32" spans="1:12" ht="21.75" customHeight="1" x14ac:dyDescent="0.5">
      <c r="A32" s="168"/>
      <c r="C32" s="242" t="s">
        <v>81</v>
      </c>
      <c r="D32" s="242"/>
      <c r="E32" s="242"/>
    </row>
    <row r="33" spans="1:12" ht="22.5" customHeight="1" x14ac:dyDescent="0.45">
      <c r="C33" s="242" t="s">
        <v>80</v>
      </c>
      <c r="D33" s="242"/>
      <c r="E33" s="242"/>
      <c r="F33" s="173"/>
      <c r="G33" s="242" t="s">
        <v>29</v>
      </c>
      <c r="H33" s="242"/>
      <c r="I33" s="242"/>
    </row>
    <row r="34" spans="1:12" ht="22.5" customHeight="1" x14ac:dyDescent="0.45">
      <c r="C34" s="176" t="s">
        <v>128</v>
      </c>
      <c r="D34" s="172"/>
      <c r="E34" s="172" t="s">
        <v>32</v>
      </c>
      <c r="F34" s="172"/>
      <c r="G34" s="176" t="s">
        <v>128</v>
      </c>
      <c r="H34" s="172"/>
      <c r="I34" s="172" t="s">
        <v>32</v>
      </c>
    </row>
    <row r="35" spans="1:12" ht="22.5" customHeight="1" x14ac:dyDescent="0.45">
      <c r="A35" s="118" t="s">
        <v>39</v>
      </c>
      <c r="B35" s="169" t="s">
        <v>0</v>
      </c>
      <c r="C35" s="172">
        <v>2567</v>
      </c>
      <c r="D35" s="172"/>
      <c r="E35" s="172">
        <v>2567</v>
      </c>
      <c r="F35" s="172"/>
      <c r="G35" s="172">
        <v>2567</v>
      </c>
      <c r="H35" s="172"/>
      <c r="I35" s="172">
        <v>2567</v>
      </c>
    </row>
    <row r="36" spans="1:12" ht="23.25" x14ac:dyDescent="0.5">
      <c r="A36" s="168"/>
      <c r="B36" s="103"/>
      <c r="C36" s="176" t="s">
        <v>37</v>
      </c>
      <c r="D36" s="172"/>
      <c r="E36" s="176"/>
      <c r="F36" s="172"/>
      <c r="G36" s="176" t="s">
        <v>37</v>
      </c>
      <c r="H36" s="172"/>
      <c r="I36" s="176"/>
    </row>
    <row r="37" spans="1:12" ht="21.75" customHeight="1" x14ac:dyDescent="0.5">
      <c r="A37" s="168"/>
      <c r="C37" s="243" t="s">
        <v>52</v>
      </c>
      <c r="D37" s="243"/>
      <c r="E37" s="243"/>
      <c r="F37" s="243"/>
      <c r="G37" s="243"/>
      <c r="H37" s="243"/>
      <c r="I37" s="243"/>
    </row>
    <row r="38" spans="1:12" x14ac:dyDescent="0.45">
      <c r="A38" s="174" t="s">
        <v>8</v>
      </c>
      <c r="C38" s="172"/>
      <c r="D38" s="172"/>
      <c r="E38" s="172"/>
      <c r="F38" s="172"/>
      <c r="G38" s="172"/>
      <c r="H38" s="172"/>
      <c r="I38" s="172"/>
    </row>
    <row r="39" spans="1:12" x14ac:dyDescent="0.45">
      <c r="A39" s="116" t="s">
        <v>54</v>
      </c>
      <c r="B39" s="169">
        <v>2</v>
      </c>
      <c r="C39" s="59">
        <f>G39</f>
        <v>3264709</v>
      </c>
      <c r="D39" s="172"/>
      <c r="E39" s="59">
        <v>2216507</v>
      </c>
      <c r="F39" s="220"/>
      <c r="G39" s="57">
        <v>3264709</v>
      </c>
      <c r="H39" s="220"/>
      <c r="I39" s="152">
        <v>2216507</v>
      </c>
      <c r="J39" s="177"/>
      <c r="K39" s="186"/>
    </row>
    <row r="40" spans="1:12" x14ac:dyDescent="0.45">
      <c r="A40" s="116" t="s">
        <v>141</v>
      </c>
      <c r="B40" s="169">
        <v>6</v>
      </c>
      <c r="C40" s="59">
        <f t="shared" ref="C40:C43" si="2">G40</f>
        <v>1354023</v>
      </c>
      <c r="D40" s="160"/>
      <c r="E40" s="59">
        <v>30000</v>
      </c>
      <c r="F40" s="221"/>
      <c r="G40" s="57">
        <v>1354023</v>
      </c>
      <c r="H40" s="221"/>
      <c r="I40" s="152">
        <v>30000</v>
      </c>
      <c r="J40" s="177"/>
      <c r="K40" s="177"/>
    </row>
    <row r="41" spans="1:12" x14ac:dyDescent="0.45">
      <c r="A41" s="116" t="s">
        <v>142</v>
      </c>
      <c r="C41" s="59">
        <f>G41</f>
        <v>1348</v>
      </c>
      <c r="D41" s="160"/>
      <c r="E41" s="152">
        <v>1285</v>
      </c>
      <c r="F41" s="221"/>
      <c r="G41" s="57">
        <v>1348</v>
      </c>
      <c r="H41" s="221"/>
      <c r="I41" s="59">
        <v>1285</v>
      </c>
      <c r="J41" s="177"/>
      <c r="K41" s="177"/>
    </row>
    <row r="42" spans="1:12" x14ac:dyDescent="0.45">
      <c r="A42" s="116" t="s">
        <v>163</v>
      </c>
      <c r="B42" s="213">
        <v>4</v>
      </c>
      <c r="C42" s="59">
        <f t="shared" si="2"/>
        <v>1373739</v>
      </c>
      <c r="D42" s="160"/>
      <c r="E42" s="152">
        <v>3303018</v>
      </c>
      <c r="F42" s="221"/>
      <c r="G42" s="57">
        <v>1373739</v>
      </c>
      <c r="H42" s="221"/>
      <c r="I42" s="59">
        <v>3303018</v>
      </c>
      <c r="J42" s="177"/>
      <c r="K42" s="177"/>
    </row>
    <row r="43" spans="1:12" x14ac:dyDescent="0.45">
      <c r="A43" s="116" t="s">
        <v>47</v>
      </c>
      <c r="C43" s="59">
        <f t="shared" si="2"/>
        <v>48920</v>
      </c>
      <c r="D43" s="185"/>
      <c r="E43" s="222">
        <v>54669</v>
      </c>
      <c r="F43" s="221"/>
      <c r="G43" s="57">
        <v>48920</v>
      </c>
      <c r="H43" s="221"/>
      <c r="I43" s="152">
        <v>54669</v>
      </c>
      <c r="J43" s="177"/>
      <c r="K43" s="177"/>
      <c r="L43" s="177"/>
    </row>
    <row r="44" spans="1:12" ht="21.75" customHeight="1" x14ac:dyDescent="0.45">
      <c r="A44" s="118" t="s">
        <v>9</v>
      </c>
      <c r="C44" s="187">
        <f>SUM(C39:C43)</f>
        <v>6042739</v>
      </c>
      <c r="D44" s="188"/>
      <c r="E44" s="187">
        <f>SUM(E39:E43)</f>
        <v>5605479</v>
      </c>
      <c r="F44" s="188"/>
      <c r="G44" s="187">
        <f>SUM(G39:G43)</f>
        <v>6042739</v>
      </c>
      <c r="H44" s="188"/>
      <c r="I44" s="187">
        <f>SUM(I39:I43)</f>
        <v>5605479</v>
      </c>
    </row>
    <row r="45" spans="1:12" ht="9" customHeight="1" x14ac:dyDescent="0.45">
      <c r="C45" s="160"/>
      <c r="D45" s="160"/>
      <c r="E45" s="160"/>
      <c r="F45" s="160"/>
      <c r="G45" s="160"/>
      <c r="H45" s="160"/>
      <c r="I45" s="160"/>
    </row>
    <row r="46" spans="1:12" ht="21.75" customHeight="1" x14ac:dyDescent="0.45">
      <c r="A46" s="174" t="s">
        <v>10</v>
      </c>
      <c r="C46" s="160"/>
      <c r="D46" s="160"/>
      <c r="E46" s="160"/>
      <c r="F46" s="160"/>
      <c r="G46" s="160"/>
      <c r="H46" s="160"/>
      <c r="I46" s="160"/>
    </row>
    <row r="47" spans="1:12" ht="21.75" customHeight="1" x14ac:dyDescent="0.45">
      <c r="A47" s="116" t="s">
        <v>143</v>
      </c>
      <c r="C47" s="161">
        <f>G47</f>
        <v>176657</v>
      </c>
      <c r="D47" s="160"/>
      <c r="E47" s="222">
        <v>165558</v>
      </c>
      <c r="F47" s="221"/>
      <c r="G47" s="223">
        <v>176657</v>
      </c>
      <c r="H47" s="221"/>
      <c r="I47" s="221">
        <v>165558</v>
      </c>
      <c r="J47" s="177"/>
      <c r="K47" s="177"/>
    </row>
    <row r="48" spans="1:12" ht="21.75" customHeight="1" x14ac:dyDescent="0.45">
      <c r="A48" s="116" t="s">
        <v>56</v>
      </c>
      <c r="C48" s="161">
        <f t="shared" ref="C48:C49" si="3">G48</f>
        <v>753196</v>
      </c>
      <c r="D48" s="160"/>
      <c r="E48" s="221">
        <v>801355</v>
      </c>
      <c r="F48" s="221"/>
      <c r="G48" s="223">
        <v>753196</v>
      </c>
      <c r="H48" s="221"/>
      <c r="I48" s="221">
        <v>801355</v>
      </c>
      <c r="J48" s="177"/>
    </row>
    <row r="49" spans="1:12" ht="21.75" customHeight="1" x14ac:dyDescent="0.45">
      <c r="A49" s="116" t="s">
        <v>144</v>
      </c>
      <c r="C49" s="233">
        <f t="shared" si="3"/>
        <v>0</v>
      </c>
      <c r="D49" s="160"/>
      <c r="E49" s="152">
        <v>1019</v>
      </c>
      <c r="F49" s="221"/>
      <c r="G49" s="223">
        <v>0</v>
      </c>
      <c r="H49" s="221"/>
      <c r="I49" s="152">
        <v>1019</v>
      </c>
      <c r="J49" s="177"/>
    </row>
    <row r="50" spans="1:12" ht="21.75" customHeight="1" x14ac:dyDescent="0.45">
      <c r="A50" s="118" t="s">
        <v>11</v>
      </c>
      <c r="C50" s="181">
        <f>SUM(C47:C49)</f>
        <v>929853</v>
      </c>
      <c r="D50" s="182"/>
      <c r="E50" s="181">
        <f>SUM(E47:E49)</f>
        <v>967932</v>
      </c>
      <c r="F50" s="182"/>
      <c r="G50" s="181">
        <f>SUM(G47:G49)</f>
        <v>929853</v>
      </c>
      <c r="H50" s="182"/>
      <c r="I50" s="181">
        <f>SUM(I47:I49)</f>
        <v>967932</v>
      </c>
    </row>
    <row r="51" spans="1:12" ht="9" customHeight="1" x14ac:dyDescent="0.45">
      <c r="A51" s="102"/>
      <c r="B51" s="103"/>
      <c r="C51" s="189"/>
      <c r="D51" s="169"/>
      <c r="E51" s="189"/>
      <c r="F51" s="105"/>
      <c r="G51" s="105"/>
      <c r="H51" s="105"/>
      <c r="I51" s="189"/>
      <c r="J51" s="105"/>
      <c r="K51" s="105"/>
    </row>
    <row r="52" spans="1:12" x14ac:dyDescent="0.45">
      <c r="A52" s="118" t="s">
        <v>12</v>
      </c>
      <c r="C52" s="190">
        <f>SUM(C44+C50)</f>
        <v>6972592</v>
      </c>
      <c r="D52" s="182"/>
      <c r="E52" s="190">
        <f>SUM(E44+E50)</f>
        <v>6573411</v>
      </c>
      <c r="F52" s="182"/>
      <c r="G52" s="190">
        <f>SUM(G44+G50)</f>
        <v>6972592</v>
      </c>
      <c r="H52" s="182"/>
      <c r="I52" s="190">
        <f>SUM(I44+I50)</f>
        <v>6573411</v>
      </c>
    </row>
    <row r="53" spans="1:12" ht="21.75" customHeight="1" x14ac:dyDescent="0.45">
      <c r="C53" s="160"/>
      <c r="D53" s="160"/>
      <c r="E53" s="160"/>
      <c r="F53" s="160"/>
      <c r="G53" s="67"/>
      <c r="H53" s="72"/>
      <c r="I53" s="67"/>
      <c r="J53"/>
    </row>
    <row r="54" spans="1:12" ht="21.75" customHeight="1" x14ac:dyDescent="0.45">
      <c r="A54" s="174" t="s">
        <v>40</v>
      </c>
      <c r="C54" s="160"/>
      <c r="D54" s="160"/>
      <c r="E54" s="160"/>
      <c r="F54" s="160"/>
      <c r="G54" s="160"/>
      <c r="H54" s="160"/>
      <c r="I54" s="160"/>
    </row>
    <row r="55" spans="1:12" ht="21.75" customHeight="1" x14ac:dyDescent="0.45">
      <c r="A55" s="171" t="s">
        <v>22</v>
      </c>
      <c r="C55" s="160"/>
      <c r="D55" s="160"/>
      <c r="E55" s="160"/>
      <c r="F55" s="160"/>
      <c r="G55" s="160"/>
      <c r="H55" s="160"/>
      <c r="I55" s="160"/>
    </row>
    <row r="56" spans="1:12" ht="21.75" customHeight="1" x14ac:dyDescent="0.45">
      <c r="A56" s="171" t="s">
        <v>25</v>
      </c>
      <c r="J56"/>
    </row>
    <row r="57" spans="1:12" ht="21.75" customHeight="1" thickBot="1" x14ac:dyDescent="0.5">
      <c r="A57" s="191" t="s">
        <v>145</v>
      </c>
      <c r="C57" s="192">
        <v>201600</v>
      </c>
      <c r="D57" s="160"/>
      <c r="E57" s="224">
        <v>201600</v>
      </c>
      <c r="F57" s="221"/>
      <c r="G57" s="224">
        <v>201600</v>
      </c>
      <c r="H57" s="221"/>
      <c r="I57" s="224">
        <v>201600</v>
      </c>
      <c r="J57"/>
    </row>
    <row r="58" spans="1:12" ht="21.75" customHeight="1" thickTop="1" x14ac:dyDescent="0.45">
      <c r="A58" s="116" t="s">
        <v>30</v>
      </c>
      <c r="C58" s="160"/>
      <c r="D58" s="160"/>
      <c r="E58" s="177"/>
      <c r="F58" s="177"/>
      <c r="G58" s="177"/>
      <c r="H58" s="177"/>
      <c r="I58" s="177"/>
      <c r="J58"/>
    </row>
    <row r="59" spans="1:12" ht="21.75" customHeight="1" x14ac:dyDescent="0.45">
      <c r="A59" s="191" t="s">
        <v>145</v>
      </c>
      <c r="C59" s="160">
        <v>201600</v>
      </c>
      <c r="D59" s="160"/>
      <c r="E59" s="221">
        <v>201600</v>
      </c>
      <c r="F59" s="221"/>
      <c r="G59" s="221">
        <v>201600</v>
      </c>
      <c r="H59" s="221"/>
      <c r="I59" s="221">
        <v>201600</v>
      </c>
      <c r="J59"/>
    </row>
    <row r="60" spans="1:12" ht="21.75" customHeight="1" x14ac:dyDescent="0.45">
      <c r="A60" s="116" t="s">
        <v>58</v>
      </c>
      <c r="C60" s="160"/>
      <c r="D60" s="160"/>
      <c r="E60" s="221"/>
      <c r="F60" s="221"/>
      <c r="G60" s="221"/>
      <c r="H60" s="221"/>
      <c r="I60" s="225"/>
      <c r="J60"/>
      <c r="K60"/>
    </row>
    <row r="61" spans="1:12" ht="21.75" customHeight="1" x14ac:dyDescent="0.45">
      <c r="A61" s="171" t="s">
        <v>26</v>
      </c>
      <c r="C61" s="160"/>
      <c r="D61" s="160"/>
      <c r="E61" s="221"/>
      <c r="F61" s="221"/>
      <c r="G61" s="225"/>
      <c r="H61" s="221"/>
      <c r="I61" s="225"/>
      <c r="J61"/>
      <c r="K61"/>
      <c r="L61" s="193"/>
    </row>
    <row r="62" spans="1:12" ht="21.75" customHeight="1" x14ac:dyDescent="0.45">
      <c r="A62" s="116" t="s">
        <v>38</v>
      </c>
      <c r="C62" s="160">
        <v>20160</v>
      </c>
      <c r="D62" s="160"/>
      <c r="E62" s="221">
        <v>20160</v>
      </c>
      <c r="F62" s="221"/>
      <c r="G62" s="226">
        <v>20160</v>
      </c>
      <c r="H62" s="221"/>
      <c r="I62" s="226">
        <v>20160</v>
      </c>
      <c r="J62" s="177"/>
      <c r="K62"/>
      <c r="L62" s="193"/>
    </row>
    <row r="63" spans="1:12" ht="21.75" customHeight="1" x14ac:dyDescent="0.45">
      <c r="A63" s="116" t="s">
        <v>77</v>
      </c>
      <c r="C63" s="160">
        <v>2500000</v>
      </c>
      <c r="D63" s="160"/>
      <c r="E63" s="221">
        <v>2500000</v>
      </c>
      <c r="F63" s="221"/>
      <c r="G63" s="226">
        <v>2500000</v>
      </c>
      <c r="H63" s="221"/>
      <c r="I63" s="226">
        <v>2500000</v>
      </c>
      <c r="J63" s="177"/>
      <c r="K63"/>
      <c r="L63" s="193"/>
    </row>
    <row r="64" spans="1:12" ht="21.75" customHeight="1" x14ac:dyDescent="0.45">
      <c r="A64" s="116" t="s">
        <v>57</v>
      </c>
      <c r="C64" s="237">
        <v>24734266</v>
      </c>
      <c r="D64" s="160"/>
      <c r="E64" s="222">
        <v>24725554</v>
      </c>
      <c r="F64" s="221"/>
      <c r="G64" s="225">
        <v>7537670</v>
      </c>
      <c r="H64" s="221"/>
      <c r="I64" s="225">
        <v>7293621</v>
      </c>
      <c r="J64" s="177"/>
      <c r="K64" s="194"/>
      <c r="L64" s="194"/>
    </row>
    <row r="65" spans="1:14" ht="21.75" customHeight="1" x14ac:dyDescent="0.45">
      <c r="A65" s="116" t="s">
        <v>55</v>
      </c>
      <c r="C65" s="238">
        <v>267208</v>
      </c>
      <c r="D65" s="160"/>
      <c r="E65" s="227">
        <v>2789549</v>
      </c>
      <c r="F65" s="221"/>
      <c r="G65" s="228">
        <v>3649531</v>
      </c>
      <c r="H65" s="221"/>
      <c r="I65" s="228">
        <v>3731010</v>
      </c>
      <c r="J65" s="177"/>
      <c r="K65" s="194"/>
      <c r="L65" s="194"/>
    </row>
    <row r="66" spans="1:14" ht="21.75" customHeight="1" x14ac:dyDescent="0.45">
      <c r="A66" s="118" t="s">
        <v>45</v>
      </c>
      <c r="C66" s="190">
        <f>SUM(C59:C65)</f>
        <v>27723234</v>
      </c>
      <c r="D66" s="182"/>
      <c r="E66" s="190">
        <f>SUM(E59:E65)</f>
        <v>30236863</v>
      </c>
      <c r="F66" s="182"/>
      <c r="G66" s="190">
        <f>SUM(G59:G65)</f>
        <v>13908961</v>
      </c>
      <c r="H66" s="182"/>
      <c r="I66" s="190">
        <f>SUM(I59:I65)</f>
        <v>13746391</v>
      </c>
      <c r="J66"/>
    </row>
    <row r="67" spans="1:14" ht="21.75" customHeight="1" x14ac:dyDescent="0.45">
      <c r="A67" s="118"/>
      <c r="C67" s="182"/>
      <c r="D67" s="182"/>
      <c r="E67" s="182"/>
      <c r="F67" s="182"/>
      <c r="G67" s="182"/>
      <c r="H67" s="182"/>
      <c r="I67" s="182"/>
      <c r="J67"/>
    </row>
    <row r="68" spans="1:14" ht="22.5" thickBot="1" x14ac:dyDescent="0.5">
      <c r="A68" s="118" t="s">
        <v>41</v>
      </c>
      <c r="C68" s="184">
        <f>C52+C66</f>
        <v>34695826</v>
      </c>
      <c r="D68" s="182"/>
      <c r="E68" s="184">
        <f>E52+E66</f>
        <v>36810274</v>
      </c>
      <c r="F68" s="182"/>
      <c r="G68" s="184">
        <f>G52+G66</f>
        <v>20881553</v>
      </c>
      <c r="H68" s="182"/>
      <c r="I68" s="184">
        <f>I52+I66</f>
        <v>20319802</v>
      </c>
      <c r="J68" s="185"/>
      <c r="K68" s="185"/>
      <c r="L68" s="185"/>
      <c r="M68" s="185"/>
      <c r="N68" s="185"/>
    </row>
    <row r="69" spans="1:14" ht="22.5" thickTop="1" x14ac:dyDescent="0.45">
      <c r="A69" s="118"/>
      <c r="C69" s="182"/>
      <c r="D69" s="182"/>
      <c r="E69" s="182"/>
      <c r="F69" s="182"/>
      <c r="G69" s="182"/>
      <c r="H69" s="182"/>
      <c r="I69" s="182"/>
      <c r="K69" s="185"/>
      <c r="L69" s="185"/>
      <c r="M69" s="185"/>
      <c r="N69" s="185"/>
    </row>
    <row r="70" spans="1:14" ht="20.100000000000001" customHeight="1" x14ac:dyDescent="0.5">
      <c r="A70" s="168"/>
      <c r="C70" s="195"/>
      <c r="D70" s="195"/>
      <c r="E70" s="195"/>
      <c r="F70" s="195"/>
      <c r="G70" s="195"/>
      <c r="H70" s="195"/>
      <c r="I70" s="195"/>
    </row>
    <row r="71" spans="1:14" ht="20.100000000000001" customHeight="1" x14ac:dyDescent="0.5">
      <c r="A71" s="168"/>
      <c r="C71" s="185"/>
      <c r="E71" s="185"/>
      <c r="G71" s="185"/>
      <c r="I71" s="185"/>
    </row>
    <row r="72" spans="1:14" ht="20.100000000000001" customHeight="1" x14ac:dyDescent="0.5">
      <c r="A72" s="168"/>
      <c r="C72" s="185"/>
      <c r="E72" s="185"/>
      <c r="G72" s="185"/>
      <c r="I72" s="185"/>
    </row>
    <row r="73" spans="1:14" ht="20.100000000000001" customHeight="1" x14ac:dyDescent="0.5">
      <c r="A73" s="196"/>
      <c r="B73" s="196"/>
      <c r="C73" s="242"/>
      <c r="D73" s="242"/>
      <c r="E73" s="242"/>
    </row>
    <row r="74" spans="1:14" ht="20.100000000000001" customHeight="1" x14ac:dyDescent="0.45">
      <c r="C74" s="242"/>
      <c r="D74" s="242"/>
      <c r="E74" s="242"/>
      <c r="F74" s="173"/>
      <c r="G74" s="242"/>
      <c r="H74" s="242"/>
      <c r="I74" s="242"/>
    </row>
    <row r="75" spans="1:14" ht="22.35" customHeight="1" x14ac:dyDescent="0.45">
      <c r="C75" s="244"/>
      <c r="D75" s="244"/>
      <c r="E75" s="244"/>
      <c r="F75" s="173"/>
      <c r="G75" s="244"/>
      <c r="H75" s="244"/>
      <c r="I75" s="244"/>
    </row>
    <row r="76" spans="1:14" ht="19.5" customHeight="1" x14ac:dyDescent="0.45">
      <c r="C76" s="244"/>
      <c r="D76" s="244"/>
      <c r="E76" s="244"/>
      <c r="F76" s="173"/>
      <c r="G76" s="244"/>
      <c r="H76" s="244"/>
      <c r="I76" s="244"/>
    </row>
    <row r="77" spans="1:14" ht="20.100000000000001" customHeight="1" x14ac:dyDescent="0.45">
      <c r="C77" s="172"/>
      <c r="D77" s="172"/>
      <c r="E77" s="172"/>
      <c r="F77" s="172"/>
      <c r="G77" s="172"/>
      <c r="H77" s="172"/>
      <c r="I77" s="172"/>
    </row>
    <row r="78" spans="1:14" ht="15" customHeight="1" x14ac:dyDescent="0.45">
      <c r="C78" s="241"/>
      <c r="D78" s="241"/>
      <c r="E78" s="241"/>
      <c r="F78" s="241"/>
      <c r="G78" s="241"/>
      <c r="H78" s="241"/>
      <c r="I78" s="241"/>
    </row>
    <row r="79" spans="1:14" ht="21.75" customHeight="1" x14ac:dyDescent="0.45">
      <c r="A79" s="174"/>
      <c r="C79" s="58"/>
      <c r="D79" s="182"/>
      <c r="E79" s="58"/>
      <c r="F79" s="182"/>
      <c r="G79" s="58"/>
      <c r="H79" s="182"/>
      <c r="I79" s="58"/>
    </row>
    <row r="80" spans="1:14" ht="21.75" customHeight="1" x14ac:dyDescent="0.45">
      <c r="A80" s="118"/>
      <c r="C80" s="197">
        <f>C68-C27</f>
        <v>0</v>
      </c>
      <c r="D80" s="197"/>
      <c r="E80" s="197">
        <f>E68-E27</f>
        <v>0</v>
      </c>
      <c r="F80" s="182"/>
      <c r="G80" s="197">
        <f>G68-G27</f>
        <v>0</v>
      </c>
      <c r="H80" s="182"/>
      <c r="I80" s="197">
        <f>I68-I27</f>
        <v>0</v>
      </c>
    </row>
    <row r="81" spans="1:9" ht="21.75" customHeight="1" x14ac:dyDescent="0.45">
      <c r="A81" s="118"/>
      <c r="C81" s="66"/>
      <c r="D81" s="66"/>
      <c r="E81" s="66"/>
      <c r="F81" s="66"/>
      <c r="G81" s="66"/>
      <c r="H81" s="66"/>
      <c r="I81" s="66"/>
    </row>
    <row r="82" spans="1:9" ht="21.75" customHeight="1" x14ac:dyDescent="0.45">
      <c r="A82" s="174"/>
      <c r="C82" s="66"/>
      <c r="D82" s="66"/>
      <c r="E82" s="66"/>
      <c r="F82" s="66"/>
      <c r="G82" s="66"/>
      <c r="H82" s="66"/>
      <c r="I82" s="66"/>
    </row>
    <row r="83" spans="1:9" ht="21.75" customHeight="1" x14ac:dyDescent="0.45">
      <c r="A83" s="116"/>
      <c r="C83" s="66"/>
      <c r="D83" s="66"/>
      <c r="E83" s="66"/>
      <c r="F83" s="66"/>
      <c r="G83" s="66"/>
      <c r="H83" s="66"/>
      <c r="I83" s="66"/>
    </row>
    <row r="84" spans="1:9" ht="21.75" customHeight="1" x14ac:dyDescent="0.45">
      <c r="A84" s="116"/>
      <c r="C84" s="66"/>
      <c r="D84" s="66"/>
      <c r="E84" s="66"/>
      <c r="F84" s="66"/>
      <c r="G84" s="66"/>
      <c r="H84" s="66"/>
      <c r="I84" s="201"/>
    </row>
    <row r="85" spans="1:9" ht="21.75" customHeight="1" x14ac:dyDescent="0.45">
      <c r="A85" s="116"/>
      <c r="C85" s="66"/>
      <c r="D85" s="66"/>
      <c r="E85" s="66"/>
      <c r="F85" s="66"/>
      <c r="G85" s="66"/>
      <c r="H85" s="66"/>
      <c r="I85" s="66"/>
    </row>
    <row r="86" spans="1:9" ht="21.75" customHeight="1" x14ac:dyDescent="0.45">
      <c r="A86" s="116"/>
      <c r="C86" s="66"/>
      <c r="D86" s="66"/>
      <c r="E86" s="66"/>
      <c r="F86" s="66"/>
      <c r="G86" s="66"/>
      <c r="H86" s="66"/>
      <c r="I86" s="66"/>
    </row>
    <row r="87" spans="1:9" ht="21.75" customHeight="1" x14ac:dyDescent="0.45">
      <c r="A87" s="118"/>
      <c r="C87" s="50"/>
      <c r="D87" s="50"/>
      <c r="E87" s="50"/>
      <c r="F87" s="50"/>
      <c r="G87" s="50"/>
      <c r="H87" s="50"/>
      <c r="I87" s="50"/>
    </row>
    <row r="88" spans="1:9" ht="21.75" customHeight="1" x14ac:dyDescent="0.45">
      <c r="A88" s="118"/>
      <c r="C88" s="50"/>
      <c r="D88" s="50"/>
      <c r="E88" s="50"/>
      <c r="F88" s="50"/>
      <c r="G88" s="50"/>
      <c r="H88" s="50"/>
      <c r="I88" s="50"/>
    </row>
    <row r="89" spans="1:9" ht="21.75" customHeight="1" x14ac:dyDescent="0.45">
      <c r="A89" s="198"/>
      <c r="C89" s="66"/>
      <c r="D89" s="66"/>
      <c r="E89" s="66"/>
      <c r="F89" s="66"/>
      <c r="G89" s="66"/>
      <c r="H89" s="66"/>
      <c r="I89" s="66"/>
    </row>
    <row r="90" spans="1:9" ht="21.75" customHeight="1" x14ac:dyDescent="0.45">
      <c r="A90" s="178"/>
      <c r="C90" s="66"/>
      <c r="D90" s="66"/>
      <c r="E90" s="66"/>
      <c r="F90" s="66"/>
      <c r="G90" s="66"/>
      <c r="H90" s="66"/>
      <c r="I90" s="66"/>
    </row>
    <row r="91" spans="1:9" ht="21.75" customHeight="1" x14ac:dyDescent="0.45">
      <c r="A91" s="178"/>
      <c r="C91" s="66"/>
      <c r="E91" s="195"/>
      <c r="G91" s="66"/>
      <c r="I91" s="195"/>
    </row>
    <row r="92" spans="1:9" ht="21.75" customHeight="1" x14ac:dyDescent="0.45">
      <c r="A92" s="116"/>
      <c r="C92" s="67"/>
      <c r="D92" s="66"/>
      <c r="E92" s="66"/>
      <c r="F92" s="66"/>
      <c r="G92" s="78"/>
      <c r="H92" s="66"/>
      <c r="I92" s="78"/>
    </row>
    <row r="93" spans="1:9" ht="21.75" customHeight="1" x14ac:dyDescent="0.45">
      <c r="A93" s="116"/>
    </row>
    <row r="94" spans="1:9" ht="21.75" customHeight="1" x14ac:dyDescent="0.45">
      <c r="A94" s="199"/>
      <c r="C94" s="115"/>
      <c r="D94" s="161"/>
      <c r="E94" s="161"/>
      <c r="F94" s="161"/>
      <c r="G94" s="78"/>
      <c r="H94" s="161"/>
      <c r="I94" s="78"/>
    </row>
    <row r="95" spans="1:9" ht="21.75" customHeight="1" x14ac:dyDescent="0.45">
      <c r="A95" s="118"/>
      <c r="C95" s="49"/>
      <c r="D95" s="50"/>
      <c r="E95" s="49"/>
      <c r="F95" s="50"/>
      <c r="G95" s="49"/>
      <c r="H95" s="50"/>
      <c r="I95" s="49"/>
    </row>
    <row r="96" spans="1:9" ht="21.75" customHeight="1" x14ac:dyDescent="0.45">
      <c r="A96" s="118"/>
      <c r="C96" s="49"/>
      <c r="D96" s="49"/>
      <c r="E96" s="49"/>
      <c r="F96" s="49"/>
      <c r="G96" s="49"/>
      <c r="H96" s="49"/>
      <c r="I96" s="49"/>
    </row>
    <row r="97" spans="1:9" ht="21.75" customHeight="1" x14ac:dyDescent="0.45">
      <c r="A97" s="104"/>
      <c r="B97" s="200"/>
      <c r="C97" s="50"/>
      <c r="D97" s="50"/>
      <c r="E97" s="50"/>
      <c r="F97" s="50"/>
      <c r="G97" s="50"/>
      <c r="H97" s="50"/>
      <c r="I97" s="50"/>
    </row>
  </sheetData>
  <mergeCells count="16">
    <mergeCell ref="C78:I78"/>
    <mergeCell ref="C4:E4"/>
    <mergeCell ref="C5:E5"/>
    <mergeCell ref="G5:I5"/>
    <mergeCell ref="C9:I9"/>
    <mergeCell ref="C76:E76"/>
    <mergeCell ref="G76:I76"/>
    <mergeCell ref="C32:E32"/>
    <mergeCell ref="C33:E33"/>
    <mergeCell ref="G33:I33"/>
    <mergeCell ref="C37:I37"/>
    <mergeCell ref="C73:E73"/>
    <mergeCell ref="C74:E74"/>
    <mergeCell ref="G74:I74"/>
    <mergeCell ref="C75:E75"/>
    <mergeCell ref="G75:I75"/>
  </mergeCells>
  <pageMargins left="0.8" right="0.6" top="0.48" bottom="0.5" header="0.5" footer="0.5"/>
  <pageSetup paperSize="9" scale="81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2"/>
  <sheetViews>
    <sheetView zoomScaleNormal="100" zoomScaleSheetLayoutView="70" workbookViewId="0">
      <selection activeCell="B22" sqref="B22"/>
    </sheetView>
  </sheetViews>
  <sheetFormatPr defaultColWidth="9.140625" defaultRowHeight="21.75" customHeight="1" x14ac:dyDescent="0.45"/>
  <cols>
    <col min="1" max="1" width="48.85546875" style="12" bestFit="1" customWidth="1"/>
    <col min="2" max="2" width="9.140625" style="6" customWidth="1"/>
    <col min="3" max="3" width="1.42578125" style="9" customWidth="1"/>
    <col min="4" max="4" width="14.42578125" style="9" customWidth="1"/>
    <col min="5" max="5" width="0.7109375" style="9" customWidth="1"/>
    <col min="6" max="6" width="14.42578125" style="9" customWidth="1"/>
    <col min="7" max="7" width="0.85546875" style="9" customWidth="1"/>
    <col min="8" max="8" width="14.42578125" style="9" customWidth="1"/>
    <col min="9" max="9" width="0.85546875" style="9" customWidth="1"/>
    <col min="10" max="10" width="14.42578125" style="9" customWidth="1"/>
    <col min="11" max="12" width="12.7109375" style="9" bestFit="1" customWidth="1"/>
    <col min="13" max="13" width="14.5703125" style="9" bestFit="1" customWidth="1"/>
    <col min="14" max="14" width="10.85546875" style="9" bestFit="1" customWidth="1"/>
    <col min="15" max="16384" width="9.140625" style="9"/>
  </cols>
  <sheetData>
    <row r="1" spans="1:13" ht="21.75" customHeight="1" x14ac:dyDescent="0.5">
      <c r="A1" s="15" t="s">
        <v>59</v>
      </c>
      <c r="C1" s="14"/>
      <c r="D1" s="10"/>
      <c r="E1" s="10"/>
      <c r="F1" s="10"/>
      <c r="G1" s="10"/>
      <c r="H1" s="64"/>
      <c r="I1" s="10"/>
      <c r="J1" s="10"/>
    </row>
    <row r="2" spans="1:13" ht="24.75" customHeight="1" x14ac:dyDescent="0.5">
      <c r="A2" s="15" t="s">
        <v>85</v>
      </c>
      <c r="C2" s="14"/>
      <c r="D2" s="10"/>
      <c r="F2" s="10"/>
      <c r="H2" s="10"/>
      <c r="J2" s="10"/>
    </row>
    <row r="3" spans="1:13" ht="6" customHeight="1" x14ac:dyDescent="0.5">
      <c r="A3" s="15"/>
      <c r="C3" s="14"/>
      <c r="D3" s="10"/>
      <c r="F3" s="10"/>
      <c r="H3" s="10"/>
      <c r="J3" s="10"/>
    </row>
    <row r="4" spans="1:13" ht="22.35" customHeight="1" x14ac:dyDescent="0.5">
      <c r="A4" s="30"/>
      <c r="B4" s="30"/>
      <c r="C4" s="30"/>
      <c r="D4" s="248" t="s">
        <v>81</v>
      </c>
      <c r="E4" s="248"/>
      <c r="F4" s="248"/>
    </row>
    <row r="5" spans="1:13" ht="19.5" customHeight="1" x14ac:dyDescent="0.45">
      <c r="B5" s="20"/>
      <c r="C5" s="21"/>
      <c r="D5" s="248" t="s">
        <v>80</v>
      </c>
      <c r="E5" s="248"/>
      <c r="F5" s="248"/>
      <c r="G5" s="16"/>
      <c r="H5" s="248" t="s">
        <v>29</v>
      </c>
      <c r="I5" s="248"/>
      <c r="J5" s="248"/>
    </row>
    <row r="6" spans="1:13" ht="22.35" customHeight="1" x14ac:dyDescent="0.45">
      <c r="B6" s="20"/>
      <c r="C6" s="21"/>
      <c r="D6" s="245" t="s">
        <v>42</v>
      </c>
      <c r="E6" s="245"/>
      <c r="F6" s="245"/>
      <c r="G6" s="16"/>
      <c r="H6" s="245" t="s">
        <v>42</v>
      </c>
      <c r="I6" s="245"/>
      <c r="J6" s="245"/>
    </row>
    <row r="7" spans="1:13" ht="19.5" customHeight="1" x14ac:dyDescent="0.45">
      <c r="B7" s="20"/>
      <c r="C7" s="21"/>
      <c r="D7" s="245" t="s">
        <v>129</v>
      </c>
      <c r="E7" s="245"/>
      <c r="F7" s="245"/>
      <c r="G7" s="16"/>
      <c r="H7" s="245" t="s">
        <v>129</v>
      </c>
      <c r="I7" s="245"/>
      <c r="J7" s="245"/>
    </row>
    <row r="8" spans="1:13" ht="20.100000000000001" customHeight="1" x14ac:dyDescent="0.45">
      <c r="B8" s="20" t="s">
        <v>0</v>
      </c>
      <c r="C8" s="21"/>
      <c r="D8" s="2">
        <v>2567</v>
      </c>
      <c r="E8" s="18"/>
      <c r="F8" s="2">
        <v>2566</v>
      </c>
      <c r="G8" s="18"/>
      <c r="H8" s="2">
        <v>2567</v>
      </c>
      <c r="I8" s="18"/>
      <c r="J8" s="2">
        <v>2566</v>
      </c>
    </row>
    <row r="9" spans="1:13" ht="21" customHeight="1" x14ac:dyDescent="0.45">
      <c r="B9" s="20"/>
      <c r="C9" s="21"/>
      <c r="D9" s="246" t="s">
        <v>52</v>
      </c>
      <c r="E9" s="246"/>
      <c r="F9" s="246"/>
      <c r="G9" s="246"/>
      <c r="H9" s="246"/>
      <c r="I9" s="246"/>
      <c r="J9" s="246"/>
    </row>
    <row r="10" spans="1:13" ht="21.75" customHeight="1" x14ac:dyDescent="0.45">
      <c r="A10" s="11" t="s">
        <v>13</v>
      </c>
      <c r="C10" s="18"/>
      <c r="D10" s="23"/>
      <c r="E10" s="37"/>
      <c r="F10" s="36"/>
      <c r="G10" s="37"/>
      <c r="H10" s="36"/>
      <c r="I10" s="37"/>
      <c r="J10" s="36"/>
    </row>
    <row r="11" spans="1:13" ht="21.75" customHeight="1" x14ac:dyDescent="0.45">
      <c r="A11" s="9" t="s">
        <v>62</v>
      </c>
      <c r="B11" s="205" t="s">
        <v>180</v>
      </c>
      <c r="C11" s="18"/>
      <c r="D11" s="114">
        <f>H11</f>
        <v>2583737</v>
      </c>
      <c r="E11" s="35"/>
      <c r="F11" s="114">
        <v>2316265</v>
      </c>
      <c r="G11" s="1"/>
      <c r="H11" s="151">
        <v>2583737</v>
      </c>
      <c r="I11" s="1"/>
      <c r="J11" s="151">
        <v>2316265</v>
      </c>
      <c r="K11" s="81"/>
      <c r="L11" s="29"/>
      <c r="M11" s="29"/>
    </row>
    <row r="12" spans="1:13" ht="21.75" customHeight="1" x14ac:dyDescent="0.45">
      <c r="A12" s="70" t="s">
        <v>74</v>
      </c>
      <c r="C12" s="18"/>
      <c r="D12" s="114">
        <f t="shared" ref="D12:D16" si="0">H12</f>
        <v>385</v>
      </c>
      <c r="E12" s="35"/>
      <c r="F12" s="114">
        <v>3681</v>
      </c>
      <c r="G12" s="1"/>
      <c r="H12" s="151">
        <v>385</v>
      </c>
      <c r="I12" s="1"/>
      <c r="J12" s="151">
        <v>3681</v>
      </c>
      <c r="K12" s="81"/>
      <c r="L12" s="29"/>
      <c r="M12" s="29"/>
    </row>
    <row r="13" spans="1:13" ht="21.75" customHeight="1" x14ac:dyDescent="0.45">
      <c r="A13" s="33" t="s">
        <v>63</v>
      </c>
      <c r="B13" s="202"/>
      <c r="C13" s="18"/>
      <c r="D13" s="114">
        <f t="shared" si="0"/>
        <v>38336</v>
      </c>
      <c r="E13" s="35"/>
      <c r="F13" s="114">
        <v>21088</v>
      </c>
      <c r="G13" s="1"/>
      <c r="H13" s="151">
        <v>38336</v>
      </c>
      <c r="I13" s="1"/>
      <c r="J13" s="151">
        <v>21088</v>
      </c>
      <c r="K13" s="81"/>
      <c r="L13" s="29"/>
      <c r="M13" s="29"/>
    </row>
    <row r="14" spans="1:13" ht="21.75" customHeight="1" x14ac:dyDescent="0.45">
      <c r="A14" s="70" t="s">
        <v>64</v>
      </c>
      <c r="B14" s="164" t="s">
        <v>181</v>
      </c>
      <c r="C14" s="18"/>
      <c r="D14" s="207">
        <f t="shared" si="0"/>
        <v>0</v>
      </c>
      <c r="E14" s="35"/>
      <c r="F14" s="114">
        <v>305</v>
      </c>
      <c r="G14" s="203"/>
      <c r="H14" s="207">
        <v>0</v>
      </c>
      <c r="I14" s="203"/>
      <c r="J14" s="207">
        <v>305</v>
      </c>
      <c r="K14" s="81"/>
      <c r="L14" s="29"/>
      <c r="M14" s="29"/>
    </row>
    <row r="15" spans="1:13" ht="21.75" customHeight="1" x14ac:dyDescent="0.45">
      <c r="A15" s="70" t="s">
        <v>149</v>
      </c>
      <c r="B15" s="202"/>
      <c r="C15" s="18"/>
      <c r="D15" s="207">
        <f t="shared" si="0"/>
        <v>0</v>
      </c>
      <c r="E15" s="35"/>
      <c r="F15" s="114">
        <v>184900</v>
      </c>
      <c r="G15" s="203"/>
      <c r="H15" s="207">
        <v>0</v>
      </c>
      <c r="I15" s="203"/>
      <c r="J15" s="207">
        <v>184900</v>
      </c>
      <c r="K15" s="81"/>
      <c r="L15" s="29"/>
      <c r="M15" s="29"/>
    </row>
    <row r="16" spans="1:13" ht="21.75" customHeight="1" x14ac:dyDescent="0.45">
      <c r="A16" s="70" t="s">
        <v>65</v>
      </c>
      <c r="C16" s="18"/>
      <c r="D16" s="114">
        <f t="shared" si="0"/>
        <v>1243</v>
      </c>
      <c r="E16" s="35"/>
      <c r="F16" s="114">
        <v>2380</v>
      </c>
      <c r="G16" s="1"/>
      <c r="H16" s="151">
        <v>1243</v>
      </c>
      <c r="I16" s="1"/>
      <c r="J16" s="151">
        <v>2380</v>
      </c>
      <c r="K16" s="81"/>
      <c r="L16" s="29"/>
      <c r="M16" s="29"/>
    </row>
    <row r="17" spans="1:13" ht="21.75" customHeight="1" x14ac:dyDescent="0.45">
      <c r="A17" s="13" t="s">
        <v>15</v>
      </c>
      <c r="C17" s="18"/>
      <c r="D17" s="141">
        <f>SUM(D11:D16)</f>
        <v>2623701</v>
      </c>
      <c r="E17" s="139"/>
      <c r="F17" s="141">
        <f>SUM(F11:F16)</f>
        <v>2528619</v>
      </c>
      <c r="G17" s="139"/>
      <c r="H17" s="141">
        <f>SUM(H11:H16)</f>
        <v>2623701</v>
      </c>
      <c r="I17" s="139"/>
      <c r="J17" s="141">
        <f>SUM(J11:J16)</f>
        <v>2528619</v>
      </c>
      <c r="K17" s="4"/>
      <c r="L17" s="29"/>
      <c r="M17" s="29"/>
    </row>
    <row r="18" spans="1:13" ht="15" customHeight="1" x14ac:dyDescent="0.45">
      <c r="C18" s="18"/>
      <c r="L18" s="29"/>
      <c r="M18" s="29"/>
    </row>
    <row r="19" spans="1:13" ht="19.350000000000001" customHeight="1" x14ac:dyDescent="0.45">
      <c r="A19" s="11" t="s">
        <v>16</v>
      </c>
      <c r="C19" s="18"/>
      <c r="D19" s="23"/>
      <c r="E19" s="7"/>
      <c r="F19" s="23"/>
      <c r="G19" s="7"/>
      <c r="H19" s="23"/>
      <c r="I19" s="7"/>
      <c r="J19" s="23"/>
      <c r="L19" s="29"/>
      <c r="M19" s="29"/>
    </row>
    <row r="20" spans="1:13" ht="21.75" customHeight="1" x14ac:dyDescent="0.45">
      <c r="A20" s="12" t="s">
        <v>66</v>
      </c>
      <c r="C20" s="18"/>
      <c r="D20" s="23">
        <f>H20</f>
        <v>2482621</v>
      </c>
      <c r="E20" s="7"/>
      <c r="F20" s="23">
        <v>2318971</v>
      </c>
      <c r="G20" s="7"/>
      <c r="H20" s="151">
        <v>2482621</v>
      </c>
      <c r="I20" s="7"/>
      <c r="J20" s="151">
        <v>2318971</v>
      </c>
      <c r="K20" s="81"/>
      <c r="L20" s="29"/>
      <c r="M20" s="29"/>
    </row>
    <row r="21" spans="1:13" ht="21.75" customHeight="1" x14ac:dyDescent="0.45">
      <c r="A21" s="70" t="s">
        <v>75</v>
      </c>
      <c r="C21" s="18"/>
      <c r="D21" s="23">
        <f t="shared" ref="D21:D22" si="1">H21</f>
        <v>178408</v>
      </c>
      <c r="E21" s="7"/>
      <c r="F21" s="23">
        <v>95867</v>
      </c>
      <c r="G21" s="7"/>
      <c r="H21" s="151">
        <v>178408</v>
      </c>
      <c r="I21" s="7"/>
      <c r="J21" s="151">
        <v>95867</v>
      </c>
      <c r="K21" s="81"/>
      <c r="L21" s="29"/>
      <c r="M21" s="29"/>
    </row>
    <row r="22" spans="1:13" ht="21.75" customHeight="1" x14ac:dyDescent="0.45">
      <c r="A22" s="70" t="s">
        <v>31</v>
      </c>
      <c r="B22" s="240"/>
      <c r="C22" s="2"/>
      <c r="D22" s="23">
        <f t="shared" si="1"/>
        <v>46524</v>
      </c>
      <c r="E22" s="7"/>
      <c r="F22" s="23">
        <v>46754</v>
      </c>
      <c r="G22" s="7"/>
      <c r="H22" s="151">
        <v>46524</v>
      </c>
      <c r="I22" s="7"/>
      <c r="J22" s="151">
        <v>46754</v>
      </c>
      <c r="K22" s="81"/>
      <c r="L22" s="29"/>
      <c r="M22" s="29"/>
    </row>
    <row r="23" spans="1:13" ht="21.75" hidden="1" customHeight="1" x14ac:dyDescent="0.45">
      <c r="A23" s="33" t="s">
        <v>137</v>
      </c>
      <c r="B23" s="157"/>
      <c r="C23" s="2"/>
      <c r="D23" s="23"/>
      <c r="E23" s="7"/>
      <c r="F23" s="23">
        <v>0</v>
      </c>
      <c r="G23" s="7"/>
      <c r="H23" s="208"/>
      <c r="I23" s="7"/>
      <c r="J23" s="208">
        <v>0</v>
      </c>
      <c r="K23" s="81"/>
      <c r="L23" s="29"/>
      <c r="M23" s="29"/>
    </row>
    <row r="24" spans="1:13" ht="21.75" customHeight="1" x14ac:dyDescent="0.45">
      <c r="A24" s="13" t="s">
        <v>17</v>
      </c>
      <c r="C24" s="18"/>
      <c r="D24" s="141">
        <f>SUM(D20:D23)</f>
        <v>2707553</v>
      </c>
      <c r="E24" s="139"/>
      <c r="F24" s="141">
        <f>SUM(F20:F23)</f>
        <v>2461592</v>
      </c>
      <c r="G24" s="139"/>
      <c r="H24" s="141">
        <f>SUM(H20:H23)</f>
        <v>2707553</v>
      </c>
      <c r="I24" s="139"/>
      <c r="J24" s="141">
        <f>SUM(J20:J23)</f>
        <v>2461592</v>
      </c>
      <c r="L24" s="29"/>
      <c r="M24" s="29"/>
    </row>
    <row r="25" spans="1:13" ht="14.1" customHeight="1" x14ac:dyDescent="0.45">
      <c r="A25" s="13"/>
      <c r="C25" s="18"/>
      <c r="D25" s="7"/>
      <c r="E25" s="7"/>
      <c r="F25" s="7"/>
      <c r="G25" s="38"/>
      <c r="H25" s="7"/>
      <c r="I25" s="7"/>
      <c r="J25" s="7"/>
      <c r="L25" s="29"/>
      <c r="M25" s="29"/>
    </row>
    <row r="26" spans="1:13" ht="21.75" customHeight="1" x14ac:dyDescent="0.45">
      <c r="A26" s="13" t="s">
        <v>159</v>
      </c>
      <c r="C26" s="18"/>
      <c r="D26" s="96">
        <f>D17-D24</f>
        <v>-83852</v>
      </c>
      <c r="E26" s="96"/>
      <c r="F26" s="96">
        <f>F17-F24</f>
        <v>67027</v>
      </c>
      <c r="G26" s="58"/>
      <c r="H26" s="96">
        <f>H17-H24</f>
        <v>-83852</v>
      </c>
      <c r="I26" s="96"/>
      <c r="J26" s="96">
        <f>J17-J24</f>
        <v>67027</v>
      </c>
      <c r="L26" s="29"/>
      <c r="M26" s="29"/>
    </row>
    <row r="27" spans="1:13" ht="21.75" customHeight="1" x14ac:dyDescent="0.45">
      <c r="A27" s="70" t="s">
        <v>138</v>
      </c>
      <c r="B27" s="6">
        <v>4</v>
      </c>
      <c r="C27" s="18"/>
      <c r="D27" s="115">
        <v>690259</v>
      </c>
      <c r="E27" s="120"/>
      <c r="F27" s="115">
        <v>285268</v>
      </c>
      <c r="G27" s="120"/>
      <c r="H27" s="208">
        <v>0</v>
      </c>
      <c r="I27" s="120"/>
      <c r="J27" s="208">
        <v>0</v>
      </c>
      <c r="L27" s="29"/>
      <c r="M27" s="29"/>
    </row>
    <row r="28" spans="1:13" ht="21.75" customHeight="1" x14ac:dyDescent="0.45">
      <c r="A28" s="70" t="s">
        <v>78</v>
      </c>
      <c r="B28" s="121"/>
      <c r="C28" s="18"/>
      <c r="D28" s="101">
        <f>H28</f>
        <v>-10486</v>
      </c>
      <c r="E28" s="23" t="s">
        <v>14</v>
      </c>
      <c r="F28" s="101">
        <v>0</v>
      </c>
      <c r="G28" s="23"/>
      <c r="H28" s="122">
        <v>-10486</v>
      </c>
      <c r="I28" s="23"/>
      <c r="J28" s="122">
        <v>0</v>
      </c>
      <c r="L28" s="29"/>
      <c r="M28" s="29"/>
    </row>
    <row r="29" spans="1:13" x14ac:dyDescent="0.45">
      <c r="A29" s="84" t="s">
        <v>103</v>
      </c>
      <c r="C29" s="68"/>
      <c r="D29" s="138">
        <f>SUM(D26:D28)</f>
        <v>595921</v>
      </c>
      <c r="E29" s="139"/>
      <c r="F29" s="138">
        <f>SUM(F26:F28)</f>
        <v>352295</v>
      </c>
      <c r="G29" s="139"/>
      <c r="H29" s="138">
        <f>SUM(H26:H28)</f>
        <v>-94338</v>
      </c>
      <c r="I29" s="139"/>
      <c r="J29" s="138">
        <f>SUM(J26:J28)</f>
        <v>67027</v>
      </c>
      <c r="L29" s="29"/>
      <c r="M29" s="29"/>
    </row>
    <row r="30" spans="1:13" ht="21.75" customHeight="1" x14ac:dyDescent="0.45">
      <c r="A30" s="85" t="s">
        <v>127</v>
      </c>
      <c r="C30" s="68"/>
      <c r="D30" s="46">
        <f>H30</f>
        <v>26510</v>
      </c>
      <c r="E30" s="55"/>
      <c r="F30" s="46">
        <v>-50269</v>
      </c>
      <c r="G30" s="55"/>
      <c r="H30" s="46">
        <v>26510</v>
      </c>
      <c r="I30" s="55"/>
      <c r="J30" s="46">
        <v>-50269</v>
      </c>
      <c r="K30" s="69"/>
      <c r="L30" s="29"/>
      <c r="M30" s="29"/>
    </row>
    <row r="31" spans="1:13" ht="21.75" customHeight="1" thickBot="1" x14ac:dyDescent="0.5">
      <c r="A31" s="84" t="s">
        <v>101</v>
      </c>
      <c r="C31" s="68"/>
      <c r="D31" s="140">
        <f>SUM(D29:D30)</f>
        <v>622431</v>
      </c>
      <c r="E31" s="139"/>
      <c r="F31" s="140">
        <f>SUM(F29:F30)</f>
        <v>302026</v>
      </c>
      <c r="G31" s="139"/>
      <c r="H31" s="140">
        <f>SUM(H29:H30)</f>
        <v>-67828</v>
      </c>
      <c r="I31" s="139"/>
      <c r="J31" s="140">
        <f>SUM(J29:J30)</f>
        <v>16758</v>
      </c>
      <c r="K31" s="33"/>
      <c r="L31" s="29"/>
      <c r="M31" s="29"/>
    </row>
    <row r="32" spans="1:13" ht="13.5" customHeight="1" thickTop="1" x14ac:dyDescent="0.45">
      <c r="A32" s="13"/>
      <c r="C32" s="68"/>
      <c r="D32" s="31"/>
      <c r="E32" s="25"/>
      <c r="F32" s="31"/>
      <c r="G32" s="5"/>
      <c r="H32" s="31"/>
      <c r="I32" s="5"/>
      <c r="J32" s="31"/>
      <c r="K32" s="33"/>
    </row>
    <row r="33" spans="1:10" ht="23.45" customHeight="1" x14ac:dyDescent="0.45">
      <c r="A33" s="13" t="s">
        <v>110</v>
      </c>
      <c r="D33" s="29"/>
      <c r="E33" s="29"/>
      <c r="F33" s="29"/>
      <c r="G33" s="29"/>
      <c r="H33" s="29"/>
      <c r="I33" s="29"/>
      <c r="J33" s="29"/>
    </row>
    <row r="34" spans="1:10" ht="23.45" customHeight="1" thickBot="1" x14ac:dyDescent="0.5">
      <c r="A34" s="70" t="s">
        <v>111</v>
      </c>
      <c r="D34" s="109">
        <f>D31/201600</f>
        <v>3.0874553571428573</v>
      </c>
      <c r="E34" s="108"/>
      <c r="F34" s="109">
        <f>F31/201600</f>
        <v>1.4981448412698413</v>
      </c>
      <c r="G34" s="108"/>
      <c r="H34" s="109">
        <f>H31/201600</f>
        <v>-0.33644841269841269</v>
      </c>
      <c r="I34" s="108"/>
      <c r="J34" s="109">
        <f>J31/201600</f>
        <v>8.3125000000000004E-2</v>
      </c>
    </row>
    <row r="35" spans="1:10" ht="21.75" customHeight="1" thickTop="1" x14ac:dyDescent="0.45">
      <c r="A35" s="13"/>
      <c r="D35" s="29"/>
      <c r="E35" s="29"/>
      <c r="F35" s="29"/>
      <c r="G35" s="29"/>
      <c r="H35" s="29"/>
      <c r="I35" s="29"/>
      <c r="J35" s="29"/>
    </row>
    <row r="36" spans="1:10" ht="25.35" customHeight="1" x14ac:dyDescent="0.5">
      <c r="A36" s="15" t="s">
        <v>59</v>
      </c>
      <c r="C36" s="14"/>
      <c r="D36" s="10"/>
      <c r="E36" s="10"/>
      <c r="F36" s="10"/>
      <c r="G36" s="10"/>
      <c r="H36" s="64"/>
      <c r="I36" s="10"/>
      <c r="J36" s="10"/>
    </row>
    <row r="37" spans="1:10" ht="21.75" customHeight="1" x14ac:dyDescent="0.5">
      <c r="A37" s="15" t="s">
        <v>43</v>
      </c>
      <c r="C37" s="14"/>
      <c r="D37" s="10"/>
      <c r="F37" s="10"/>
      <c r="H37" s="10"/>
      <c r="J37" s="10"/>
    </row>
    <row r="38" spans="1:10" ht="21.75" customHeight="1" x14ac:dyDescent="0.5">
      <c r="A38" s="15"/>
      <c r="C38" s="14"/>
      <c r="D38" s="10"/>
      <c r="F38" s="10"/>
      <c r="H38" s="10"/>
      <c r="J38" s="10"/>
    </row>
    <row r="39" spans="1:10" ht="21.75" customHeight="1" x14ac:dyDescent="0.5">
      <c r="A39" s="30"/>
      <c r="B39" s="30"/>
      <c r="C39" s="30"/>
      <c r="D39" s="247" t="s">
        <v>81</v>
      </c>
      <c r="E39" s="247"/>
      <c r="F39" s="247"/>
    </row>
    <row r="40" spans="1:10" ht="21.75" customHeight="1" x14ac:dyDescent="0.45">
      <c r="B40" s="20"/>
      <c r="C40" s="21"/>
      <c r="D40" s="247" t="s">
        <v>80</v>
      </c>
      <c r="E40" s="247"/>
      <c r="F40" s="247"/>
      <c r="G40" s="16"/>
      <c r="H40" s="247" t="s">
        <v>29</v>
      </c>
      <c r="I40" s="247"/>
      <c r="J40" s="247"/>
    </row>
    <row r="41" spans="1:10" ht="21.75" customHeight="1" x14ac:dyDescent="0.45">
      <c r="B41" s="20"/>
      <c r="C41" s="21"/>
      <c r="D41" s="249" t="s">
        <v>42</v>
      </c>
      <c r="E41" s="249"/>
      <c r="F41" s="249"/>
      <c r="G41" s="16"/>
      <c r="H41" s="249" t="s">
        <v>42</v>
      </c>
      <c r="I41" s="249"/>
      <c r="J41" s="249"/>
    </row>
    <row r="42" spans="1:10" ht="21.75" customHeight="1" x14ac:dyDescent="0.45">
      <c r="B42" s="20"/>
      <c r="C42" s="21"/>
      <c r="D42" s="245" t="s">
        <v>129</v>
      </c>
      <c r="E42" s="245"/>
      <c r="F42" s="245"/>
      <c r="G42" s="16"/>
      <c r="H42" s="245" t="s">
        <v>129</v>
      </c>
      <c r="I42" s="245"/>
      <c r="J42" s="245"/>
    </row>
    <row r="43" spans="1:10" ht="21.75" customHeight="1" x14ac:dyDescent="0.45">
      <c r="B43" s="20" t="s">
        <v>0</v>
      </c>
      <c r="C43" s="21"/>
      <c r="D43" s="2">
        <v>2567</v>
      </c>
      <c r="E43" s="18"/>
      <c r="F43" s="2">
        <v>2566</v>
      </c>
      <c r="G43" s="18"/>
      <c r="H43" s="2">
        <v>2567</v>
      </c>
      <c r="I43" s="18"/>
      <c r="J43" s="2">
        <v>2566</v>
      </c>
    </row>
    <row r="44" spans="1:10" ht="21.75" customHeight="1" x14ac:dyDescent="0.45">
      <c r="B44" s="20"/>
      <c r="C44" s="21"/>
      <c r="D44" s="246" t="s">
        <v>52</v>
      </c>
      <c r="E44" s="246"/>
      <c r="F44" s="246"/>
      <c r="G44" s="246"/>
      <c r="H44" s="246"/>
      <c r="I44" s="246"/>
      <c r="J44" s="246"/>
    </row>
    <row r="45" spans="1:10" ht="21.75" customHeight="1" x14ac:dyDescent="0.45">
      <c r="A45" s="92" t="s">
        <v>101</v>
      </c>
      <c r="C45" s="68"/>
      <c r="D45" s="58">
        <f>D31</f>
        <v>622431</v>
      </c>
      <c r="E45" s="17"/>
      <c r="F45" s="58">
        <f>F31</f>
        <v>302026</v>
      </c>
      <c r="G45" s="17"/>
      <c r="H45" s="58">
        <f>H31</f>
        <v>-67828</v>
      </c>
      <c r="I45" s="17"/>
      <c r="J45" s="58">
        <f>J31</f>
        <v>16758</v>
      </c>
    </row>
    <row r="46" spans="1:10" ht="21.75" customHeight="1" x14ac:dyDescent="0.45">
      <c r="A46" s="13"/>
      <c r="C46" s="68"/>
      <c r="D46" s="31"/>
      <c r="E46" s="25"/>
      <c r="F46" s="31"/>
      <c r="G46" s="5"/>
      <c r="H46" s="31"/>
      <c r="I46" s="5"/>
      <c r="J46" s="31"/>
    </row>
    <row r="47" spans="1:10" ht="21.75" customHeight="1" x14ac:dyDescent="0.45">
      <c r="A47" s="13" t="s">
        <v>33</v>
      </c>
      <c r="D47" s="29"/>
      <c r="E47" s="29"/>
      <c r="F47" s="29"/>
      <c r="G47" s="29"/>
      <c r="H47" s="29"/>
      <c r="I47" s="29"/>
      <c r="J47" s="29"/>
    </row>
    <row r="48" spans="1:10" ht="21.75" customHeight="1" x14ac:dyDescent="0.45">
      <c r="A48" s="11" t="s">
        <v>123</v>
      </c>
      <c r="D48" s="29"/>
      <c r="E48" s="29"/>
      <c r="F48" s="29"/>
      <c r="G48" s="29"/>
      <c r="H48" s="29"/>
      <c r="I48" s="29"/>
      <c r="J48" s="29"/>
    </row>
    <row r="49" spans="1:10" ht="21.75" customHeight="1" x14ac:dyDescent="0.45">
      <c r="A49" s="11" t="s">
        <v>122</v>
      </c>
      <c r="B49" s="149"/>
      <c r="D49" s="29"/>
      <c r="E49" s="29"/>
      <c r="F49" s="29"/>
      <c r="G49" s="29"/>
      <c r="H49" s="29"/>
      <c r="I49" s="29"/>
      <c r="J49" s="29"/>
    </row>
    <row r="50" spans="1:10" ht="21.75" customHeight="1" x14ac:dyDescent="0.45">
      <c r="A50" s="70" t="s">
        <v>67</v>
      </c>
      <c r="B50" s="147">
        <v>4</v>
      </c>
      <c r="D50" s="129">
        <v>25133</v>
      </c>
      <c r="E50" s="29"/>
      <c r="F50" s="129">
        <v>-215412</v>
      </c>
      <c r="G50" s="29"/>
      <c r="H50" s="129">
        <v>0</v>
      </c>
      <c r="I50" s="29"/>
      <c r="J50" s="129">
        <v>0</v>
      </c>
    </row>
    <row r="51" spans="1:10" ht="21.75" customHeight="1" x14ac:dyDescent="0.45">
      <c r="A51" s="13" t="s">
        <v>124</v>
      </c>
    </row>
    <row r="52" spans="1:10" ht="21.75" customHeight="1" x14ac:dyDescent="0.45">
      <c r="A52" s="13" t="s">
        <v>122</v>
      </c>
      <c r="D52" s="134">
        <f>SUM(D50:D50)</f>
        <v>25133</v>
      </c>
      <c r="E52" s="135"/>
      <c r="F52" s="134">
        <f>SUM(F50:F50)</f>
        <v>-215412</v>
      </c>
      <c r="G52" s="135"/>
      <c r="H52" s="134">
        <f>SUM(H50:H50)</f>
        <v>0</v>
      </c>
      <c r="I52" s="135"/>
      <c r="J52" s="134">
        <f>SUM(J50:J50)</f>
        <v>0</v>
      </c>
    </row>
    <row r="53" spans="1:10" ht="21.75" customHeight="1" x14ac:dyDescent="0.45">
      <c r="A53" s="13"/>
      <c r="B53" s="155"/>
      <c r="D53" s="131"/>
      <c r="E53" s="135"/>
      <c r="F53" s="131"/>
      <c r="G53" s="135"/>
      <c r="H53" s="131"/>
      <c r="I53" s="135"/>
      <c r="J53" s="131"/>
    </row>
    <row r="54" spans="1:10" ht="21.75" customHeight="1" x14ac:dyDescent="0.45">
      <c r="A54" s="71" t="s">
        <v>125</v>
      </c>
      <c r="D54" s="29"/>
      <c r="E54" s="29"/>
      <c r="F54" s="29"/>
      <c r="G54" s="57"/>
      <c r="H54" s="57"/>
      <c r="I54" s="57"/>
      <c r="J54" s="57"/>
    </row>
    <row r="55" spans="1:10" ht="21.75" customHeight="1" x14ac:dyDescent="0.45">
      <c r="A55" s="71" t="s">
        <v>122</v>
      </c>
      <c r="B55" s="149"/>
      <c r="D55" s="29"/>
      <c r="E55" s="29"/>
      <c r="F55" s="29"/>
      <c r="G55" s="57"/>
      <c r="H55" s="57"/>
      <c r="I55" s="57"/>
      <c r="J55" s="57"/>
    </row>
    <row r="56" spans="1:10" ht="21.75" customHeight="1" x14ac:dyDescent="0.45">
      <c r="A56" s="79" t="s">
        <v>135</v>
      </c>
      <c r="D56" s="29"/>
      <c r="E56" s="29"/>
      <c r="F56" s="29"/>
      <c r="G56" s="57"/>
      <c r="H56" s="57"/>
      <c r="I56" s="57"/>
      <c r="J56" s="57"/>
    </row>
    <row r="57" spans="1:10" ht="21.75" customHeight="1" x14ac:dyDescent="0.45">
      <c r="A57" s="79" t="s">
        <v>134</v>
      </c>
      <c r="D57" s="29">
        <f>H57</f>
        <v>-565650</v>
      </c>
      <c r="F57" s="29">
        <v>210630</v>
      </c>
      <c r="H57" s="29">
        <v>-565650</v>
      </c>
      <c r="J57" s="29">
        <v>210630</v>
      </c>
    </row>
    <row r="58" spans="1:10" ht="21.75" customHeight="1" x14ac:dyDescent="0.45">
      <c r="A58" s="39" t="s">
        <v>156</v>
      </c>
      <c r="B58" s="147"/>
      <c r="D58" s="29"/>
      <c r="F58" s="29"/>
      <c r="H58" s="29"/>
      <c r="J58" s="29"/>
    </row>
    <row r="59" spans="1:10" ht="21.75" customHeight="1" x14ac:dyDescent="0.45">
      <c r="A59" s="39" t="s">
        <v>121</v>
      </c>
      <c r="B59" s="6">
        <v>4</v>
      </c>
      <c r="D59" s="67">
        <v>-1140343</v>
      </c>
      <c r="E59" s="48"/>
      <c r="F59" s="29">
        <v>632514</v>
      </c>
      <c r="G59" s="66"/>
      <c r="H59" s="67">
        <v>0</v>
      </c>
      <c r="I59" s="66"/>
      <c r="J59" s="67">
        <v>0</v>
      </c>
    </row>
    <row r="60" spans="1:10" ht="21.75" customHeight="1" x14ac:dyDescent="0.45">
      <c r="A60" s="70" t="s">
        <v>108</v>
      </c>
    </row>
    <row r="61" spans="1:10" ht="21.75" customHeight="1" x14ac:dyDescent="0.45">
      <c r="A61" s="110" t="s">
        <v>92</v>
      </c>
      <c r="D61" s="101">
        <f>H61</f>
        <v>113130</v>
      </c>
      <c r="E61" s="55"/>
      <c r="F61" s="101">
        <v>-42126</v>
      </c>
      <c r="G61" s="55"/>
      <c r="H61" s="101">
        <v>113130</v>
      </c>
      <c r="I61" s="55"/>
      <c r="J61" s="101">
        <v>-42126</v>
      </c>
    </row>
    <row r="62" spans="1:10" ht="21.75" customHeight="1" x14ac:dyDescent="0.45">
      <c r="A62" s="13" t="s">
        <v>126</v>
      </c>
    </row>
    <row r="63" spans="1:10" ht="21.75" customHeight="1" x14ac:dyDescent="0.45">
      <c r="A63" s="13" t="s">
        <v>122</v>
      </c>
      <c r="B63" s="149"/>
      <c r="D63" s="132">
        <f>SUM(D57:E61)</f>
        <v>-1592863</v>
      </c>
      <c r="E63" s="131"/>
      <c r="F63" s="132">
        <f>SUM(F57:G61)</f>
        <v>801018</v>
      </c>
      <c r="G63" s="131"/>
      <c r="H63" s="132">
        <f>SUM(H57:I61)</f>
        <v>-452520</v>
      </c>
      <c r="I63" s="131"/>
      <c r="J63" s="132">
        <f>SUM(J57:K61)</f>
        <v>168504</v>
      </c>
    </row>
    <row r="64" spans="1:10" ht="21.75" customHeight="1" x14ac:dyDescent="0.45">
      <c r="A64" s="13" t="s">
        <v>136</v>
      </c>
      <c r="C64" s="22"/>
      <c r="D64" s="133">
        <f>SUM(D52,D63)</f>
        <v>-1567730</v>
      </c>
      <c r="E64" s="132"/>
      <c r="F64" s="133">
        <f>SUM(F52,F63)</f>
        <v>585606</v>
      </c>
      <c r="G64" s="132"/>
      <c r="H64" s="133">
        <f>SUM(H52,H63)</f>
        <v>-452520</v>
      </c>
      <c r="I64" s="132"/>
      <c r="J64" s="133">
        <f>SUM(J52,J63)</f>
        <v>168504</v>
      </c>
    </row>
    <row r="65" spans="1:10" ht="21.75" customHeight="1" thickBot="1" x14ac:dyDescent="0.5">
      <c r="A65" s="28" t="s">
        <v>79</v>
      </c>
      <c r="B65" s="24"/>
      <c r="C65" s="22"/>
      <c r="D65" s="130">
        <f>SUM(D45,D64)</f>
        <v>-945299</v>
      </c>
      <c r="E65" s="131"/>
      <c r="F65" s="130">
        <f>SUM(F45,F64)</f>
        <v>887632</v>
      </c>
      <c r="G65" s="131"/>
      <c r="H65" s="130">
        <f>SUM(H45,H64)</f>
        <v>-520348</v>
      </c>
      <c r="I65" s="131"/>
      <c r="J65" s="130">
        <f>SUM(J45,J64)</f>
        <v>185262</v>
      </c>
    </row>
    <row r="66" spans="1:10" ht="21.75" customHeight="1" thickTop="1" x14ac:dyDescent="0.45"/>
    <row r="67" spans="1:10" ht="21.75" customHeight="1" x14ac:dyDescent="0.5">
      <c r="A67" s="15" t="s">
        <v>59</v>
      </c>
      <c r="C67" s="14"/>
      <c r="D67" s="10"/>
      <c r="E67" s="10"/>
      <c r="F67" s="10"/>
      <c r="G67" s="10"/>
      <c r="H67" s="64"/>
      <c r="I67" s="10"/>
      <c r="J67" s="10"/>
    </row>
    <row r="68" spans="1:10" ht="21.75" customHeight="1" x14ac:dyDescent="0.5">
      <c r="A68" s="15" t="s">
        <v>85</v>
      </c>
      <c r="C68" s="14"/>
      <c r="D68" s="10"/>
      <c r="F68" s="10"/>
      <c r="H68" s="10"/>
      <c r="J68" s="10"/>
    </row>
    <row r="69" spans="1:10" ht="21.75" customHeight="1" x14ac:dyDescent="0.5">
      <c r="A69" s="15"/>
      <c r="C69" s="14"/>
      <c r="D69" s="10"/>
      <c r="F69" s="10"/>
      <c r="H69" s="10"/>
      <c r="J69" s="10"/>
    </row>
    <row r="70" spans="1:10" ht="21.75" customHeight="1" x14ac:dyDescent="0.5">
      <c r="A70" s="30"/>
      <c r="B70" s="30"/>
      <c r="C70" s="30"/>
      <c r="D70" s="248" t="s">
        <v>81</v>
      </c>
      <c r="E70" s="248"/>
      <c r="F70" s="248"/>
    </row>
    <row r="71" spans="1:10" ht="21.75" customHeight="1" x14ac:dyDescent="0.45">
      <c r="B71" s="20"/>
      <c r="C71" s="21"/>
      <c r="D71" s="248" t="s">
        <v>80</v>
      </c>
      <c r="E71" s="248"/>
      <c r="F71" s="248"/>
      <c r="G71" s="16"/>
      <c r="H71" s="248" t="s">
        <v>29</v>
      </c>
      <c r="I71" s="248"/>
      <c r="J71" s="248"/>
    </row>
    <row r="72" spans="1:10" ht="21.75" customHeight="1" x14ac:dyDescent="0.45">
      <c r="B72" s="20"/>
      <c r="C72" s="21"/>
      <c r="D72" s="245" t="s">
        <v>130</v>
      </c>
      <c r="E72" s="245"/>
      <c r="F72" s="245"/>
      <c r="G72" s="16"/>
      <c r="H72" s="245" t="s">
        <v>130</v>
      </c>
      <c r="I72" s="245"/>
      <c r="J72" s="245"/>
    </row>
    <row r="73" spans="1:10" ht="21.75" customHeight="1" x14ac:dyDescent="0.45">
      <c r="B73" s="20"/>
      <c r="C73" s="21"/>
      <c r="D73" s="245" t="s">
        <v>129</v>
      </c>
      <c r="E73" s="245"/>
      <c r="F73" s="245"/>
      <c r="G73" s="16"/>
      <c r="H73" s="245" t="s">
        <v>129</v>
      </c>
      <c r="I73" s="245"/>
      <c r="J73" s="245"/>
    </row>
    <row r="74" spans="1:10" ht="21.75" customHeight="1" x14ac:dyDescent="0.45">
      <c r="B74" s="20" t="s">
        <v>0</v>
      </c>
      <c r="C74" s="21"/>
      <c r="D74" s="2">
        <v>2567</v>
      </c>
      <c r="E74" s="18"/>
      <c r="F74" s="2">
        <v>2566</v>
      </c>
      <c r="G74" s="18"/>
      <c r="H74" s="2">
        <v>2567</v>
      </c>
      <c r="I74" s="18"/>
      <c r="J74" s="2">
        <v>2566</v>
      </c>
    </row>
    <row r="75" spans="1:10" ht="21.75" customHeight="1" x14ac:dyDescent="0.45">
      <c r="B75" s="20"/>
      <c r="C75" s="21"/>
      <c r="D75" s="246" t="s">
        <v>52</v>
      </c>
      <c r="E75" s="246"/>
      <c r="F75" s="246"/>
      <c r="G75" s="246"/>
      <c r="H75" s="246"/>
      <c r="I75" s="246"/>
      <c r="J75" s="246"/>
    </row>
    <row r="76" spans="1:10" ht="21.75" customHeight="1" x14ac:dyDescent="0.45">
      <c r="A76" s="11" t="s">
        <v>13</v>
      </c>
      <c r="C76" s="18"/>
      <c r="D76" s="23"/>
      <c r="E76" s="37"/>
      <c r="F76" s="36"/>
      <c r="G76" s="37"/>
      <c r="H76" s="36"/>
      <c r="I76" s="37"/>
      <c r="J76" s="36"/>
    </row>
    <row r="77" spans="1:10" ht="21.75" customHeight="1" x14ac:dyDescent="0.45">
      <c r="A77" s="9" t="s">
        <v>62</v>
      </c>
      <c r="B77" s="6" t="s">
        <v>180</v>
      </c>
      <c r="C77" s="18"/>
      <c r="D77" s="151">
        <f>H77</f>
        <v>7616302</v>
      </c>
      <c r="E77" s="35"/>
      <c r="F77" s="151">
        <v>7069561</v>
      </c>
      <c r="G77" s="35"/>
      <c r="H77" s="151">
        <v>7616302</v>
      </c>
      <c r="I77" s="35"/>
      <c r="J77" s="151">
        <v>7069561</v>
      </c>
    </row>
    <row r="78" spans="1:10" ht="21.75" customHeight="1" x14ac:dyDescent="0.45">
      <c r="A78" s="70" t="s">
        <v>74</v>
      </c>
      <c r="C78" s="18"/>
      <c r="D78" s="151">
        <f t="shared" ref="D78:D82" si="2">H78</f>
        <v>1671</v>
      </c>
      <c r="E78" s="35"/>
      <c r="F78" s="151">
        <v>6224</v>
      </c>
      <c r="G78" s="35"/>
      <c r="H78" s="151">
        <v>1671</v>
      </c>
      <c r="I78" s="35"/>
      <c r="J78" s="151">
        <v>6224</v>
      </c>
    </row>
    <row r="79" spans="1:10" ht="21.75" customHeight="1" x14ac:dyDescent="0.45">
      <c r="A79" s="9" t="s">
        <v>63</v>
      </c>
      <c r="C79" s="18"/>
      <c r="D79" s="151">
        <f t="shared" si="2"/>
        <v>354767</v>
      </c>
      <c r="E79" s="35"/>
      <c r="F79" s="151">
        <v>16799</v>
      </c>
      <c r="G79" s="35"/>
      <c r="H79" s="151">
        <v>354767</v>
      </c>
      <c r="I79" s="35"/>
      <c r="J79" s="151">
        <v>16799</v>
      </c>
    </row>
    <row r="80" spans="1:10" ht="21.75" customHeight="1" x14ac:dyDescent="0.45">
      <c r="A80" s="12" t="s">
        <v>64</v>
      </c>
      <c r="B80" s="236" t="s">
        <v>182</v>
      </c>
      <c r="C80" s="18"/>
      <c r="D80" s="151">
        <v>25623</v>
      </c>
      <c r="E80" s="35"/>
      <c r="F80" s="211">
        <v>24835</v>
      </c>
      <c r="G80" s="35"/>
      <c r="H80" s="151">
        <v>156629</v>
      </c>
      <c r="I80" s="35"/>
      <c r="J80" s="151">
        <v>155840</v>
      </c>
    </row>
    <row r="81" spans="1:10" ht="21.75" customHeight="1" x14ac:dyDescent="0.45">
      <c r="A81" s="70" t="s">
        <v>149</v>
      </c>
      <c r="B81" s="202"/>
      <c r="C81" s="18"/>
      <c r="D81" s="151">
        <f t="shared" si="2"/>
        <v>6408</v>
      </c>
      <c r="E81" s="35"/>
      <c r="F81" s="151">
        <v>184900</v>
      </c>
      <c r="G81" s="35"/>
      <c r="H81" s="151">
        <v>6408</v>
      </c>
      <c r="I81" s="35"/>
      <c r="J81" s="151">
        <v>184900</v>
      </c>
    </row>
    <row r="82" spans="1:10" ht="21.75" customHeight="1" x14ac:dyDescent="0.45">
      <c r="A82" s="70" t="s">
        <v>65</v>
      </c>
      <c r="C82" s="18"/>
      <c r="D82" s="151">
        <f t="shared" si="2"/>
        <v>4831</v>
      </c>
      <c r="E82" s="35"/>
      <c r="F82" s="151">
        <v>14585</v>
      </c>
      <c r="G82" s="35"/>
      <c r="H82" s="151">
        <v>4831</v>
      </c>
      <c r="I82" s="35"/>
      <c r="J82" s="151">
        <v>14585</v>
      </c>
    </row>
    <row r="83" spans="1:10" ht="21.75" customHeight="1" x14ac:dyDescent="0.45">
      <c r="A83" s="13" t="s">
        <v>15</v>
      </c>
      <c r="C83" s="18"/>
      <c r="D83" s="60">
        <f>SUM(D77:D82)</f>
        <v>8009602</v>
      </c>
      <c r="E83" s="5"/>
      <c r="F83" s="60">
        <f>SUM(F77:F82)</f>
        <v>7316904</v>
      </c>
      <c r="G83" s="5"/>
      <c r="H83" s="60">
        <f>SUM(H77:H82)</f>
        <v>8140608</v>
      </c>
      <c r="I83" s="5"/>
      <c r="J83" s="60">
        <f>SUM(J77:J82)</f>
        <v>7447909</v>
      </c>
    </row>
    <row r="84" spans="1:10" ht="21.75" customHeight="1" x14ac:dyDescent="0.45">
      <c r="C84" s="18"/>
    </row>
    <row r="85" spans="1:10" ht="21.75" customHeight="1" x14ac:dyDescent="0.45">
      <c r="A85" s="11" t="s">
        <v>16</v>
      </c>
      <c r="C85" s="18"/>
      <c r="D85" s="23"/>
      <c r="E85" s="7"/>
      <c r="F85" s="23"/>
      <c r="G85" s="7"/>
      <c r="H85" s="23"/>
      <c r="I85" s="7"/>
      <c r="J85" s="23"/>
    </row>
    <row r="86" spans="1:10" ht="21.75" customHeight="1" x14ac:dyDescent="0.45">
      <c r="A86" s="12" t="s">
        <v>66</v>
      </c>
      <c r="C86" s="18"/>
      <c r="D86" s="7">
        <f>H86</f>
        <v>7153659</v>
      </c>
      <c r="E86" s="7"/>
      <c r="F86" s="7">
        <v>7052232</v>
      </c>
      <c r="G86" s="7"/>
      <c r="H86" s="151">
        <v>7153659</v>
      </c>
      <c r="I86" s="7"/>
      <c r="J86" s="151">
        <v>7052232</v>
      </c>
    </row>
    <row r="87" spans="1:10" ht="21.75" customHeight="1" x14ac:dyDescent="0.45">
      <c r="A87" s="70" t="s">
        <v>75</v>
      </c>
      <c r="C87" s="18"/>
      <c r="D87" s="7">
        <f t="shared" ref="D87:D89" si="3">H87</f>
        <v>575706</v>
      </c>
      <c r="E87" s="7"/>
      <c r="F87" s="7">
        <v>308547</v>
      </c>
      <c r="G87" s="7"/>
      <c r="H87" s="151">
        <v>575706</v>
      </c>
      <c r="I87" s="7"/>
      <c r="J87" s="151">
        <v>308547</v>
      </c>
    </row>
    <row r="88" spans="1:10" ht="21.75" customHeight="1" x14ac:dyDescent="0.45">
      <c r="A88" s="70" t="s">
        <v>31</v>
      </c>
      <c r="C88" s="2"/>
      <c r="D88" s="7">
        <f t="shared" si="3"/>
        <v>136777</v>
      </c>
      <c r="E88" s="7"/>
      <c r="F88" s="7">
        <v>157056</v>
      </c>
      <c r="G88" s="7"/>
      <c r="H88" s="151">
        <v>136777</v>
      </c>
      <c r="I88" s="7"/>
      <c r="J88" s="151">
        <v>157056</v>
      </c>
    </row>
    <row r="89" spans="1:10" ht="21.75" customHeight="1" x14ac:dyDescent="0.45">
      <c r="A89" s="70" t="s">
        <v>171</v>
      </c>
      <c r="B89" s="231">
        <v>4</v>
      </c>
      <c r="C89" s="2"/>
      <c r="D89" s="7">
        <f t="shared" si="3"/>
        <v>32578</v>
      </c>
      <c r="E89" s="7"/>
      <c r="F89" s="232">
        <v>0</v>
      </c>
      <c r="G89" s="7"/>
      <c r="H89" s="151">
        <v>32578</v>
      </c>
      <c r="I89" s="7"/>
      <c r="J89" s="208">
        <v>0</v>
      </c>
    </row>
    <row r="90" spans="1:10" ht="21.75" customHeight="1" x14ac:dyDescent="0.45">
      <c r="A90" s="13" t="s">
        <v>17</v>
      </c>
      <c r="C90" s="18"/>
      <c r="D90" s="141">
        <f>SUM(D86:D89)</f>
        <v>7898720</v>
      </c>
      <c r="E90" s="139"/>
      <c r="F90" s="141">
        <f>SUM(F86:F89)</f>
        <v>7517835</v>
      </c>
      <c r="G90" s="139"/>
      <c r="H90" s="141">
        <f>SUM(H86:H89)</f>
        <v>7898720</v>
      </c>
      <c r="I90" s="139"/>
      <c r="J90" s="141">
        <f>SUM(J86:J89)</f>
        <v>7517835</v>
      </c>
    </row>
    <row r="91" spans="1:10" ht="21.75" customHeight="1" x14ac:dyDescent="0.45">
      <c r="A91" s="13"/>
      <c r="C91" s="18"/>
      <c r="D91" s="7"/>
      <c r="E91" s="7"/>
      <c r="F91" s="7"/>
      <c r="G91" s="38"/>
      <c r="H91" s="7"/>
      <c r="I91" s="7"/>
      <c r="J91" s="7"/>
    </row>
    <row r="92" spans="1:10" ht="21.75" customHeight="1" x14ac:dyDescent="0.45">
      <c r="A92" s="13" t="s">
        <v>159</v>
      </c>
      <c r="C92" s="18"/>
      <c r="D92" s="96">
        <f>D83-D90</f>
        <v>110882</v>
      </c>
      <c r="E92" s="96"/>
      <c r="F92" s="96">
        <f>F83-F90</f>
        <v>-200931</v>
      </c>
      <c r="G92" s="58"/>
      <c r="H92" s="96">
        <f>H83-H90</f>
        <v>241888</v>
      </c>
      <c r="I92" s="96"/>
      <c r="J92" s="96">
        <f>J83-J90</f>
        <v>-69926</v>
      </c>
    </row>
    <row r="93" spans="1:10" ht="21.75" customHeight="1" x14ac:dyDescent="0.45">
      <c r="A93" s="70" t="s">
        <v>102</v>
      </c>
      <c r="B93" s="6">
        <v>4</v>
      </c>
      <c r="C93" s="18"/>
      <c r="D93" s="115">
        <v>-104331</v>
      </c>
      <c r="E93" s="120"/>
      <c r="F93" s="115">
        <v>1430616</v>
      </c>
      <c r="G93" s="120"/>
      <c r="H93" s="234">
        <v>0</v>
      </c>
      <c r="I93" s="120"/>
      <c r="J93" s="123">
        <v>0</v>
      </c>
    </row>
    <row r="94" spans="1:10" ht="21.75" customHeight="1" x14ac:dyDescent="0.45">
      <c r="A94" s="70" t="s">
        <v>78</v>
      </c>
      <c r="B94" s="121"/>
      <c r="C94" s="18"/>
      <c r="D94" s="101">
        <f>H94</f>
        <v>-15548</v>
      </c>
      <c r="E94" s="23" t="s">
        <v>14</v>
      </c>
      <c r="F94" s="101">
        <v>-404</v>
      </c>
      <c r="G94" s="23"/>
      <c r="H94" s="153">
        <v>-15548</v>
      </c>
      <c r="I94" s="23"/>
      <c r="J94" s="153">
        <v>-404</v>
      </c>
    </row>
    <row r="95" spans="1:10" ht="21.75" customHeight="1" x14ac:dyDescent="0.45">
      <c r="A95" s="84" t="s">
        <v>103</v>
      </c>
      <c r="C95" s="68"/>
      <c r="D95" s="138">
        <f>SUM(D92:D94)</f>
        <v>-8997</v>
      </c>
      <c r="E95" s="139"/>
      <c r="F95" s="138">
        <f>SUM(F92:F94)</f>
        <v>1229281</v>
      </c>
      <c r="G95" s="139"/>
      <c r="H95" s="138">
        <f>SUM(H92:H94)</f>
        <v>226340</v>
      </c>
      <c r="I95" s="139"/>
      <c r="J95" s="138">
        <f>SUM(J92:J94)</f>
        <v>-70330</v>
      </c>
    </row>
    <row r="96" spans="1:10" ht="21.75" customHeight="1" x14ac:dyDescent="0.45">
      <c r="A96" s="85" t="s">
        <v>150</v>
      </c>
      <c r="C96" s="68"/>
      <c r="D96" s="46">
        <f>H96</f>
        <v>27789</v>
      </c>
      <c r="E96" s="55"/>
      <c r="F96" s="46">
        <v>24333</v>
      </c>
      <c r="G96" s="55"/>
      <c r="H96" s="46">
        <v>27789</v>
      </c>
      <c r="I96" s="55"/>
      <c r="J96" s="46">
        <v>24333</v>
      </c>
    </row>
    <row r="97" spans="1:10" ht="21.75" customHeight="1" thickBot="1" x14ac:dyDescent="0.5">
      <c r="A97" s="84" t="s">
        <v>101</v>
      </c>
      <c r="C97" s="68"/>
      <c r="D97" s="140">
        <f>SUM(D95:D96)</f>
        <v>18792</v>
      </c>
      <c r="E97" s="139"/>
      <c r="F97" s="140">
        <f>SUM(F95:F96)</f>
        <v>1253614</v>
      </c>
      <c r="G97" s="139"/>
      <c r="H97" s="140">
        <f>SUM(H95:H96)</f>
        <v>254129</v>
      </c>
      <c r="I97" s="139"/>
      <c r="J97" s="140">
        <f>SUM(J95:J96)</f>
        <v>-45997</v>
      </c>
    </row>
    <row r="98" spans="1:10" ht="21.75" customHeight="1" thickTop="1" x14ac:dyDescent="0.45">
      <c r="A98" s="13"/>
      <c r="C98" s="68"/>
      <c r="D98" s="31"/>
      <c r="E98" s="25"/>
      <c r="F98" s="31"/>
      <c r="G98" s="5"/>
      <c r="H98" s="31"/>
      <c r="I98" s="5"/>
      <c r="J98" s="31"/>
    </row>
    <row r="99" spans="1:10" ht="21.75" customHeight="1" x14ac:dyDescent="0.45">
      <c r="A99" s="13" t="s">
        <v>110</v>
      </c>
      <c r="D99" s="29"/>
      <c r="E99" s="29"/>
      <c r="F99" s="29"/>
      <c r="G99" s="29"/>
      <c r="H99" s="29"/>
      <c r="I99" s="29"/>
      <c r="J99" s="29"/>
    </row>
    <row r="100" spans="1:10" ht="22.5" thickBot="1" x14ac:dyDescent="0.5">
      <c r="A100" s="70" t="s">
        <v>111</v>
      </c>
      <c r="D100" s="146">
        <f>D97/201600</f>
        <v>9.3214285714285708E-2</v>
      </c>
      <c r="E100" s="108"/>
      <c r="F100" s="146">
        <f>F97/201600</f>
        <v>6.218323412698413</v>
      </c>
      <c r="G100" s="108"/>
      <c r="H100" s="146">
        <f>H97/201600</f>
        <v>1.2605605158730158</v>
      </c>
      <c r="I100" s="108"/>
      <c r="J100" s="146">
        <f>J97/201600</f>
        <v>-0.22815972222222222</v>
      </c>
    </row>
    <row r="101" spans="1:10" ht="21.75" customHeight="1" thickTop="1" x14ac:dyDescent="0.45">
      <c r="A101" s="13"/>
      <c r="D101" s="29"/>
      <c r="E101" s="29"/>
      <c r="F101" s="29"/>
      <c r="G101" s="29"/>
      <c r="H101" s="29"/>
      <c r="I101" s="29"/>
      <c r="J101" s="29"/>
    </row>
    <row r="102" spans="1:10" ht="21.75" customHeight="1" x14ac:dyDescent="0.5">
      <c r="A102" s="15" t="s">
        <v>59</v>
      </c>
      <c r="C102" s="14"/>
      <c r="D102" s="10"/>
      <c r="E102" s="10"/>
      <c r="F102" s="10"/>
      <c r="G102" s="10"/>
      <c r="H102" s="64"/>
      <c r="I102" s="10"/>
      <c r="J102" s="10"/>
    </row>
    <row r="103" spans="1:10" ht="21.75" customHeight="1" x14ac:dyDescent="0.5">
      <c r="A103" s="15" t="s">
        <v>43</v>
      </c>
      <c r="C103" s="14"/>
      <c r="D103" s="10"/>
      <c r="F103" s="10"/>
      <c r="H103" s="10"/>
      <c r="J103" s="10"/>
    </row>
    <row r="104" spans="1:10" ht="21.75" customHeight="1" x14ac:dyDescent="0.5">
      <c r="A104" s="15"/>
      <c r="C104" s="14"/>
      <c r="D104" s="10"/>
      <c r="F104" s="10"/>
      <c r="H104" s="10"/>
      <c r="J104" s="10"/>
    </row>
    <row r="105" spans="1:10" ht="21.75" customHeight="1" x14ac:dyDescent="0.5">
      <c r="A105" s="30"/>
      <c r="B105" s="30"/>
      <c r="C105" s="30"/>
      <c r="D105" s="247" t="s">
        <v>81</v>
      </c>
      <c r="E105" s="247"/>
      <c r="F105" s="247"/>
    </row>
    <row r="106" spans="1:10" ht="21.75" customHeight="1" x14ac:dyDescent="0.45">
      <c r="B106" s="20"/>
      <c r="C106" s="21"/>
      <c r="D106" s="247" t="s">
        <v>80</v>
      </c>
      <c r="E106" s="247"/>
      <c r="F106" s="247"/>
      <c r="G106" s="16"/>
      <c r="H106" s="247" t="s">
        <v>29</v>
      </c>
      <c r="I106" s="247"/>
      <c r="J106" s="247"/>
    </row>
    <row r="107" spans="1:10" ht="21.75" customHeight="1" x14ac:dyDescent="0.45">
      <c r="B107" s="20"/>
      <c r="C107" s="21"/>
      <c r="D107" s="245" t="s">
        <v>130</v>
      </c>
      <c r="E107" s="245"/>
      <c r="F107" s="245"/>
      <c r="G107" s="16"/>
      <c r="H107" s="245" t="s">
        <v>130</v>
      </c>
      <c r="I107" s="245"/>
      <c r="J107" s="245"/>
    </row>
    <row r="108" spans="1:10" ht="21.75" customHeight="1" x14ac:dyDescent="0.45">
      <c r="B108" s="20"/>
      <c r="C108" s="21"/>
      <c r="D108" s="245" t="s">
        <v>129</v>
      </c>
      <c r="E108" s="245"/>
      <c r="F108" s="245"/>
      <c r="G108" s="16"/>
      <c r="H108" s="245" t="s">
        <v>129</v>
      </c>
      <c r="I108" s="245"/>
      <c r="J108" s="245"/>
    </row>
    <row r="109" spans="1:10" ht="21.75" customHeight="1" x14ac:dyDescent="0.45">
      <c r="B109" s="20" t="s">
        <v>0</v>
      </c>
      <c r="C109" s="21"/>
      <c r="D109" s="2">
        <v>2567</v>
      </c>
      <c r="E109" s="18"/>
      <c r="F109" s="2">
        <v>2566</v>
      </c>
      <c r="G109" s="18"/>
      <c r="H109" s="2">
        <v>2567</v>
      </c>
      <c r="I109" s="18"/>
      <c r="J109" s="2">
        <v>2566</v>
      </c>
    </row>
    <row r="110" spans="1:10" ht="21.75" customHeight="1" x14ac:dyDescent="0.45">
      <c r="B110" s="20"/>
      <c r="C110" s="21"/>
      <c r="D110" s="246" t="s">
        <v>52</v>
      </c>
      <c r="E110" s="246"/>
      <c r="F110" s="246"/>
      <c r="G110" s="246"/>
      <c r="H110" s="246"/>
      <c r="I110" s="246"/>
      <c r="J110" s="246"/>
    </row>
    <row r="111" spans="1:10" ht="21.75" customHeight="1" x14ac:dyDescent="0.45">
      <c r="A111" s="92" t="s">
        <v>101</v>
      </c>
      <c r="C111" s="68"/>
      <c r="D111" s="58">
        <f>D97</f>
        <v>18792</v>
      </c>
      <c r="E111" s="17"/>
      <c r="F111" s="58">
        <f>F97</f>
        <v>1253614</v>
      </c>
      <c r="G111" s="17"/>
      <c r="H111" s="58">
        <f>H97</f>
        <v>254129</v>
      </c>
      <c r="I111" s="17"/>
      <c r="J111" s="58">
        <f>J97</f>
        <v>-45997</v>
      </c>
    </row>
    <row r="112" spans="1:10" ht="21.75" customHeight="1" x14ac:dyDescent="0.45">
      <c r="A112" s="13"/>
      <c r="C112" s="68"/>
      <c r="D112" s="31"/>
      <c r="E112" s="25"/>
      <c r="F112" s="31"/>
      <c r="G112" s="5"/>
      <c r="H112" s="31"/>
      <c r="I112" s="5"/>
      <c r="J112" s="31"/>
    </row>
    <row r="113" spans="1:13" ht="21.75" customHeight="1" x14ac:dyDescent="0.45">
      <c r="A113" s="13" t="s">
        <v>33</v>
      </c>
      <c r="D113" s="29"/>
      <c r="E113" s="29"/>
      <c r="F113" s="29"/>
      <c r="G113" s="29"/>
      <c r="H113" s="29"/>
      <c r="I113" s="29"/>
      <c r="J113" s="29"/>
    </row>
    <row r="114" spans="1:13" ht="21.75" customHeight="1" x14ac:dyDescent="0.45">
      <c r="A114" s="11" t="s">
        <v>123</v>
      </c>
      <c r="D114" s="29"/>
      <c r="E114" s="29"/>
      <c r="F114" s="29"/>
      <c r="G114" s="29"/>
      <c r="H114" s="29"/>
      <c r="I114" s="29"/>
      <c r="J114" s="29"/>
    </row>
    <row r="115" spans="1:13" ht="21.75" customHeight="1" x14ac:dyDescent="0.45">
      <c r="A115" s="11" t="s">
        <v>122</v>
      </c>
      <c r="B115" s="149"/>
      <c r="D115" s="29"/>
      <c r="E115" s="29"/>
      <c r="F115" s="29"/>
      <c r="G115" s="29"/>
      <c r="H115" s="29"/>
      <c r="I115" s="29"/>
      <c r="J115" s="29"/>
    </row>
    <row r="116" spans="1:13" ht="21.75" customHeight="1" x14ac:dyDescent="0.45">
      <c r="A116" s="70" t="s">
        <v>67</v>
      </c>
      <c r="B116" s="6">
        <v>4</v>
      </c>
      <c r="D116" s="129">
        <v>-839880</v>
      </c>
      <c r="E116" s="29"/>
      <c r="F116" s="129">
        <v>111044</v>
      </c>
      <c r="G116" s="29"/>
      <c r="H116" s="129">
        <v>0</v>
      </c>
      <c r="I116" s="29"/>
      <c r="J116" s="129">
        <v>0</v>
      </c>
    </row>
    <row r="117" spans="1:13" ht="21.75" customHeight="1" x14ac:dyDescent="0.45">
      <c r="A117" s="13" t="s">
        <v>124</v>
      </c>
    </row>
    <row r="118" spans="1:13" ht="21.75" customHeight="1" x14ac:dyDescent="0.45">
      <c r="A118" s="13" t="s">
        <v>122</v>
      </c>
      <c r="B118" s="149"/>
      <c r="D118" s="136">
        <f>SUM(D116:D116)</f>
        <v>-839880</v>
      </c>
      <c r="E118" s="137"/>
      <c r="F118" s="136">
        <f>SUM(F116:F116)</f>
        <v>111044</v>
      </c>
      <c r="G118" s="137"/>
      <c r="H118" s="136">
        <f>SUM(H116:H116)</f>
        <v>0</v>
      </c>
      <c r="I118" s="137"/>
      <c r="J118" s="136">
        <f>SUM(J116:J116)</f>
        <v>0</v>
      </c>
    </row>
    <row r="119" spans="1:13" ht="21.75" customHeight="1" x14ac:dyDescent="0.45">
      <c r="A119" s="13"/>
      <c r="D119" s="42"/>
      <c r="E119" s="42"/>
      <c r="F119" s="42"/>
      <c r="G119" s="42"/>
      <c r="H119" s="42"/>
      <c r="I119" s="42"/>
      <c r="J119" s="42"/>
    </row>
    <row r="120" spans="1:13" ht="21.75" customHeight="1" x14ac:dyDescent="0.45">
      <c r="A120" s="71" t="s">
        <v>125</v>
      </c>
      <c r="D120" s="29"/>
      <c r="E120" s="29"/>
      <c r="F120" s="29"/>
      <c r="G120" s="57"/>
      <c r="H120" s="57"/>
      <c r="I120" s="57"/>
      <c r="J120" s="57"/>
    </row>
    <row r="121" spans="1:13" ht="21.75" customHeight="1" x14ac:dyDescent="0.45">
      <c r="A121" s="71" t="s">
        <v>122</v>
      </c>
      <c r="B121" s="149"/>
      <c r="D121" s="29"/>
      <c r="E121" s="29"/>
      <c r="F121" s="29"/>
      <c r="G121" s="57"/>
      <c r="I121" s="57"/>
    </row>
    <row r="122" spans="1:13" ht="21.75" customHeight="1" x14ac:dyDescent="0.45">
      <c r="A122" s="79" t="s">
        <v>135</v>
      </c>
      <c r="D122" s="29"/>
      <c r="E122" s="29"/>
      <c r="F122" s="29"/>
      <c r="G122" s="57"/>
      <c r="H122" s="154"/>
      <c r="I122" s="57"/>
      <c r="J122" s="154"/>
    </row>
    <row r="123" spans="1:13" ht="21.75" customHeight="1" x14ac:dyDescent="0.45">
      <c r="A123" s="79" t="s">
        <v>134</v>
      </c>
      <c r="B123" s="6">
        <v>3</v>
      </c>
      <c r="D123" s="29">
        <f>H123</f>
        <v>-101849</v>
      </c>
      <c r="F123" s="29">
        <v>1183096</v>
      </c>
      <c r="H123" s="100">
        <v>-101849</v>
      </c>
      <c r="J123" s="100">
        <v>1183096</v>
      </c>
    </row>
    <row r="124" spans="1:13" ht="21.75" customHeight="1" x14ac:dyDescent="0.45">
      <c r="A124" s="39" t="s">
        <v>156</v>
      </c>
      <c r="B124" s="209"/>
      <c r="D124" s="29"/>
      <c r="F124" s="29"/>
      <c r="H124" s="100"/>
      <c r="J124" s="100"/>
    </row>
    <row r="125" spans="1:13" ht="21.75" customHeight="1" x14ac:dyDescent="0.45">
      <c r="A125" s="39" t="s">
        <v>121</v>
      </c>
      <c r="B125" s="6">
        <v>4</v>
      </c>
      <c r="D125" s="67">
        <v>-1600982</v>
      </c>
      <c r="E125" s="48"/>
      <c r="F125" s="67">
        <v>984950</v>
      </c>
      <c r="G125" s="66"/>
      <c r="H125" s="67">
        <v>0</v>
      </c>
      <c r="I125" s="66"/>
      <c r="J125" s="67">
        <v>0</v>
      </c>
    </row>
    <row r="126" spans="1:13" ht="21.75" customHeight="1" x14ac:dyDescent="0.45">
      <c r="A126" s="70" t="s">
        <v>108</v>
      </c>
      <c r="B126" s="209"/>
      <c r="M126" s="39"/>
    </row>
    <row r="127" spans="1:13" ht="21.75" customHeight="1" x14ac:dyDescent="0.45">
      <c r="A127" s="110" t="s">
        <v>92</v>
      </c>
      <c r="D127" s="101">
        <f>H127</f>
        <v>20370</v>
      </c>
      <c r="E127" s="55"/>
      <c r="F127" s="101">
        <v>-236619</v>
      </c>
      <c r="G127" s="55"/>
      <c r="H127" s="101">
        <v>20370</v>
      </c>
      <c r="I127" s="55"/>
      <c r="J127" s="101">
        <v>-236619</v>
      </c>
      <c r="M127" s="39"/>
    </row>
    <row r="128" spans="1:13" ht="21.75" customHeight="1" x14ac:dyDescent="0.45">
      <c r="A128" s="13" t="s">
        <v>126</v>
      </c>
    </row>
    <row r="129" spans="1:10" ht="21.75" customHeight="1" x14ac:dyDescent="0.45">
      <c r="A129" s="13" t="s">
        <v>122</v>
      </c>
      <c r="B129" s="149"/>
      <c r="D129" s="132">
        <f>SUM(D123:E127)</f>
        <v>-1682461</v>
      </c>
      <c r="E129" s="131"/>
      <c r="F129" s="132">
        <f>SUM(F123:G127)</f>
        <v>1931427</v>
      </c>
      <c r="G129" s="131"/>
      <c r="H129" s="132">
        <f>SUM(H123:I127)</f>
        <v>-81479</v>
      </c>
      <c r="I129" s="131"/>
      <c r="J129" s="132">
        <f>SUM(J123:K127)</f>
        <v>946477</v>
      </c>
    </row>
    <row r="130" spans="1:10" ht="21.75" customHeight="1" x14ac:dyDescent="0.45">
      <c r="A130" s="13" t="s">
        <v>136</v>
      </c>
      <c r="C130" s="22"/>
      <c r="D130" s="133">
        <f>SUM(D118,D129)</f>
        <v>-2522341</v>
      </c>
      <c r="E130" s="132"/>
      <c r="F130" s="133">
        <f>SUM(F118,F129)</f>
        <v>2042471</v>
      </c>
      <c r="G130" s="132"/>
      <c r="H130" s="133">
        <f>SUM(H118,H129)</f>
        <v>-81479</v>
      </c>
      <c r="I130" s="132"/>
      <c r="J130" s="133">
        <f>SUM(J118,J129)</f>
        <v>946477</v>
      </c>
    </row>
    <row r="131" spans="1:10" ht="21.75" customHeight="1" thickBot="1" x14ac:dyDescent="0.5">
      <c r="A131" s="28" t="s">
        <v>79</v>
      </c>
      <c r="B131" s="24"/>
      <c r="C131" s="22"/>
      <c r="D131" s="130">
        <f>SUM(D111,D130)</f>
        <v>-2503549</v>
      </c>
      <c r="E131" s="131"/>
      <c r="F131" s="130">
        <f>SUM(F111,F130)</f>
        <v>3296085</v>
      </c>
      <c r="G131" s="131"/>
      <c r="H131" s="130">
        <f>SUM(H111,H130)</f>
        <v>172650</v>
      </c>
      <c r="I131" s="131"/>
      <c r="J131" s="130">
        <f>SUM(J111,J130)</f>
        <v>900480</v>
      </c>
    </row>
    <row r="132" spans="1:10" ht="21.75" customHeight="1" thickTop="1" x14ac:dyDescent="0.45"/>
  </sheetData>
  <mergeCells count="32">
    <mergeCell ref="D9:J9"/>
    <mergeCell ref="D4:F4"/>
    <mergeCell ref="D5:F5"/>
    <mergeCell ref="H5:J5"/>
    <mergeCell ref="D7:F7"/>
    <mergeCell ref="H6:J6"/>
    <mergeCell ref="H7:J7"/>
    <mergeCell ref="D6:F6"/>
    <mergeCell ref="D44:J44"/>
    <mergeCell ref="D39:F39"/>
    <mergeCell ref="D40:F40"/>
    <mergeCell ref="H40:J40"/>
    <mergeCell ref="D41:F41"/>
    <mergeCell ref="H41:J41"/>
    <mergeCell ref="D42:F42"/>
    <mergeCell ref="H42:J42"/>
    <mergeCell ref="D70:F70"/>
    <mergeCell ref="D71:F71"/>
    <mergeCell ref="H71:J71"/>
    <mergeCell ref="D72:F72"/>
    <mergeCell ref="H72:J72"/>
    <mergeCell ref="D73:F73"/>
    <mergeCell ref="H73:J73"/>
    <mergeCell ref="D108:F108"/>
    <mergeCell ref="H108:J108"/>
    <mergeCell ref="D110:J110"/>
    <mergeCell ref="D75:J75"/>
    <mergeCell ref="D105:F105"/>
    <mergeCell ref="D106:F106"/>
    <mergeCell ref="H106:J106"/>
    <mergeCell ref="D107:F107"/>
    <mergeCell ref="H107:J107"/>
  </mergeCells>
  <phoneticPr fontId="5" type="noConversion"/>
  <pageMargins left="0.8" right="0.8" top="0.48" bottom="0.5" header="0.5" footer="0.5"/>
  <pageSetup paperSize="9" scale="80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9" man="1"/>
    <brk id="66" max="9" man="1"/>
    <brk id="101" max="9" man="1"/>
  </rowBreaks>
  <ignoredErrors>
    <ignoredError sqref="D9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3"/>
  <sheetViews>
    <sheetView showGridLines="0" zoomScaleNormal="100" zoomScaleSheetLayoutView="70" workbookViewId="0">
      <selection activeCell="B22" sqref="B22"/>
    </sheetView>
  </sheetViews>
  <sheetFormatPr defaultColWidth="9.140625" defaultRowHeight="22.5" customHeight="1" x14ac:dyDescent="0.45"/>
  <cols>
    <col min="1" max="1" width="55.42578125" style="4" bestFit="1" customWidth="1"/>
    <col min="2" max="2" width="10.42578125" style="4" customWidth="1"/>
    <col min="3" max="3" width="11.42578125" style="4" customWidth="1"/>
    <col min="4" max="4" width="1.42578125" style="4" customWidth="1"/>
    <col min="5" max="5" width="12.42578125" style="4" bestFit="1" customWidth="1"/>
    <col min="6" max="6" width="1.42578125" style="4" customWidth="1"/>
    <col min="7" max="7" width="14" style="4" bestFit="1" customWidth="1"/>
    <col min="8" max="8" width="1.42578125" style="4" customWidth="1"/>
    <col min="9" max="9" width="13.140625" style="4" bestFit="1" customWidth="1"/>
    <col min="10" max="10" width="1.42578125" style="4" customWidth="1"/>
    <col min="11" max="11" width="24.140625" style="4" customWidth="1"/>
    <col min="12" max="12" width="1.42578125" style="4" customWidth="1"/>
    <col min="13" max="13" width="18.7109375" style="4" bestFit="1" customWidth="1"/>
    <col min="14" max="14" width="1.42578125" style="4" customWidth="1"/>
    <col min="15" max="15" width="19.140625" style="4" customWidth="1"/>
    <col min="16" max="16" width="1.42578125" style="4" customWidth="1"/>
    <col min="17" max="17" width="18.85546875" style="4" customWidth="1"/>
    <col min="18" max="18" width="1.42578125" style="4" customWidth="1"/>
    <col min="19" max="19" width="18.7109375" style="4" bestFit="1" customWidth="1"/>
    <col min="20" max="20" width="1.42578125" style="4" customWidth="1"/>
    <col min="21" max="21" width="14.42578125" style="4" bestFit="1" customWidth="1"/>
    <col min="22" max="22" width="1.42578125" style="4" customWidth="1"/>
    <col min="23" max="23" width="9.140625" style="4"/>
    <col min="24" max="24" width="14" style="4" bestFit="1" customWidth="1"/>
    <col min="25" max="25" width="13.5703125" style="4" bestFit="1" customWidth="1"/>
    <col min="26" max="16384" width="9.140625" style="4"/>
  </cols>
  <sheetData>
    <row r="1" spans="1:22" ht="23.25" x14ac:dyDescent="0.5">
      <c r="A1" s="77" t="s">
        <v>59</v>
      </c>
      <c r="B1" s="33"/>
      <c r="C1" s="33"/>
      <c r="D1" s="33"/>
      <c r="E1" s="33"/>
      <c r="F1" s="33"/>
    </row>
    <row r="2" spans="1:22" ht="23.25" x14ac:dyDescent="0.5">
      <c r="A2" s="251" t="s">
        <v>162</v>
      </c>
      <c r="B2" s="251"/>
      <c r="C2" s="251"/>
      <c r="D2" s="34"/>
      <c r="E2" s="34"/>
      <c r="F2" s="34"/>
    </row>
    <row r="3" spans="1:22" ht="8.1" customHeight="1" x14ac:dyDescent="0.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Q3" s="19"/>
      <c r="R3" s="19"/>
      <c r="S3" s="19"/>
      <c r="T3" s="19"/>
      <c r="U3" s="19"/>
    </row>
    <row r="4" spans="1:22" s="41" customFormat="1" ht="21.6" customHeight="1" x14ac:dyDescent="0.45">
      <c r="A4" s="76"/>
      <c r="B4" s="27"/>
      <c r="C4" s="247" t="s">
        <v>76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2" s="27" customFormat="1" ht="20.100000000000001" customHeight="1" x14ac:dyDescent="0.45">
      <c r="A5" s="51"/>
      <c r="C5" s="26"/>
      <c r="D5" s="26"/>
      <c r="E5" s="253" t="s">
        <v>51</v>
      </c>
      <c r="F5" s="253"/>
      <c r="G5" s="253"/>
      <c r="H5" s="253"/>
      <c r="I5" s="253"/>
      <c r="J5" s="26"/>
      <c r="K5" s="254" t="s">
        <v>55</v>
      </c>
      <c r="L5" s="254"/>
      <c r="M5" s="254"/>
      <c r="N5" s="254"/>
      <c r="O5" s="254"/>
      <c r="P5" s="254"/>
      <c r="Q5" s="254"/>
      <c r="R5" s="254"/>
      <c r="S5" s="254"/>
      <c r="T5" s="26"/>
      <c r="U5" s="26"/>
    </row>
    <row r="6" spans="1:22" s="27" customFormat="1" ht="20.100000000000001" customHeight="1" x14ac:dyDescent="0.45">
      <c r="A6" s="51"/>
      <c r="C6" s="26"/>
      <c r="D6" s="26"/>
      <c r="J6" s="47"/>
      <c r="K6" s="40" t="s">
        <v>172</v>
      </c>
      <c r="L6" s="26"/>
      <c r="M6" s="40"/>
      <c r="N6" s="26"/>
      <c r="O6" s="26"/>
      <c r="Q6" s="40"/>
      <c r="R6" s="26"/>
      <c r="S6" s="40"/>
      <c r="T6" s="26"/>
      <c r="U6" s="26"/>
    </row>
    <row r="7" spans="1:22" s="27" customFormat="1" ht="20.100000000000001" customHeight="1" x14ac:dyDescent="0.45">
      <c r="A7" s="51"/>
      <c r="C7" s="26"/>
      <c r="D7" s="26"/>
      <c r="J7" s="47"/>
      <c r="K7" s="40" t="s">
        <v>88</v>
      </c>
      <c r="L7" s="26"/>
      <c r="M7" s="40"/>
      <c r="N7" s="26"/>
      <c r="O7" s="47" t="s">
        <v>112</v>
      </c>
      <c r="Q7" s="40" t="s">
        <v>157</v>
      </c>
      <c r="R7" s="26"/>
      <c r="S7" s="40"/>
      <c r="T7" s="26"/>
      <c r="U7" s="26"/>
    </row>
    <row r="8" spans="1:22" s="27" customFormat="1" ht="22.35" customHeight="1" x14ac:dyDescent="0.45">
      <c r="A8" s="51"/>
      <c r="C8" s="26" t="s">
        <v>22</v>
      </c>
      <c r="D8" s="26"/>
      <c r="E8" s="252"/>
      <c r="F8" s="252"/>
      <c r="G8" s="252"/>
      <c r="H8" s="26"/>
      <c r="I8" s="47"/>
      <c r="J8" s="26"/>
      <c r="K8" s="40" t="s">
        <v>86</v>
      </c>
      <c r="L8" s="26"/>
      <c r="M8" s="40" t="s">
        <v>93</v>
      </c>
      <c r="N8" s="26"/>
      <c r="O8" s="26" t="s">
        <v>97</v>
      </c>
      <c r="Q8" s="40" t="s">
        <v>113</v>
      </c>
      <c r="R8" s="26"/>
      <c r="S8" s="40" t="s">
        <v>70</v>
      </c>
      <c r="T8" s="26"/>
      <c r="U8" s="26"/>
    </row>
    <row r="9" spans="1:22" s="27" customFormat="1" ht="22.35" customHeight="1" x14ac:dyDescent="0.45">
      <c r="A9" s="51"/>
      <c r="C9" s="26" t="s">
        <v>23</v>
      </c>
      <c r="D9" s="26"/>
      <c r="E9" s="47" t="s">
        <v>84</v>
      </c>
      <c r="F9" s="26"/>
      <c r="G9" s="40"/>
      <c r="H9" s="26"/>
      <c r="I9" s="40"/>
      <c r="J9" s="26"/>
      <c r="K9" s="40" t="s">
        <v>87</v>
      </c>
      <c r="L9" s="26"/>
      <c r="M9" s="40" t="s">
        <v>94</v>
      </c>
      <c r="N9" s="26"/>
      <c r="O9" s="26" t="s">
        <v>98</v>
      </c>
      <c r="Q9" s="40" t="s">
        <v>95</v>
      </c>
      <c r="R9" s="26"/>
      <c r="S9" s="40" t="s">
        <v>71</v>
      </c>
      <c r="T9" s="26"/>
      <c r="U9" s="26" t="s">
        <v>70</v>
      </c>
    </row>
    <row r="10" spans="1:22" s="27" customFormat="1" ht="22.35" customHeight="1" x14ac:dyDescent="0.45">
      <c r="A10" s="43"/>
      <c r="B10" s="20" t="s">
        <v>0</v>
      </c>
      <c r="C10" s="26" t="s">
        <v>24</v>
      </c>
      <c r="D10" s="26"/>
      <c r="E10" s="47" t="s">
        <v>68</v>
      </c>
      <c r="F10" s="26"/>
      <c r="G10" s="40" t="s">
        <v>83</v>
      </c>
      <c r="H10" s="40"/>
      <c r="I10" s="40" t="s">
        <v>36</v>
      </c>
      <c r="J10" s="26"/>
      <c r="K10" s="40" t="s">
        <v>89</v>
      </c>
      <c r="L10" s="26"/>
      <c r="M10" s="40" t="s">
        <v>69</v>
      </c>
      <c r="N10" s="26"/>
      <c r="O10" s="26" t="s">
        <v>99</v>
      </c>
      <c r="P10" s="52"/>
      <c r="Q10" s="40" t="s">
        <v>96</v>
      </c>
      <c r="R10" s="26"/>
      <c r="S10" s="40" t="s">
        <v>40</v>
      </c>
      <c r="T10" s="26"/>
      <c r="U10" s="26" t="s">
        <v>40</v>
      </c>
      <c r="V10" s="52"/>
    </row>
    <row r="11" spans="1:22" s="41" customFormat="1" ht="17.100000000000001" customHeight="1" x14ac:dyDescent="0.45">
      <c r="A11" s="53"/>
      <c r="B11" s="47"/>
      <c r="C11" s="250" t="s">
        <v>52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54"/>
    </row>
    <row r="12" spans="1:22" ht="21.6" customHeight="1" x14ac:dyDescent="0.45">
      <c r="A12" s="53" t="s">
        <v>146</v>
      </c>
      <c r="B12" s="217"/>
      <c r="C12" s="74"/>
      <c r="D12" s="44"/>
      <c r="E12" s="44"/>
      <c r="F12" s="44"/>
      <c r="G12" s="73"/>
      <c r="H12" s="44"/>
      <c r="I12" s="73"/>
      <c r="J12" s="44"/>
      <c r="K12" s="74"/>
      <c r="L12" s="22"/>
      <c r="M12" s="74"/>
      <c r="N12" s="22"/>
      <c r="O12" s="74"/>
      <c r="Q12" s="74"/>
      <c r="R12" s="22"/>
      <c r="S12" s="74"/>
      <c r="T12" s="22"/>
      <c r="U12" s="74"/>
    </row>
    <row r="13" spans="1:22" ht="21.6" customHeight="1" x14ac:dyDescent="0.45">
      <c r="A13" s="53" t="s">
        <v>147</v>
      </c>
      <c r="B13" s="217"/>
      <c r="C13" s="42">
        <v>201600</v>
      </c>
      <c r="D13" s="42"/>
      <c r="E13" s="42">
        <v>20160</v>
      </c>
      <c r="F13" s="42"/>
      <c r="G13" s="42">
        <v>2500000</v>
      </c>
      <c r="H13" s="42"/>
      <c r="I13" s="42">
        <v>26587031</v>
      </c>
      <c r="J13" s="42"/>
      <c r="K13" s="42">
        <v>2302147</v>
      </c>
      <c r="L13" s="42"/>
      <c r="M13" s="42">
        <v>-1523675</v>
      </c>
      <c r="N13" s="42"/>
      <c r="O13" s="42">
        <v>-346548</v>
      </c>
      <c r="Q13" s="42">
        <v>7760</v>
      </c>
      <c r="R13" s="42"/>
      <c r="S13" s="42">
        <v>439684</v>
      </c>
      <c r="T13" s="42"/>
      <c r="U13" s="42">
        <v>29748475</v>
      </c>
    </row>
    <row r="14" spans="1:22" ht="21.6" customHeight="1" x14ac:dyDescent="0.45">
      <c r="A14" s="53" t="s">
        <v>116</v>
      </c>
      <c r="B14" s="217"/>
      <c r="C14" s="42"/>
      <c r="D14" s="42"/>
      <c r="E14" s="42"/>
      <c r="F14" s="42"/>
      <c r="G14" s="42"/>
      <c r="H14" s="42"/>
      <c r="I14" s="17"/>
      <c r="J14" s="42"/>
      <c r="K14" s="17"/>
      <c r="L14" s="42"/>
      <c r="M14" s="17"/>
      <c r="N14" s="42"/>
      <c r="O14" s="75"/>
      <c r="Q14" s="17"/>
      <c r="R14" s="42"/>
      <c r="S14" s="17"/>
      <c r="T14" s="42"/>
      <c r="U14" s="75"/>
    </row>
    <row r="15" spans="1:22" ht="21.6" customHeight="1" x14ac:dyDescent="0.45">
      <c r="A15" s="53" t="s">
        <v>117</v>
      </c>
      <c r="B15" s="217"/>
      <c r="C15" s="42"/>
      <c r="D15" s="42"/>
      <c r="E15" s="42"/>
      <c r="F15" s="42"/>
      <c r="G15" s="42"/>
      <c r="H15" s="42"/>
      <c r="I15" s="17"/>
      <c r="J15" s="42"/>
      <c r="K15" s="17"/>
      <c r="L15" s="42"/>
      <c r="M15" s="17"/>
      <c r="N15" s="42"/>
      <c r="O15" s="75"/>
      <c r="Q15" s="17"/>
      <c r="R15" s="42"/>
      <c r="S15" s="17"/>
      <c r="T15" s="42"/>
      <c r="U15" s="75"/>
    </row>
    <row r="16" spans="1:22" ht="21.6" customHeight="1" x14ac:dyDescent="0.45">
      <c r="A16" s="124" t="s">
        <v>118</v>
      </c>
      <c r="B16" s="215">
        <v>10</v>
      </c>
      <c r="C16" s="50">
        <v>0</v>
      </c>
      <c r="D16" s="215"/>
      <c r="E16" s="50">
        <v>0</v>
      </c>
      <c r="F16" s="215"/>
      <c r="G16" s="50">
        <v>0</v>
      </c>
      <c r="H16" s="215"/>
      <c r="I16" s="66">
        <v>-10080</v>
      </c>
      <c r="J16" s="215"/>
      <c r="K16" s="66">
        <v>0</v>
      </c>
      <c r="L16" s="215"/>
      <c r="M16" s="50">
        <v>0</v>
      </c>
      <c r="N16" s="215"/>
      <c r="O16" s="50">
        <v>0</v>
      </c>
      <c r="P16" s="54"/>
      <c r="Q16" s="50">
        <v>0</v>
      </c>
      <c r="R16" s="215"/>
      <c r="S16" s="50">
        <v>0</v>
      </c>
      <c r="T16" s="215"/>
      <c r="U16" s="112">
        <f>SUM(C16:S16)</f>
        <v>-10080</v>
      </c>
    </row>
    <row r="17" spans="1:28" ht="21.6" customHeight="1" x14ac:dyDescent="0.45">
      <c r="A17" s="53" t="s">
        <v>119</v>
      </c>
      <c r="B17" s="217"/>
      <c r="C17" s="106">
        <v>0</v>
      </c>
      <c r="D17" s="113"/>
      <c r="E17" s="106">
        <v>0</v>
      </c>
      <c r="F17" s="113"/>
      <c r="G17" s="106">
        <v>0</v>
      </c>
      <c r="H17" s="113"/>
      <c r="I17" s="106">
        <f>SUM(I16)</f>
        <v>-10080</v>
      </c>
      <c r="J17" s="113"/>
      <c r="K17" s="106">
        <f>SUM(K16)</f>
        <v>0</v>
      </c>
      <c r="L17" s="113"/>
      <c r="M17" s="106">
        <v>0</v>
      </c>
      <c r="N17" s="113"/>
      <c r="O17" s="106">
        <v>0</v>
      </c>
      <c r="P17" s="128"/>
      <c r="Q17" s="106">
        <v>0</v>
      </c>
      <c r="R17" s="113"/>
      <c r="S17" s="106">
        <v>0</v>
      </c>
      <c r="T17" s="113"/>
      <c r="U17" s="106">
        <f>SUM(U16)</f>
        <v>-10080</v>
      </c>
    </row>
    <row r="18" spans="1:28" ht="21.6" customHeight="1" x14ac:dyDescent="0.45">
      <c r="A18" s="22" t="s">
        <v>34</v>
      </c>
      <c r="B18" s="21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Q18" s="22"/>
      <c r="R18" s="22"/>
      <c r="S18" s="22"/>
      <c r="T18" s="22"/>
      <c r="U18" s="22"/>
    </row>
    <row r="19" spans="1:28" ht="21.6" customHeight="1" x14ac:dyDescent="0.45">
      <c r="A19" s="4" t="s">
        <v>100</v>
      </c>
      <c r="B19" s="217"/>
      <c r="C19" s="57">
        <v>0</v>
      </c>
      <c r="D19" s="57"/>
      <c r="E19" s="57">
        <v>0</v>
      </c>
      <c r="F19" s="57"/>
      <c r="G19" s="57">
        <v>0</v>
      </c>
      <c r="H19" s="57"/>
      <c r="I19" s="100">
        <f>'FS 5-8'!F97</f>
        <v>1253614</v>
      </c>
      <c r="J19" s="57"/>
      <c r="K19" s="57">
        <v>0</v>
      </c>
      <c r="L19" s="57"/>
      <c r="M19" s="57">
        <v>0</v>
      </c>
      <c r="N19" s="57"/>
      <c r="O19" s="57">
        <v>0</v>
      </c>
      <c r="Q19" s="57">
        <v>0</v>
      </c>
      <c r="R19" s="57"/>
      <c r="S19" s="66">
        <f>SUM(K19:Q19)</f>
        <v>0</v>
      </c>
      <c r="T19" s="57"/>
      <c r="U19" s="57">
        <f>SUM(C19:Q19)</f>
        <v>1253614</v>
      </c>
    </row>
    <row r="20" spans="1:28" ht="21.6" customHeight="1" x14ac:dyDescent="0.45">
      <c r="A20" s="39" t="s">
        <v>35</v>
      </c>
      <c r="B20" s="217"/>
      <c r="C20" s="66">
        <v>0</v>
      </c>
      <c r="D20" s="66"/>
      <c r="E20" s="66">
        <v>0</v>
      </c>
      <c r="F20" s="66"/>
      <c r="G20" s="66">
        <v>0</v>
      </c>
      <c r="H20" s="66"/>
      <c r="I20" s="66">
        <v>0</v>
      </c>
      <c r="J20" s="66"/>
      <c r="K20" s="66">
        <v>946477</v>
      </c>
      <c r="L20" s="66"/>
      <c r="M20" s="66">
        <v>111044</v>
      </c>
      <c r="N20" s="66"/>
      <c r="O20" s="66">
        <v>984950</v>
      </c>
      <c r="P20" s="41"/>
      <c r="Q20" s="66">
        <v>0</v>
      </c>
      <c r="R20" s="66"/>
      <c r="S20" s="66">
        <f>SUM(K20:Q20)</f>
        <v>2042471</v>
      </c>
      <c r="T20" s="66"/>
      <c r="U20" s="57">
        <f>SUM(S20:T20)</f>
        <v>2042471</v>
      </c>
    </row>
    <row r="21" spans="1:28" s="8" customFormat="1" ht="21.6" customHeight="1" x14ac:dyDescent="0.45">
      <c r="A21" s="13" t="s">
        <v>179</v>
      </c>
      <c r="B21" s="39"/>
      <c r="C21" s="60">
        <f>SUM(C19:C20)</f>
        <v>0</v>
      </c>
      <c r="E21" s="60">
        <f>SUM(E19:E20)</f>
        <v>0</v>
      </c>
      <c r="G21" s="60">
        <f>SUM(G19:G20)</f>
        <v>0</v>
      </c>
      <c r="H21" s="40"/>
      <c r="I21" s="60">
        <f>SUM(I19:I20)</f>
        <v>1253614</v>
      </c>
      <c r="K21" s="60">
        <f>SUM(K19:K20)</f>
        <v>946477</v>
      </c>
      <c r="M21" s="60">
        <f>SUM(M19:M20)</f>
        <v>111044</v>
      </c>
      <c r="O21" s="60">
        <f>SUM(O19:O20)</f>
        <v>984950</v>
      </c>
      <c r="Q21" s="60">
        <f>SUM(Q19:Q20)</f>
        <v>0</v>
      </c>
      <c r="S21" s="60">
        <f>SUM(S19:S20)</f>
        <v>2042471</v>
      </c>
      <c r="U21" s="60">
        <f>SUM(U19:U20)</f>
        <v>3296085</v>
      </c>
      <c r="W21" s="27"/>
      <c r="X21" s="58"/>
      <c r="AA21" s="82"/>
      <c r="AB21" s="82"/>
    </row>
    <row r="22" spans="1:28" s="8" customFormat="1" ht="21.6" customHeight="1" x14ac:dyDescent="0.45">
      <c r="A22" s="39" t="s">
        <v>151</v>
      </c>
      <c r="B22" s="39"/>
      <c r="C22" s="210">
        <v>0</v>
      </c>
      <c r="D22" s="33"/>
      <c r="E22" s="210">
        <v>0</v>
      </c>
      <c r="F22" s="33"/>
      <c r="G22" s="210">
        <v>0</v>
      </c>
      <c r="H22" s="47"/>
      <c r="I22" s="210">
        <v>120</v>
      </c>
      <c r="J22" s="33"/>
      <c r="K22" s="210">
        <v>-120</v>
      </c>
      <c r="L22" s="33"/>
      <c r="M22" s="210">
        <v>0</v>
      </c>
      <c r="N22" s="33"/>
      <c r="O22" s="210">
        <v>0</v>
      </c>
      <c r="P22" s="33"/>
      <c r="Q22" s="210">
        <f>SUM(C22:M22)</f>
        <v>0</v>
      </c>
      <c r="R22" s="33"/>
      <c r="S22" s="210">
        <f>SUM(K22:M22)</f>
        <v>-120</v>
      </c>
      <c r="T22" s="33"/>
      <c r="U22" s="210">
        <f>SUM(C22:R22)</f>
        <v>0</v>
      </c>
      <c r="W22" s="27"/>
      <c r="X22" s="58"/>
      <c r="AA22" s="82"/>
      <c r="AB22" s="82"/>
    </row>
    <row r="23" spans="1:28" ht="21.6" customHeight="1" thickBot="1" x14ac:dyDescent="0.5">
      <c r="A23" s="28" t="s">
        <v>148</v>
      </c>
      <c r="B23" s="217"/>
      <c r="C23" s="143">
        <f>C13+C21+C17+C22</f>
        <v>201600</v>
      </c>
      <c r="D23" s="144"/>
      <c r="E23" s="143">
        <f>E13+E21+E17+E22</f>
        <v>20160</v>
      </c>
      <c r="F23" s="144"/>
      <c r="G23" s="143">
        <f>G13+G21+G17+G22</f>
        <v>2500000</v>
      </c>
      <c r="H23" s="144"/>
      <c r="I23" s="143">
        <f>I13+I21+I17+I22</f>
        <v>27830685</v>
      </c>
      <c r="J23" s="144"/>
      <c r="K23" s="143">
        <f>K13+K21+K17+K22</f>
        <v>3248504</v>
      </c>
      <c r="L23" s="144"/>
      <c r="M23" s="143">
        <f>M13+M21+M17+M22</f>
        <v>-1412631</v>
      </c>
      <c r="N23" s="144"/>
      <c r="O23" s="143">
        <f>O13+O21+O17+O22</f>
        <v>638402</v>
      </c>
      <c r="P23" s="119"/>
      <c r="Q23" s="143">
        <f>Q13+Q21+Q17+Q22</f>
        <v>7760</v>
      </c>
      <c r="R23" s="144"/>
      <c r="S23" s="143">
        <f>S13+S21+S17+S22</f>
        <v>2482035</v>
      </c>
      <c r="T23" s="144"/>
      <c r="U23" s="143">
        <f>U13+U21+U17+U22</f>
        <v>33034480</v>
      </c>
      <c r="W23" s="41"/>
      <c r="X23" s="41"/>
    </row>
    <row r="24" spans="1:28" s="22" customFormat="1" ht="19.7" customHeight="1" thickTop="1" x14ac:dyDescent="0.45">
      <c r="A24" s="13"/>
      <c r="B24" s="3"/>
      <c r="I24" s="75"/>
      <c r="O24" s="75"/>
      <c r="S24" s="75"/>
      <c r="U24" s="75"/>
    </row>
    <row r="25" spans="1:28" ht="22.35" customHeight="1" x14ac:dyDescent="0.45">
      <c r="A25" s="53" t="s">
        <v>164</v>
      </c>
      <c r="B25" s="167"/>
      <c r="C25" s="74"/>
      <c r="D25" s="44"/>
      <c r="E25" s="44"/>
      <c r="F25" s="44"/>
      <c r="G25" s="73"/>
      <c r="H25" s="44"/>
      <c r="I25" s="73"/>
      <c r="J25" s="44"/>
      <c r="K25" s="74"/>
      <c r="L25" s="22"/>
      <c r="M25" s="74"/>
      <c r="N25" s="22"/>
      <c r="O25" s="74"/>
      <c r="Q25" s="74"/>
      <c r="R25" s="22"/>
      <c r="S25" s="74"/>
      <c r="T25" s="22"/>
      <c r="U25" s="74"/>
    </row>
    <row r="26" spans="1:28" ht="22.35" customHeight="1" x14ac:dyDescent="0.45">
      <c r="A26" s="53" t="s">
        <v>165</v>
      </c>
      <c r="B26" s="167"/>
      <c r="C26" s="42">
        <v>201600</v>
      </c>
      <c r="D26" s="42"/>
      <c r="E26" s="42">
        <v>20160</v>
      </c>
      <c r="F26" s="42"/>
      <c r="G26" s="42">
        <v>2500000</v>
      </c>
      <c r="H26" s="42"/>
      <c r="I26" s="42">
        <v>24725554</v>
      </c>
      <c r="J26" s="42"/>
      <c r="K26" s="42">
        <v>3721572</v>
      </c>
      <c r="L26" s="42"/>
      <c r="M26" s="42">
        <v>-1093657</v>
      </c>
      <c r="N26" s="42"/>
      <c r="O26" s="42">
        <v>152196</v>
      </c>
      <c r="Q26" s="42">
        <v>9438</v>
      </c>
      <c r="R26" s="42"/>
      <c r="S26" s="42">
        <v>2789549</v>
      </c>
      <c r="T26" s="42"/>
      <c r="U26" s="42">
        <f>SUM(C26:I26,S26)</f>
        <v>30236863</v>
      </c>
    </row>
    <row r="27" spans="1:28" ht="22.35" customHeight="1" x14ac:dyDescent="0.45">
      <c r="A27" s="53" t="s">
        <v>116</v>
      </c>
      <c r="B27" s="167"/>
      <c r="C27" s="42"/>
      <c r="D27" s="42"/>
      <c r="E27" s="42"/>
      <c r="F27" s="42"/>
      <c r="G27" s="42"/>
      <c r="H27" s="42"/>
      <c r="I27" s="17"/>
      <c r="J27" s="42"/>
      <c r="K27" s="17"/>
      <c r="L27" s="42"/>
      <c r="M27" s="17"/>
      <c r="N27" s="42"/>
      <c r="O27" s="75"/>
      <c r="Q27" s="17"/>
      <c r="R27" s="42"/>
      <c r="S27" s="17"/>
      <c r="T27" s="42"/>
      <c r="U27" s="75"/>
    </row>
    <row r="28" spans="1:28" ht="22.35" customHeight="1" x14ac:dyDescent="0.45">
      <c r="A28" s="53" t="s">
        <v>117</v>
      </c>
      <c r="B28" s="167"/>
      <c r="C28" s="42"/>
      <c r="D28" s="42"/>
      <c r="E28" s="42"/>
      <c r="F28" s="42"/>
      <c r="G28" s="42"/>
      <c r="H28" s="42"/>
      <c r="I28" s="17"/>
      <c r="J28" s="42"/>
      <c r="K28" s="17"/>
      <c r="L28" s="42"/>
      <c r="M28" s="17"/>
      <c r="N28" s="42"/>
      <c r="O28" s="75"/>
      <c r="Q28" s="17"/>
      <c r="R28" s="42"/>
      <c r="S28" s="17"/>
      <c r="T28" s="42"/>
      <c r="U28" s="75"/>
    </row>
    <row r="29" spans="1:28" ht="22.35" customHeight="1" x14ac:dyDescent="0.45">
      <c r="A29" s="124" t="s">
        <v>118</v>
      </c>
      <c r="B29" s="204">
        <v>10</v>
      </c>
      <c r="C29" s="50">
        <v>0</v>
      </c>
      <c r="D29" s="204"/>
      <c r="E29" s="50">
        <v>0</v>
      </c>
      <c r="F29" s="204"/>
      <c r="G29" s="50">
        <v>0</v>
      </c>
      <c r="H29" s="204"/>
      <c r="I29" s="66">
        <v>-10080</v>
      </c>
      <c r="J29" s="204"/>
      <c r="K29" s="66">
        <v>0</v>
      </c>
      <c r="L29" s="204"/>
      <c r="M29" s="50">
        <v>0</v>
      </c>
      <c r="N29" s="204"/>
      <c r="O29" s="50">
        <v>0</v>
      </c>
      <c r="P29" s="54"/>
      <c r="Q29" s="50">
        <v>0</v>
      </c>
      <c r="R29" s="204"/>
      <c r="S29" s="50">
        <v>0</v>
      </c>
      <c r="T29" s="204"/>
      <c r="U29" s="112">
        <f>SUM(C29:S29)</f>
        <v>-10080</v>
      </c>
    </row>
    <row r="30" spans="1:28" ht="22.35" customHeight="1" x14ac:dyDescent="0.45">
      <c r="A30" s="53" t="s">
        <v>119</v>
      </c>
      <c r="B30" s="206"/>
      <c r="C30" s="106">
        <v>0</v>
      </c>
      <c r="D30" s="113"/>
      <c r="E30" s="106">
        <v>0</v>
      </c>
      <c r="F30" s="113"/>
      <c r="G30" s="106">
        <v>0</v>
      </c>
      <c r="H30" s="113"/>
      <c r="I30" s="106">
        <f>SUM(I29)</f>
        <v>-10080</v>
      </c>
      <c r="J30" s="113"/>
      <c r="K30" s="106">
        <f>SUM(K29)</f>
        <v>0</v>
      </c>
      <c r="L30" s="113"/>
      <c r="M30" s="106">
        <v>0</v>
      </c>
      <c r="N30" s="113"/>
      <c r="O30" s="106">
        <v>0</v>
      </c>
      <c r="P30" s="128"/>
      <c r="Q30" s="106">
        <v>0</v>
      </c>
      <c r="R30" s="113"/>
      <c r="S30" s="106">
        <v>0</v>
      </c>
      <c r="T30" s="113"/>
      <c r="U30" s="106">
        <f>SUM(U29)</f>
        <v>-10080</v>
      </c>
    </row>
    <row r="31" spans="1:28" ht="22.35" customHeight="1" x14ac:dyDescent="0.45">
      <c r="A31" s="22" t="s">
        <v>34</v>
      </c>
      <c r="B31" s="20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Q31" s="22"/>
      <c r="R31" s="22"/>
      <c r="S31" s="22"/>
      <c r="T31" s="22"/>
      <c r="U31" s="22"/>
    </row>
    <row r="32" spans="1:28" ht="22.35" customHeight="1" x14ac:dyDescent="0.45">
      <c r="A32" s="4" t="s">
        <v>100</v>
      </c>
      <c r="B32" s="206"/>
      <c r="C32" s="57">
        <v>0</v>
      </c>
      <c r="D32" s="57"/>
      <c r="E32" s="57">
        <v>0</v>
      </c>
      <c r="F32" s="57"/>
      <c r="G32" s="57">
        <v>0</v>
      </c>
      <c r="H32" s="57"/>
      <c r="I32" s="100">
        <f>'FS 5-8'!D97</f>
        <v>18792</v>
      </c>
      <c r="J32" s="57"/>
      <c r="K32" s="57">
        <v>0</v>
      </c>
      <c r="L32" s="57"/>
      <c r="M32" s="57">
        <v>0</v>
      </c>
      <c r="N32" s="57"/>
      <c r="O32" s="57">
        <v>0</v>
      </c>
      <c r="Q32" s="57">
        <v>0</v>
      </c>
      <c r="R32" s="57"/>
      <c r="S32" s="66">
        <f>SUM(K32:Q32)</f>
        <v>0</v>
      </c>
      <c r="T32" s="57"/>
      <c r="U32" s="57">
        <f>SUM(C32:Q32)</f>
        <v>18792</v>
      </c>
    </row>
    <row r="33" spans="1:21" ht="22.35" customHeight="1" x14ac:dyDescent="0.45">
      <c r="A33" s="39" t="s">
        <v>35</v>
      </c>
      <c r="B33" s="206"/>
      <c r="C33" s="66">
        <v>0</v>
      </c>
      <c r="D33" s="66"/>
      <c r="E33" s="66">
        <v>0</v>
      </c>
      <c r="F33" s="66"/>
      <c r="G33" s="66">
        <v>0</v>
      </c>
      <c r="H33" s="66"/>
      <c r="I33" s="66">
        <v>0</v>
      </c>
      <c r="J33" s="66"/>
      <c r="K33" s="66">
        <f>'FS 5-8'!D123+'FS 5-8'!D127</f>
        <v>-81479</v>
      </c>
      <c r="L33" s="66"/>
      <c r="M33" s="66">
        <f>'FS 5-8'!D116</f>
        <v>-839880</v>
      </c>
      <c r="N33" s="66"/>
      <c r="O33" s="66">
        <f>'FS 5-8'!D125</f>
        <v>-1600982</v>
      </c>
      <c r="P33" s="41"/>
      <c r="Q33" s="66">
        <v>0</v>
      </c>
      <c r="R33" s="66"/>
      <c r="S33" s="66">
        <f>SUM(K33:Q33)</f>
        <v>-2522341</v>
      </c>
      <c r="T33" s="66"/>
      <c r="U33" s="57">
        <f>SUM(C33:R33)</f>
        <v>-2522341</v>
      </c>
    </row>
    <row r="34" spans="1:21" ht="22.35" customHeight="1" x14ac:dyDescent="0.45">
      <c r="A34" s="13" t="s">
        <v>82</v>
      </c>
      <c r="B34" s="39"/>
      <c r="C34" s="60">
        <f>SUM(C32:C33)</f>
        <v>0</v>
      </c>
      <c r="D34" s="8"/>
      <c r="E34" s="60">
        <f>SUM(E32:E33)</f>
        <v>0</v>
      </c>
      <c r="F34" s="8"/>
      <c r="G34" s="60">
        <f>SUM(G32:G33)</f>
        <v>0</v>
      </c>
      <c r="H34" s="40"/>
      <c r="I34" s="60">
        <f>SUM(I32:I33)</f>
        <v>18792</v>
      </c>
      <c r="J34" s="8"/>
      <c r="K34" s="60">
        <f>SUM(K32:K33)</f>
        <v>-81479</v>
      </c>
      <c r="L34" s="8"/>
      <c r="M34" s="60">
        <f>SUM(M32:M33)</f>
        <v>-839880</v>
      </c>
      <c r="N34" s="8"/>
      <c r="O34" s="60">
        <f>SUM(O32:O33)</f>
        <v>-1600982</v>
      </c>
      <c r="P34" s="8"/>
      <c r="Q34" s="60">
        <f>SUM(Q32:Q33)</f>
        <v>0</v>
      </c>
      <c r="R34" s="8"/>
      <c r="S34" s="60">
        <f>SUM(S32:S33)</f>
        <v>-2522341</v>
      </c>
      <c r="T34" s="8"/>
      <c r="U34" s="60">
        <f>SUM(U32:U33)</f>
        <v>-2503549</v>
      </c>
    </row>
    <row r="35" spans="1:21" s="8" customFormat="1" ht="22.5" hidden="1" customHeight="1" x14ac:dyDescent="0.45">
      <c r="A35" s="39"/>
      <c r="B35" s="39"/>
      <c r="C35" s="210"/>
      <c r="D35" s="33"/>
      <c r="E35" s="210"/>
      <c r="F35" s="33"/>
      <c r="G35" s="210"/>
      <c r="H35" s="47"/>
      <c r="I35" s="210"/>
      <c r="J35" s="33"/>
      <c r="K35" s="210"/>
      <c r="L35" s="33"/>
      <c r="M35" s="210"/>
      <c r="N35" s="33"/>
      <c r="O35" s="210"/>
      <c r="P35" s="33"/>
      <c r="Q35" s="210"/>
      <c r="R35" s="33"/>
      <c r="S35" s="210"/>
      <c r="T35" s="33"/>
      <c r="U35" s="210"/>
    </row>
    <row r="36" spans="1:21" ht="22.35" customHeight="1" thickBot="1" x14ac:dyDescent="0.5">
      <c r="A36" s="28" t="s">
        <v>166</v>
      </c>
      <c r="B36" s="167"/>
      <c r="C36" s="143">
        <f>C26+C34+C30+C35</f>
        <v>201600</v>
      </c>
      <c r="D36" s="144"/>
      <c r="E36" s="143">
        <f>E26+E34+E30+E35</f>
        <v>20160</v>
      </c>
      <c r="F36" s="144"/>
      <c r="G36" s="143">
        <f>G26+G34+G30+G35</f>
        <v>2500000</v>
      </c>
      <c r="H36" s="144"/>
      <c r="I36" s="143">
        <f>I26+I34+I30+I35</f>
        <v>24734266</v>
      </c>
      <c r="J36" s="144"/>
      <c r="K36" s="143">
        <f>K26+K34+K30+K35</f>
        <v>3640093</v>
      </c>
      <c r="L36" s="144"/>
      <c r="M36" s="143">
        <f>M26+M34+M30+M35</f>
        <v>-1933537</v>
      </c>
      <c r="N36" s="144"/>
      <c r="O36" s="143">
        <f>O26+O34+O30+O35</f>
        <v>-1448786</v>
      </c>
      <c r="P36" s="119"/>
      <c r="Q36" s="143">
        <f>Q26+Q34+Q30+Q35</f>
        <v>9438</v>
      </c>
      <c r="R36" s="144"/>
      <c r="S36" s="143">
        <f>S26+S34+S30+S35</f>
        <v>267208</v>
      </c>
      <c r="T36" s="144"/>
      <c r="U36" s="143">
        <f>U26+U34+U30+U35</f>
        <v>27723234</v>
      </c>
    </row>
    <row r="37" spans="1:21" ht="22.35" customHeight="1" thickTop="1" x14ac:dyDescent="0.45"/>
    <row r="38" spans="1:21" ht="22.35" customHeight="1" x14ac:dyDescent="0.45"/>
    <row r="39" spans="1:21" ht="22.35" customHeight="1" x14ac:dyDescent="0.45"/>
    <row r="40" spans="1:21" ht="22.35" customHeight="1" x14ac:dyDescent="0.45"/>
    <row r="41" spans="1:21" ht="22.35" customHeight="1" x14ac:dyDescent="0.45">
      <c r="C41" s="4" t="s">
        <v>14</v>
      </c>
    </row>
    <row r="43" spans="1:21" ht="22.5" customHeight="1" x14ac:dyDescent="0.45">
      <c r="I43" s="212">
        <f>I36-'BS PL 3-4'!C64</f>
        <v>0</v>
      </c>
      <c r="S43" s="212">
        <f>S36-'BS PL 3-4'!C65</f>
        <v>0</v>
      </c>
      <c r="U43" s="212">
        <f>U36-'BS PL 3-4'!C66</f>
        <v>0</v>
      </c>
    </row>
  </sheetData>
  <mergeCells count="6">
    <mergeCell ref="C11:U11"/>
    <mergeCell ref="A2:C2"/>
    <mergeCell ref="E8:G8"/>
    <mergeCell ref="E5:I5"/>
    <mergeCell ref="C4:U4"/>
    <mergeCell ref="K5:S5"/>
  </mergeCells>
  <pageMargins left="0.8" right="0.65" top="0.48" bottom="0.5" header="0.5" footer="0.5"/>
  <pageSetup paperSize="9" scale="61" firstPageNumber="9" fitToWidth="0" fitToHeight="0" orientation="landscape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40"/>
  <sheetViews>
    <sheetView showGridLines="0" zoomScaleNormal="100" zoomScaleSheetLayoutView="63" workbookViewId="0"/>
  </sheetViews>
  <sheetFormatPr defaultColWidth="9.140625" defaultRowHeight="22.35" customHeight="1" x14ac:dyDescent="0.45"/>
  <cols>
    <col min="1" max="1" width="57.42578125" style="8" customWidth="1"/>
    <col min="2" max="2" width="10.42578125" style="8" customWidth="1"/>
    <col min="3" max="3" width="17.42578125" style="8" customWidth="1"/>
    <col min="4" max="4" width="1.42578125" style="8" customWidth="1"/>
    <col min="5" max="5" width="16.140625" style="8" customWidth="1"/>
    <col min="6" max="6" width="1.42578125" style="8" customWidth="1"/>
    <col min="7" max="7" width="17" style="8" customWidth="1"/>
    <col min="8" max="8" width="1.140625" style="8" customWidth="1"/>
    <col min="9" max="9" width="16.28515625" style="8" customWidth="1"/>
    <col min="10" max="10" width="1.140625" style="8" customWidth="1"/>
    <col min="11" max="11" width="26.85546875" style="8" customWidth="1"/>
    <col min="12" max="12" width="1.140625" style="8" customWidth="1"/>
    <col min="13" max="13" width="20" style="8" customWidth="1"/>
    <col min="14" max="14" width="1.140625" style="8" customWidth="1"/>
    <col min="15" max="15" width="18.7109375" style="8" customWidth="1"/>
    <col min="16" max="16" width="1.140625" style="8" customWidth="1"/>
    <col min="17" max="17" width="17.85546875" style="8" customWidth="1"/>
    <col min="18" max="18" width="1.140625" style="8" customWidth="1"/>
    <col min="19" max="19" width="13.85546875" style="8" bestFit="1" customWidth="1"/>
    <col min="20" max="20" width="13.5703125" style="8" bestFit="1" customWidth="1"/>
    <col min="21" max="16384" width="9.140625" style="8"/>
  </cols>
  <sheetData>
    <row r="1" spans="1:18" ht="22.5" customHeight="1" x14ac:dyDescent="0.5">
      <c r="A1" s="77" t="s">
        <v>59</v>
      </c>
      <c r="B1" s="77"/>
      <c r="C1" s="33"/>
      <c r="D1" s="33"/>
      <c r="E1" s="33"/>
      <c r="F1" s="33"/>
      <c r="G1" s="33"/>
      <c r="H1" s="33"/>
      <c r="I1" s="33"/>
      <c r="J1" s="4"/>
      <c r="K1" s="33"/>
      <c r="L1" s="4"/>
      <c r="M1" s="4"/>
      <c r="N1" s="4"/>
      <c r="O1" s="4"/>
      <c r="P1" s="4"/>
      <c r="Q1" s="4"/>
      <c r="R1" s="4"/>
    </row>
    <row r="2" spans="1:18" ht="22.5" customHeight="1" x14ac:dyDescent="0.5">
      <c r="A2" s="251" t="s">
        <v>162</v>
      </c>
      <c r="B2" s="251"/>
      <c r="C2" s="251"/>
      <c r="D2" s="34"/>
      <c r="E2" s="34"/>
      <c r="F2" s="34"/>
      <c r="G2" s="33"/>
      <c r="H2" s="33"/>
      <c r="I2" s="33"/>
      <c r="J2" s="4"/>
      <c r="K2" s="33"/>
      <c r="L2" s="4"/>
      <c r="M2" s="4"/>
      <c r="N2" s="4"/>
      <c r="O2" s="4"/>
      <c r="P2" s="4"/>
      <c r="Q2" s="4"/>
      <c r="R2" s="4"/>
    </row>
    <row r="3" spans="1:18" ht="8.4499999999999993" customHeight="1" x14ac:dyDescent="0.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19"/>
      <c r="P3" s="19"/>
      <c r="Q3" s="19"/>
      <c r="R3" s="19"/>
    </row>
    <row r="4" spans="1:18" ht="22.5" customHeight="1" x14ac:dyDescent="0.45">
      <c r="A4" s="2"/>
      <c r="B4" s="2"/>
      <c r="C4" s="247" t="s">
        <v>29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22.5" customHeight="1" x14ac:dyDescent="0.45">
      <c r="A5" s="27"/>
      <c r="B5" s="27"/>
      <c r="C5" s="26"/>
      <c r="D5" s="26"/>
      <c r="E5" s="253" t="s">
        <v>51</v>
      </c>
      <c r="F5" s="253"/>
      <c r="G5" s="253"/>
      <c r="H5" s="253"/>
      <c r="I5" s="253"/>
      <c r="J5" s="26"/>
      <c r="K5" s="256" t="s">
        <v>55</v>
      </c>
      <c r="L5" s="256"/>
      <c r="M5" s="256"/>
      <c r="N5" s="256"/>
      <c r="O5" s="256"/>
      <c r="P5" s="26"/>
      <c r="Q5" s="26"/>
      <c r="R5" s="26"/>
    </row>
    <row r="6" spans="1:18" ht="22.5" customHeight="1" x14ac:dyDescent="0.45">
      <c r="A6" s="27"/>
      <c r="B6" s="27"/>
      <c r="C6" s="26"/>
      <c r="D6" s="26"/>
      <c r="E6" s="26"/>
      <c r="F6" s="26"/>
      <c r="G6" s="26"/>
      <c r="H6" s="26"/>
      <c r="I6" s="26"/>
      <c r="J6" s="26"/>
      <c r="K6" s="68" t="s">
        <v>172</v>
      </c>
      <c r="L6" s="47"/>
      <c r="M6" s="26"/>
      <c r="N6" s="26"/>
      <c r="O6" s="47"/>
      <c r="P6" s="26"/>
      <c r="Q6" s="26"/>
      <c r="R6" s="26"/>
    </row>
    <row r="7" spans="1:18" ht="22.5" customHeight="1" x14ac:dyDescent="0.45">
      <c r="A7" s="27"/>
      <c r="B7" s="27"/>
      <c r="C7" s="26"/>
      <c r="D7" s="26"/>
      <c r="J7" s="26"/>
      <c r="K7" s="68" t="s">
        <v>88</v>
      </c>
      <c r="L7" s="26"/>
      <c r="M7" s="47" t="s">
        <v>157</v>
      </c>
      <c r="N7" s="26"/>
      <c r="O7" s="26"/>
      <c r="P7" s="32"/>
      <c r="Q7" s="26"/>
      <c r="R7" s="32"/>
    </row>
    <row r="8" spans="1:18" ht="22.5" customHeight="1" x14ac:dyDescent="0.45">
      <c r="A8" s="27"/>
      <c r="B8" s="27"/>
      <c r="C8" s="26" t="s">
        <v>22</v>
      </c>
      <c r="D8" s="26"/>
      <c r="E8" s="252"/>
      <c r="F8" s="252"/>
      <c r="G8" s="252"/>
      <c r="H8" s="26"/>
      <c r="I8" s="47"/>
      <c r="J8" s="26"/>
      <c r="K8" s="68" t="s">
        <v>86</v>
      </c>
      <c r="L8" s="2"/>
      <c r="M8" s="40" t="s">
        <v>113</v>
      </c>
      <c r="N8" s="26"/>
      <c r="O8" s="26" t="s">
        <v>70</v>
      </c>
      <c r="P8" s="26"/>
      <c r="Q8" s="40"/>
      <c r="R8" s="26"/>
    </row>
    <row r="9" spans="1:18" ht="22.5" customHeight="1" x14ac:dyDescent="0.45">
      <c r="A9" s="27"/>
      <c r="B9" s="27"/>
      <c r="C9" s="26" t="s">
        <v>23</v>
      </c>
      <c r="D9" s="26"/>
      <c r="E9" s="47" t="s">
        <v>84</v>
      </c>
      <c r="F9" s="26"/>
      <c r="G9" s="40"/>
      <c r="H9" s="26"/>
      <c r="I9" s="40"/>
      <c r="J9" s="26"/>
      <c r="K9" s="68" t="s">
        <v>87</v>
      </c>
      <c r="L9" s="26"/>
      <c r="M9" s="40" t="s">
        <v>95</v>
      </c>
      <c r="N9" s="26"/>
      <c r="O9" s="40" t="s">
        <v>71</v>
      </c>
      <c r="P9" s="26"/>
      <c r="Q9" s="40" t="s">
        <v>70</v>
      </c>
      <c r="R9" s="26"/>
    </row>
    <row r="10" spans="1:18" ht="22.5" customHeight="1" x14ac:dyDescent="0.45">
      <c r="A10" s="27"/>
      <c r="B10" s="148" t="s">
        <v>0</v>
      </c>
      <c r="C10" s="26" t="s">
        <v>24</v>
      </c>
      <c r="D10" s="26"/>
      <c r="E10" s="47" t="s">
        <v>68</v>
      </c>
      <c r="F10" s="26"/>
      <c r="G10" s="40" t="s">
        <v>83</v>
      </c>
      <c r="H10" s="40"/>
      <c r="I10" s="40" t="s">
        <v>36</v>
      </c>
      <c r="J10" s="26"/>
      <c r="K10" s="68" t="s">
        <v>89</v>
      </c>
      <c r="L10" s="26"/>
      <c r="M10" s="40" t="s">
        <v>96</v>
      </c>
      <c r="N10" s="26"/>
      <c r="O10" s="40" t="s">
        <v>40</v>
      </c>
      <c r="P10" s="26"/>
      <c r="Q10" s="40" t="s">
        <v>40</v>
      </c>
      <c r="R10" s="26"/>
    </row>
    <row r="11" spans="1:18" ht="18.95" customHeight="1" x14ac:dyDescent="0.45">
      <c r="A11" s="22"/>
      <c r="B11" s="22"/>
      <c r="C11" s="255" t="s">
        <v>52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</row>
    <row r="12" spans="1:18" ht="22.5" customHeight="1" x14ac:dyDescent="0.45">
      <c r="A12" s="22" t="s">
        <v>146</v>
      </c>
      <c r="B12" s="22"/>
      <c r="D12" s="163"/>
    </row>
    <row r="13" spans="1:18" ht="24" customHeight="1" x14ac:dyDescent="0.45">
      <c r="A13" s="22" t="s">
        <v>147</v>
      </c>
      <c r="B13" s="22"/>
      <c r="C13" s="17">
        <v>201600</v>
      </c>
      <c r="D13" s="17"/>
      <c r="E13" s="17">
        <v>20160</v>
      </c>
      <c r="F13" s="17"/>
      <c r="G13" s="17">
        <v>2500000</v>
      </c>
      <c r="H13" s="17"/>
      <c r="I13" s="17">
        <v>12410213</v>
      </c>
      <c r="J13" s="17"/>
      <c r="K13" s="17">
        <v>2302147</v>
      </c>
      <c r="L13" s="17"/>
      <c r="M13" s="17">
        <v>7760</v>
      </c>
      <c r="N13" s="17"/>
      <c r="O13" s="17">
        <v>2309907</v>
      </c>
      <c r="P13" s="17"/>
      <c r="Q13" s="17">
        <v>17441880</v>
      </c>
      <c r="R13" s="17"/>
    </row>
    <row r="14" spans="1:18" ht="24" customHeight="1" x14ac:dyDescent="0.45">
      <c r="A14" s="53" t="s">
        <v>116</v>
      </c>
      <c r="B14" s="2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58"/>
      <c r="P14" s="17"/>
      <c r="Q14" s="17"/>
      <c r="R14" s="17"/>
    </row>
    <row r="15" spans="1:18" ht="24" customHeight="1" x14ac:dyDescent="0.45">
      <c r="A15" s="53" t="s">
        <v>117</v>
      </c>
      <c r="B15" s="2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58"/>
      <c r="P15" s="17"/>
      <c r="Q15" s="17"/>
      <c r="R15" s="17"/>
    </row>
    <row r="16" spans="1:18" ht="24" customHeight="1" x14ac:dyDescent="0.45">
      <c r="A16" s="124" t="s">
        <v>118</v>
      </c>
      <c r="B16" s="215">
        <v>10</v>
      </c>
      <c r="C16" s="50">
        <v>0</v>
      </c>
      <c r="D16" s="126"/>
      <c r="E16" s="50">
        <v>0</v>
      </c>
      <c r="F16" s="126"/>
      <c r="G16" s="50">
        <v>0</v>
      </c>
      <c r="H16" s="127"/>
      <c r="I16" s="127">
        <v>-10080</v>
      </c>
      <c r="J16" s="127"/>
      <c r="K16" s="65">
        <v>0</v>
      </c>
      <c r="L16" s="127"/>
      <c r="M16" s="65">
        <v>0</v>
      </c>
      <c r="N16" s="127"/>
      <c r="O16" s="65">
        <v>0</v>
      </c>
      <c r="P16" s="127"/>
      <c r="Q16" s="127">
        <f>SUM(C16:M16)</f>
        <v>-10080</v>
      </c>
      <c r="R16" s="17"/>
    </row>
    <row r="17" spans="1:20" ht="24" customHeight="1" x14ac:dyDescent="0.45">
      <c r="A17" s="53" t="s">
        <v>119</v>
      </c>
      <c r="B17" s="22"/>
      <c r="C17" s="106">
        <v>0</v>
      </c>
      <c r="D17" s="17">
        <v>0</v>
      </c>
      <c r="E17" s="106">
        <v>0</v>
      </c>
      <c r="F17" s="17">
        <v>0</v>
      </c>
      <c r="G17" s="106">
        <v>0</v>
      </c>
      <c r="H17" s="17"/>
      <c r="I17" s="125">
        <f>SUM(I16)</f>
        <v>-10080</v>
      </c>
      <c r="J17" s="17"/>
      <c r="K17" s="106">
        <v>0</v>
      </c>
      <c r="L17" s="17">
        <v>0</v>
      </c>
      <c r="M17" s="106">
        <v>0</v>
      </c>
      <c r="N17" s="17">
        <v>0</v>
      </c>
      <c r="O17" s="106">
        <v>0</v>
      </c>
      <c r="P17" s="17"/>
      <c r="Q17" s="125">
        <f>SUM(C17:M17)</f>
        <v>-10080</v>
      </c>
      <c r="R17" s="17"/>
    </row>
    <row r="18" spans="1:20" ht="22.35" customHeight="1" x14ac:dyDescent="0.45">
      <c r="A18" s="22" t="s">
        <v>34</v>
      </c>
      <c r="B18" s="22"/>
      <c r="C18" s="214"/>
      <c r="M18" s="65"/>
      <c r="Q18" s="65"/>
      <c r="S18" s="33"/>
    </row>
    <row r="19" spans="1:20" ht="22.5" customHeight="1" x14ac:dyDescent="0.45">
      <c r="A19" s="86" t="s">
        <v>139</v>
      </c>
      <c r="B19" s="4"/>
      <c r="C19" s="50">
        <v>0</v>
      </c>
      <c r="E19" s="50">
        <v>0</v>
      </c>
      <c r="G19" s="50">
        <v>0</v>
      </c>
      <c r="H19" s="40"/>
      <c r="I19" s="67">
        <f>'FS 5-8'!J97</f>
        <v>-45997</v>
      </c>
      <c r="K19" s="111">
        <v>0</v>
      </c>
      <c r="M19" s="65">
        <v>0</v>
      </c>
      <c r="O19" s="111">
        <v>0</v>
      </c>
      <c r="Q19" s="65">
        <f>SUM(C19:M19)</f>
        <v>-45997</v>
      </c>
      <c r="S19" s="82"/>
      <c r="T19" s="82"/>
    </row>
    <row r="20" spans="1:20" ht="22.5" customHeight="1" x14ac:dyDescent="0.45">
      <c r="A20" s="39" t="s">
        <v>35</v>
      </c>
      <c r="B20" s="4"/>
      <c r="C20" s="50">
        <v>0</v>
      </c>
      <c r="D20" s="27"/>
      <c r="E20" s="50">
        <v>0</v>
      </c>
      <c r="F20" s="27"/>
      <c r="G20" s="50">
        <v>0</v>
      </c>
      <c r="H20" s="40"/>
      <c r="I20" s="111">
        <v>0</v>
      </c>
      <c r="J20" s="27"/>
      <c r="K20" s="67">
        <v>946477</v>
      </c>
      <c r="L20" s="27"/>
      <c r="M20" s="65">
        <v>0</v>
      </c>
      <c r="N20" s="27"/>
      <c r="O20" s="78">
        <f>SUM(K20:M20)</f>
        <v>946477</v>
      </c>
      <c r="P20" s="27"/>
      <c r="Q20" s="65">
        <f>SUM(C20:M20)</f>
        <v>946477</v>
      </c>
      <c r="S20" s="82"/>
      <c r="T20" s="82"/>
    </row>
    <row r="21" spans="1:20" ht="22.5" customHeight="1" x14ac:dyDescent="0.45">
      <c r="A21" s="13" t="s">
        <v>82</v>
      </c>
      <c r="B21" s="39"/>
      <c r="C21" s="60">
        <f>SUM(C19:C20)</f>
        <v>0</v>
      </c>
      <c r="E21" s="60">
        <f>SUM(E19:E20)</f>
        <v>0</v>
      </c>
      <c r="G21" s="60">
        <f>SUM(G19:G20)</f>
        <v>0</v>
      </c>
      <c r="H21" s="40"/>
      <c r="I21" s="60">
        <f>SUM(I19:I20)</f>
        <v>-45997</v>
      </c>
      <c r="K21" s="60">
        <f>SUM(K19:K20)</f>
        <v>946477</v>
      </c>
      <c r="M21" s="60">
        <f>SUM(M19:M20)</f>
        <v>0</v>
      </c>
      <c r="O21" s="60">
        <f>SUM(O19:O20)</f>
        <v>946477</v>
      </c>
      <c r="Q21" s="60">
        <f>SUM(Q19:Q20)</f>
        <v>900480</v>
      </c>
      <c r="S21" s="82"/>
      <c r="T21" s="82"/>
    </row>
    <row r="22" spans="1:20" ht="22.5" customHeight="1" x14ac:dyDescent="0.45">
      <c r="A22" s="39" t="s">
        <v>151</v>
      </c>
      <c r="B22" s="39"/>
      <c r="C22" s="60">
        <v>0</v>
      </c>
      <c r="E22" s="60">
        <v>0</v>
      </c>
      <c r="G22" s="60">
        <v>0</v>
      </c>
      <c r="H22" s="40"/>
      <c r="I22" s="210">
        <v>120</v>
      </c>
      <c r="K22" s="210">
        <v>-120</v>
      </c>
      <c r="M22" s="210">
        <v>0</v>
      </c>
      <c r="O22" s="210">
        <f>SUM(K22:M22)</f>
        <v>-120</v>
      </c>
      <c r="Q22" s="210">
        <f>SUM(C22:M22)</f>
        <v>0</v>
      </c>
      <c r="S22" s="82"/>
      <c r="T22" s="82"/>
    </row>
    <row r="23" spans="1:20" ht="22.5" customHeight="1" thickBot="1" x14ac:dyDescent="0.5">
      <c r="A23" s="28" t="s">
        <v>148</v>
      </c>
      <c r="B23" s="28"/>
      <c r="C23" s="142">
        <f>SUM(C13,C21,C17,C22)</f>
        <v>201600</v>
      </c>
      <c r="D23" s="144"/>
      <c r="E23" s="142">
        <f>SUM(E13,E21,E17,E22)</f>
        <v>20160</v>
      </c>
      <c r="F23" s="144"/>
      <c r="G23" s="142">
        <f>SUM(G13,G21,G17,G22)</f>
        <v>2500000</v>
      </c>
      <c r="H23" s="145"/>
      <c r="I23" s="142">
        <f>SUM(I13,I21,I17,I22)</f>
        <v>12354256</v>
      </c>
      <c r="J23" s="144"/>
      <c r="K23" s="142">
        <f>SUM(K13,K21,K17,K22)</f>
        <v>3248504</v>
      </c>
      <c r="L23" s="144"/>
      <c r="M23" s="142">
        <f>SUM(M13,M21,M17,M22)</f>
        <v>7760</v>
      </c>
      <c r="N23" s="144"/>
      <c r="O23" s="142">
        <f>SUM(O13,O21,O17,O22)</f>
        <v>3256264</v>
      </c>
      <c r="P23" s="144"/>
      <c r="Q23" s="142">
        <f>SUM(Q13,Q21,Q17,Q22)</f>
        <v>18332280</v>
      </c>
      <c r="R23" s="22"/>
    </row>
    <row r="24" spans="1:20" ht="15" customHeight="1" thickTop="1" x14ac:dyDescent="0.45">
      <c r="A24" s="28"/>
      <c r="B24" s="28"/>
      <c r="C24" s="17"/>
      <c r="D24" s="22"/>
      <c r="E24" s="17"/>
      <c r="F24" s="22"/>
      <c r="G24" s="17"/>
      <c r="H24" s="17"/>
      <c r="I24" s="158"/>
      <c r="J24" s="159"/>
      <c r="K24" s="158"/>
      <c r="L24" s="159"/>
      <c r="M24" s="158"/>
      <c r="N24" s="159"/>
      <c r="O24" s="158"/>
      <c r="P24" s="159"/>
      <c r="Q24" s="158"/>
      <c r="R24" s="22"/>
    </row>
    <row r="25" spans="1:20" ht="22.5" customHeight="1" x14ac:dyDescent="0.45">
      <c r="A25" s="22" t="s">
        <v>164</v>
      </c>
      <c r="B25" s="22"/>
      <c r="D25" s="163"/>
      <c r="R25" s="22"/>
    </row>
    <row r="26" spans="1:20" ht="22.5" customHeight="1" x14ac:dyDescent="0.45">
      <c r="A26" s="22" t="s">
        <v>165</v>
      </c>
      <c r="B26" s="22"/>
      <c r="C26" s="17">
        <v>201600</v>
      </c>
      <c r="D26" s="17"/>
      <c r="E26" s="17">
        <v>20160</v>
      </c>
      <c r="F26" s="17"/>
      <c r="G26" s="17">
        <v>2500000</v>
      </c>
      <c r="H26" s="17"/>
      <c r="I26" s="17">
        <v>7293621</v>
      </c>
      <c r="J26" s="17"/>
      <c r="K26" s="17">
        <v>3721572</v>
      </c>
      <c r="L26" s="17"/>
      <c r="M26" s="17">
        <v>9438</v>
      </c>
      <c r="N26" s="17"/>
      <c r="O26" s="17">
        <v>3731010</v>
      </c>
      <c r="P26" s="17"/>
      <c r="Q26" s="17">
        <f>SUM(C26:M26)</f>
        <v>13746391</v>
      </c>
    </row>
    <row r="27" spans="1:20" ht="22.5" customHeight="1" x14ac:dyDescent="0.45">
      <c r="A27" s="53" t="s">
        <v>116</v>
      </c>
      <c r="B27" s="22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58"/>
      <c r="P27" s="17"/>
      <c r="Q27" s="17"/>
    </row>
    <row r="28" spans="1:20" ht="22.5" customHeight="1" x14ac:dyDescent="0.45">
      <c r="A28" s="53" t="s">
        <v>117</v>
      </c>
      <c r="B28" s="2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58"/>
      <c r="P28" s="17"/>
      <c r="Q28" s="17"/>
    </row>
    <row r="29" spans="1:20" ht="22.5" customHeight="1" x14ac:dyDescent="0.45">
      <c r="A29" s="124" t="s">
        <v>118</v>
      </c>
      <c r="B29" s="166">
        <v>10</v>
      </c>
      <c r="C29" s="50">
        <v>0</v>
      </c>
      <c r="D29" s="126"/>
      <c r="E29" s="50">
        <v>0</v>
      </c>
      <c r="F29" s="126"/>
      <c r="G29" s="50">
        <v>0</v>
      </c>
      <c r="H29" s="127"/>
      <c r="I29" s="127">
        <v>-10080</v>
      </c>
      <c r="J29" s="127"/>
      <c r="K29" s="65">
        <v>0</v>
      </c>
      <c r="L29" s="127"/>
      <c r="M29" s="65">
        <v>0</v>
      </c>
      <c r="N29" s="127"/>
      <c r="O29" s="65">
        <v>0</v>
      </c>
      <c r="P29" s="127"/>
      <c r="Q29" s="127">
        <f>SUM(C29:M29)</f>
        <v>-10080</v>
      </c>
    </row>
    <row r="30" spans="1:20" ht="22.5" customHeight="1" x14ac:dyDescent="0.45">
      <c r="A30" s="53" t="s">
        <v>119</v>
      </c>
      <c r="B30" s="22"/>
      <c r="C30" s="106">
        <v>0</v>
      </c>
      <c r="D30" s="17">
        <v>0</v>
      </c>
      <c r="E30" s="106">
        <v>0</v>
      </c>
      <c r="F30" s="17">
        <v>0</v>
      </c>
      <c r="G30" s="106">
        <v>0</v>
      </c>
      <c r="H30" s="17"/>
      <c r="I30" s="60">
        <f>SUM(I29)</f>
        <v>-10080</v>
      </c>
      <c r="J30" s="17"/>
      <c r="K30" s="60">
        <v>0</v>
      </c>
      <c r="L30" s="17">
        <v>0</v>
      </c>
      <c r="M30" s="60">
        <v>0</v>
      </c>
      <c r="N30" s="17">
        <v>0</v>
      </c>
      <c r="O30" s="60">
        <v>0</v>
      </c>
      <c r="P30" s="17"/>
      <c r="Q30" s="125">
        <f>SUM(C30:M30)</f>
        <v>-10080</v>
      </c>
    </row>
    <row r="31" spans="1:20" ht="22.5" customHeight="1" x14ac:dyDescent="0.45">
      <c r="A31" s="22" t="s">
        <v>34</v>
      </c>
      <c r="B31" s="22"/>
      <c r="C31" s="165"/>
      <c r="M31" s="65"/>
      <c r="Q31" s="65"/>
    </row>
    <row r="32" spans="1:20" ht="22.5" customHeight="1" x14ac:dyDescent="0.45">
      <c r="A32" s="86" t="s">
        <v>100</v>
      </c>
      <c r="B32" s="4"/>
      <c r="C32" s="50">
        <v>0</v>
      </c>
      <c r="E32" s="111">
        <v>0</v>
      </c>
      <c r="G32" s="111">
        <v>0</v>
      </c>
      <c r="H32" s="40"/>
      <c r="I32" s="67">
        <f>'FS 5-8'!H97</f>
        <v>254129</v>
      </c>
      <c r="K32" s="111">
        <v>0</v>
      </c>
      <c r="M32" s="65">
        <v>0</v>
      </c>
      <c r="O32" s="111">
        <v>0</v>
      </c>
      <c r="Q32" s="65">
        <f>SUM(C32:M32)</f>
        <v>254129</v>
      </c>
    </row>
    <row r="33" spans="1:17" ht="22.5" customHeight="1" x14ac:dyDescent="0.45">
      <c r="A33" s="39" t="s">
        <v>176</v>
      </c>
      <c r="B33" s="4"/>
      <c r="C33" s="50">
        <v>0</v>
      </c>
      <c r="D33" s="27"/>
      <c r="E33" s="111">
        <v>0</v>
      </c>
      <c r="F33" s="27"/>
      <c r="G33" s="111">
        <v>0</v>
      </c>
      <c r="H33" s="40"/>
      <c r="I33" s="111">
        <v>0</v>
      </c>
      <c r="J33" s="27"/>
      <c r="K33" s="67">
        <f>'FS 5-8'!H129</f>
        <v>-81479</v>
      </c>
      <c r="L33" s="27"/>
      <c r="M33" s="65">
        <v>0</v>
      </c>
      <c r="N33" s="27"/>
      <c r="O33" s="78">
        <f>SUM(K33:M33)</f>
        <v>-81479</v>
      </c>
      <c r="P33" s="27"/>
      <c r="Q33" s="65">
        <f>SUM(C33:M33)</f>
        <v>-81479</v>
      </c>
    </row>
    <row r="34" spans="1:17" ht="22.5" customHeight="1" x14ac:dyDescent="0.45">
      <c r="A34" s="13" t="s">
        <v>82</v>
      </c>
      <c r="B34" s="39"/>
      <c r="C34" s="60">
        <f>SUM(C32:C33)</f>
        <v>0</v>
      </c>
      <c r="E34" s="60">
        <f>SUM(E32:E33)</f>
        <v>0</v>
      </c>
      <c r="G34" s="60">
        <f>SUM(G32:G33)</f>
        <v>0</v>
      </c>
      <c r="H34" s="40"/>
      <c r="I34" s="60">
        <f>SUM(I32:I33)</f>
        <v>254129</v>
      </c>
      <c r="K34" s="60">
        <f>SUM(K32:K33)</f>
        <v>-81479</v>
      </c>
      <c r="M34" s="60">
        <f>SUM(M32:M33)</f>
        <v>0</v>
      </c>
      <c r="O34" s="60">
        <f>SUM(O32:O33)</f>
        <v>-81479</v>
      </c>
      <c r="Q34" s="60">
        <f>SUM(Q32:Q33)</f>
        <v>172650</v>
      </c>
    </row>
    <row r="35" spans="1:17" ht="22.5" hidden="1" customHeight="1" x14ac:dyDescent="0.45">
      <c r="A35" s="39" t="s">
        <v>151</v>
      </c>
      <c r="B35" s="39"/>
      <c r="C35" s="60">
        <v>0</v>
      </c>
      <c r="E35" s="60">
        <v>0</v>
      </c>
      <c r="G35" s="60">
        <v>0</v>
      </c>
      <c r="H35" s="40"/>
      <c r="I35" s="210"/>
      <c r="K35" s="210"/>
      <c r="M35" s="210">
        <v>0</v>
      </c>
      <c r="O35" s="210">
        <f>SUM(K35:M35)</f>
        <v>0</v>
      </c>
      <c r="Q35" s="210">
        <f>SUM(C35:M35)</f>
        <v>0</v>
      </c>
    </row>
    <row r="36" spans="1:17" ht="22.5" customHeight="1" thickBot="1" x14ac:dyDescent="0.5">
      <c r="A36" s="28" t="s">
        <v>166</v>
      </c>
      <c r="B36" s="28"/>
      <c r="C36" s="142">
        <f>SUM(C26,C34,C30,C35)</f>
        <v>201600</v>
      </c>
      <c r="D36" s="144"/>
      <c r="E36" s="142">
        <f>SUM(E26,E34,E30,E35)</f>
        <v>20160</v>
      </c>
      <c r="F36" s="144"/>
      <c r="G36" s="142">
        <f>SUM(G26,G34,G30,G35)</f>
        <v>2500000</v>
      </c>
      <c r="H36" s="145"/>
      <c r="I36" s="142">
        <f>SUM(I26,I34,I30,I35)</f>
        <v>7537670</v>
      </c>
      <c r="J36" s="144"/>
      <c r="K36" s="142">
        <f>SUM(K26,K34,K30,K35)</f>
        <v>3640093</v>
      </c>
      <c r="L36" s="144"/>
      <c r="M36" s="142">
        <f>SUM(M26,M34,M30,M35)</f>
        <v>9438</v>
      </c>
      <c r="N36" s="144"/>
      <c r="O36" s="142">
        <f>SUM(O26,O34,O30,O35)</f>
        <v>3649531</v>
      </c>
      <c r="P36" s="144"/>
      <c r="Q36" s="142">
        <f>SUM(Q26,Q34,Q30,Q35)</f>
        <v>13908961</v>
      </c>
    </row>
    <row r="37" spans="1:17" ht="22.5" customHeight="1" thickTop="1" x14ac:dyDescent="0.45">
      <c r="D37" s="163"/>
    </row>
    <row r="38" spans="1:17" ht="22.5" customHeight="1" x14ac:dyDescent="0.45">
      <c r="C38" s="193">
        <f>C36-'BS PL 3-4'!G59</f>
        <v>0</v>
      </c>
      <c r="D38" s="193"/>
      <c r="E38" s="193">
        <f>E36-'BS PL 3-4'!G62</f>
        <v>0</v>
      </c>
      <c r="F38" s="193"/>
      <c r="G38" s="193">
        <f>G36-'BS PL 3-4'!G63</f>
        <v>0</v>
      </c>
      <c r="I38" s="193">
        <f>I36-'BS PL 3-4'!G64</f>
        <v>0</v>
      </c>
      <c r="O38" s="193">
        <f>O36-'BS PL 3-4'!G65</f>
        <v>0</v>
      </c>
      <c r="Q38" s="193">
        <f>Q36-'BS PL 3-4'!G66</f>
        <v>0</v>
      </c>
    </row>
    <row r="39" spans="1:17" ht="22.5" customHeight="1" x14ac:dyDescent="0.45">
      <c r="I39" s="193"/>
      <c r="M39" s="193"/>
      <c r="N39" s="193"/>
      <c r="O39" s="193"/>
      <c r="P39" s="193"/>
      <c r="Q39" s="193"/>
    </row>
    <row r="40" spans="1:17" ht="22.5" customHeight="1" x14ac:dyDescent="0.45"/>
  </sheetData>
  <mergeCells count="6">
    <mergeCell ref="C11:R11"/>
    <mergeCell ref="A2:C2"/>
    <mergeCell ref="E5:I5"/>
    <mergeCell ref="E8:G8"/>
    <mergeCell ref="C4:R4"/>
    <mergeCell ref="K5:O5"/>
  </mergeCells>
  <pageMargins left="0.8" right="0.8" top="0.48" bottom="0.5" header="0.5" footer="0.5"/>
  <pageSetup paperSize="9" scale="64" firstPageNumber="10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3"/>
  <sheetViews>
    <sheetView zoomScaleNormal="100" zoomScaleSheetLayoutView="74" zoomScalePageLayoutView="40" workbookViewId="0">
      <selection activeCell="A27" sqref="A27"/>
    </sheetView>
  </sheetViews>
  <sheetFormatPr defaultColWidth="9.140625" defaultRowHeight="21.75" customHeight="1" x14ac:dyDescent="0.45"/>
  <cols>
    <col min="1" max="1" width="50.140625" style="95" customWidth="1"/>
    <col min="2" max="2" width="8.42578125" style="99" customWidth="1"/>
    <col min="3" max="3" width="16" style="88" customWidth="1"/>
    <col min="4" max="4" width="2.5703125" style="88" customWidth="1"/>
    <col min="5" max="5" width="16" style="88" customWidth="1"/>
    <col min="6" max="6" width="3.42578125" style="88" customWidth="1"/>
    <col min="7" max="7" width="16" style="88" customWidth="1"/>
    <col min="8" max="8" width="3.140625" style="88" customWidth="1"/>
    <col min="9" max="9" width="16" style="88" customWidth="1"/>
    <col min="10" max="12" width="12.5703125" style="88" bestFit="1" customWidth="1"/>
    <col min="13" max="16384" width="9.140625" style="88"/>
  </cols>
  <sheetData>
    <row r="1" spans="1:13" ht="21.75" customHeight="1" x14ac:dyDescent="0.5">
      <c r="A1" s="89" t="s">
        <v>59</v>
      </c>
      <c r="B1" s="229"/>
      <c r="D1" s="90"/>
      <c r="F1" s="90"/>
      <c r="G1" s="90"/>
      <c r="H1" s="90"/>
      <c r="I1" s="90"/>
    </row>
    <row r="2" spans="1:13" ht="21.75" customHeight="1" x14ac:dyDescent="0.5">
      <c r="A2" s="91" t="s">
        <v>44</v>
      </c>
      <c r="D2" s="90"/>
      <c r="F2" s="90"/>
      <c r="G2" s="90"/>
      <c r="H2" s="90"/>
      <c r="I2" s="90"/>
    </row>
    <row r="3" spans="1:13" ht="8.4499999999999993" customHeight="1" x14ac:dyDescent="0.5">
      <c r="A3" s="91"/>
      <c r="D3" s="90"/>
      <c r="F3" s="90"/>
      <c r="G3" s="90"/>
      <c r="H3" s="90"/>
      <c r="I3" s="90"/>
    </row>
    <row r="4" spans="1:13" ht="21" customHeight="1" x14ac:dyDescent="0.5">
      <c r="A4" s="91"/>
      <c r="C4" s="247" t="s">
        <v>81</v>
      </c>
      <c r="D4" s="247"/>
      <c r="E4" s="247"/>
      <c r="F4" s="90"/>
      <c r="G4" s="90"/>
      <c r="H4" s="90"/>
      <c r="I4" s="90"/>
    </row>
    <row r="5" spans="1:13" ht="21" customHeight="1" x14ac:dyDescent="0.5">
      <c r="A5" s="91"/>
      <c r="C5" s="247" t="s">
        <v>80</v>
      </c>
      <c r="D5" s="247"/>
      <c r="E5" s="247"/>
      <c r="F5" s="3"/>
      <c r="G5" s="257" t="s">
        <v>29</v>
      </c>
      <c r="H5" s="257"/>
      <c r="I5" s="257"/>
    </row>
    <row r="6" spans="1:13" ht="21" customHeight="1" x14ac:dyDescent="0.5">
      <c r="A6" s="91"/>
      <c r="C6" s="249" t="s">
        <v>130</v>
      </c>
      <c r="D6" s="249"/>
      <c r="E6" s="249"/>
      <c r="F6" s="3"/>
      <c r="G6" s="249" t="s">
        <v>130</v>
      </c>
      <c r="H6" s="249"/>
      <c r="I6" s="249"/>
    </row>
    <row r="7" spans="1:13" ht="21" customHeight="1" x14ac:dyDescent="0.5">
      <c r="A7" s="91"/>
      <c r="C7" s="249" t="s">
        <v>131</v>
      </c>
      <c r="D7" s="249"/>
      <c r="E7" s="249"/>
      <c r="F7" s="3"/>
      <c r="G7" s="249" t="s">
        <v>131</v>
      </c>
      <c r="H7" s="249"/>
      <c r="I7" s="249"/>
      <c r="M7" s="229"/>
    </row>
    <row r="8" spans="1:13" ht="21" customHeight="1" x14ac:dyDescent="0.5">
      <c r="A8" s="91"/>
      <c r="B8" s="235" t="s">
        <v>0</v>
      </c>
      <c r="C8" s="2">
        <v>2567</v>
      </c>
      <c r="D8" s="2"/>
      <c r="E8" s="2">
        <v>2566</v>
      </c>
      <c r="F8" s="2"/>
      <c r="G8" s="2">
        <v>2567</v>
      </c>
      <c r="H8" s="2"/>
      <c r="I8" s="2">
        <v>2566</v>
      </c>
    </row>
    <row r="9" spans="1:13" ht="17.100000000000001" customHeight="1" x14ac:dyDescent="0.5">
      <c r="A9" s="91"/>
      <c r="C9" s="246" t="s">
        <v>52</v>
      </c>
      <c r="D9" s="246"/>
      <c r="E9" s="246"/>
      <c r="F9" s="246"/>
      <c r="G9" s="246"/>
      <c r="H9" s="246"/>
      <c r="I9" s="246"/>
    </row>
    <row r="10" spans="1:13" ht="21.75" customHeight="1" x14ac:dyDescent="0.45">
      <c r="A10" s="92" t="s">
        <v>18</v>
      </c>
      <c r="B10" s="93"/>
      <c r="C10" s="6"/>
      <c r="D10" s="6"/>
      <c r="E10" s="6"/>
      <c r="F10" s="6"/>
      <c r="G10" s="6"/>
      <c r="H10" s="6"/>
      <c r="I10" s="6"/>
    </row>
    <row r="11" spans="1:13" ht="21.75" customHeight="1" x14ac:dyDescent="0.45">
      <c r="A11" s="85" t="s">
        <v>101</v>
      </c>
      <c r="C11" s="107">
        <f>'FS 5-8'!D97</f>
        <v>18792</v>
      </c>
      <c r="D11" s="117"/>
      <c r="E11" s="107">
        <f>'FS 5-8'!F97</f>
        <v>1253614</v>
      </c>
      <c r="F11" s="87"/>
      <c r="G11" s="87">
        <f>'FS 5-8'!H111</f>
        <v>254129</v>
      </c>
      <c r="H11" s="87"/>
      <c r="I11" s="87">
        <f>'FS 5-8'!J111</f>
        <v>-45997</v>
      </c>
    </row>
    <row r="12" spans="1:13" ht="21.75" customHeight="1" x14ac:dyDescent="0.45">
      <c r="A12" s="93" t="s">
        <v>114</v>
      </c>
      <c r="B12" s="93"/>
      <c r="C12" s="107"/>
      <c r="D12" s="117"/>
      <c r="E12" s="107"/>
      <c r="F12" s="87"/>
      <c r="G12" s="87"/>
      <c r="H12" s="87"/>
      <c r="I12" s="87"/>
    </row>
    <row r="13" spans="1:13" ht="21.75" customHeight="1" x14ac:dyDescent="0.45">
      <c r="A13" s="85" t="s">
        <v>158</v>
      </c>
      <c r="C13" s="107">
        <f>-'FS 5-8'!D96</f>
        <v>-27789</v>
      </c>
      <c r="D13" s="117"/>
      <c r="E13" s="107">
        <v>-24333</v>
      </c>
      <c r="F13" s="87"/>
      <c r="G13" s="87">
        <f>-'FS 5-8'!H96</f>
        <v>-27789</v>
      </c>
      <c r="H13" s="87"/>
      <c r="I13" s="87">
        <v>-24333</v>
      </c>
    </row>
    <row r="14" spans="1:13" ht="21.75" customHeight="1" x14ac:dyDescent="0.45">
      <c r="A14" s="85" t="s">
        <v>78</v>
      </c>
      <c r="C14" s="107">
        <f>-'FS 5-8'!D94</f>
        <v>15548</v>
      </c>
      <c r="D14" s="117"/>
      <c r="E14" s="107">
        <v>404</v>
      </c>
      <c r="F14" s="87"/>
      <c r="G14" s="87">
        <f>-'FS 5-8'!H94</f>
        <v>15548</v>
      </c>
      <c r="H14" s="87"/>
      <c r="I14" s="87">
        <v>404</v>
      </c>
    </row>
    <row r="15" spans="1:13" ht="21.75" customHeight="1" x14ac:dyDescent="0.45">
      <c r="A15" s="85" t="s">
        <v>46</v>
      </c>
      <c r="C15" s="107">
        <f>G15</f>
        <v>255385</v>
      </c>
      <c r="D15" s="117"/>
      <c r="E15" s="107">
        <v>275956</v>
      </c>
      <c r="F15" s="87"/>
      <c r="G15" s="87">
        <v>255385</v>
      </c>
      <c r="H15" s="87"/>
      <c r="I15" s="87">
        <v>275956</v>
      </c>
    </row>
    <row r="16" spans="1:13" ht="21.75" customHeight="1" x14ac:dyDescent="0.45">
      <c r="A16" s="85" t="s">
        <v>102</v>
      </c>
      <c r="C16" s="87">
        <f>-'FS 5-8'!D93</f>
        <v>104331</v>
      </c>
      <c r="D16" s="117"/>
      <c r="E16" s="107">
        <v>-1430616</v>
      </c>
      <c r="F16" s="87"/>
      <c r="G16" s="87">
        <v>0</v>
      </c>
      <c r="H16" s="87"/>
      <c r="I16" s="87">
        <v>0</v>
      </c>
    </row>
    <row r="17" spans="1:11" ht="21.75" customHeight="1" x14ac:dyDescent="0.45">
      <c r="A17" s="85" t="s">
        <v>177</v>
      </c>
      <c r="C17" s="107">
        <f>G17</f>
        <v>-149179</v>
      </c>
      <c r="D17" s="117"/>
      <c r="E17" s="107">
        <v>24184</v>
      </c>
      <c r="F17" s="87"/>
      <c r="G17" s="87">
        <v>-149179</v>
      </c>
      <c r="H17" s="87"/>
      <c r="I17" s="87">
        <v>24184</v>
      </c>
    </row>
    <row r="18" spans="1:11" ht="21.75" customHeight="1" x14ac:dyDescent="0.45">
      <c r="A18" s="85" t="s">
        <v>155</v>
      </c>
      <c r="C18" s="107">
        <f t="shared" ref="C18:C21" si="0">G18</f>
        <v>29722</v>
      </c>
      <c r="D18" s="117"/>
      <c r="E18" s="87">
        <v>-32404</v>
      </c>
      <c r="F18" s="87"/>
      <c r="G18" s="87">
        <v>29722</v>
      </c>
      <c r="H18" s="87"/>
      <c r="I18" s="87">
        <v>-32404</v>
      </c>
    </row>
    <row r="19" spans="1:11" ht="21.75" customHeight="1" x14ac:dyDescent="0.45">
      <c r="A19" s="116" t="s">
        <v>104</v>
      </c>
      <c r="B19" s="230"/>
      <c r="C19" s="107">
        <f t="shared" si="0"/>
        <v>14230</v>
      </c>
      <c r="D19" s="117"/>
      <c r="E19" s="87">
        <v>14783</v>
      </c>
      <c r="F19" s="87"/>
      <c r="G19" s="87">
        <v>14230</v>
      </c>
      <c r="H19" s="87"/>
      <c r="I19" s="87">
        <v>14783</v>
      </c>
    </row>
    <row r="20" spans="1:11" ht="21.75" customHeight="1" x14ac:dyDescent="0.45">
      <c r="A20" s="85" t="s">
        <v>152</v>
      </c>
      <c r="C20" s="107">
        <f t="shared" si="0"/>
        <v>0</v>
      </c>
      <c r="D20" s="117"/>
      <c r="E20" s="87">
        <v>17900</v>
      </c>
      <c r="F20" s="87"/>
      <c r="G20" s="87">
        <v>0</v>
      </c>
      <c r="H20" s="87"/>
      <c r="I20" s="87">
        <v>17900</v>
      </c>
    </row>
    <row r="21" spans="1:11" ht="21.75" customHeight="1" x14ac:dyDescent="0.45">
      <c r="A21" s="85" t="s">
        <v>167</v>
      </c>
      <c r="B21" s="236" t="s">
        <v>173</v>
      </c>
      <c r="C21" s="107">
        <f t="shared" si="0"/>
        <v>32578</v>
      </c>
      <c r="D21" s="117"/>
      <c r="E21" s="87">
        <v>0</v>
      </c>
      <c r="F21" s="87"/>
      <c r="G21" s="87">
        <v>32578</v>
      </c>
      <c r="H21" s="87"/>
      <c r="I21" s="87">
        <v>0</v>
      </c>
    </row>
    <row r="22" spans="1:11" ht="21.75" customHeight="1" x14ac:dyDescent="0.45">
      <c r="A22" s="85" t="s">
        <v>64</v>
      </c>
      <c r="B22" s="236" t="s">
        <v>181</v>
      </c>
      <c r="C22" s="107">
        <f>-'FS 5-8'!D80</f>
        <v>-25623</v>
      </c>
      <c r="D22" s="117"/>
      <c r="E22" s="107">
        <v>-24835</v>
      </c>
      <c r="F22" s="87"/>
      <c r="G22" s="67">
        <f>-'FS 5-8'!H80</f>
        <v>-156629</v>
      </c>
      <c r="H22" s="87"/>
      <c r="I22" s="67">
        <v>-155840</v>
      </c>
      <c r="K22" s="94"/>
    </row>
    <row r="23" spans="1:11" ht="21.75" customHeight="1" x14ac:dyDescent="0.45">
      <c r="A23" s="85" t="s">
        <v>153</v>
      </c>
      <c r="C23" s="107">
        <f>G23</f>
        <v>-156</v>
      </c>
      <c r="D23" s="117"/>
      <c r="E23" s="67">
        <v>-875</v>
      </c>
      <c r="F23" s="87"/>
      <c r="G23" s="67">
        <v>-156</v>
      </c>
      <c r="H23" s="87"/>
      <c r="I23" s="67">
        <v>-875</v>
      </c>
      <c r="K23" s="94"/>
    </row>
    <row r="24" spans="1:11" ht="21.75" customHeight="1" x14ac:dyDescent="0.45">
      <c r="A24" s="85" t="s">
        <v>149</v>
      </c>
      <c r="C24" s="107">
        <f>G24</f>
        <v>-6408</v>
      </c>
      <c r="D24" s="117"/>
      <c r="E24" s="67">
        <v>-184900</v>
      </c>
      <c r="F24" s="87"/>
      <c r="G24" s="67">
        <v>-6408</v>
      </c>
      <c r="H24" s="87"/>
      <c r="I24" s="67">
        <v>-184900</v>
      </c>
      <c r="K24" s="94"/>
    </row>
    <row r="25" spans="1:11" ht="21.75" customHeight="1" x14ac:dyDescent="0.45">
      <c r="A25" s="85" t="s">
        <v>28</v>
      </c>
      <c r="C25" s="61">
        <f>G25</f>
        <v>-1671</v>
      </c>
      <c r="D25" s="117"/>
      <c r="E25" s="61">
        <v>-6224</v>
      </c>
      <c r="F25" s="87"/>
      <c r="G25" s="78">
        <v>-1671</v>
      </c>
      <c r="H25" s="87"/>
      <c r="I25" s="78">
        <v>-6224</v>
      </c>
    </row>
    <row r="26" spans="1:11" ht="21.75" customHeight="1" x14ac:dyDescent="0.45">
      <c r="A26" s="85"/>
      <c r="C26" s="107">
        <f>SUM(C11:C25)</f>
        <v>259760</v>
      </c>
      <c r="D26" s="117"/>
      <c r="E26" s="107">
        <f>SUM(E11:E25)</f>
        <v>-117346</v>
      </c>
      <c r="F26" s="117"/>
      <c r="G26" s="150">
        <f>SUM(G11:G25)</f>
        <v>259760</v>
      </c>
      <c r="H26" s="117"/>
      <c r="I26" s="150">
        <f>SUM(I11:I25)</f>
        <v>-117346</v>
      </c>
    </row>
    <row r="27" spans="1:11" ht="21.75" customHeight="1" x14ac:dyDescent="0.45">
      <c r="A27" s="93" t="s">
        <v>27</v>
      </c>
      <c r="B27" s="93"/>
      <c r="C27" s="107"/>
      <c r="D27" s="117"/>
      <c r="E27" s="107"/>
      <c r="F27" s="117"/>
      <c r="G27" s="107"/>
      <c r="H27" s="117"/>
      <c r="I27" s="107"/>
    </row>
    <row r="28" spans="1:11" ht="21.75" customHeight="1" x14ac:dyDescent="0.45">
      <c r="A28" s="116" t="s">
        <v>53</v>
      </c>
      <c r="B28" s="230"/>
      <c r="C28" s="107">
        <f>G28</f>
        <v>-226198</v>
      </c>
      <c r="D28" s="117"/>
      <c r="E28" s="107">
        <v>-212557</v>
      </c>
      <c r="F28" s="117"/>
      <c r="G28" s="107">
        <v>-226198</v>
      </c>
      <c r="H28" s="117"/>
      <c r="I28" s="107">
        <v>-212557</v>
      </c>
    </row>
    <row r="29" spans="1:11" ht="21.75" customHeight="1" x14ac:dyDescent="0.45">
      <c r="A29" s="116" t="s">
        <v>50</v>
      </c>
      <c r="B29" s="230"/>
      <c r="C29" s="107">
        <f t="shared" ref="C29:C35" si="1">G29</f>
        <v>-538605</v>
      </c>
      <c r="D29" s="117"/>
      <c r="E29" s="107">
        <v>458962</v>
      </c>
      <c r="F29" s="117"/>
      <c r="G29" s="107">
        <v>-538605</v>
      </c>
      <c r="H29" s="117"/>
      <c r="I29" s="107">
        <v>458962</v>
      </c>
    </row>
    <row r="30" spans="1:11" ht="21.75" customHeight="1" x14ac:dyDescent="0.45">
      <c r="A30" s="116" t="s">
        <v>3</v>
      </c>
      <c r="B30" s="230"/>
      <c r="C30" s="107">
        <f t="shared" si="1"/>
        <v>-62411</v>
      </c>
      <c r="D30" s="117"/>
      <c r="E30" s="107">
        <v>83865</v>
      </c>
      <c r="F30" s="117"/>
      <c r="G30" s="107">
        <v>-62411</v>
      </c>
      <c r="H30" s="117"/>
      <c r="I30" s="107">
        <v>83865</v>
      </c>
    </row>
    <row r="31" spans="1:11" ht="21.75" customHeight="1" x14ac:dyDescent="0.45">
      <c r="A31" s="116" t="s">
        <v>48</v>
      </c>
      <c r="B31" s="230"/>
      <c r="C31" s="107">
        <f t="shared" si="1"/>
        <v>-75</v>
      </c>
      <c r="D31" s="117"/>
      <c r="E31" s="107">
        <v>-377</v>
      </c>
      <c r="F31" s="117"/>
      <c r="G31" s="107">
        <v>-75</v>
      </c>
      <c r="H31" s="117"/>
      <c r="I31" s="107">
        <v>-377</v>
      </c>
    </row>
    <row r="32" spans="1:11" ht="21.75" customHeight="1" x14ac:dyDescent="0.45">
      <c r="A32" s="116" t="s">
        <v>54</v>
      </c>
      <c r="B32" s="230"/>
      <c r="C32" s="107">
        <f t="shared" si="1"/>
        <v>1064101</v>
      </c>
      <c r="D32" s="117"/>
      <c r="E32" s="107">
        <v>130760</v>
      </c>
      <c r="F32" s="117"/>
      <c r="G32" s="107">
        <v>1064101</v>
      </c>
      <c r="H32" s="117"/>
      <c r="I32" s="107">
        <v>130760</v>
      </c>
    </row>
    <row r="33" spans="1:9" ht="21.75" customHeight="1" x14ac:dyDescent="0.45">
      <c r="A33" s="116" t="s">
        <v>47</v>
      </c>
      <c r="B33" s="230"/>
      <c r="C33" s="107">
        <f t="shared" si="1"/>
        <v>-5941</v>
      </c>
      <c r="D33" s="117"/>
      <c r="E33" s="107">
        <v>-35687</v>
      </c>
      <c r="F33" s="117"/>
      <c r="G33" s="107">
        <v>-5941</v>
      </c>
      <c r="H33" s="117"/>
      <c r="I33" s="107">
        <v>-35687</v>
      </c>
    </row>
    <row r="34" spans="1:9" ht="21.75" customHeight="1" x14ac:dyDescent="0.45">
      <c r="A34" s="116" t="s">
        <v>120</v>
      </c>
      <c r="B34" s="230"/>
      <c r="C34" s="107">
        <f t="shared" si="1"/>
        <v>-11723</v>
      </c>
      <c r="D34" s="117"/>
      <c r="E34" s="107">
        <v>-4053</v>
      </c>
      <c r="F34" s="117"/>
      <c r="G34" s="107">
        <v>-11723</v>
      </c>
      <c r="H34" s="117"/>
      <c r="I34" s="107">
        <v>-4053</v>
      </c>
    </row>
    <row r="35" spans="1:9" x14ac:dyDescent="0.45">
      <c r="A35" s="116" t="s">
        <v>163</v>
      </c>
      <c r="B35" s="230"/>
      <c r="C35" s="107">
        <f t="shared" si="1"/>
        <v>-95285</v>
      </c>
      <c r="D35" s="117"/>
      <c r="E35" s="107">
        <v>0</v>
      </c>
      <c r="F35" s="117"/>
      <c r="G35" s="107">
        <v>-95285</v>
      </c>
      <c r="H35" s="117"/>
      <c r="I35" s="107">
        <v>0</v>
      </c>
    </row>
    <row r="36" spans="1:9" ht="21.75" customHeight="1" x14ac:dyDescent="0.45">
      <c r="A36" s="118" t="s">
        <v>174</v>
      </c>
      <c r="B36" s="230"/>
      <c r="C36" s="45">
        <f>SUM(C26:C35)</f>
        <v>383623</v>
      </c>
      <c r="D36" s="117"/>
      <c r="E36" s="45">
        <f>SUM(E26:E35)</f>
        <v>303567</v>
      </c>
      <c r="F36" s="117"/>
      <c r="G36" s="45">
        <f>SUM(G26:G35)</f>
        <v>383623</v>
      </c>
      <c r="H36" s="117"/>
      <c r="I36" s="45">
        <f>SUM(I26:I35)</f>
        <v>303567</v>
      </c>
    </row>
    <row r="37" spans="1:9" ht="15" customHeight="1" x14ac:dyDescent="0.45">
      <c r="A37" s="116"/>
      <c r="B37" s="230"/>
      <c r="C37" s="6"/>
      <c r="D37" s="6"/>
      <c r="E37" s="216"/>
      <c r="F37" s="6"/>
      <c r="G37" s="156"/>
      <c r="H37" s="6"/>
      <c r="I37" s="216"/>
    </row>
    <row r="38" spans="1:9" x14ac:dyDescent="0.45">
      <c r="A38" s="118"/>
      <c r="B38" s="230"/>
      <c r="C38" s="58"/>
      <c r="D38" s="96"/>
      <c r="E38" s="58"/>
      <c r="F38" s="96"/>
      <c r="G38" s="58"/>
      <c r="H38" s="96"/>
      <c r="I38" s="58"/>
    </row>
    <row r="39" spans="1:9" x14ac:dyDescent="0.45">
      <c r="A39" s="118"/>
      <c r="B39" s="230"/>
      <c r="C39" s="58"/>
      <c r="D39" s="96"/>
      <c r="E39" s="58"/>
      <c r="F39" s="96"/>
      <c r="G39" s="58"/>
      <c r="H39" s="96"/>
      <c r="I39" s="58"/>
    </row>
    <row r="40" spans="1:9" ht="21.75" customHeight="1" x14ac:dyDescent="0.5">
      <c r="A40" s="89" t="s">
        <v>59</v>
      </c>
      <c r="B40" s="229"/>
      <c r="D40" s="90"/>
      <c r="F40" s="90"/>
      <c r="G40" s="90"/>
      <c r="H40" s="90"/>
      <c r="I40" s="90"/>
    </row>
    <row r="41" spans="1:9" ht="21.75" customHeight="1" x14ac:dyDescent="0.5">
      <c r="A41" s="91" t="s">
        <v>44</v>
      </c>
      <c r="D41" s="90"/>
      <c r="F41" s="90"/>
      <c r="G41" s="90"/>
      <c r="H41" s="90"/>
      <c r="I41" s="90"/>
    </row>
    <row r="42" spans="1:9" ht="21.75" customHeight="1" x14ac:dyDescent="0.5">
      <c r="A42" s="91"/>
      <c r="D42" s="90"/>
      <c r="F42" s="90"/>
      <c r="G42" s="90"/>
      <c r="H42" s="90"/>
      <c r="I42" s="90"/>
    </row>
    <row r="43" spans="1:9" ht="21" customHeight="1" x14ac:dyDescent="0.5">
      <c r="A43" s="91"/>
      <c r="C43" s="247" t="s">
        <v>81</v>
      </c>
      <c r="D43" s="247"/>
      <c r="E43" s="247"/>
      <c r="F43" s="90"/>
      <c r="G43" s="90"/>
      <c r="H43" s="90"/>
      <c r="I43" s="90"/>
    </row>
    <row r="44" spans="1:9" ht="21" customHeight="1" x14ac:dyDescent="0.5">
      <c r="A44" s="91"/>
      <c r="C44" s="247" t="s">
        <v>80</v>
      </c>
      <c r="D44" s="247"/>
      <c r="E44" s="247"/>
      <c r="F44" s="219"/>
      <c r="G44" s="257" t="s">
        <v>29</v>
      </c>
      <c r="H44" s="257"/>
      <c r="I44" s="257"/>
    </row>
    <row r="45" spans="1:9" ht="21" customHeight="1" x14ac:dyDescent="0.5">
      <c r="A45" s="91"/>
      <c r="C45" s="249" t="s">
        <v>130</v>
      </c>
      <c r="D45" s="249"/>
      <c r="E45" s="249"/>
      <c r="F45" s="219"/>
      <c r="G45" s="249" t="s">
        <v>130</v>
      </c>
      <c r="H45" s="249"/>
      <c r="I45" s="249"/>
    </row>
    <row r="46" spans="1:9" ht="21" customHeight="1" x14ac:dyDescent="0.5">
      <c r="A46" s="91"/>
      <c r="C46" s="249" t="s">
        <v>131</v>
      </c>
      <c r="D46" s="249"/>
      <c r="E46" s="249"/>
      <c r="F46" s="219"/>
      <c r="G46" s="249" t="s">
        <v>131</v>
      </c>
      <c r="H46" s="249"/>
      <c r="I46" s="249"/>
    </row>
    <row r="47" spans="1:9" ht="21" customHeight="1" x14ac:dyDescent="0.5">
      <c r="A47" s="91"/>
      <c r="B47" s="93" t="s">
        <v>0</v>
      </c>
      <c r="C47" s="2">
        <v>2567</v>
      </c>
      <c r="D47" s="2"/>
      <c r="E47" s="2">
        <v>2566</v>
      </c>
      <c r="F47" s="2"/>
      <c r="G47" s="2">
        <v>2567</v>
      </c>
      <c r="H47" s="2"/>
      <c r="I47" s="2">
        <v>2566</v>
      </c>
    </row>
    <row r="48" spans="1:9" ht="21" customHeight="1" x14ac:dyDescent="0.5">
      <c r="A48" s="91"/>
      <c r="C48" s="258" t="s">
        <v>52</v>
      </c>
      <c r="D48" s="258"/>
      <c r="E48" s="258"/>
      <c r="F48" s="258"/>
      <c r="G48" s="258"/>
      <c r="H48" s="258"/>
      <c r="I48" s="258"/>
    </row>
    <row r="49" spans="1:9" x14ac:dyDescent="0.45">
      <c r="A49" s="92" t="s">
        <v>19</v>
      </c>
      <c r="B49" s="93"/>
      <c r="C49" s="59"/>
      <c r="D49" s="59"/>
      <c r="E49" s="59"/>
      <c r="F49" s="59"/>
      <c r="G49" s="59"/>
      <c r="H49" s="59"/>
      <c r="I49" s="59"/>
    </row>
    <row r="50" spans="1:9" x14ac:dyDescent="0.45">
      <c r="A50" s="85" t="s">
        <v>169</v>
      </c>
      <c r="B50" s="236" t="s">
        <v>173</v>
      </c>
      <c r="C50" s="59">
        <f>G50</f>
        <v>-1680876</v>
      </c>
      <c r="D50" s="59"/>
      <c r="E50" s="59">
        <v>0</v>
      </c>
      <c r="F50" s="59"/>
      <c r="G50" s="59">
        <v>-1680876</v>
      </c>
      <c r="H50" s="59"/>
      <c r="I50" s="59">
        <v>0</v>
      </c>
    </row>
    <row r="51" spans="1:9" x14ac:dyDescent="0.45">
      <c r="A51" s="85" t="s">
        <v>170</v>
      </c>
      <c r="B51" s="236" t="s">
        <v>173</v>
      </c>
      <c r="C51" s="59">
        <f t="shared" ref="C51:C58" si="2">G51</f>
        <v>-4503</v>
      </c>
      <c r="D51" s="59"/>
      <c r="E51" s="59">
        <v>0</v>
      </c>
      <c r="F51" s="59"/>
      <c r="G51" s="59">
        <v>-4503</v>
      </c>
      <c r="H51" s="59"/>
      <c r="I51" s="59">
        <v>0</v>
      </c>
    </row>
    <row r="52" spans="1:9" x14ac:dyDescent="0.45">
      <c r="A52" s="99" t="s">
        <v>154</v>
      </c>
      <c r="C52" s="59">
        <f t="shared" si="2"/>
        <v>83</v>
      </c>
      <c r="D52" s="59"/>
      <c r="E52" s="59">
        <v>453</v>
      </c>
      <c r="F52" s="59"/>
      <c r="G52" s="59">
        <v>83</v>
      </c>
      <c r="H52" s="59"/>
      <c r="I52" s="59">
        <v>453</v>
      </c>
    </row>
    <row r="53" spans="1:9" x14ac:dyDescent="0.45">
      <c r="A53" s="99" t="s">
        <v>73</v>
      </c>
      <c r="C53" s="59">
        <f t="shared" si="2"/>
        <v>1134</v>
      </c>
      <c r="D53" s="59"/>
      <c r="E53" s="59">
        <v>1313</v>
      </c>
      <c r="F53" s="59"/>
      <c r="G53" s="59">
        <v>1134</v>
      </c>
      <c r="H53" s="59"/>
      <c r="I53" s="59">
        <v>1313</v>
      </c>
    </row>
    <row r="54" spans="1:9" x14ac:dyDescent="0.45">
      <c r="A54" s="85" t="s">
        <v>72</v>
      </c>
      <c r="C54" s="59">
        <f t="shared" si="2"/>
        <v>-166097</v>
      </c>
      <c r="D54" s="59"/>
      <c r="E54" s="59">
        <v>-56480</v>
      </c>
      <c r="F54" s="59"/>
      <c r="G54" s="59">
        <v>-166097</v>
      </c>
      <c r="H54" s="59"/>
      <c r="I54" s="59">
        <v>-56480</v>
      </c>
    </row>
    <row r="55" spans="1:9" x14ac:dyDescent="0.45">
      <c r="A55" s="85" t="s">
        <v>132</v>
      </c>
      <c r="C55" s="59">
        <f t="shared" si="2"/>
        <v>0</v>
      </c>
      <c r="D55" s="59"/>
      <c r="E55" s="59">
        <v>-16</v>
      </c>
      <c r="F55" s="59"/>
      <c r="G55" s="59">
        <v>0</v>
      </c>
      <c r="H55" s="59"/>
      <c r="I55" s="59">
        <v>-16</v>
      </c>
    </row>
    <row r="56" spans="1:9" x14ac:dyDescent="0.45">
      <c r="A56" s="85" t="s">
        <v>64</v>
      </c>
      <c r="B56" s="236" t="s">
        <v>181</v>
      </c>
      <c r="C56" s="59">
        <f t="shared" si="2"/>
        <v>156629</v>
      </c>
      <c r="D56" s="1"/>
      <c r="E56" s="59">
        <v>155840</v>
      </c>
      <c r="F56" s="1"/>
      <c r="G56" s="67">
        <v>156629</v>
      </c>
      <c r="H56" s="1"/>
      <c r="I56" s="67">
        <v>155840</v>
      </c>
    </row>
    <row r="57" spans="1:9" x14ac:dyDescent="0.45">
      <c r="A57" s="85" t="s">
        <v>28</v>
      </c>
      <c r="C57" s="59">
        <f t="shared" si="2"/>
        <v>1787</v>
      </c>
      <c r="D57" s="1"/>
      <c r="E57" s="59">
        <v>5666</v>
      </c>
      <c r="F57" s="1"/>
      <c r="G57" s="67">
        <v>1787</v>
      </c>
      <c r="H57" s="1"/>
      <c r="I57" s="67">
        <v>5666</v>
      </c>
    </row>
    <row r="58" spans="1:9" x14ac:dyDescent="0.45">
      <c r="A58" s="85" t="s">
        <v>160</v>
      </c>
      <c r="C58" s="59">
        <f t="shared" si="2"/>
        <v>6408</v>
      </c>
      <c r="D58" s="1"/>
      <c r="E58" s="59">
        <v>191570</v>
      </c>
      <c r="F58" s="1"/>
      <c r="G58" s="67">
        <v>6408</v>
      </c>
      <c r="H58" s="1"/>
      <c r="I58" s="67">
        <v>191570</v>
      </c>
    </row>
    <row r="59" spans="1:9" x14ac:dyDescent="0.45">
      <c r="A59" s="118" t="s">
        <v>175</v>
      </c>
      <c r="B59" s="230"/>
      <c r="C59" s="60">
        <f>SUM(C50:C58)</f>
        <v>-1685435</v>
      </c>
      <c r="D59" s="96"/>
      <c r="E59" s="60">
        <f>SUM(E50:E58)</f>
        <v>298346</v>
      </c>
      <c r="F59" s="96"/>
      <c r="G59" s="60">
        <f>SUM(G50:G58)</f>
        <v>-1685435</v>
      </c>
      <c r="H59" s="96"/>
      <c r="I59" s="60">
        <f>SUM(I50:I58)</f>
        <v>298346</v>
      </c>
    </row>
    <row r="60" spans="1:9" x14ac:dyDescent="0.45">
      <c r="A60" s="118"/>
      <c r="B60" s="230"/>
      <c r="C60" s="58"/>
      <c r="D60" s="96"/>
      <c r="E60" s="58"/>
      <c r="F60" s="96"/>
      <c r="G60" s="58"/>
      <c r="H60" s="96"/>
      <c r="I60" s="58"/>
    </row>
    <row r="61" spans="1:9" ht="21.75" customHeight="1" x14ac:dyDescent="0.45">
      <c r="A61" s="174" t="s">
        <v>20</v>
      </c>
      <c r="B61" s="174"/>
      <c r="C61" s="59"/>
      <c r="D61" s="59"/>
      <c r="E61" s="59"/>
      <c r="F61" s="59"/>
      <c r="G61" s="59"/>
      <c r="H61" s="59"/>
      <c r="I61" s="59"/>
    </row>
    <row r="62" spans="1:9" ht="21.75" customHeight="1" x14ac:dyDescent="0.45">
      <c r="A62" s="85" t="s">
        <v>168</v>
      </c>
      <c r="B62" s="116"/>
      <c r="C62" s="59">
        <f>G62</f>
        <v>8618071</v>
      </c>
      <c r="D62" s="59"/>
      <c r="E62" s="59">
        <f>I62</f>
        <v>0</v>
      </c>
      <c r="F62" s="59"/>
      <c r="G62" s="59">
        <v>8618071</v>
      </c>
      <c r="H62" s="59"/>
      <c r="I62" s="59">
        <v>0</v>
      </c>
    </row>
    <row r="63" spans="1:9" ht="21.75" customHeight="1" x14ac:dyDescent="0.45">
      <c r="A63" s="116" t="s">
        <v>109</v>
      </c>
      <c r="B63" s="116"/>
      <c r="C63" s="59">
        <f>G63</f>
        <v>-7295655</v>
      </c>
      <c r="D63" s="59"/>
      <c r="E63" s="59">
        <f>I63</f>
        <v>-150000</v>
      </c>
      <c r="F63" s="59"/>
      <c r="G63" s="59">
        <v>-7295655</v>
      </c>
      <c r="H63" s="59"/>
      <c r="I63" s="59">
        <v>-150000</v>
      </c>
    </row>
    <row r="64" spans="1:9" ht="21.75" customHeight="1" x14ac:dyDescent="0.45">
      <c r="A64" s="116" t="s">
        <v>115</v>
      </c>
      <c r="B64" s="218">
        <v>10</v>
      </c>
      <c r="C64" s="59">
        <f t="shared" ref="C64:C65" si="3">G64</f>
        <v>-10080</v>
      </c>
      <c r="D64" s="160"/>
      <c r="E64" s="59">
        <f>I64</f>
        <v>-10080</v>
      </c>
      <c r="F64" s="83"/>
      <c r="G64" s="59">
        <v>-10080</v>
      </c>
      <c r="H64" s="83"/>
      <c r="I64" s="59">
        <v>-10080</v>
      </c>
    </row>
    <row r="65" spans="1:9" ht="21.75" customHeight="1" x14ac:dyDescent="0.45">
      <c r="A65" s="116" t="s">
        <v>105</v>
      </c>
      <c r="B65" s="116"/>
      <c r="C65" s="59">
        <f t="shared" si="3"/>
        <v>-15548</v>
      </c>
      <c r="D65" s="59"/>
      <c r="E65" s="59">
        <f>I65</f>
        <v>-404</v>
      </c>
      <c r="F65" s="59"/>
      <c r="G65" s="59">
        <v>-15548</v>
      </c>
      <c r="H65" s="59"/>
      <c r="I65" s="59">
        <v>-404</v>
      </c>
    </row>
    <row r="66" spans="1:9" ht="21.75" customHeight="1" x14ac:dyDescent="0.45">
      <c r="A66" s="118" t="s">
        <v>178</v>
      </c>
      <c r="B66" s="118"/>
      <c r="C66" s="60">
        <f>SUM(C62:C65)</f>
        <v>1296788</v>
      </c>
      <c r="D66" s="96"/>
      <c r="E66" s="60">
        <f>SUM(E62:E65)</f>
        <v>-160484</v>
      </c>
      <c r="F66" s="96"/>
      <c r="G66" s="60">
        <f>SUM(G62:G65)</f>
        <v>1296788</v>
      </c>
      <c r="H66" s="96"/>
      <c r="I66" s="60">
        <f>SUM(I62:I65)</f>
        <v>-160484</v>
      </c>
    </row>
    <row r="67" spans="1:9" ht="21.75" customHeight="1" x14ac:dyDescent="0.45">
      <c r="A67" s="118"/>
      <c r="B67" s="118"/>
      <c r="C67" s="96"/>
      <c r="D67" s="96"/>
      <c r="E67" s="96"/>
      <c r="F67" s="96"/>
      <c r="G67" s="96"/>
      <c r="H67" s="96"/>
      <c r="I67" s="96"/>
    </row>
    <row r="68" spans="1:9" ht="21.75" customHeight="1" x14ac:dyDescent="0.45">
      <c r="A68" s="118" t="s">
        <v>106</v>
      </c>
      <c r="B68" s="118"/>
      <c r="C68" s="96">
        <f>C36+C59+C66</f>
        <v>-5024</v>
      </c>
      <c r="D68" s="96"/>
      <c r="E68" s="96">
        <f>E36+E59+E66</f>
        <v>441429</v>
      </c>
      <c r="F68" s="96"/>
      <c r="G68" s="96">
        <f>G36+G59+G66</f>
        <v>-5024</v>
      </c>
      <c r="H68" s="96"/>
      <c r="I68" s="96">
        <f>I36+I59+I66</f>
        <v>441429</v>
      </c>
    </row>
    <row r="69" spans="1:9" ht="21.75" customHeight="1" x14ac:dyDescent="0.45">
      <c r="A69" s="116" t="s">
        <v>107</v>
      </c>
      <c r="B69" s="116"/>
      <c r="C69" s="62">
        <f>'BS PL 3-4'!E11</f>
        <v>10765</v>
      </c>
      <c r="D69" s="59"/>
      <c r="E69" s="62">
        <v>209934</v>
      </c>
      <c r="F69" s="59"/>
      <c r="G69" s="62">
        <f>'BS PL 3-4'!I11</f>
        <v>10765</v>
      </c>
      <c r="H69" s="59"/>
      <c r="I69" s="62">
        <v>209934</v>
      </c>
    </row>
    <row r="70" spans="1:9" ht="21.75" customHeight="1" thickBot="1" x14ac:dyDescent="0.5">
      <c r="A70" s="118" t="s">
        <v>133</v>
      </c>
      <c r="B70" s="118"/>
      <c r="C70" s="63">
        <f>SUM(C68:C69)</f>
        <v>5741</v>
      </c>
      <c r="D70" s="96"/>
      <c r="E70" s="63">
        <f>SUM(E68:E69)</f>
        <v>651363</v>
      </c>
      <c r="F70" s="96"/>
      <c r="G70" s="97">
        <f>SUM(G68:G69)</f>
        <v>5741</v>
      </c>
      <c r="H70" s="96"/>
      <c r="I70" s="97">
        <f>SUM(I68:I69)</f>
        <v>651363</v>
      </c>
    </row>
    <row r="71" spans="1:9" ht="21.75" customHeight="1" thickTop="1" x14ac:dyDescent="0.45">
      <c r="C71" s="94"/>
      <c r="G71" s="94"/>
    </row>
    <row r="73" spans="1:9" ht="21.75" customHeight="1" x14ac:dyDescent="0.45">
      <c r="C73" s="94">
        <f>C70-'BS PL 3-4'!C11</f>
        <v>0</v>
      </c>
      <c r="G73" s="94">
        <f>G70-'BS PL 3-4'!G11</f>
        <v>0</v>
      </c>
    </row>
  </sheetData>
  <mergeCells count="16">
    <mergeCell ref="C46:E46"/>
    <mergeCell ref="G46:I46"/>
    <mergeCell ref="C48:I48"/>
    <mergeCell ref="C43:E43"/>
    <mergeCell ref="C44:E44"/>
    <mergeCell ref="G44:I44"/>
    <mergeCell ref="C45:E45"/>
    <mergeCell ref="G45:I45"/>
    <mergeCell ref="C4:E4"/>
    <mergeCell ref="C9:I9"/>
    <mergeCell ref="C5:E5"/>
    <mergeCell ref="G5:I5"/>
    <mergeCell ref="C6:E6"/>
    <mergeCell ref="G6:I6"/>
    <mergeCell ref="C7:E7"/>
    <mergeCell ref="G7:I7"/>
  </mergeCells>
  <pageMargins left="0.8" right="0.65" top="0.48" bottom="0.5" header="0.5" footer="0.5"/>
  <pageSetup paperSize="9" scale="73" firstPageNumber="11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3-4</vt:lpstr>
      <vt:lpstr>FS 5-8</vt:lpstr>
      <vt:lpstr>งบเปลี่ยนแปลง-9</vt:lpstr>
      <vt:lpstr>งบเปลี่ยนแปลง-10</vt:lpstr>
      <vt:lpstr>CF-11-12 </vt:lpstr>
      <vt:lpstr>'BS PL 3-4'!Print_Area</vt:lpstr>
      <vt:lpstr>'CF-11-12 '!Print_Area</vt:lpstr>
      <vt:lpstr>'FS 5-8'!Print_Area</vt:lpstr>
      <vt:lpstr>'งบเปลี่ยนแปลง-10'!Print_Area</vt:lpstr>
      <vt:lpstr>'งบเปลี่ยนแปลง-9'!Print_Area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Suwanna Chalermwat</cp:lastModifiedBy>
  <cp:lastPrinted>2025-02-14T07:18:37Z</cp:lastPrinted>
  <dcterms:created xsi:type="dcterms:W3CDTF">2005-02-20T11:46:17Z</dcterms:created>
  <dcterms:modified xsi:type="dcterms:W3CDTF">2025-02-14T07:18:48Z</dcterms:modified>
</cp:coreProperties>
</file>