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apital 1969 Company Limited\Srisawad Capital 1969 Public_Dec2024\"/>
    </mc:Choice>
  </mc:AlternateContent>
  <xr:revisionPtr revIDLastSave="0" documentId="13_ncr:1_{B867B162-B8EC-4824-89F0-37C307E82B13}" xr6:coauthVersionLast="47" xr6:coauthVersionMax="47" xr10:uidLastSave="{00000000-0000-0000-0000-000000000000}"/>
  <bookViews>
    <workbookView xWindow="-120" yWindow="-120" windowWidth="29040" windowHeight="15720" activeTab="4" xr2:uid="{037EB36B-C10C-4C09-A897-F057D49B6377}"/>
  </bookViews>
  <sheets>
    <sheet name="5-7" sheetId="1" r:id="rId1"/>
    <sheet name="8-9" sheetId="7" r:id="rId2"/>
    <sheet name="10" sheetId="3" r:id="rId3"/>
    <sheet name="11" sheetId="4" r:id="rId4"/>
    <sheet name="12-13" sheetId="5" r:id="rId5"/>
  </sheets>
  <definedNames>
    <definedName name="_xlnm.Print_Area" localSheetId="3">'11'!$A$1:$R$32</definedName>
    <definedName name="_xlnm.Print_Area" localSheetId="4">'12-13'!$A$1:$K$109</definedName>
    <definedName name="_xlnm.Print_Area" localSheetId="0">'5-7'!$A$1:$J$151</definedName>
    <definedName name="_xlnm.Print_Area" localSheetId="1">'8-9'!$A$1:$J$92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0" i="3" l="1"/>
  <c r="P20" i="3"/>
  <c r="J58" i="7"/>
  <c r="H58" i="7"/>
  <c r="F58" i="7"/>
  <c r="D58" i="7"/>
  <c r="D25" i="1" l="1"/>
  <c r="D66" i="7" l="1"/>
  <c r="T25" i="3" l="1"/>
  <c r="V25" i="3" s="1"/>
  <c r="G36" i="5"/>
  <c r="E88" i="5"/>
  <c r="G88" i="5"/>
  <c r="K88" i="5"/>
  <c r="I88" i="5"/>
  <c r="J24" i="4" l="1"/>
  <c r="T27" i="3" l="1"/>
  <c r="V27" i="3" s="1"/>
  <c r="K72" i="5" l="1"/>
  <c r="I72" i="5"/>
  <c r="G72" i="5"/>
  <c r="E72" i="5"/>
  <c r="AB22" i="3"/>
  <c r="T16" i="3"/>
  <c r="V16" i="3" s="1"/>
  <c r="AB16" i="3" s="1"/>
  <c r="AB25" i="3" l="1"/>
  <c r="D30" i="3"/>
  <c r="T24" i="3"/>
  <c r="V24" i="3" s="1"/>
  <c r="AB24" i="3" s="1"/>
  <c r="T23" i="3"/>
  <c r="V23" i="3" s="1"/>
  <c r="AB23" i="3" s="1"/>
  <c r="T26" i="3"/>
  <c r="T28" i="3"/>
  <c r="V28" i="3" s="1"/>
  <c r="D79" i="7" s="1"/>
  <c r="Z30" i="3"/>
  <c r="D131" i="1" s="1"/>
  <c r="X30" i="3"/>
  <c r="R30" i="3"/>
  <c r="N30" i="3"/>
  <c r="L30" i="3"/>
  <c r="J30" i="3"/>
  <c r="H30" i="3"/>
  <c r="F30" i="3"/>
  <c r="J74" i="1"/>
  <c r="H74" i="1"/>
  <c r="F74" i="1"/>
  <c r="D74" i="1"/>
  <c r="T30" i="3" l="1"/>
  <c r="J130" i="1" l="1"/>
  <c r="J133" i="1" s="1"/>
  <c r="J84" i="1"/>
  <c r="J86" i="1" s="1"/>
  <c r="J42" i="1"/>
  <c r="J25" i="1"/>
  <c r="F130" i="1"/>
  <c r="F133" i="1" s="1"/>
  <c r="F84" i="1"/>
  <c r="F86" i="1" s="1"/>
  <c r="F42" i="1"/>
  <c r="F25" i="1"/>
  <c r="J83" i="7"/>
  <c r="J75" i="7"/>
  <c r="J66" i="7"/>
  <c r="J22" i="7"/>
  <c r="J14" i="7"/>
  <c r="F87" i="7"/>
  <c r="F83" i="7"/>
  <c r="F75" i="7"/>
  <c r="F66" i="7"/>
  <c r="F22" i="7"/>
  <c r="F14" i="7"/>
  <c r="F44" i="1" l="1"/>
  <c r="J44" i="1"/>
  <c r="J135" i="1"/>
  <c r="F135" i="1"/>
  <c r="F24" i="7"/>
  <c r="F27" i="7" s="1"/>
  <c r="F68" i="7" s="1"/>
  <c r="J24" i="7"/>
  <c r="J27" i="7" s="1"/>
  <c r="J30" i="7" s="1"/>
  <c r="J68" i="7" s="1"/>
  <c r="T18" i="3" l="1"/>
  <c r="V18" i="3" s="1"/>
  <c r="AB18" i="3" s="1"/>
  <c r="T17" i="3"/>
  <c r="V17" i="3" s="1"/>
  <c r="AB17" i="3" s="1"/>
  <c r="T15" i="3"/>
  <c r="V15" i="3" s="1"/>
  <c r="AB15" i="3" s="1"/>
  <c r="Z20" i="3"/>
  <c r="X20" i="3"/>
  <c r="R20" i="3"/>
  <c r="N20" i="3"/>
  <c r="L20" i="3"/>
  <c r="J20" i="3"/>
  <c r="H20" i="3"/>
  <c r="F20" i="3"/>
  <c r="N27" i="4"/>
  <c r="L27" i="4"/>
  <c r="J27" i="4"/>
  <c r="H27" i="4"/>
  <c r="F27" i="4"/>
  <c r="D27" i="4"/>
  <c r="P25" i="4"/>
  <c r="R25" i="4" s="1"/>
  <c r="P24" i="4"/>
  <c r="R24" i="4" s="1"/>
  <c r="P23" i="4"/>
  <c r="R23" i="4" s="1"/>
  <c r="P22" i="4"/>
  <c r="R22" i="4" s="1"/>
  <c r="P17" i="4"/>
  <c r="R17" i="4" s="1"/>
  <c r="P16" i="4"/>
  <c r="R16" i="4" s="1"/>
  <c r="P15" i="4"/>
  <c r="R15" i="4" s="1"/>
  <c r="P14" i="4"/>
  <c r="R14" i="4" s="1"/>
  <c r="N19" i="4"/>
  <c r="L19" i="4"/>
  <c r="J19" i="4"/>
  <c r="H19" i="4"/>
  <c r="F19" i="4"/>
  <c r="D19" i="4"/>
  <c r="K36" i="5"/>
  <c r="K41" i="5" s="1"/>
  <c r="K90" i="5" s="1"/>
  <c r="K96" i="5" s="1"/>
  <c r="G41" i="5"/>
  <c r="G90" i="5" s="1"/>
  <c r="G96" i="5" s="1"/>
  <c r="P27" i="4" l="1"/>
  <c r="D20" i="3"/>
  <c r="AB20" i="3"/>
  <c r="V20" i="3"/>
  <c r="T20" i="3"/>
  <c r="P19" i="4"/>
  <c r="R19" i="4"/>
  <c r="V26" i="3" l="1"/>
  <c r="R27" i="4"/>
  <c r="H66" i="7"/>
  <c r="AB26" i="3" l="1"/>
  <c r="AB28" i="3" l="1"/>
  <c r="AB30" i="3" s="1"/>
  <c r="H25" i="1"/>
  <c r="V30" i="3" l="1"/>
  <c r="D83" i="7"/>
  <c r="D75" i="7"/>
  <c r="H22" i="7"/>
  <c r="D22" i="7"/>
  <c r="H14" i="7"/>
  <c r="D14" i="7"/>
  <c r="D24" i="7" l="1"/>
  <c r="D27" i="7" s="1"/>
  <c r="E9" i="5" s="1"/>
  <c r="E36" i="5" s="1"/>
  <c r="E41" i="5" s="1"/>
  <c r="E90" i="5" s="1"/>
  <c r="E96" i="5" s="1"/>
  <c r="H24" i="7"/>
  <c r="H27" i="7" s="1"/>
  <c r="I9" i="5" s="1"/>
  <c r="I36" i="5" s="1"/>
  <c r="I41" i="5" s="1"/>
  <c r="I90" i="5" s="1"/>
  <c r="I96" i="5" s="1"/>
  <c r="H71" i="7" l="1"/>
  <c r="D68" i="7"/>
  <c r="A101" i="1"/>
  <c r="H68" i="7" l="1"/>
  <c r="H79" i="7" s="1"/>
  <c r="H83" i="7" s="1"/>
  <c r="H75" i="7"/>
  <c r="H130" i="1" l="1"/>
  <c r="H133" i="1" s="1"/>
  <c r="A151" i="1"/>
  <c r="D84" i="1"/>
  <c r="H84" i="1"/>
  <c r="D42" i="1"/>
  <c r="H42" i="1"/>
  <c r="H44" i="1" l="1"/>
  <c r="D86" i="1"/>
  <c r="D44" i="1"/>
  <c r="H86" i="1"/>
  <c r="H135" i="1" l="1"/>
  <c r="D130" i="1" l="1"/>
  <c r="D133" i="1" s="1"/>
  <c r="D135" i="1" s="1"/>
</calcChain>
</file>

<file path=xl/sharedStrings.xml><?xml version="1.0" encoding="utf-8"?>
<sst xmlns="http://schemas.openxmlformats.org/spreadsheetml/2006/main" count="440" uniqueCount="248">
  <si>
    <t>บริษัท ศรีสวัสดิ์ แคปปิตอล 1969 จำกัด (มหาชน)</t>
  </si>
  <si>
    <t>งบการเงินรวม</t>
  </si>
  <si>
    <t>งบการเงินเฉพาะกิจการ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</si>
  <si>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</si>
  <si>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</si>
  <si>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</si>
  <si>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</si>
  <si>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</si>
  <si>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</si>
  <si>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</si>
  <si>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</si>
  <si>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14</t>
  </si>
  <si>
    <t>เงินให้กู้ยืมระยะสั้นแก่กิจการที่เกี่ยวข้องกัน</t>
  </si>
  <si>
    <t xml:space="preserve">   และดอกเบี้ยค้างรับ </t>
  </si>
  <si>
    <t>เงินให้กู้ยืมระยะยาวแก่กิจการที่เกี่ยวข้องกัน</t>
  </si>
  <si>
    <t xml:space="preserve">   ส่วนที่จะครบกำหนดภายในหนึ่งปีและดอกเบี้ยค้างรับ</t>
  </si>
  <si>
    <t>ลูกหนี้กิจการที่เกี่ยวข้องกัน</t>
  </si>
  <si>
    <t>ทรัพย์สินรอการขาย - สุทธิ</t>
  </si>
  <si>
    <t>สินทรัพย์หมุนเวียนอื่น</t>
  </si>
  <si>
    <t>20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</si>
  <si>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</si>
  <si>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</si>
  <si>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</si>
  <si>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</si>
  <si>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ผ่านกำไรขาดทุนเบ็ดเสร็จอื่น</t>
  </si>
  <si>
    <t>เงินลงทุนในบริษัทย่อย</t>
  </si>
  <si>
    <t>เงินให้สินเชื่อแก่ลูกหนี้และดอกเบี้ยค้างรับ - สุทธิ</t>
  </si>
  <si>
    <t xml:space="preserve">ที่ดิน อาคาร และอุปกรณ์ - สุทธิ </t>
  </si>
  <si>
    <t>17</t>
  </si>
  <si>
    <t>สินทรัพย์สิทธิการใช้ - สุทธิ</t>
  </si>
  <si>
    <t>สินทรัพย์ไม่มีตัวตน - สุทธิ</t>
  </si>
  <si>
    <t>18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</si>
  <si>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</si>
  <si>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</si>
  <si>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</si>
  <si>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</si>
  <si>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</si>
  <si>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</si>
  <si>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</t>
  </si>
  <si>
    <t>หนี้สินหมุนเวียน</t>
  </si>
  <si>
    <t>หนี้สินตามสัญญาเช่าส่วนที่ถึงกำหนดชำระภายในหนึ่งปี</t>
  </si>
  <si>
    <t>21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</si>
  <si>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</si>
  <si>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</si>
  <si>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</si>
  <si>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22</t>
  </si>
  <si>
    <t>หนี้สินภาษีเงินได้รอตัดบัญชี</t>
  </si>
  <si>
    <t>หนี้สินตามสัญญาเช่า</t>
  </si>
  <si>
    <t>ภาระผูกพันผลประโยชน์พนักงาน</t>
  </si>
  <si>
    <t>23</t>
  </si>
  <si>
    <t>ประมาณการค่ารื้อถอน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</si>
  <si>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</si>
  <si>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</si>
  <si>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</si>
  <si>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</si>
  <si>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</si>
  <si>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</si>
  <si>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</si>
  <si>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</si>
  <si>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</si>
  <si>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</si>
  <si>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</si>
  <si>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</si>
  <si>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</si>
  <si>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</si>
  <si>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</si>
  <si>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</si>
  <si>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</si>
  <si>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</si>
  <si>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</si>
  <si>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</si>
  <si>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</si>
  <si>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</si>
  <si>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</si>
  <si>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</si>
  <si>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</si>
  <si>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</si>
  <si>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</si>
  <si>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</si>
  <si>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</si>
  <si>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</si>
  <si>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 xml:space="preserve">   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</si>
  <si>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</si>
  <si>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</si>
  <si>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ผลต่างจากการแปลงค่างบการเงิน</t>
  </si>
  <si>
    <t>รวมรายการที่จะไม่จัดประเภทรายการใหม่เข้าไปไว้ใน</t>
  </si>
  <si>
    <t xml:space="preserve">   กำไรหรือขาดทุนในภายหลัง</t>
  </si>
  <si>
    <t>กำไรเบ็ดเสร็จรวมสำหรับปี</t>
  </si>
  <si>
    <t>การแบ่งปันกำไรสุทธิ</t>
  </si>
  <si>
    <t>ส่วนของผู้เป็นเจ้าของของบริษัท</t>
  </si>
  <si>
    <t>ส่วนที่เป็นของส่วนได้เสียก่อนการรวมธุรกิจภายใต้การควบคุมเดียวกัน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</si>
  <si>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</si>
  <si>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</si>
  <si>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</si>
  <si>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</si>
  <si>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กำไรขาดทุนเบ็ดเสร็จอื่น</t>
  </si>
  <si>
    <t>ส่วนได้เสียที่</t>
  </si>
  <si>
    <t>ส่วนต่ำกว่า</t>
  </si>
  <si>
    <t>รวมส่วนของ</t>
  </si>
  <si>
    <t>เป็นของเจ้าของเดิม</t>
  </si>
  <si>
    <t>จัดสรรแล้ว</t>
  </si>
  <si>
    <t>ทุนจากการรวม</t>
  </si>
  <si>
    <t>ผู้เป็นเจ้าของ</t>
  </si>
  <si>
    <t>ของธุรกิจที่รับโอนก่อน</t>
  </si>
  <si>
    <t>ทุนที่ออก</t>
  </si>
  <si>
    <t>ส่วนเกิน</t>
  </si>
  <si>
    <t>ธุรกิจภายใต้การ</t>
  </si>
  <si>
    <t>ผลต่างจากการ</t>
  </si>
  <si>
    <t>รวมองค์ประกอบอื่น</t>
  </si>
  <si>
    <t>ของบริษัทใหญ่</t>
  </si>
  <si>
    <t xml:space="preserve">   การรวมธุรกิจภายใต้</t>
  </si>
  <si>
    <t>ส่วนได้เสียที่ไม่มี</t>
  </si>
  <si>
    <t>และชำระแล้ว</t>
  </si>
  <si>
    <t>มูลค่าหุ้นสามัญ</t>
  </si>
  <si>
    <t>กฎหมาย</t>
  </si>
  <si>
    <t>ที่ยังไม่ได้จัดสรร</t>
  </si>
  <si>
    <t>ควบคุมเดียวกัน</t>
  </si>
  <si>
    <t>แปลงค่างบการเงิน</t>
  </si>
  <si>
    <t>ของส่วนของเจ้าของ</t>
  </si>
  <si>
    <t>การควบคุมเดียวกัน</t>
  </si>
  <si>
    <t>อำนาจควบคุม</t>
  </si>
  <si>
    <t>เจ้าของ</t>
  </si>
  <si>
    <t>การเพิ่มหุ้นสามัญ</t>
  </si>
  <si>
    <t>เงินปันผล</t>
  </si>
  <si>
    <t>การรวมธุรกิจภายใต้การควบคุมเดียวกัน</t>
  </si>
  <si>
    <t>สำรองตามกฎหมาย</t>
  </si>
  <si>
    <t>ยอดคงเหลือ ณ วันที่ 1 มกราคม พ.ศ. 2566</t>
  </si>
  <si>
    <t>ยอดคงเหลือ ณ วันที่ 31 ธันวาคม พ.ศ. 2566</t>
  </si>
  <si>
    <t>การวัดมูลค่าใหม่ของ</t>
  </si>
  <si>
    <t>ภาระผูกพันผลประโยชน์</t>
  </si>
  <si>
    <t>หลังออกจากงาน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</si>
  <si>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</si>
  <si>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</si>
  <si>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</si>
  <si>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</si>
  <si>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ขาดทุนจากการจำหน่ายทรัพย์สินรอการขาย</t>
  </si>
  <si>
    <t>กำไรจากการยกเลิกสัญญาเช่า</t>
  </si>
  <si>
    <t xml:space="preserve">  ด้วยมูลค่ายุติธรรมผ่านกำไรหรือขาดทุน</t>
  </si>
  <si>
    <t>ค่าใช้จ่ายประมาณการหนี้สิน</t>
  </si>
  <si>
    <t>รายได้เงินปันผล</t>
  </si>
  <si>
    <t xml:space="preserve">การเปลี่ยนแปลงของเงินทุนหมุนเวียน </t>
  </si>
  <si>
    <t>เงินให้สินเชื่อแก่ลูกหนี้</t>
  </si>
  <si>
    <t>ทรัพย์สินรอการขาย</t>
  </si>
  <si>
    <t>เงินสดใช้ไปในกิจกรรมดำเนินงาน</t>
  </si>
  <si>
    <t>เงินสดรับดอกเบี้ย</t>
  </si>
  <si>
    <t>เงินสดจ่ายดอกเบี้ย</t>
  </si>
  <si>
    <t>เงินสดจ่ายภาษีเงินได้นิติบุคคล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</si>
  <si>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</si>
  <si>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</si>
  <si>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</si>
  <si>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เงินสดรับจากการจำหน่ายสินทรัพย์</t>
  </si>
  <si>
    <t>เงินสดจ่ายซื้อสินทรัพย์ไม่มีตัวตน</t>
  </si>
  <si>
    <t>เงินสดรับเงินปันผล</t>
  </si>
  <si>
    <t>กระแสเงินสดจากกิจกรรมจัดหาเงิน</t>
  </si>
  <si>
    <t>จ่ายคืนเงินต้นของหนี้สินตามสัญญาเช่า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</si>
  <si>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</si>
  <si>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</si>
  <si>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</si>
  <si>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การยกเลิกสัญญาเช่า</t>
  </si>
  <si>
    <t>การโอนทรัพย์สินรอการขายเป็นสินทรัพย์เพื่อการใช้งาน</t>
  </si>
  <si>
    <t>เงินกู้ยืมระยะสั้นจากบุคคลหรือกิจการที่เกี่ยวข้องกัน</t>
  </si>
  <si>
    <t>เงินสดจ่ายเงินกู้ยืมระยะยาวจากกิจการที่เกี่ยวข้องกัน</t>
  </si>
  <si>
    <t>เงินสดรับจากเงินกู้ยืมระยะสั้นจากบุคคลหรือ</t>
  </si>
  <si>
    <t>กิจการที่เกี่ยวข้องกัน</t>
  </si>
  <si>
    <t>เงินสดจ่ายเงินกู้ยืมระยะสั้นจากบุคคลหรือ</t>
  </si>
  <si>
    <t>กรรมการ ___________________________________________________   กรรมการ __________________________________________________</t>
  </si>
  <si>
    <t>กรรมการ ___________________________________________________________       กรรมการ __________________________________________________________</t>
  </si>
  <si>
    <t>สำหรับปีสิ้นสุดวันที่ 31 ธันวาคม พ.ศ. 2567</t>
  </si>
  <si>
    <t>พ.ศ. 2567</t>
  </si>
  <si>
    <t>ยอดคงเหลือ ณ วันที่ 1 มกราคม พ.ศ. 2567</t>
  </si>
  <si>
    <t>ยอดคงเหลือ ณ วันที่ 31 ธันวาคม พ.ศ. 2567</t>
  </si>
  <si>
    <t>ณ วันที่ 31 ธันวาคม พ.ศ. 2567</t>
  </si>
  <si>
    <t xml:space="preserve">งบฐานะการเงิน 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</si>
  <si>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</si>
  <si>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</si>
  <si>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(ต่อ)</t>
    </r>
  </si>
  <si>
    <t>10</t>
  </si>
  <si>
    <t>11</t>
  </si>
  <si>
    <t>ลูกหนี้หมุนเวียนอื่น</t>
  </si>
  <si>
    <t>15</t>
  </si>
  <si>
    <t>16.1</t>
  </si>
  <si>
    <t>16.2</t>
  </si>
  <si>
    <t>19</t>
  </si>
  <si>
    <t>เงินกู้ยืมระยะสั้นจากสถาบันการเงิน</t>
  </si>
  <si>
    <t>หุ้นกู้ไม่ด้อยสิทธิและไม่มีหลักประกันที่ถึงกำหนดชำระภายในหนึ่งปี</t>
  </si>
  <si>
    <t>ภาษีเงินได้นิติบุคคลค้างจ่าย</t>
  </si>
  <si>
    <t xml:space="preserve">      หุ้นสามัญจำนวน 6,636,360,929 หุ้น มูลค่าที่ตราไว้หุ้นละ 1 บาท</t>
  </si>
  <si>
    <t xml:space="preserve">      (31 ธันวาคม พ.ศ. 2566: 6,506,236,205 หุ้น มูลค่าที่ตราไว้หุ้นละ 1 บาท)</t>
  </si>
  <si>
    <t>กำไรเบ็ดเสร็จอื่น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</si>
  <si>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</si>
  <si>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</si>
  <si>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</si>
  <si>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การจัดประเภทรายการใหม่</t>
  </si>
  <si>
    <t>การเพิ่มหุ้นสามัญของบริษัทย่อย</t>
  </si>
  <si>
    <t>รายการปรับปรุง</t>
  </si>
  <si>
    <t>ค่าตัดจำหน่ายต้นทุนในการออกหุ้นกู้</t>
  </si>
  <si>
    <t>ค่าตัดจำหน่ายดอกเบี้ยจ่ายล่วงหน้า</t>
  </si>
  <si>
    <t>ขาดทุนจากการจำหน่ายสินทรัพย์</t>
  </si>
  <si>
    <t xml:space="preserve">(โอนกลับ) การปรับลดมูลค่าทรัพย์สินรอการขาย </t>
  </si>
  <si>
    <t>ผลขาดทุนด้านเครดิตที่คาดว่าจะเกิดขึ้น</t>
  </si>
  <si>
    <t>กำไรจากประมาณการค่ารื้อถอน</t>
  </si>
  <si>
    <t>เงินสดจ่ายเพื่อซื้อเงินลงทุนในบริษัทย่อย</t>
  </si>
  <si>
    <t>เงินสดรับจากการเพิ่มทุนของบริษัทย่อยจากส่วนได้เสีย</t>
  </si>
  <si>
    <t>ที่ไม่มีอำนาจควบคุม</t>
  </si>
  <si>
    <t>จ่ายหุ้นปันผล</t>
  </si>
  <si>
    <t>-</t>
  </si>
  <si>
    <t>เงินสดและรายการเทียบเท่าเงินสดต้นรอบระยะเวลา</t>
  </si>
  <si>
    <t>(ขาดทุน) กำไรจากอัตราแลกเปลี่ยนของเงินสด</t>
  </si>
  <si>
    <t>และรายการเทียบเท่าเงินสด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</si>
  <si>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</si>
  <si>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</si>
  <si>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เงินสดสุทธิ (ใช้ไปใน) ได้มาจากกิจกรรมจัดหาเงิน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</si>
  <si>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</si>
  <si>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ได้มาจากกิจกรรมลงทุน</t>
  </si>
  <si>
    <t xml:space="preserve">      หุ้นสามัญจำนวน 6,636,359,847 หุ้น มูลค่าที่ตราไว้หุ้นละ 1 บาท</t>
  </si>
  <si>
    <t>ส่วนต่ำกว่าทุนจากการรวมธุรกิจภายใต้การควบคุมเดียวกัน</t>
  </si>
  <si>
    <t>เงินสดและรายการเทียบเท่าเงินสดเพิ่มขึ้นสุทธิ</t>
  </si>
  <si>
    <t>เงินให้กู้ยืมระยะยาวแก่กิจการที่เกี่ยวข้องกันและดอกเบี้ยค้างรับ</t>
  </si>
  <si>
    <t>เงินสดรับจากการจำหน่ายสินทรัพย์ไม่มีตัวตน</t>
  </si>
  <si>
    <t>เจ้าหนี้หมุนเวียนอื่น</t>
  </si>
  <si>
    <t>หุ้นกู้ไม่ด้อยสิทธิและไม่มีหลักประกัน</t>
  </si>
  <si>
    <t>ทุนสำรองตามกฎหมาย</t>
  </si>
  <si>
    <t xml:space="preserve">   จัดสรรแล้ว</t>
  </si>
  <si>
    <t xml:space="preserve">      ทุนสำรองตามกฎหมาย</t>
  </si>
  <si>
    <t>- ทุนสำรองตาม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</si>
  <si>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</si>
  <si>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</si>
  <si>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</si>
  <si>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เงินสดรับสุทธิจากการออกหุ้นกู้</t>
  </si>
  <si>
    <t>35 ง)</t>
  </si>
  <si>
    <t>35 จ)</t>
  </si>
  <si>
    <t>35 ฉ)</t>
  </si>
  <si>
    <t>35 ช)</t>
  </si>
  <si>
    <t>35 ซ)</t>
  </si>
  <si>
    <t>24</t>
  </si>
  <si>
    <t>26</t>
  </si>
  <si>
    <t>27</t>
  </si>
  <si>
    <t>28</t>
  </si>
  <si>
    <t>18, 19, 20</t>
  </si>
  <si>
    <t>ผลต่างของอัตราแลกเปลี่ยนจากเงินลงทุนสุทธิในหน่วยงานต่างประเทศ</t>
  </si>
  <si>
    <t>ภาษีเงินได้ที่เกี่ยวกับรายการที่จะจัดประเภทรายการใหม่</t>
  </si>
  <si>
    <t>ผลต่างของอัตราแลกเปลี่ยน</t>
  </si>
  <si>
    <t>จากเงินลงทุนสุทธิใน</t>
  </si>
  <si>
    <t>หน่วยงานต่างประเทศ</t>
  </si>
  <si>
    <t>กรรมการ _______________________________________________   กรรมการ ______________________________________________</t>
  </si>
  <si>
    <t>กำไรก่อนภาษีเงินได้</t>
  </si>
  <si>
    <t>ขาดทุนสุทธิจากเครื่องมือทางการเงินที่วัดมูลค่า</t>
  </si>
  <si>
    <t>เงินกู้ยืมระยะยาวจากกิจการที่เกี่ยวข้องกันส่วนที่จะครบกำหนดภายในหนึ่งปี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</si>
</sst>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.00_);_(* \(#,##0.00\);_(* &quot;-&quot;??_);_(@_)"/>
    <numFmt numFmtId="166" formatCode="#,##0;[Blue]\(#,##0\)"/>
    <numFmt numFmtId="167" formatCode="#,##0;\(#,##0\);\-"/>
    <numFmt numFmtId="168" formatCode="_-* #,##0.00_-;\-* #,##0.00_-;_-* \-??_-;_-@_-"/>
    <numFmt numFmtId="169" formatCode="#,##0;\(#,##0\);\-;@"/>
    <numFmt numFmtId="170" formatCode="#,##0;\(#,##0\);&quot;-&quot;;@"/>
    <numFmt numFmtId="171" formatCode="_(* #,##0_);_(* \(#,##0\);_(* \-_)&quot;     &quot;;_(@_)"/>
    <numFmt numFmtId="172" formatCode="_-* #,##0_-;\-* #,##0_-;_-* \-??_-;_-@_-"/>
    <numFmt numFmtId="173" formatCode="#,##0.00;\(#,##0.00\);&quot;-&quot;;@"/>
  </numFmts>
  <fonts count="10">
    <font>
      <sz val="10"/>
      <color theme="1"/>
      <name val="Leelawadee UI Semilight"/>
      <family val="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i/>
      <sz val="12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4" fontId="8" fillId="0" borderId="0"/>
    <xf numFmtId="168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" fillId="0" borderId="0" applyFont="0" applyFill="0" applyBorder="0" applyAlignment="0" applyProtection="0"/>
  </cellStyleXfs>
  <cellXfs count="219">
    <xf numFmtId="0" fontId="0" fillId="0" borderId="0" xfId="0"/>
    <xf numFmtId="170" fontId="3" fillId="0" borderId="4" xfId="11" applyNumberFormat="1" applyFont="1" applyFill="1" applyBorder="1" applyAlignment="1">
      <alignment horizontal="right" vertical="top"/>
    </xf>
    <xf numFmtId="173" fontId="3" fillId="0" borderId="4" xfId="11" applyNumberFormat="1" applyFont="1" applyFill="1" applyBorder="1" applyAlignment="1">
      <alignment horizontal="right" vertical="top"/>
    </xf>
    <xf numFmtId="170" fontId="3" fillId="0" borderId="0" xfId="13" applyNumberFormat="1" applyFont="1" applyFill="1" applyBorder="1" applyAlignment="1">
      <alignment horizontal="right" vertical="center"/>
    </xf>
    <xf numFmtId="167" fontId="3" fillId="0" borderId="0" xfId="13" applyNumberFormat="1" applyFont="1" applyFill="1" applyAlignment="1">
      <alignment horizontal="right" vertical="center"/>
    </xf>
    <xf numFmtId="167" fontId="3" fillId="0" borderId="0" xfId="13" applyNumberFormat="1" applyFont="1" applyFill="1" applyBorder="1" applyAlignment="1">
      <alignment horizontal="right" vertical="center"/>
    </xf>
    <xf numFmtId="167" fontId="3" fillId="0" borderId="4" xfId="13" applyNumberFormat="1" applyFont="1" applyFill="1" applyBorder="1" applyAlignment="1">
      <alignment horizontal="right" vertical="center"/>
    </xf>
    <xf numFmtId="170" fontId="2" fillId="0" borderId="1" xfId="13" applyNumberFormat="1" applyFont="1" applyFill="1" applyBorder="1" applyAlignment="1">
      <alignment horizontal="right" vertical="center"/>
    </xf>
    <xf numFmtId="170" fontId="2" fillId="0" borderId="0" xfId="13" applyNumberFormat="1" applyFont="1" applyFill="1" applyBorder="1" applyAlignment="1">
      <alignment horizontal="right" vertical="center"/>
    </xf>
    <xf numFmtId="170" fontId="3" fillId="0" borderId="0" xfId="11" applyNumberFormat="1" applyFont="1" applyFill="1" applyBorder="1" applyAlignment="1">
      <alignment horizontal="right" vertical="center"/>
    </xf>
    <xf numFmtId="170" fontId="3" fillId="0" borderId="4" xfId="1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horizontal="centerContinuous" vertical="center"/>
    </xf>
    <xf numFmtId="3" fontId="3" fillId="0" borderId="1" xfId="1" applyNumberFormat="1" applyFont="1" applyFill="1" applyBorder="1" applyAlignment="1">
      <alignment horizontal="centerContinuous" vertical="center"/>
    </xf>
    <xf numFmtId="3" fontId="2" fillId="0" borderId="0" xfId="1" applyNumberFormat="1" applyFont="1" applyFill="1" applyAlignment="1">
      <alignment horizontal="right" vertical="top"/>
    </xf>
    <xf numFmtId="3" fontId="2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3" fontId="3" fillId="0" borderId="1" xfId="1" applyNumberFormat="1" applyFont="1" applyFill="1" applyBorder="1" applyAlignment="1">
      <alignment vertical="center"/>
    </xf>
    <xf numFmtId="3" fontId="3" fillId="0" borderId="4" xfId="1" applyNumberFormat="1" applyFont="1" applyFill="1" applyBorder="1" applyAlignment="1">
      <alignment vertical="center"/>
    </xf>
    <xf numFmtId="167" fontId="3" fillId="0" borderId="0" xfId="16" applyNumberFormat="1" applyFont="1" applyFill="1" applyAlignment="1">
      <alignment horizontal="right" vertical="center"/>
    </xf>
    <xf numFmtId="167" fontId="3" fillId="0" borderId="1" xfId="16" applyNumberFormat="1" applyFont="1" applyFill="1" applyBorder="1" applyAlignment="1">
      <alignment horizontal="right" vertical="center"/>
    </xf>
    <xf numFmtId="167" fontId="3" fillId="0" borderId="0" xfId="16" applyNumberFormat="1" applyFont="1" applyFill="1" applyBorder="1" applyAlignment="1">
      <alignment horizontal="right" vertical="center"/>
    </xf>
    <xf numFmtId="170" fontId="3" fillId="0" borderId="0" xfId="16" applyNumberFormat="1" applyFont="1" applyFill="1" applyBorder="1" applyAlignment="1">
      <alignment horizontal="right" vertical="center"/>
    </xf>
    <xf numFmtId="170" fontId="3" fillId="0" borderId="0" xfId="15" applyNumberFormat="1" applyFont="1" applyFill="1" applyBorder="1" applyAlignment="1">
      <alignment horizontal="right" vertical="center"/>
    </xf>
    <xf numFmtId="170" fontId="3" fillId="0" borderId="1" xfId="16" applyNumberFormat="1" applyFont="1" applyFill="1" applyBorder="1" applyAlignment="1">
      <alignment horizontal="right" vertical="center"/>
    </xf>
    <xf numFmtId="170" fontId="3" fillId="0" borderId="1" xfId="15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horizontal="left" vertical="center"/>
    </xf>
    <xf numFmtId="3" fontId="3" fillId="0" borderId="0" xfId="1" applyNumberFormat="1" applyFont="1" applyFill="1" applyBorder="1" applyAlignment="1">
      <alignment horizontal="centerContinuous" vertical="center"/>
    </xf>
    <xf numFmtId="170" fontId="3" fillId="0" borderId="0" xfId="16" applyNumberFormat="1" applyFont="1" applyFill="1" applyAlignment="1">
      <alignment horizontal="right" vertical="center"/>
    </xf>
    <xf numFmtId="167" fontId="3" fillId="0" borderId="1" xfId="13" applyNumberFormat="1" applyFont="1" applyFill="1" applyBorder="1" applyAlignment="1">
      <alignment horizontal="right" vertical="center"/>
    </xf>
    <xf numFmtId="170" fontId="3" fillId="0" borderId="1" xfId="13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left" vertical="center"/>
    </xf>
    <xf numFmtId="166" fontId="3" fillId="0" borderId="0" xfId="2" applyNumberFormat="1" applyFont="1" applyFill="1" applyAlignment="1">
      <alignment vertical="center"/>
    </xf>
    <xf numFmtId="166" fontId="2" fillId="0" borderId="1" xfId="2" applyNumberFormat="1" applyFont="1" applyFill="1" applyBorder="1" applyAlignment="1">
      <alignment horizontal="left" vertical="center"/>
    </xf>
    <xf numFmtId="166" fontId="2" fillId="0" borderId="0" xfId="2" applyNumberFormat="1" applyFont="1" applyFill="1" applyAlignment="1">
      <alignment horizontal="left" vertical="center"/>
    </xf>
    <xf numFmtId="49" fontId="2" fillId="0" borderId="0" xfId="2" applyNumberFormat="1" applyFont="1" applyFill="1" applyAlignment="1">
      <alignment horizontal="left" vertical="center"/>
    </xf>
    <xf numFmtId="167" fontId="2" fillId="0" borderId="0" xfId="2" applyNumberFormat="1" applyFont="1" applyFill="1" applyAlignment="1">
      <alignment horizontal="left" vertical="center"/>
    </xf>
    <xf numFmtId="167" fontId="2" fillId="0" borderId="1" xfId="3" applyNumberFormat="1" applyFont="1" applyFill="1" applyBorder="1" applyAlignment="1">
      <alignment horizontal="center" vertical="center"/>
    </xf>
    <xf numFmtId="167" fontId="2" fillId="0" borderId="0" xfId="3" applyNumberFormat="1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49" fontId="5" fillId="0" borderId="0" xfId="4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167" fontId="2" fillId="0" borderId="0" xfId="4" applyNumberFormat="1" applyFont="1" applyFill="1" applyAlignment="1">
      <alignment horizontal="right" vertical="center"/>
    </xf>
    <xf numFmtId="167" fontId="5" fillId="0" borderId="0" xfId="4" applyNumberFormat="1" applyFont="1" applyFill="1" applyAlignment="1">
      <alignment horizontal="center" vertical="center"/>
    </xf>
    <xf numFmtId="49" fontId="2" fillId="0" borderId="3" xfId="4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167" fontId="2" fillId="0" borderId="3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Alignment="1">
      <alignment horizontal="center" vertical="center"/>
    </xf>
    <xf numFmtId="49" fontId="2" fillId="0" borderId="0" xfId="4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166" fontId="6" fillId="0" borderId="0" xfId="2" applyNumberFormat="1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49" fontId="3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49" fontId="7" fillId="0" borderId="0" xfId="2" applyNumberFormat="1" applyFont="1" applyFill="1" applyAlignment="1">
      <alignment horizontal="center" vertical="center"/>
    </xf>
    <xf numFmtId="167" fontId="3" fillId="0" borderId="1" xfId="2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167" fontId="3" fillId="0" borderId="4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1" xfId="4" applyFont="1" applyFill="1" applyBorder="1" applyAlignment="1">
      <alignment vertical="center"/>
    </xf>
    <xf numFmtId="49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vertical="center"/>
    </xf>
    <xf numFmtId="167" fontId="6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left" vertical="center"/>
    </xf>
    <xf numFmtId="166" fontId="3" fillId="0" borderId="0" xfId="2" applyNumberFormat="1" applyFont="1" applyFill="1" applyAlignment="1">
      <alignment vertical="center" shrinkToFit="1"/>
    </xf>
    <xf numFmtId="167" fontId="3" fillId="0" borderId="0" xfId="2" applyNumberFormat="1" applyFont="1" applyFill="1" applyAlignment="1">
      <alignment vertical="center" shrinkToFit="1"/>
    </xf>
    <xf numFmtId="166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" vertical="center"/>
    </xf>
    <xf numFmtId="167" fontId="3" fillId="0" borderId="0" xfId="6" applyNumberFormat="1" applyFont="1" applyFill="1" applyAlignment="1">
      <alignment horizontal="right" vertical="center"/>
    </xf>
    <xf numFmtId="167" fontId="3" fillId="0" borderId="1" xfId="6" applyNumberFormat="1" applyFont="1" applyFill="1" applyBorder="1" applyAlignment="1">
      <alignment horizontal="right" vertical="center"/>
    </xf>
    <xf numFmtId="0" fontId="2" fillId="0" borderId="0" xfId="7" applyFont="1" applyFill="1" applyAlignment="1">
      <alignment vertical="center"/>
    </xf>
    <xf numFmtId="0" fontId="3" fillId="0" borderId="0" xfId="8" applyFont="1" applyFill="1" applyAlignment="1">
      <alignment vertical="center"/>
    </xf>
    <xf numFmtId="166" fontId="3" fillId="0" borderId="3" xfId="2" applyNumberFormat="1" applyFont="1" applyFill="1" applyBorder="1" applyAlignment="1">
      <alignment vertical="center"/>
    </xf>
    <xf numFmtId="49" fontId="3" fillId="0" borderId="3" xfId="2" applyNumberFormat="1" applyFont="1" applyFill="1" applyBorder="1" applyAlignment="1">
      <alignment horizontal="center" vertical="center"/>
    </xf>
    <xf numFmtId="167" fontId="3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centerContinuous" vertical="center"/>
    </xf>
    <xf numFmtId="170" fontId="3" fillId="0" borderId="0" xfId="2" applyNumberFormat="1" applyFont="1" applyFill="1" applyAlignment="1">
      <alignment horizontal="centerContinuous" vertical="center"/>
    </xf>
    <xf numFmtId="166" fontId="2" fillId="0" borderId="1" xfId="2" applyNumberFormat="1" applyFont="1" applyFill="1" applyBorder="1" applyAlignment="1">
      <alignment horizontal="left"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Continuous" vertical="center"/>
    </xf>
    <xf numFmtId="170" fontId="3" fillId="0" borderId="1" xfId="2" applyNumberFormat="1" applyFont="1" applyFill="1" applyBorder="1" applyAlignment="1">
      <alignment horizontal="centerContinuous" vertical="center"/>
    </xf>
    <xf numFmtId="167" fontId="2" fillId="0" borderId="2" xfId="3" applyNumberFormat="1" applyFont="1" applyFill="1" applyBorder="1" applyAlignment="1">
      <alignment horizontal="center" vertical="center"/>
    </xf>
    <xf numFmtId="167" fontId="3" fillId="0" borderId="0" xfId="3" applyNumberFormat="1" applyFont="1" applyFill="1" applyAlignment="1">
      <alignment vertical="center"/>
    </xf>
    <xf numFmtId="166" fontId="6" fillId="0" borderId="0" xfId="2" applyNumberFormat="1" applyFont="1" applyFill="1" applyAlignment="1">
      <alignment horizontal="center" vertical="center"/>
    </xf>
    <xf numFmtId="170" fontId="5" fillId="0" borderId="0" xfId="4" applyNumberFormat="1" applyFont="1" applyFill="1" applyAlignment="1">
      <alignment horizontal="center" vertical="top"/>
    </xf>
    <xf numFmtId="0" fontId="2" fillId="0" borderId="1" xfId="4" applyFont="1" applyFill="1" applyBorder="1" applyAlignment="1">
      <alignment horizontal="center" vertical="center"/>
    </xf>
    <xf numFmtId="169" fontId="2" fillId="0" borderId="2" xfId="3" applyNumberFormat="1" applyFont="1" applyFill="1" applyBorder="1" applyAlignment="1">
      <alignment horizontal="right" vertical="center"/>
    </xf>
    <xf numFmtId="171" fontId="2" fillId="0" borderId="0" xfId="3" applyNumberFormat="1" applyFont="1" applyFill="1" applyAlignment="1">
      <alignment horizontal="center" vertical="center"/>
    </xf>
    <xf numFmtId="170" fontId="2" fillId="0" borderId="0" xfId="4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horizontal="right" vertical="center"/>
    </xf>
    <xf numFmtId="166" fontId="3" fillId="0" borderId="0" xfId="14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3" fillId="0" borderId="0" xfId="14" applyNumberFormat="1" applyFont="1" applyFill="1" applyAlignment="1">
      <alignment horizontal="center"/>
    </xf>
    <xf numFmtId="166" fontId="7" fillId="0" borderId="0" xfId="2" applyNumberFormat="1" applyFont="1" applyFill="1" applyAlignment="1">
      <alignment horizontal="center" vertical="center"/>
    </xf>
    <xf numFmtId="0" fontId="3" fillId="0" borderId="0" xfId="14" applyFont="1" applyFill="1" applyAlignment="1">
      <alignment horizontal="center" vertical="center"/>
    </xf>
    <xf numFmtId="0" fontId="2" fillId="0" borderId="0" xfId="9" applyFont="1" applyFill="1" applyAlignment="1">
      <alignment vertical="top"/>
    </xf>
    <xf numFmtId="170" fontId="3" fillId="0" borderId="1" xfId="2" applyNumberFormat="1" applyFont="1" applyFill="1" applyBorder="1" applyAlignment="1">
      <alignment vertical="center"/>
    </xf>
    <xf numFmtId="0" fontId="3" fillId="0" borderId="0" xfId="9" applyFont="1" applyFill="1" applyAlignment="1">
      <alignment vertical="top"/>
    </xf>
    <xf numFmtId="49" fontId="3" fillId="0" borderId="0" xfId="9" applyNumberFormat="1" applyFont="1" applyFill="1" applyAlignment="1">
      <alignment vertical="top"/>
    </xf>
    <xf numFmtId="170" fontId="3" fillId="0" borderId="0" xfId="2" applyNumberFormat="1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vertical="center"/>
    </xf>
    <xf numFmtId="170" fontId="3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vertical="center"/>
    </xf>
    <xf numFmtId="167" fontId="2" fillId="0" borderId="0" xfId="3" applyNumberFormat="1" applyFont="1" applyFill="1" applyAlignment="1">
      <alignment horizontal="center" vertical="center"/>
    </xf>
    <xf numFmtId="37" fontId="2" fillId="0" borderId="0" xfId="3" applyNumberFormat="1" applyFont="1" applyFill="1" applyAlignment="1">
      <alignment vertical="center"/>
    </xf>
    <xf numFmtId="170" fontId="3" fillId="0" borderId="0" xfId="7" applyNumberFormat="1" applyFont="1" applyFill="1" applyAlignment="1">
      <alignment horizontal="right" vertical="center"/>
    </xf>
    <xf numFmtId="167" fontId="3" fillId="0" borderId="0" xfId="7" applyNumberFormat="1" applyFont="1" applyFill="1" applyAlignment="1">
      <alignment horizontal="right" vertical="center"/>
    </xf>
    <xf numFmtId="167" fontId="3" fillId="0" borderId="0" xfId="7" applyNumberFormat="1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2" fillId="0" borderId="0" xfId="7" applyFont="1" applyFill="1" applyAlignment="1">
      <alignment horizontal="left" vertical="center"/>
    </xf>
    <xf numFmtId="0" fontId="2" fillId="0" borderId="1" xfId="7" applyFont="1" applyFill="1" applyBorder="1" applyAlignment="1">
      <alignment horizontal="left" vertical="center"/>
    </xf>
    <xf numFmtId="170" fontId="2" fillId="0" borderId="1" xfId="7" applyNumberFormat="1" applyFont="1" applyFill="1" applyBorder="1" applyAlignment="1">
      <alignment horizontal="left" vertical="center"/>
    </xf>
    <xf numFmtId="170" fontId="3" fillId="0" borderId="1" xfId="7" applyNumberFormat="1" applyFont="1" applyFill="1" applyBorder="1" applyAlignment="1">
      <alignment horizontal="right" vertical="center"/>
    </xf>
    <xf numFmtId="167" fontId="3" fillId="0" borderId="1" xfId="7" applyNumberFormat="1" applyFont="1" applyFill="1" applyBorder="1" applyAlignment="1">
      <alignment horizontal="right" vertical="center"/>
    </xf>
    <xf numFmtId="167" fontId="3" fillId="0" borderId="1" xfId="7" applyNumberFormat="1" applyFont="1" applyFill="1" applyBorder="1" applyAlignment="1">
      <alignment vertical="center"/>
    </xf>
    <xf numFmtId="170" fontId="2" fillId="0" borderId="0" xfId="7" applyNumberFormat="1" applyFont="1" applyFill="1" applyAlignment="1">
      <alignment horizontal="left" vertical="center"/>
    </xf>
    <xf numFmtId="0" fontId="3" fillId="0" borderId="0" xfId="12" applyFont="1" applyFill="1" applyAlignment="1">
      <alignment horizontal="center" vertical="center"/>
    </xf>
    <xf numFmtId="170" fontId="2" fillId="0" borderId="1" xfId="12" applyNumberFormat="1" applyFont="1" applyFill="1" applyBorder="1" applyAlignment="1">
      <alignment horizontal="center" vertical="center"/>
    </xf>
    <xf numFmtId="0" fontId="2" fillId="0" borderId="0" xfId="12" applyFont="1" applyFill="1" applyAlignment="1">
      <alignment horizontal="center" vertical="center"/>
    </xf>
    <xf numFmtId="170" fontId="2" fillId="0" borderId="0" xfId="12" applyNumberFormat="1" applyFont="1" applyFill="1" applyAlignment="1">
      <alignment horizontal="right" vertical="center"/>
    </xf>
    <xf numFmtId="170" fontId="2" fillId="0" borderId="0" xfId="12" applyNumberFormat="1" applyFont="1" applyFill="1" applyAlignment="1">
      <alignment horizontal="center" vertical="center"/>
    </xf>
    <xf numFmtId="167" fontId="2" fillId="0" borderId="0" xfId="12" applyNumberFormat="1" applyFont="1" applyFill="1" applyAlignment="1">
      <alignment vertical="center"/>
    </xf>
    <xf numFmtId="167" fontId="2" fillId="0" borderId="0" xfId="12" applyNumberFormat="1" applyFont="1" applyFill="1" applyAlignment="1">
      <alignment horizontal="right" vertical="center"/>
    </xf>
    <xf numFmtId="170" fontId="2" fillId="0" borderId="6" xfId="12" applyNumberFormat="1" applyFont="1" applyFill="1" applyBorder="1" applyAlignment="1">
      <alignment horizontal="center" vertical="center"/>
    </xf>
    <xf numFmtId="167" fontId="2" fillId="0" borderId="0" xfId="8" applyNumberFormat="1" applyFont="1" applyFill="1" applyAlignment="1">
      <alignment horizontal="right" vertical="center"/>
    </xf>
    <xf numFmtId="170" fontId="2" fillId="0" borderId="0" xfId="12" quotePrefix="1" applyNumberFormat="1" applyFont="1" applyFill="1" applyAlignment="1">
      <alignment horizontal="right" vertical="center"/>
    </xf>
    <xf numFmtId="0" fontId="2" fillId="0" borderId="0" xfId="8" applyFont="1" applyFill="1" applyAlignment="1">
      <alignment horizontal="right" vertical="center"/>
    </xf>
    <xf numFmtId="0" fontId="2" fillId="0" borderId="2" xfId="3" applyFont="1" applyFill="1" applyBorder="1" applyAlignment="1">
      <alignment horizontal="center" vertical="center"/>
    </xf>
    <xf numFmtId="170" fontId="2" fillId="0" borderId="1" xfId="12" applyNumberFormat="1" applyFont="1" applyFill="1" applyBorder="1" applyAlignment="1">
      <alignment horizontal="right" vertical="center"/>
    </xf>
    <xf numFmtId="167" fontId="2" fillId="0" borderId="1" xfId="12" applyNumberFormat="1" applyFont="1" applyFill="1" applyBorder="1" applyAlignment="1">
      <alignment horizontal="right" vertical="center"/>
    </xf>
    <xf numFmtId="38" fontId="2" fillId="0" borderId="0" xfId="10" applyNumberFormat="1" applyFont="1" applyFill="1" applyAlignment="1">
      <alignment horizontal="center" vertical="center"/>
    </xf>
    <xf numFmtId="0" fontId="2" fillId="0" borderId="0" xfId="12" quotePrefix="1" applyFont="1" applyFill="1" applyAlignment="1">
      <alignment horizontal="left" vertical="center"/>
    </xf>
    <xf numFmtId="0" fontId="3" fillId="0" borderId="0" xfId="12" applyFont="1" applyFill="1" applyAlignment="1">
      <alignment vertical="center"/>
    </xf>
    <xf numFmtId="0" fontId="3" fillId="0" borderId="0" xfId="12" applyFont="1" applyFill="1" applyAlignment="1">
      <alignment horizontal="left" vertical="center"/>
    </xf>
    <xf numFmtId="0" fontId="3" fillId="0" borderId="0" xfId="12" quotePrefix="1" applyFont="1" applyFill="1" applyAlignment="1">
      <alignment horizontal="left" vertical="center"/>
    </xf>
    <xf numFmtId="0" fontId="2" fillId="0" borderId="0" xfId="12" quotePrefix="1" applyFont="1" applyFill="1" applyAlignment="1">
      <alignment horizontal="left" vertical="center" wrapText="1"/>
    </xf>
    <xf numFmtId="0" fontId="3" fillId="0" borderId="0" xfId="12" quotePrefix="1" applyFont="1" applyFill="1" applyAlignment="1">
      <alignment horizontal="left" vertical="center" wrapText="1"/>
    </xf>
    <xf numFmtId="0" fontId="3" fillId="0" borderId="0" xfId="12" quotePrefix="1" applyFont="1" applyFill="1" applyAlignment="1">
      <alignment horizontal="center" vertical="center"/>
    </xf>
    <xf numFmtId="0" fontId="3" fillId="0" borderId="0" xfId="12" applyFont="1" applyFill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37" fontId="2" fillId="0" borderId="0" xfId="3" applyNumberFormat="1" applyFont="1" applyFill="1" applyAlignment="1">
      <alignment vertical="top"/>
    </xf>
    <xf numFmtId="167" fontId="2" fillId="0" borderId="1" xfId="12" applyNumberFormat="1" applyFont="1" applyFill="1" applyBorder="1" applyAlignment="1">
      <alignment horizontal="center" vertical="center"/>
    </xf>
    <xf numFmtId="167" fontId="2" fillId="0" borderId="6" xfId="8" applyNumberFormat="1" applyFont="1" applyFill="1" applyBorder="1" applyAlignment="1">
      <alignment horizontal="center" vertical="center" wrapText="1"/>
    </xf>
    <xf numFmtId="167" fontId="2" fillId="0" borderId="0" xfId="8" applyNumberFormat="1" applyFont="1" applyFill="1" applyAlignment="1">
      <alignment horizontal="center" vertical="center" wrapText="1"/>
    </xf>
    <xf numFmtId="0" fontId="2" fillId="0" borderId="0" xfId="7" applyFont="1" applyFill="1" applyAlignment="1">
      <alignment horizontal="right" vertical="center"/>
    </xf>
    <xf numFmtId="167" fontId="2" fillId="0" borderId="0" xfId="12" quotePrefix="1" applyNumberFormat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right" vertical="center"/>
    </xf>
    <xf numFmtId="0" fontId="2" fillId="0" borderId="2" xfId="3" applyFont="1" applyFill="1" applyBorder="1" applyAlignment="1">
      <alignment horizontal="center" vertical="top"/>
    </xf>
    <xf numFmtId="0" fontId="2" fillId="0" borderId="0" xfId="3" applyFont="1" applyFill="1" applyAlignment="1">
      <alignment horizontal="center" vertical="top"/>
    </xf>
    <xf numFmtId="0" fontId="3" fillId="0" borderId="0" xfId="12" quotePrefix="1" applyFont="1" applyFill="1" applyAlignment="1">
      <alignment horizontal="center" vertical="center"/>
    </xf>
    <xf numFmtId="0" fontId="3" fillId="0" borderId="1" xfId="3" applyFont="1" applyFill="1" applyBorder="1" applyAlignment="1">
      <alignment vertical="center"/>
    </xf>
    <xf numFmtId="37" fontId="2" fillId="0" borderId="0" xfId="3" applyNumberFormat="1" applyFont="1" applyFill="1"/>
    <xf numFmtId="0" fontId="3" fillId="0" borderId="0" xfId="3" applyFont="1" applyFill="1" applyAlignment="1">
      <alignment horizontal="center" vertical="center"/>
    </xf>
    <xf numFmtId="168" fontId="3" fillId="0" borderId="0" xfId="6" applyFont="1" applyFill="1" applyAlignment="1">
      <alignment horizontal="center" vertical="center"/>
    </xf>
    <xf numFmtId="0" fontId="3" fillId="0" borderId="0" xfId="0" applyFont="1" applyFill="1"/>
    <xf numFmtId="0" fontId="2" fillId="0" borderId="0" xfId="3" applyFont="1" applyFill="1"/>
    <xf numFmtId="167" fontId="3" fillId="0" borderId="0" xfId="3" applyNumberFormat="1" applyFont="1" applyFill="1" applyAlignment="1">
      <alignment horizontal="center" vertical="center"/>
    </xf>
    <xf numFmtId="0" fontId="2" fillId="0" borderId="2" xfId="3" applyFont="1" applyFill="1" applyBorder="1"/>
    <xf numFmtId="0" fontId="3" fillId="0" borderId="2" xfId="3" applyFont="1" applyFill="1" applyBorder="1" applyAlignment="1">
      <alignment horizontal="center" vertical="center"/>
    </xf>
    <xf numFmtId="168" fontId="3" fillId="0" borderId="2" xfId="6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169" fontId="2" fillId="0" borderId="2" xfId="3" applyNumberFormat="1" applyFont="1" applyFill="1" applyBorder="1" applyAlignment="1">
      <alignment horizontal="center" vertical="center"/>
    </xf>
    <xf numFmtId="169" fontId="2" fillId="0" borderId="0" xfId="3" applyNumberFormat="1" applyFont="1" applyFill="1" applyAlignment="1">
      <alignment horizontal="center" vertical="center"/>
    </xf>
    <xf numFmtId="170" fontId="2" fillId="0" borderId="0" xfId="7" applyNumberFormat="1" applyFont="1" applyFill="1" applyAlignment="1">
      <alignment horizontal="right"/>
    </xf>
    <xf numFmtId="169" fontId="2" fillId="0" borderId="0" xfId="3" applyNumberFormat="1" applyFont="1" applyFill="1" applyAlignment="1">
      <alignment horizontal="right" vertical="center"/>
    </xf>
    <xf numFmtId="168" fontId="2" fillId="0" borderId="0" xfId="6" applyFont="1" applyFill="1" applyAlignment="1">
      <alignment horizontal="right" vertical="center"/>
    </xf>
    <xf numFmtId="172" fontId="3" fillId="0" borderId="0" xfId="6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167" fontId="3" fillId="0" borderId="0" xfId="6" applyNumberFormat="1" applyFont="1" applyFill="1" applyAlignment="1">
      <alignment vertical="center"/>
    </xf>
    <xf numFmtId="0" fontId="2" fillId="0" borderId="0" xfId="3" applyFont="1" applyFill="1" applyAlignment="1">
      <alignment horizontal="left" vertical="center"/>
    </xf>
    <xf numFmtId="167" fontId="3" fillId="0" borderId="5" xfId="3" applyNumberFormat="1" applyFont="1" applyFill="1" applyBorder="1" applyAlignment="1">
      <alignment horizontal="right" vertical="center"/>
    </xf>
    <xf numFmtId="38" fontId="3" fillId="0" borderId="0" xfId="10" applyNumberFormat="1" applyFont="1" applyFill="1" applyAlignment="1">
      <alignment horizontal="center" vertical="center"/>
    </xf>
    <xf numFmtId="38" fontId="3" fillId="0" borderId="0" xfId="10" applyNumberFormat="1" applyFont="1" applyFill="1" applyAlignment="1">
      <alignment vertical="center"/>
    </xf>
    <xf numFmtId="167" fontId="3" fillId="0" borderId="0" xfId="10" applyNumberFormat="1" applyFont="1" applyFill="1" applyAlignment="1">
      <alignment horizontal="right" vertical="center"/>
    </xf>
    <xf numFmtId="0" fontId="2" fillId="0" borderId="0" xfId="3" applyFont="1" applyFill="1" applyAlignment="1">
      <alignment vertical="top"/>
    </xf>
    <xf numFmtId="167" fontId="3" fillId="0" borderId="4" xfId="3" applyNumberFormat="1" applyFont="1" applyFill="1" applyBorder="1" applyAlignment="1">
      <alignment horizontal="right" vertical="center"/>
    </xf>
    <xf numFmtId="167" fontId="3" fillId="0" borderId="7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/>
    </xf>
    <xf numFmtId="168" fontId="3" fillId="0" borderId="1" xfId="6" applyFont="1" applyFill="1" applyBorder="1" applyAlignment="1">
      <alignment horizontal="center" vertical="center"/>
    </xf>
    <xf numFmtId="0" fontId="2" fillId="0" borderId="0" xfId="8" applyFont="1" applyFill="1" applyAlignment="1">
      <alignment vertical="top"/>
    </xf>
    <xf numFmtId="0" fontId="3" fillId="0" borderId="0" xfId="8" applyFont="1" applyFill="1" applyAlignment="1">
      <alignment horizontal="center" vertical="top"/>
    </xf>
    <xf numFmtId="170" fontId="3" fillId="0" borderId="0" xfId="8" applyNumberFormat="1" applyFont="1" applyFill="1" applyAlignment="1">
      <alignment horizontal="right" vertical="top"/>
    </xf>
    <xf numFmtId="170" fontId="3" fillId="0" borderId="0" xfId="8" applyNumberFormat="1" applyFont="1" applyFill="1" applyAlignment="1">
      <alignment horizontal="center" vertical="top"/>
    </xf>
    <xf numFmtId="0" fontId="7" fillId="0" borderId="0" xfId="8" applyFont="1" applyFill="1" applyAlignment="1">
      <alignment vertical="center"/>
    </xf>
    <xf numFmtId="0" fontId="3" fillId="0" borderId="0" xfId="8" applyFont="1" applyFill="1" applyAlignment="1">
      <alignment horizontal="center" vertical="center"/>
    </xf>
    <xf numFmtId="170" fontId="3" fillId="0" borderId="0" xfId="8" applyNumberFormat="1" applyFont="1" applyFill="1" applyAlignment="1">
      <alignment horizontal="right" vertical="center"/>
    </xf>
    <xf numFmtId="170" fontId="3" fillId="0" borderId="0" xfId="8" applyNumberFormat="1" applyFont="1" applyFill="1" applyAlignment="1">
      <alignment horizontal="center" vertical="center"/>
    </xf>
    <xf numFmtId="0" fontId="3" fillId="0" borderId="0" xfId="8" applyFont="1" applyFill="1"/>
    <xf numFmtId="0" fontId="3" fillId="0" borderId="0" xfId="8" applyFont="1" applyFill="1" applyAlignment="1">
      <alignment vertical="top"/>
    </xf>
    <xf numFmtId="3" fontId="3" fillId="0" borderId="0" xfId="8" applyNumberFormat="1" applyFont="1" applyFill="1" applyAlignment="1">
      <alignment vertical="center"/>
    </xf>
    <xf numFmtId="170" fontId="3" fillId="0" borderId="4" xfId="8" applyNumberFormat="1" applyFont="1" applyFill="1" applyBorder="1" applyAlignment="1">
      <alignment horizontal="right" vertical="top"/>
    </xf>
    <xf numFmtId="38" fontId="2" fillId="0" borderId="0" xfId="8" quotePrefix="1" applyNumberFormat="1" applyFont="1" applyFill="1" applyAlignment="1">
      <alignment horizontal="left" vertical="top"/>
    </xf>
    <xf numFmtId="38" fontId="3" fillId="0" borderId="0" xfId="8" quotePrefix="1" applyNumberFormat="1" applyFont="1" applyFill="1" applyAlignment="1">
      <alignment horizontal="left" vertical="top"/>
    </xf>
    <xf numFmtId="38" fontId="3" fillId="0" borderId="0" xfId="10" applyNumberFormat="1" applyFont="1" applyFill="1" applyAlignment="1">
      <alignment horizontal="center" vertical="top"/>
    </xf>
    <xf numFmtId="38" fontId="3" fillId="0" borderId="0" xfId="10" applyNumberFormat="1" applyFont="1" applyFill="1" applyAlignment="1">
      <alignment vertical="top"/>
    </xf>
    <xf numFmtId="170" fontId="3" fillId="0" borderId="0" xfId="10" applyNumberFormat="1" applyFont="1" applyFill="1" applyAlignment="1">
      <alignment horizontal="right" vertical="top"/>
    </xf>
    <xf numFmtId="38" fontId="3" fillId="0" borderId="0" xfId="8" applyNumberFormat="1" applyFont="1" applyFill="1" applyAlignment="1">
      <alignment vertical="top"/>
    </xf>
    <xf numFmtId="38" fontId="2" fillId="0" borderId="0" xfId="10" quotePrefix="1" applyNumberFormat="1" applyFont="1" applyFill="1" applyAlignment="1">
      <alignment horizontal="left" vertical="top"/>
    </xf>
    <xf numFmtId="38" fontId="3" fillId="0" borderId="0" xfId="10" quotePrefix="1" applyNumberFormat="1" applyFont="1" applyFill="1" applyAlignment="1">
      <alignment horizontal="left" vertical="top"/>
    </xf>
    <xf numFmtId="38" fontId="7" fillId="0" borderId="0" xfId="10" applyNumberFormat="1" applyFont="1" applyFill="1" applyAlignment="1">
      <alignment horizontal="center" vertical="top"/>
    </xf>
  </cellXfs>
  <cellStyles count="18">
    <cellStyle name="Comma" xfId="1" builtinId="3"/>
    <cellStyle name="Comma 2" xfId="5" xr:uid="{59D2FAC6-B1CF-456F-87CD-57A1D255D364}"/>
    <cellStyle name="Comma 3" xfId="17" xr:uid="{2E98C15A-DE94-411C-B7EF-2634EE1D4FB5}"/>
    <cellStyle name="Comma 62 3" xfId="11" xr:uid="{78870898-3E4E-4497-B1AA-CC16E6A499A5}"/>
    <cellStyle name="Comma 62 3 2" xfId="15" xr:uid="{0E6CFABC-6891-46E7-A350-D169CCE539AB}"/>
    <cellStyle name="Comma_CE-Thai 2" xfId="13" xr:uid="{BD7BDB79-2AF8-4A54-BBAB-90F2E2414D02}"/>
    <cellStyle name="Comma_CE-Thai 2 2" xfId="16" xr:uid="{E4844A6F-4F8E-42D1-AC98-BE0EDE43E911}"/>
    <cellStyle name="Excel Built-in Comma" xfId="6" xr:uid="{07D6E74A-C1CA-400F-B856-9C1CA17ED2BD}"/>
    <cellStyle name="Normal" xfId="0" builtinId="0"/>
    <cellStyle name="Normal 12" xfId="14" xr:uid="{6FE44A5C-DB91-4378-B106-ACF19D7A501B}"/>
    <cellStyle name="Normal 17" xfId="2" xr:uid="{D5865120-2792-44E6-AD10-2AC7A380DE5C}"/>
    <cellStyle name="Normal 2 10 4" xfId="3" xr:uid="{50BFB319-0C76-44C1-BE41-C8E88964F1D3}"/>
    <cellStyle name="Normal 2 2 3" xfId="8" xr:uid="{1F7AEC53-7D32-4AF5-8E99-DF9A181FF758}"/>
    <cellStyle name="Normal 2 4" xfId="4" xr:uid="{FFD9329A-9C5F-4D9B-BED5-83E674ED0E5C}"/>
    <cellStyle name="Normal 2 7" xfId="7" xr:uid="{72E6EFCF-8FAE-4DB3-AD04-25DB596CF4FD}"/>
    <cellStyle name="Normal 59 2 2" xfId="9" xr:uid="{AF176A90-E8DF-4393-A1CF-39BAA56D56D4}"/>
    <cellStyle name="Normal_B185-Bs&amp;plT-Ye12'2006" xfId="10" xr:uid="{D9AB5157-2D46-44DF-8E02-67A749F11A22}"/>
    <cellStyle name="Normal_CE-Thai" xfId="12" xr:uid="{702764A6-4EF3-410A-8247-53EEC8402080}"/>
  </cellStyles>
  <dxfs count="0"/>
  <tableStyles count="0" defaultTableStyle="TableStyleMedium2" defaultPivotStyle="PivotStyleLight16"/>
  <colors>
    <mruColors>
      <color rgb="FF008080"/>
      <color rgb="FF66FFFF"/>
      <color rgb="FF339966"/>
      <color rgb="FFF199E2"/>
      <color rgb="FFCCFF99"/>
      <color rgb="FFFFFFCC"/>
      <color rgb="FFFAFAFA"/>
      <color rgb="FF84E0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304DC-B587-4971-9B2B-1D6DD520E4E2}">
  <dimension ref="A1:J151"/>
  <sheetViews>
    <sheetView topLeftCell="A114" zoomScaleNormal="100" zoomScaleSheetLayoutView="175" workbookViewId="0">
      <selection activeCell="M125" sqref="M125"/>
    </sheetView>
  </sheetViews>
  <sheetFormatPr defaultColWidth="10.85546875" defaultRowHeight="19.350000000000001" customHeight="1"/>
  <cols>
    <col min="1" max="1" width="53" style="33" customWidth="1"/>
    <col min="2" max="2" width="8" style="54" bestFit="1" customWidth="1"/>
    <col min="3" max="3" width="0.85546875" style="33" customWidth="1"/>
    <col min="4" max="4" width="12.140625" style="55" customWidth="1"/>
    <col min="5" max="5" width="0.85546875" style="55" customWidth="1"/>
    <col min="6" max="6" width="12.140625" style="55" customWidth="1"/>
    <col min="7" max="7" width="0.85546875" style="55" customWidth="1"/>
    <col min="8" max="8" width="12.140625" style="55" customWidth="1"/>
    <col min="9" max="9" width="0.85546875" style="55" customWidth="1"/>
    <col min="10" max="10" width="12.140625" style="55" customWidth="1"/>
    <col min="11" max="16384" width="10.85546875" style="33"/>
  </cols>
  <sheetData>
    <row r="1" spans="1:10" ht="20.100000000000001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0.100000000000001" customHeight="1">
      <c r="A2" s="32" t="s">
        <v>172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0.100000000000001" customHeight="1">
      <c r="A3" s="34" t="s">
        <v>171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20.100000000000001" customHeight="1">
      <c r="A4" s="35"/>
      <c r="B4" s="36"/>
      <c r="C4" s="35"/>
      <c r="D4" s="37"/>
      <c r="E4" s="37"/>
      <c r="F4" s="37"/>
      <c r="G4" s="37"/>
      <c r="H4" s="37"/>
      <c r="I4" s="37"/>
      <c r="J4" s="37"/>
    </row>
    <row r="5" spans="1:10" ht="20.100000000000001" customHeight="1">
      <c r="A5" s="35"/>
      <c r="B5" s="36"/>
      <c r="C5" s="35"/>
      <c r="D5" s="38" t="s">
        <v>1</v>
      </c>
      <c r="E5" s="38"/>
      <c r="F5" s="38"/>
      <c r="G5" s="39"/>
      <c r="H5" s="38" t="s">
        <v>2</v>
      </c>
      <c r="I5" s="38"/>
      <c r="J5" s="38"/>
    </row>
    <row r="6" spans="1:10" ht="20.100000000000001" customHeight="1">
      <c r="A6" s="40"/>
      <c r="B6" s="41"/>
      <c r="C6" s="42"/>
      <c r="D6" s="43" t="s">
        <v>168</v>
      </c>
      <c r="E6" s="44"/>
      <c r="F6" s="43" t="s">
        <v>3</v>
      </c>
      <c r="G6" s="33"/>
      <c r="H6" s="43" t="s">
        <v>168</v>
      </c>
      <c r="I6" s="44"/>
      <c r="J6" s="43" t="s">
        <v>3</v>
      </c>
    </row>
    <row r="7" spans="1:10" ht="20.100000000000001" customHeight="1">
      <c r="B7" s="45" t="s">
        <v>4</v>
      </c>
      <c r="C7" s="46"/>
      <c r="D7" s="47" t="s">
        <v>5</v>
      </c>
      <c r="E7" s="48"/>
      <c r="F7" s="47" t="s">
        <v>5</v>
      </c>
      <c r="G7" s="43"/>
      <c r="H7" s="47" t="s">
        <v>5</v>
      </c>
      <c r="I7" s="48"/>
      <c r="J7" s="47" t="s">
        <v>5</v>
      </c>
    </row>
    <row r="8" spans="1:10" ht="6" customHeight="1">
      <c r="B8" s="49"/>
      <c r="C8" s="46"/>
      <c r="D8" s="43"/>
      <c r="E8" s="48"/>
      <c r="F8" s="43"/>
      <c r="G8" s="43"/>
      <c r="H8" s="43"/>
      <c r="I8" s="48"/>
      <c r="J8" s="43"/>
    </row>
    <row r="9" spans="1:10" ht="20.100000000000001" customHeight="1">
      <c r="A9" s="35" t="s">
        <v>6</v>
      </c>
      <c r="B9" s="50"/>
      <c r="C9" s="51"/>
      <c r="D9" s="52"/>
      <c r="E9" s="52"/>
      <c r="F9" s="52"/>
      <c r="G9" s="52"/>
      <c r="H9" s="52"/>
      <c r="I9" s="52"/>
      <c r="J9" s="52"/>
    </row>
    <row r="10" spans="1:10" ht="6" customHeight="1">
      <c r="A10" s="35"/>
      <c r="B10" s="50"/>
      <c r="C10" s="51"/>
      <c r="D10" s="52"/>
      <c r="E10" s="52"/>
      <c r="F10" s="52"/>
      <c r="G10" s="52"/>
      <c r="H10" s="52"/>
      <c r="I10" s="52"/>
      <c r="J10" s="52"/>
    </row>
    <row r="11" spans="1:10" ht="20.100000000000001" customHeight="1">
      <c r="A11" s="35" t="s">
        <v>7</v>
      </c>
      <c r="B11" s="50"/>
      <c r="C11" s="51"/>
      <c r="D11" s="52"/>
      <c r="E11" s="52"/>
      <c r="F11" s="52"/>
      <c r="G11" s="52"/>
      <c r="H11" s="52"/>
      <c r="I11" s="52"/>
      <c r="J11" s="52"/>
    </row>
    <row r="12" spans="1:10" ht="6" customHeight="1">
      <c r="A12" s="35"/>
      <c r="B12" s="50"/>
      <c r="C12" s="51"/>
      <c r="D12" s="52"/>
      <c r="E12" s="52"/>
      <c r="F12" s="52"/>
      <c r="G12" s="52"/>
      <c r="H12" s="52"/>
      <c r="I12" s="52"/>
      <c r="J12" s="52"/>
    </row>
    <row r="13" spans="1:10" ht="20.100000000000001" customHeight="1">
      <c r="A13" s="53" t="s">
        <v>8</v>
      </c>
      <c r="B13" s="54" t="s">
        <v>176</v>
      </c>
      <c r="D13" s="55">
        <v>2452687</v>
      </c>
      <c r="F13" s="55">
        <v>614731</v>
      </c>
      <c r="H13" s="55">
        <v>830652</v>
      </c>
      <c r="J13" s="55">
        <v>230567</v>
      </c>
    </row>
    <row r="14" spans="1:10" ht="20.100000000000001" customHeight="1">
      <c r="A14" s="53" t="s">
        <v>9</v>
      </c>
    </row>
    <row r="15" spans="1:10" ht="20.100000000000001" customHeight="1">
      <c r="A15" s="53" t="s">
        <v>10</v>
      </c>
      <c r="B15" s="54" t="s">
        <v>177</v>
      </c>
      <c r="D15" s="56">
        <v>15479467</v>
      </c>
      <c r="F15" s="56">
        <v>15138880</v>
      </c>
      <c r="H15" s="55">
        <v>365820</v>
      </c>
      <c r="J15" s="55">
        <v>561407</v>
      </c>
    </row>
    <row r="16" spans="1:10" ht="20.100000000000001" customHeight="1">
      <c r="A16" s="53" t="s">
        <v>12</v>
      </c>
      <c r="E16" s="57"/>
    </row>
    <row r="17" spans="1:10" ht="20.100000000000001" customHeight="1">
      <c r="A17" s="53" t="s">
        <v>13</v>
      </c>
      <c r="B17" s="54" t="s">
        <v>229</v>
      </c>
      <c r="D17" s="55">
        <v>0</v>
      </c>
      <c r="E17" s="57"/>
      <c r="F17" s="55">
        <v>0</v>
      </c>
      <c r="H17" s="55">
        <v>28344625</v>
      </c>
      <c r="J17" s="55">
        <v>22595276</v>
      </c>
    </row>
    <row r="18" spans="1:10" ht="20.100000000000001" customHeight="1">
      <c r="A18" s="53" t="s">
        <v>14</v>
      </c>
      <c r="E18" s="57"/>
      <c r="I18" s="57"/>
    </row>
    <row r="19" spans="1:10" ht="20.100000000000001" customHeight="1">
      <c r="A19" s="53" t="s">
        <v>15</v>
      </c>
      <c r="B19" s="54" t="s">
        <v>230</v>
      </c>
      <c r="D19" s="55">
        <v>0</v>
      </c>
      <c r="E19" s="57"/>
      <c r="F19" s="55">
        <v>0</v>
      </c>
      <c r="H19" s="55">
        <v>0</v>
      </c>
      <c r="I19" s="57"/>
      <c r="J19" s="55">
        <v>8597732</v>
      </c>
    </row>
    <row r="20" spans="1:10" ht="20.100000000000001" customHeight="1">
      <c r="A20" s="53" t="s">
        <v>16</v>
      </c>
      <c r="B20" s="54" t="s">
        <v>231</v>
      </c>
      <c r="D20" s="58">
        <v>103459</v>
      </c>
      <c r="E20" s="57"/>
      <c r="F20" s="58">
        <v>1192114</v>
      </c>
      <c r="H20" s="55">
        <v>935790</v>
      </c>
      <c r="I20" s="57"/>
      <c r="J20" s="55">
        <v>1192114</v>
      </c>
    </row>
    <row r="21" spans="1:10" ht="20.100000000000001" customHeight="1">
      <c r="A21" s="53" t="s">
        <v>178</v>
      </c>
      <c r="B21" s="59">
        <v>13</v>
      </c>
      <c r="D21" s="60">
        <v>1306030</v>
      </c>
      <c r="E21" s="57"/>
      <c r="F21" s="60">
        <v>2025771</v>
      </c>
      <c r="H21" s="57">
        <v>11632</v>
      </c>
      <c r="I21" s="57"/>
      <c r="J21" s="57">
        <v>376172</v>
      </c>
    </row>
    <row r="22" spans="1:10" ht="20.100000000000001" customHeight="1">
      <c r="A22" s="53" t="s">
        <v>17</v>
      </c>
      <c r="B22" s="54" t="s">
        <v>11</v>
      </c>
      <c r="D22" s="57">
        <v>330657</v>
      </c>
      <c r="E22" s="57"/>
      <c r="F22" s="57">
        <v>316558</v>
      </c>
      <c r="H22" s="57">
        <v>0</v>
      </c>
      <c r="I22" s="57"/>
      <c r="J22" s="57">
        <v>3093</v>
      </c>
    </row>
    <row r="23" spans="1:10" ht="20.100000000000001" customHeight="1">
      <c r="A23" s="53" t="s">
        <v>18</v>
      </c>
      <c r="B23" s="54" t="s">
        <v>179</v>
      </c>
      <c r="D23" s="61">
        <v>222605</v>
      </c>
      <c r="E23" s="57"/>
      <c r="F23" s="61">
        <v>242590</v>
      </c>
      <c r="H23" s="61">
        <v>2966</v>
      </c>
      <c r="I23" s="57"/>
      <c r="J23" s="61">
        <v>11666</v>
      </c>
    </row>
    <row r="24" spans="1:10" ht="6" customHeight="1">
      <c r="A24" s="53"/>
    </row>
    <row r="25" spans="1:10" ht="20.100000000000001" customHeight="1">
      <c r="A25" s="62" t="s">
        <v>20</v>
      </c>
      <c r="B25" s="63"/>
      <c r="D25" s="64">
        <f>SUM(D6:D24)</f>
        <v>19894905</v>
      </c>
      <c r="F25" s="64">
        <f>SUM(F6:F24)</f>
        <v>19530644</v>
      </c>
      <c r="H25" s="64">
        <f>SUM(H6:H24)</f>
        <v>30491485</v>
      </c>
      <c r="J25" s="64">
        <f>SUM(J6:J24)</f>
        <v>33568027</v>
      </c>
    </row>
    <row r="26" spans="1:10" ht="20.100000000000001" customHeight="1">
      <c r="A26" s="62"/>
      <c r="B26" s="63"/>
    </row>
    <row r="27" spans="1:10" ht="20.100000000000001" customHeight="1">
      <c r="A27" s="35" t="s">
        <v>21</v>
      </c>
      <c r="B27" s="50"/>
      <c r="C27" s="51"/>
      <c r="D27" s="52"/>
      <c r="E27" s="52"/>
      <c r="F27" s="52"/>
      <c r="G27" s="52"/>
      <c r="H27" s="52"/>
      <c r="I27" s="52"/>
      <c r="J27" s="52"/>
    </row>
    <row r="28" spans="1:10" ht="6" customHeight="1">
      <c r="A28" s="35"/>
      <c r="B28" s="50"/>
      <c r="C28" s="51"/>
      <c r="D28" s="52"/>
      <c r="E28" s="52"/>
      <c r="F28" s="52"/>
      <c r="G28" s="52"/>
      <c r="H28" s="52"/>
      <c r="I28" s="52"/>
      <c r="J28" s="52"/>
    </row>
    <row r="29" spans="1:10" ht="20.100000000000001" customHeight="1">
      <c r="A29" s="53" t="s">
        <v>22</v>
      </c>
      <c r="B29" s="65"/>
    </row>
    <row r="30" spans="1:10" ht="20.100000000000001" customHeight="1">
      <c r="A30" s="53" t="s">
        <v>23</v>
      </c>
      <c r="B30" s="54" t="s">
        <v>180</v>
      </c>
      <c r="D30" s="57">
        <v>30242</v>
      </c>
      <c r="E30" s="57"/>
      <c r="F30" s="57">
        <v>24995</v>
      </c>
      <c r="G30" s="57"/>
      <c r="H30" s="57">
        <v>30242</v>
      </c>
      <c r="I30" s="57"/>
      <c r="J30" s="57">
        <v>24995</v>
      </c>
    </row>
    <row r="31" spans="1:10" ht="20.100000000000001" customHeight="1">
      <c r="A31" s="53" t="s">
        <v>22</v>
      </c>
      <c r="D31" s="57"/>
      <c r="E31" s="57"/>
      <c r="F31" s="57"/>
      <c r="G31" s="57"/>
      <c r="H31" s="57"/>
      <c r="I31" s="57"/>
      <c r="J31" s="57"/>
    </row>
    <row r="32" spans="1:10" ht="20.100000000000001" customHeight="1">
      <c r="A32" s="53" t="s">
        <v>24</v>
      </c>
      <c r="B32" s="54" t="s">
        <v>181</v>
      </c>
      <c r="D32" s="57">
        <v>55505</v>
      </c>
      <c r="E32" s="57"/>
      <c r="F32" s="57">
        <v>35868</v>
      </c>
      <c r="G32" s="57"/>
      <c r="H32" s="57">
        <v>55505</v>
      </c>
      <c r="I32" s="57"/>
      <c r="J32" s="57">
        <v>35868</v>
      </c>
    </row>
    <row r="33" spans="1:10" ht="20.100000000000001" customHeight="1">
      <c r="A33" s="53" t="s">
        <v>25</v>
      </c>
      <c r="B33" s="54" t="s">
        <v>28</v>
      </c>
      <c r="D33" s="58">
        <v>0</v>
      </c>
      <c r="E33" s="57"/>
      <c r="F33" s="58">
        <v>0</v>
      </c>
      <c r="G33" s="58"/>
      <c r="H33" s="57">
        <v>193305</v>
      </c>
      <c r="I33" s="57"/>
      <c r="J33" s="57">
        <v>166343</v>
      </c>
    </row>
    <row r="34" spans="1:10" ht="20.100000000000001" customHeight="1">
      <c r="A34" s="53" t="s">
        <v>26</v>
      </c>
      <c r="B34" s="54" t="s">
        <v>177</v>
      </c>
      <c r="D34" s="57">
        <v>14855987</v>
      </c>
      <c r="E34" s="57"/>
      <c r="F34" s="57">
        <v>18182306</v>
      </c>
      <c r="G34" s="57"/>
      <c r="H34" s="57">
        <v>711013</v>
      </c>
      <c r="I34" s="57"/>
      <c r="J34" s="57">
        <v>1451671</v>
      </c>
    </row>
    <row r="35" spans="1:10" ht="20.100000000000001" customHeight="1">
      <c r="A35" s="53" t="s">
        <v>217</v>
      </c>
      <c r="B35" s="54" t="s">
        <v>230</v>
      </c>
      <c r="D35" s="57">
        <v>0</v>
      </c>
      <c r="E35" s="57"/>
      <c r="F35" s="57">
        <v>0</v>
      </c>
      <c r="G35" s="57"/>
      <c r="H35" s="57">
        <v>904960</v>
      </c>
      <c r="I35" s="57"/>
      <c r="J35" s="57">
        <v>0</v>
      </c>
    </row>
    <row r="36" spans="1:10" ht="20.100000000000001" customHeight="1">
      <c r="A36" s="53" t="s">
        <v>27</v>
      </c>
      <c r="B36" s="54" t="s">
        <v>31</v>
      </c>
      <c r="D36" s="57">
        <v>236469</v>
      </c>
      <c r="E36" s="57"/>
      <c r="F36" s="57">
        <v>275564</v>
      </c>
      <c r="G36" s="57"/>
      <c r="H36" s="57">
        <v>96864</v>
      </c>
      <c r="I36" s="57"/>
      <c r="J36" s="57">
        <v>122922</v>
      </c>
    </row>
    <row r="37" spans="1:10" ht="20.100000000000001" customHeight="1">
      <c r="A37" s="53" t="s">
        <v>29</v>
      </c>
      <c r="B37" s="54" t="s">
        <v>182</v>
      </c>
      <c r="D37" s="57">
        <v>46355</v>
      </c>
      <c r="E37" s="57"/>
      <c r="F37" s="57">
        <v>55550</v>
      </c>
      <c r="G37" s="57"/>
      <c r="H37" s="57">
        <v>31612</v>
      </c>
      <c r="I37" s="57"/>
      <c r="J37" s="57">
        <v>35496</v>
      </c>
    </row>
    <row r="38" spans="1:10" ht="20.100000000000001" customHeight="1">
      <c r="A38" s="53" t="s">
        <v>30</v>
      </c>
      <c r="B38" s="54" t="s">
        <v>19</v>
      </c>
      <c r="D38" s="57">
        <v>46718</v>
      </c>
      <c r="E38" s="57"/>
      <c r="F38" s="57">
        <v>55508</v>
      </c>
      <c r="G38" s="57"/>
      <c r="H38" s="57">
        <v>28856</v>
      </c>
      <c r="I38" s="57"/>
      <c r="J38" s="57">
        <v>32485</v>
      </c>
    </row>
    <row r="39" spans="1:10" ht="20.100000000000001" customHeight="1">
      <c r="A39" s="53" t="s">
        <v>32</v>
      </c>
      <c r="B39" s="54" t="s">
        <v>41</v>
      </c>
      <c r="D39" s="57">
        <v>63262</v>
      </c>
      <c r="E39" s="57"/>
      <c r="F39" s="57">
        <v>40914</v>
      </c>
      <c r="G39" s="57"/>
      <c r="H39" s="57">
        <v>31472</v>
      </c>
      <c r="I39" s="57"/>
      <c r="J39" s="57">
        <v>34893</v>
      </c>
    </row>
    <row r="40" spans="1:10" ht="20.100000000000001" customHeight="1">
      <c r="A40" s="53" t="s">
        <v>33</v>
      </c>
      <c r="D40" s="64">
        <v>2604</v>
      </c>
      <c r="E40" s="57"/>
      <c r="F40" s="64">
        <v>2557</v>
      </c>
      <c r="G40" s="57"/>
      <c r="H40" s="64">
        <v>653</v>
      </c>
      <c r="I40" s="57"/>
      <c r="J40" s="64">
        <v>653</v>
      </c>
    </row>
    <row r="41" spans="1:10" ht="6" customHeight="1">
      <c r="A41" s="53"/>
    </row>
    <row r="42" spans="1:10" ht="20.100000000000001" customHeight="1">
      <c r="A42" s="62" t="s">
        <v>34</v>
      </c>
      <c r="B42" s="63"/>
      <c r="D42" s="64">
        <f>SUM(D30:D41)</f>
        <v>15337142</v>
      </c>
      <c r="F42" s="64">
        <f>SUM(F30:F41)</f>
        <v>18673262</v>
      </c>
      <c r="H42" s="64">
        <f>SUM(H30:H41)</f>
        <v>2084482</v>
      </c>
      <c r="J42" s="64">
        <f>SUM(J30:J41)</f>
        <v>1905326</v>
      </c>
    </row>
    <row r="43" spans="1:10" ht="6" customHeight="1">
      <c r="A43" s="53"/>
    </row>
    <row r="44" spans="1:10" ht="20.100000000000001" customHeight="1" thickBot="1">
      <c r="A44" s="62" t="s">
        <v>35</v>
      </c>
      <c r="B44" s="63"/>
      <c r="D44" s="66">
        <f>SUM(D25,D42)</f>
        <v>35232047</v>
      </c>
      <c r="F44" s="66">
        <f>SUM(F25,F42)</f>
        <v>38203906</v>
      </c>
      <c r="H44" s="66">
        <f>SUM(H25,H42)</f>
        <v>32575967</v>
      </c>
      <c r="J44" s="66">
        <f>SUM(J25,J42)</f>
        <v>35473353</v>
      </c>
    </row>
    <row r="45" spans="1:10" ht="20.100000000000001" customHeight="1" thickTop="1">
      <c r="A45" s="62"/>
      <c r="B45" s="63"/>
    </row>
    <row r="46" spans="1:10" ht="24" customHeight="1">
      <c r="A46" s="62"/>
      <c r="B46" s="63"/>
    </row>
    <row r="47" spans="1:10" ht="25.5" customHeight="1">
      <c r="A47" s="62"/>
      <c r="B47" s="63"/>
    </row>
    <row r="48" spans="1:10" ht="20.100000000000001" customHeight="1">
      <c r="A48" s="67" t="s">
        <v>165</v>
      </c>
      <c r="B48" s="67"/>
      <c r="C48" s="67"/>
      <c r="D48" s="67"/>
      <c r="E48" s="67"/>
      <c r="F48" s="67"/>
      <c r="G48" s="67"/>
      <c r="H48" s="67"/>
      <c r="I48" s="67"/>
      <c r="J48" s="67"/>
    </row>
    <row r="49" spans="1:10" ht="12" customHeight="1">
      <c r="A49" s="35"/>
    </row>
    <row r="50" spans="1:10" ht="19.350000000000001" customHeight="1">
      <c r="A50" s="68" t="s">
        <v>36</v>
      </c>
      <c r="B50" s="69"/>
      <c r="C50" s="70"/>
      <c r="D50" s="64"/>
      <c r="E50" s="64"/>
      <c r="F50" s="64"/>
      <c r="G50" s="64"/>
      <c r="H50" s="64"/>
      <c r="I50" s="64"/>
      <c r="J50" s="64"/>
    </row>
    <row r="51" spans="1:10" ht="20.100000000000001" customHeight="1">
      <c r="A51" s="32" t="s">
        <v>0</v>
      </c>
      <c r="B51" s="32"/>
      <c r="C51" s="32"/>
      <c r="D51" s="32"/>
      <c r="E51" s="32"/>
      <c r="F51" s="32"/>
      <c r="G51" s="32"/>
      <c r="H51" s="32"/>
      <c r="I51" s="32"/>
      <c r="J51" s="32"/>
    </row>
    <row r="52" spans="1:10" ht="20.100000000000001" customHeight="1">
      <c r="A52" s="32" t="s">
        <v>173</v>
      </c>
      <c r="B52" s="32"/>
      <c r="C52" s="32"/>
      <c r="D52" s="32"/>
      <c r="E52" s="32"/>
      <c r="F52" s="32"/>
      <c r="G52" s="32"/>
      <c r="H52" s="32"/>
      <c r="I52" s="32"/>
      <c r="J52" s="32"/>
    </row>
    <row r="53" spans="1:10" ht="20.100000000000001" customHeight="1">
      <c r="A53" s="34" t="s">
        <v>171</v>
      </c>
      <c r="B53" s="34"/>
      <c r="C53" s="34"/>
      <c r="D53" s="34"/>
      <c r="E53" s="34"/>
      <c r="F53" s="34"/>
      <c r="G53" s="34"/>
      <c r="H53" s="34"/>
      <c r="I53" s="34"/>
      <c r="J53" s="34"/>
    </row>
    <row r="54" spans="1:10" ht="20.100000000000001" customHeight="1">
      <c r="A54" s="35"/>
      <c r="B54" s="35"/>
      <c r="C54" s="35"/>
      <c r="D54" s="35"/>
      <c r="E54" s="35"/>
      <c r="F54" s="35"/>
      <c r="G54" s="35"/>
      <c r="H54" s="35"/>
      <c r="I54" s="35"/>
      <c r="J54" s="35"/>
    </row>
    <row r="55" spans="1:10" ht="20.100000000000001" customHeight="1">
      <c r="A55" s="35"/>
      <c r="B55" s="36"/>
      <c r="C55" s="35"/>
      <c r="D55" s="38" t="s">
        <v>1</v>
      </c>
      <c r="E55" s="38"/>
      <c r="F55" s="38"/>
      <c r="G55" s="39"/>
      <c r="H55" s="38" t="s">
        <v>2</v>
      </c>
      <c r="I55" s="38"/>
      <c r="J55" s="38"/>
    </row>
    <row r="56" spans="1:10" ht="20.100000000000001" customHeight="1">
      <c r="B56" s="41"/>
      <c r="C56" s="42"/>
      <c r="D56" s="43" t="s">
        <v>168</v>
      </c>
      <c r="E56" s="44"/>
      <c r="F56" s="43" t="s">
        <v>3</v>
      </c>
      <c r="G56" s="33"/>
      <c r="H56" s="43" t="s">
        <v>168</v>
      </c>
      <c r="I56" s="44"/>
      <c r="J56" s="43" t="s">
        <v>3</v>
      </c>
    </row>
    <row r="57" spans="1:10" ht="20.100000000000001" customHeight="1">
      <c r="B57" s="45" t="s">
        <v>4</v>
      </c>
      <c r="C57" s="46"/>
      <c r="D57" s="47" t="s">
        <v>5</v>
      </c>
      <c r="E57" s="48"/>
      <c r="F57" s="47" t="s">
        <v>5</v>
      </c>
      <c r="G57" s="43"/>
      <c r="H57" s="47" t="s">
        <v>5</v>
      </c>
      <c r="I57" s="48"/>
      <c r="J57" s="47" t="s">
        <v>5</v>
      </c>
    </row>
    <row r="58" spans="1:10" ht="6" customHeight="1">
      <c r="B58" s="49"/>
      <c r="C58" s="46"/>
      <c r="D58" s="43"/>
      <c r="E58" s="48"/>
      <c r="F58" s="43"/>
      <c r="G58" s="43"/>
      <c r="H58" s="43"/>
      <c r="I58" s="48"/>
      <c r="J58" s="43"/>
    </row>
    <row r="59" spans="1:10" ht="20.100000000000001" customHeight="1">
      <c r="A59" s="35" t="s">
        <v>37</v>
      </c>
      <c r="B59" s="50"/>
      <c r="C59" s="51"/>
      <c r="D59" s="71"/>
      <c r="E59" s="52"/>
      <c r="F59" s="71"/>
      <c r="G59" s="71"/>
      <c r="H59" s="71"/>
      <c r="I59" s="52"/>
      <c r="J59" s="71"/>
    </row>
    <row r="60" spans="1:10" ht="6" customHeight="1">
      <c r="A60" s="35"/>
      <c r="B60" s="50"/>
      <c r="C60" s="51"/>
      <c r="D60" s="71"/>
      <c r="E60" s="52"/>
      <c r="F60" s="71"/>
      <c r="G60" s="71"/>
      <c r="H60" s="71"/>
      <c r="I60" s="52"/>
      <c r="J60" s="71"/>
    </row>
    <row r="61" spans="1:10" ht="20.100000000000001" customHeight="1">
      <c r="A61" s="35" t="s">
        <v>38</v>
      </c>
      <c r="B61" s="50"/>
      <c r="C61" s="51"/>
      <c r="D61" s="71"/>
      <c r="E61" s="52"/>
      <c r="F61" s="71"/>
      <c r="G61" s="71"/>
      <c r="H61" s="71"/>
      <c r="I61" s="52"/>
      <c r="J61" s="71"/>
    </row>
    <row r="62" spans="1:10" ht="6" customHeight="1">
      <c r="A62" s="35"/>
      <c r="B62" s="50"/>
      <c r="C62" s="51"/>
      <c r="D62" s="71"/>
      <c r="E62" s="52"/>
      <c r="F62" s="71"/>
      <c r="G62" s="71"/>
      <c r="H62" s="71"/>
      <c r="I62" s="52"/>
      <c r="J62" s="71"/>
    </row>
    <row r="63" spans="1:10" ht="20.100000000000001" customHeight="1">
      <c r="A63" s="35" t="s">
        <v>39</v>
      </c>
      <c r="B63" s="50"/>
      <c r="C63" s="51"/>
      <c r="D63" s="57"/>
      <c r="E63" s="52"/>
      <c r="F63" s="57"/>
      <c r="G63" s="52"/>
      <c r="H63" s="52"/>
      <c r="I63" s="52"/>
      <c r="J63" s="52"/>
    </row>
    <row r="64" spans="1:10" ht="6" customHeight="1">
      <c r="A64" s="35"/>
      <c r="B64" s="50"/>
      <c r="C64" s="51"/>
      <c r="D64" s="57"/>
      <c r="E64" s="52"/>
      <c r="F64" s="57"/>
      <c r="G64" s="52"/>
      <c r="H64" s="52"/>
      <c r="I64" s="52"/>
      <c r="J64" s="52"/>
    </row>
    <row r="65" spans="1:10" ht="20.100000000000001" customHeight="1">
      <c r="A65" s="53" t="s">
        <v>183</v>
      </c>
      <c r="B65" s="54" t="s">
        <v>45</v>
      </c>
      <c r="D65" s="57">
        <v>19920</v>
      </c>
      <c r="E65" s="57"/>
      <c r="F65" s="57">
        <v>0</v>
      </c>
      <c r="G65" s="57"/>
      <c r="H65" s="57">
        <v>19920</v>
      </c>
      <c r="I65" s="57"/>
      <c r="J65" s="57">
        <v>0</v>
      </c>
    </row>
    <row r="66" spans="1:10" ht="20.100000000000001" customHeight="1">
      <c r="A66" s="53" t="s">
        <v>160</v>
      </c>
      <c r="B66" s="54" t="s">
        <v>232</v>
      </c>
      <c r="D66" s="57">
        <v>14964200</v>
      </c>
      <c r="E66" s="57"/>
      <c r="F66" s="57">
        <v>14141563</v>
      </c>
      <c r="G66" s="58"/>
      <c r="H66" s="57">
        <v>14964200</v>
      </c>
      <c r="I66" s="57"/>
      <c r="J66" s="57">
        <v>14141563</v>
      </c>
    </row>
    <row r="67" spans="1:10" ht="20.100000000000001" customHeight="1">
      <c r="A67" s="53" t="s">
        <v>247</v>
      </c>
      <c r="B67" s="54" t="s">
        <v>233</v>
      </c>
      <c r="D67" s="57">
        <v>0</v>
      </c>
      <c r="E67" s="57"/>
      <c r="F67" s="57">
        <v>6562200</v>
      </c>
      <c r="G67" s="58"/>
      <c r="H67" s="57">
        <v>0</v>
      </c>
      <c r="I67" s="57"/>
      <c r="J67" s="57">
        <v>6562200</v>
      </c>
    </row>
    <row r="68" spans="1:10" ht="20.100000000000001" customHeight="1">
      <c r="A68" s="53" t="s">
        <v>184</v>
      </c>
      <c r="B68" s="54" t="s">
        <v>49</v>
      </c>
      <c r="D68" s="57">
        <v>1922826</v>
      </c>
      <c r="E68" s="57"/>
      <c r="F68" s="57">
        <v>0</v>
      </c>
      <c r="G68" s="58"/>
      <c r="H68" s="57">
        <v>1922826</v>
      </c>
      <c r="I68" s="57"/>
      <c r="J68" s="57">
        <v>0</v>
      </c>
    </row>
    <row r="69" spans="1:10" ht="20.100000000000001" customHeight="1">
      <c r="A69" s="53" t="s">
        <v>40</v>
      </c>
      <c r="B69" s="54" t="s">
        <v>234</v>
      </c>
      <c r="D69" s="57">
        <v>15879</v>
      </c>
      <c r="E69" s="57"/>
      <c r="F69" s="57">
        <v>16622</v>
      </c>
      <c r="G69" s="57"/>
      <c r="H69" s="57">
        <v>6780</v>
      </c>
      <c r="I69" s="57"/>
      <c r="J69" s="57">
        <v>5751</v>
      </c>
    </row>
    <row r="70" spans="1:10" ht="20.100000000000001" customHeight="1">
      <c r="A70" s="53" t="s">
        <v>219</v>
      </c>
      <c r="B70" s="72">
        <v>25</v>
      </c>
      <c r="D70" s="57">
        <v>1598596</v>
      </c>
      <c r="E70" s="57"/>
      <c r="F70" s="57">
        <v>3464829</v>
      </c>
      <c r="G70" s="57"/>
      <c r="H70" s="57">
        <v>1223598</v>
      </c>
      <c r="I70" s="57"/>
      <c r="J70" s="57">
        <v>2755608</v>
      </c>
    </row>
    <row r="71" spans="1:10" ht="20.100000000000001" customHeight="1">
      <c r="A71" s="53" t="s">
        <v>185</v>
      </c>
      <c r="D71" s="57">
        <v>188196</v>
      </c>
      <c r="E71" s="57"/>
      <c r="F71" s="57">
        <v>176432</v>
      </c>
      <c r="G71" s="57"/>
      <c r="H71" s="57">
        <v>40604</v>
      </c>
      <c r="I71" s="57"/>
      <c r="J71" s="57">
        <v>48560</v>
      </c>
    </row>
    <row r="72" spans="1:10" ht="20.100000000000001" customHeight="1">
      <c r="A72" s="53" t="s">
        <v>42</v>
      </c>
      <c r="D72" s="61">
        <v>31611</v>
      </c>
      <c r="E72" s="57"/>
      <c r="F72" s="61">
        <v>22837</v>
      </c>
      <c r="G72" s="57"/>
      <c r="H72" s="61">
        <v>25736</v>
      </c>
      <c r="I72" s="57"/>
      <c r="J72" s="61">
        <v>15381</v>
      </c>
    </row>
    <row r="73" spans="1:10" ht="6" customHeight="1">
      <c r="A73" s="53"/>
    </row>
    <row r="74" spans="1:10" ht="20.100000000000001" customHeight="1">
      <c r="A74" s="62" t="s">
        <v>43</v>
      </c>
      <c r="B74" s="63"/>
      <c r="D74" s="64">
        <f>SUM(D65:D73)</f>
        <v>18741228</v>
      </c>
      <c r="F74" s="64">
        <f>SUM(F65:F73)</f>
        <v>24384483</v>
      </c>
      <c r="H74" s="64">
        <f>SUM(H65:H73)</f>
        <v>18203664</v>
      </c>
      <c r="J74" s="64">
        <f>SUM(J65:J73)</f>
        <v>23529063</v>
      </c>
    </row>
    <row r="75" spans="1:10" ht="20.100000000000001" customHeight="1">
      <c r="A75" s="62"/>
      <c r="B75" s="63"/>
    </row>
    <row r="76" spans="1:10" ht="20.100000000000001" customHeight="1">
      <c r="A76" s="35" t="s">
        <v>44</v>
      </c>
      <c r="B76" s="50"/>
      <c r="C76" s="51"/>
      <c r="D76" s="71"/>
      <c r="E76" s="71"/>
      <c r="F76" s="71"/>
      <c r="G76" s="71"/>
      <c r="H76" s="71"/>
      <c r="I76" s="52"/>
      <c r="J76" s="71"/>
    </row>
    <row r="77" spans="1:10" ht="6" customHeight="1">
      <c r="A77" s="35"/>
      <c r="B77" s="50"/>
      <c r="C77" s="51"/>
      <c r="D77" s="52"/>
      <c r="E77" s="52"/>
      <c r="F77" s="52"/>
      <c r="G77" s="52"/>
      <c r="H77" s="52"/>
      <c r="I77" s="52"/>
      <c r="J77" s="52"/>
    </row>
    <row r="78" spans="1:10" ht="20.100000000000001" customHeight="1">
      <c r="A78" s="53" t="s">
        <v>220</v>
      </c>
      <c r="B78" s="54" t="s">
        <v>49</v>
      </c>
      <c r="D78" s="57">
        <v>5750384</v>
      </c>
      <c r="E78" s="57"/>
      <c r="F78" s="57">
        <v>3633067</v>
      </c>
      <c r="G78" s="57"/>
      <c r="H78" s="57">
        <v>5750384</v>
      </c>
      <c r="I78" s="57"/>
      <c r="J78" s="57">
        <v>3633067</v>
      </c>
    </row>
    <row r="79" spans="1:10" ht="20.100000000000001" customHeight="1">
      <c r="A79" s="73" t="s">
        <v>47</v>
      </c>
      <c r="B79" s="54" t="s">
        <v>234</v>
      </c>
      <c r="C79" s="51"/>
      <c r="D79" s="57">
        <v>31560</v>
      </c>
      <c r="E79" s="57"/>
      <c r="F79" s="57">
        <v>37660</v>
      </c>
      <c r="G79" s="57"/>
      <c r="H79" s="57">
        <v>25205</v>
      </c>
      <c r="I79" s="57"/>
      <c r="J79" s="57">
        <v>29192</v>
      </c>
    </row>
    <row r="80" spans="1:10" ht="20.100000000000001" customHeight="1">
      <c r="A80" s="53" t="s">
        <v>46</v>
      </c>
      <c r="B80" s="54" t="s">
        <v>41</v>
      </c>
      <c r="D80" s="57">
        <v>57451</v>
      </c>
      <c r="E80" s="57"/>
      <c r="F80" s="57">
        <v>180085</v>
      </c>
      <c r="G80" s="58"/>
      <c r="H80" s="58">
        <v>0</v>
      </c>
      <c r="I80" s="57"/>
      <c r="J80" s="58">
        <v>0</v>
      </c>
    </row>
    <row r="81" spans="1:10" ht="20.100000000000001" customHeight="1">
      <c r="A81" s="53" t="s">
        <v>48</v>
      </c>
      <c r="B81" s="54" t="s">
        <v>235</v>
      </c>
      <c r="D81" s="57">
        <v>35018</v>
      </c>
      <c r="E81" s="57"/>
      <c r="F81" s="57">
        <v>22791</v>
      </c>
      <c r="G81" s="57"/>
      <c r="H81" s="57">
        <v>14741</v>
      </c>
      <c r="I81" s="57"/>
      <c r="J81" s="57">
        <v>7571</v>
      </c>
    </row>
    <row r="82" spans="1:10" ht="20.100000000000001" customHeight="1">
      <c r="A82" s="53" t="s">
        <v>50</v>
      </c>
      <c r="B82" s="54" t="s">
        <v>235</v>
      </c>
      <c r="D82" s="61">
        <v>4831</v>
      </c>
      <c r="E82" s="57"/>
      <c r="F82" s="61">
        <v>4774</v>
      </c>
      <c r="G82" s="57"/>
      <c r="H82" s="61">
        <v>1728</v>
      </c>
      <c r="I82" s="57"/>
      <c r="J82" s="61">
        <v>1809</v>
      </c>
    </row>
    <row r="83" spans="1:10" ht="6" customHeight="1">
      <c r="A83" s="53"/>
    </row>
    <row r="84" spans="1:10" ht="20.100000000000001" customHeight="1">
      <c r="A84" s="62" t="s">
        <v>51</v>
      </c>
      <c r="B84" s="63"/>
      <c r="D84" s="64">
        <f>SUM(D78:D82)</f>
        <v>5879244</v>
      </c>
      <c r="F84" s="64">
        <f>SUM(F78:F82)</f>
        <v>3878377</v>
      </c>
      <c r="H84" s="64">
        <f>SUM(H78:H83)</f>
        <v>5792058</v>
      </c>
      <c r="J84" s="64">
        <f>SUM(J78:J83)</f>
        <v>3671639</v>
      </c>
    </row>
    <row r="85" spans="1:10" ht="6" customHeight="1">
      <c r="A85" s="53"/>
    </row>
    <row r="86" spans="1:10" ht="20.100000000000001" customHeight="1">
      <c r="A86" s="40" t="s">
        <v>52</v>
      </c>
      <c r="C86" s="74"/>
      <c r="D86" s="64">
        <f>+SUM(D74,D84)</f>
        <v>24620472</v>
      </c>
      <c r="F86" s="64">
        <f>+SUM(F74,F84)</f>
        <v>28262860</v>
      </c>
      <c r="H86" s="64">
        <f>+SUM(H74,H84)</f>
        <v>23995722</v>
      </c>
      <c r="J86" s="64">
        <f>+SUM(J74,J84)</f>
        <v>27200702</v>
      </c>
    </row>
    <row r="87" spans="1:10" ht="20.100000000000001" customHeight="1">
      <c r="A87" s="40"/>
      <c r="C87" s="74"/>
      <c r="D87" s="75"/>
      <c r="F87" s="75"/>
      <c r="G87" s="75"/>
      <c r="H87" s="75"/>
      <c r="J87" s="75"/>
    </row>
    <row r="88" spans="1:10" ht="20.100000000000001" customHeight="1">
      <c r="A88" s="40"/>
      <c r="C88" s="74"/>
      <c r="D88" s="75"/>
      <c r="F88" s="75"/>
      <c r="G88" s="75"/>
      <c r="H88" s="75"/>
      <c r="J88" s="75"/>
    </row>
    <row r="89" spans="1:10" ht="20.100000000000001" customHeight="1">
      <c r="A89" s="40"/>
      <c r="C89" s="74"/>
      <c r="D89" s="75"/>
      <c r="F89" s="75"/>
      <c r="G89" s="75"/>
      <c r="H89" s="75"/>
      <c r="J89" s="75"/>
    </row>
    <row r="90" spans="1:10" ht="20.100000000000001" customHeight="1">
      <c r="A90" s="40"/>
      <c r="C90" s="74"/>
      <c r="D90" s="75"/>
      <c r="F90" s="75"/>
      <c r="G90" s="75"/>
      <c r="H90" s="75"/>
      <c r="J90" s="75"/>
    </row>
    <row r="91" spans="1:10" ht="20.100000000000001" customHeight="1">
      <c r="A91" s="40"/>
      <c r="C91" s="74"/>
      <c r="D91" s="75"/>
      <c r="F91" s="75"/>
      <c r="G91" s="75"/>
      <c r="H91" s="75"/>
      <c r="J91" s="75"/>
    </row>
    <row r="92" spans="1:10" ht="20.100000000000001" customHeight="1">
      <c r="A92" s="40"/>
      <c r="C92" s="74"/>
      <c r="D92" s="75"/>
      <c r="F92" s="75"/>
      <c r="G92" s="75"/>
      <c r="H92" s="75"/>
      <c r="J92" s="75"/>
    </row>
    <row r="93" spans="1:10" ht="20.100000000000001" customHeight="1">
      <c r="A93" s="40"/>
      <c r="C93" s="74"/>
      <c r="D93" s="75"/>
      <c r="F93" s="75"/>
      <c r="G93" s="75"/>
      <c r="H93" s="75"/>
      <c r="J93" s="75"/>
    </row>
    <row r="94" spans="1:10" ht="20.100000000000001" customHeight="1">
      <c r="A94" s="40"/>
      <c r="C94" s="74"/>
      <c r="D94" s="75"/>
      <c r="F94" s="75"/>
      <c r="G94" s="75"/>
      <c r="H94" s="75"/>
      <c r="J94" s="75"/>
    </row>
    <row r="95" spans="1:10" ht="20.100000000000001" customHeight="1">
      <c r="A95" s="40"/>
      <c r="C95" s="74"/>
      <c r="D95" s="75"/>
      <c r="F95" s="75"/>
      <c r="G95" s="75"/>
      <c r="H95" s="75"/>
      <c r="J95" s="75"/>
    </row>
    <row r="96" spans="1:10" ht="20.100000000000001" customHeight="1">
      <c r="A96" s="40"/>
      <c r="C96" s="74"/>
      <c r="D96" s="75"/>
      <c r="F96" s="75"/>
      <c r="G96" s="75"/>
      <c r="H96" s="75"/>
      <c r="J96" s="75"/>
    </row>
    <row r="97" spans="1:10" ht="20.100000000000001" customHeight="1">
      <c r="A97" s="40"/>
      <c r="C97" s="74"/>
      <c r="D97" s="75"/>
      <c r="F97" s="75"/>
      <c r="G97" s="75"/>
      <c r="H97" s="75"/>
      <c r="J97" s="75"/>
    </row>
    <row r="98" spans="1:10" ht="24" customHeight="1">
      <c r="A98" s="40"/>
      <c r="C98" s="74"/>
      <c r="D98" s="75"/>
      <c r="F98" s="75"/>
      <c r="G98" s="75"/>
      <c r="H98" s="75"/>
      <c r="J98" s="75"/>
    </row>
    <row r="99" spans="1:10" ht="20.100000000000001" customHeight="1">
      <c r="A99" s="76" t="s">
        <v>165</v>
      </c>
      <c r="B99" s="76"/>
      <c r="C99" s="76"/>
      <c r="D99" s="76"/>
      <c r="E99" s="76"/>
      <c r="F99" s="76"/>
      <c r="G99" s="76"/>
      <c r="H99" s="76"/>
      <c r="I99" s="76"/>
      <c r="J99" s="76"/>
    </row>
    <row r="100" spans="1:10" ht="13.5" customHeight="1">
      <c r="A100" s="40"/>
      <c r="C100" s="74"/>
      <c r="D100" s="75"/>
      <c r="F100" s="75"/>
      <c r="G100" s="75"/>
      <c r="H100" s="75"/>
      <c r="J100" s="75"/>
    </row>
    <row r="101" spans="1:10" ht="19.350000000000001" customHeight="1">
      <c r="A101" s="70" t="str">
        <f>+A50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69"/>
      <c r="C101" s="70"/>
      <c r="D101" s="64"/>
      <c r="E101" s="64"/>
      <c r="F101" s="64"/>
      <c r="G101" s="64"/>
      <c r="H101" s="64"/>
      <c r="I101" s="64"/>
      <c r="J101" s="64"/>
    </row>
    <row r="102" spans="1:10" ht="20.100000000000001" customHeight="1">
      <c r="A102" s="32" t="s">
        <v>0</v>
      </c>
      <c r="B102" s="32"/>
      <c r="C102" s="32"/>
      <c r="D102" s="32"/>
      <c r="E102" s="32"/>
      <c r="F102" s="32"/>
      <c r="G102" s="32"/>
      <c r="H102" s="32"/>
      <c r="I102" s="32"/>
      <c r="J102" s="32"/>
    </row>
    <row r="103" spans="1:10" ht="20.100000000000001" customHeight="1">
      <c r="A103" s="32" t="s">
        <v>173</v>
      </c>
      <c r="B103" s="32"/>
      <c r="C103" s="32"/>
      <c r="D103" s="32"/>
      <c r="E103" s="32"/>
      <c r="F103" s="32"/>
      <c r="G103" s="32"/>
      <c r="H103" s="32"/>
      <c r="I103" s="32"/>
      <c r="J103" s="32"/>
    </row>
    <row r="104" spans="1:10" ht="20.100000000000001" customHeight="1">
      <c r="A104" s="34" t="s">
        <v>171</v>
      </c>
      <c r="B104" s="34"/>
      <c r="C104" s="34"/>
      <c r="D104" s="34"/>
      <c r="E104" s="34"/>
      <c r="F104" s="34"/>
      <c r="G104" s="34"/>
      <c r="H104" s="34"/>
      <c r="I104" s="34"/>
      <c r="J104" s="34"/>
    </row>
    <row r="105" spans="1:10" ht="20.100000000000001" customHeight="1">
      <c r="A105" s="35"/>
      <c r="B105" s="36"/>
      <c r="C105" s="35"/>
      <c r="D105" s="37"/>
      <c r="E105" s="37"/>
      <c r="F105" s="37"/>
      <c r="G105" s="37"/>
      <c r="H105" s="37"/>
      <c r="I105" s="37"/>
      <c r="J105" s="37"/>
    </row>
    <row r="106" spans="1:10" ht="20.100000000000001" customHeight="1">
      <c r="A106" s="35"/>
      <c r="B106" s="36"/>
      <c r="C106" s="35"/>
      <c r="D106" s="38" t="s">
        <v>1</v>
      </c>
      <c r="E106" s="38"/>
      <c r="F106" s="38"/>
      <c r="G106" s="39"/>
      <c r="H106" s="38" t="s">
        <v>2</v>
      </c>
      <c r="I106" s="38"/>
      <c r="J106" s="38"/>
    </row>
    <row r="107" spans="1:10" ht="20.100000000000001" customHeight="1">
      <c r="B107" s="41"/>
      <c r="C107" s="42"/>
      <c r="D107" s="43" t="s">
        <v>168</v>
      </c>
      <c r="E107" s="44"/>
      <c r="F107" s="43" t="s">
        <v>3</v>
      </c>
      <c r="G107" s="33"/>
      <c r="H107" s="43" t="s">
        <v>168</v>
      </c>
      <c r="I107" s="44"/>
      <c r="J107" s="43" t="s">
        <v>3</v>
      </c>
    </row>
    <row r="108" spans="1:10" ht="20.100000000000001" customHeight="1">
      <c r="B108" s="45" t="s">
        <v>4</v>
      </c>
      <c r="C108" s="46"/>
      <c r="D108" s="47" t="s">
        <v>5</v>
      </c>
      <c r="E108" s="48"/>
      <c r="F108" s="47" t="s">
        <v>5</v>
      </c>
      <c r="G108" s="43"/>
      <c r="H108" s="47" t="s">
        <v>5</v>
      </c>
      <c r="I108" s="48"/>
      <c r="J108" s="47" t="s">
        <v>5</v>
      </c>
    </row>
    <row r="109" spans="1:10" ht="6" customHeight="1">
      <c r="B109" s="49"/>
      <c r="C109" s="46"/>
      <c r="D109" s="43"/>
      <c r="E109" s="48"/>
      <c r="F109" s="43"/>
      <c r="G109" s="43"/>
      <c r="H109" s="43"/>
      <c r="I109" s="48"/>
      <c r="J109" s="43"/>
    </row>
    <row r="110" spans="1:10" ht="20.100000000000001" customHeight="1">
      <c r="A110" s="35" t="s">
        <v>53</v>
      </c>
      <c r="B110" s="50"/>
      <c r="C110" s="51"/>
      <c r="D110" s="71"/>
      <c r="E110" s="52"/>
      <c r="F110" s="71"/>
      <c r="G110" s="71"/>
      <c r="H110" s="71"/>
      <c r="I110" s="52"/>
      <c r="J110" s="71"/>
    </row>
    <row r="111" spans="1:10" ht="6" customHeight="1">
      <c r="A111" s="35"/>
      <c r="B111" s="50"/>
      <c r="C111" s="51"/>
      <c r="D111" s="71"/>
      <c r="E111" s="52"/>
      <c r="F111" s="71"/>
      <c r="G111" s="71"/>
      <c r="H111" s="71"/>
      <c r="I111" s="52"/>
      <c r="J111" s="71"/>
    </row>
    <row r="112" spans="1:10" ht="20.100000000000001" customHeight="1">
      <c r="A112" s="40" t="s">
        <v>54</v>
      </c>
    </row>
    <row r="113" spans="1:10" ht="6" customHeight="1">
      <c r="A113" s="40"/>
    </row>
    <row r="114" spans="1:10" ht="20.100000000000001" customHeight="1">
      <c r="A114" s="53" t="s">
        <v>55</v>
      </c>
    </row>
    <row r="115" spans="1:10" ht="20.100000000000001" customHeight="1">
      <c r="A115" s="77" t="s">
        <v>56</v>
      </c>
    </row>
    <row r="116" spans="1:10" ht="20.100000000000001" customHeight="1">
      <c r="A116" s="77" t="s">
        <v>186</v>
      </c>
    </row>
    <row r="117" spans="1:10" ht="20.100000000000001" customHeight="1" thickBot="1">
      <c r="A117" s="77" t="s">
        <v>187</v>
      </c>
      <c r="B117" s="72">
        <v>27</v>
      </c>
      <c r="D117" s="66">
        <v>6636361</v>
      </c>
      <c r="F117" s="66">
        <v>6506236</v>
      </c>
      <c r="H117" s="66">
        <v>6636361</v>
      </c>
      <c r="J117" s="66">
        <v>6506236</v>
      </c>
    </row>
    <row r="118" spans="1:10" ht="20.100000000000001" customHeight="1" thickTop="1">
      <c r="A118" s="53"/>
    </row>
    <row r="119" spans="1:10" ht="20.100000000000001" customHeight="1">
      <c r="A119" s="77" t="s">
        <v>57</v>
      </c>
    </row>
    <row r="120" spans="1:10" ht="20.100000000000001" customHeight="1">
      <c r="A120" s="77" t="s">
        <v>214</v>
      </c>
    </row>
    <row r="121" spans="1:10" ht="20.100000000000001" customHeight="1">
      <c r="A121" s="77" t="s">
        <v>187</v>
      </c>
      <c r="B121" s="72">
        <v>27</v>
      </c>
      <c r="D121" s="55">
        <v>6636360</v>
      </c>
      <c r="F121" s="55">
        <v>6506236</v>
      </c>
      <c r="H121" s="55">
        <v>6636360</v>
      </c>
      <c r="J121" s="55">
        <v>6506236</v>
      </c>
    </row>
    <row r="122" spans="1:10" ht="20.100000000000001" customHeight="1">
      <c r="A122" s="33" t="s">
        <v>58</v>
      </c>
      <c r="B122" s="54" t="s">
        <v>236</v>
      </c>
      <c r="D122" s="55">
        <v>18549728</v>
      </c>
      <c r="F122" s="55">
        <v>18549728</v>
      </c>
      <c r="H122" s="55">
        <v>18549728</v>
      </c>
      <c r="J122" s="55">
        <v>18549728</v>
      </c>
    </row>
    <row r="123" spans="1:10" ht="20.100000000000001" customHeight="1">
      <c r="A123" s="53" t="s">
        <v>59</v>
      </c>
    </row>
    <row r="124" spans="1:10" ht="20.100000000000001" customHeight="1">
      <c r="A124" s="77" t="s">
        <v>222</v>
      </c>
      <c r="B124" s="33"/>
      <c r="D124" s="33"/>
      <c r="E124" s="33"/>
      <c r="F124" s="33"/>
      <c r="G124" s="33"/>
      <c r="H124" s="33"/>
      <c r="I124" s="33"/>
      <c r="J124" s="33"/>
    </row>
    <row r="125" spans="1:10" ht="20.100000000000001" customHeight="1">
      <c r="A125" s="77" t="s">
        <v>223</v>
      </c>
      <c r="B125" s="54" t="s">
        <v>237</v>
      </c>
      <c r="D125" s="55">
        <v>329063</v>
      </c>
      <c r="F125" s="55">
        <v>313042</v>
      </c>
      <c r="H125" s="55">
        <v>329063</v>
      </c>
      <c r="J125" s="55">
        <v>313042</v>
      </c>
    </row>
    <row r="126" spans="1:10" ht="20.100000000000001" customHeight="1">
      <c r="A126" s="77" t="s">
        <v>60</v>
      </c>
      <c r="B126" s="78"/>
      <c r="D126" s="55">
        <v>1955035</v>
      </c>
      <c r="F126" s="55">
        <v>1413941</v>
      </c>
      <c r="H126" s="55">
        <v>734517</v>
      </c>
      <c r="J126" s="55">
        <v>575210</v>
      </c>
    </row>
    <row r="127" spans="1:10" ht="20.100000000000001" customHeight="1">
      <c r="A127" s="33" t="s">
        <v>215</v>
      </c>
      <c r="D127" s="79">
        <v>-17004543</v>
      </c>
      <c r="F127" s="79">
        <v>-17004543</v>
      </c>
      <c r="G127" s="57"/>
      <c r="H127" s="79">
        <v>-17676423</v>
      </c>
      <c r="J127" s="79">
        <v>-17676423</v>
      </c>
    </row>
    <row r="128" spans="1:10" ht="20.100000000000001" customHeight="1">
      <c r="A128" s="33" t="s">
        <v>61</v>
      </c>
      <c r="D128" s="80">
        <v>-40906</v>
      </c>
      <c r="F128" s="80">
        <v>-1205</v>
      </c>
      <c r="G128" s="57"/>
      <c r="H128" s="80">
        <v>7000</v>
      </c>
      <c r="J128" s="80">
        <v>4858</v>
      </c>
    </row>
    <row r="129" spans="1:10" ht="6" customHeight="1">
      <c r="A129" s="53"/>
    </row>
    <row r="130" spans="1:10" ht="20.100000000000001" customHeight="1">
      <c r="A130" s="81" t="s">
        <v>62</v>
      </c>
      <c r="D130" s="55">
        <f>SUM(D121:D128)</f>
        <v>10424737</v>
      </c>
      <c r="F130" s="55">
        <f>SUM(F121:F128)</f>
        <v>9777199</v>
      </c>
      <c r="H130" s="55">
        <f>SUM(H121:H128)</f>
        <v>8580245</v>
      </c>
      <c r="J130" s="55">
        <f>SUM(J121:J128)</f>
        <v>8272651</v>
      </c>
    </row>
    <row r="131" spans="1:10" ht="20.100000000000001" customHeight="1">
      <c r="A131" s="82" t="s">
        <v>63</v>
      </c>
      <c r="D131" s="64">
        <f>'10'!Z30</f>
        <v>186838</v>
      </c>
      <c r="F131" s="64">
        <v>163847</v>
      </c>
      <c r="H131" s="61">
        <v>0</v>
      </c>
      <c r="J131" s="61">
        <v>0</v>
      </c>
    </row>
    <row r="132" spans="1:10" ht="6" customHeight="1">
      <c r="A132" s="53"/>
    </row>
    <row r="133" spans="1:10" ht="20.100000000000001" customHeight="1">
      <c r="A133" s="62" t="s">
        <v>64</v>
      </c>
      <c r="D133" s="64">
        <f>SUM(D130:D131)</f>
        <v>10611575</v>
      </c>
      <c r="F133" s="64">
        <f>SUM(F130:F131)</f>
        <v>9941046</v>
      </c>
      <c r="H133" s="64">
        <f>SUM(H130:H131)</f>
        <v>8580245</v>
      </c>
      <c r="J133" s="64">
        <f>SUM(J130:J131)</f>
        <v>8272651</v>
      </c>
    </row>
    <row r="134" spans="1:10" ht="6" customHeight="1">
      <c r="A134" s="53"/>
    </row>
    <row r="135" spans="1:10" ht="20.100000000000001" customHeight="1" thickBot="1">
      <c r="A135" s="62" t="s">
        <v>65</v>
      </c>
      <c r="D135" s="66">
        <f>+D133+D86</f>
        <v>35232047</v>
      </c>
      <c r="F135" s="66">
        <f>+F133+F86</f>
        <v>38203906</v>
      </c>
      <c r="H135" s="66">
        <f>+H133+H86</f>
        <v>32575967</v>
      </c>
      <c r="J135" s="66">
        <f>+J133+J86</f>
        <v>35473353</v>
      </c>
    </row>
    <row r="136" spans="1:10" ht="20.100000000000001" customHeight="1" thickTop="1">
      <c r="A136" s="62"/>
    </row>
    <row r="137" spans="1:10" ht="20.100000000000001" customHeight="1"/>
    <row r="138" spans="1:10" ht="20.100000000000001" customHeight="1"/>
    <row r="139" spans="1:10" ht="20.100000000000001" customHeight="1"/>
    <row r="140" spans="1:10" ht="20.100000000000001" customHeight="1"/>
    <row r="141" spans="1:10" ht="20.100000000000001" customHeight="1"/>
    <row r="142" spans="1:10" ht="20.100000000000001" customHeight="1"/>
    <row r="143" spans="1:10" ht="20.100000000000001" customHeight="1"/>
    <row r="144" spans="1:10" ht="20.100000000000001" customHeight="1"/>
    <row r="145" spans="1:10" ht="20.100000000000001" customHeight="1"/>
    <row r="146" spans="1:10" ht="20.100000000000001" customHeight="1"/>
    <row r="147" spans="1:10" ht="15.75" customHeight="1"/>
    <row r="148" spans="1:10" ht="20.100000000000001" customHeight="1"/>
    <row r="149" spans="1:10" ht="20.100000000000001" customHeight="1">
      <c r="A149" s="76" t="s">
        <v>165</v>
      </c>
      <c r="B149" s="76"/>
      <c r="C149" s="76"/>
      <c r="D149" s="76"/>
      <c r="E149" s="76"/>
      <c r="F149" s="76"/>
      <c r="G149" s="76"/>
      <c r="H149" s="76"/>
      <c r="I149" s="76"/>
      <c r="J149" s="76"/>
    </row>
    <row r="150" spans="1:10" ht="14.25" customHeight="1"/>
    <row r="151" spans="1:10" ht="19.350000000000001" customHeight="1">
      <c r="A151" s="83" t="str">
        <f>+A50</f>
        <v>หมายเหตุประกอบงบการเงินรวมและงบการเงินเฉพาะกิจการเป็นส่วนหนึ่งของงบการเงินนี้</v>
      </c>
      <c r="B151" s="84"/>
      <c r="C151" s="83"/>
      <c r="D151" s="85"/>
      <c r="E151" s="85"/>
      <c r="F151" s="85"/>
      <c r="G151" s="85"/>
      <c r="H151" s="85"/>
      <c r="I151" s="85"/>
      <c r="J151" s="85"/>
    </row>
  </sheetData>
  <mergeCells count="18">
    <mergeCell ref="A99:J99"/>
    <mergeCell ref="A149:J149"/>
    <mergeCell ref="A102:J102"/>
    <mergeCell ref="A103:J103"/>
    <mergeCell ref="A104:J104"/>
    <mergeCell ref="H106:J106"/>
    <mergeCell ref="D106:F106"/>
    <mergeCell ref="A1:J1"/>
    <mergeCell ref="A2:J2"/>
    <mergeCell ref="A3:J3"/>
    <mergeCell ref="H5:J5"/>
    <mergeCell ref="H55:J55"/>
    <mergeCell ref="A51:J51"/>
    <mergeCell ref="A52:J52"/>
    <mergeCell ref="A53:J53"/>
    <mergeCell ref="D5:F5"/>
    <mergeCell ref="D55:F55"/>
    <mergeCell ref="A48:J48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New,Regular"&amp;12&amp;P</oddFooter>
  </headerFooter>
  <rowBreaks count="2" manualBreakCount="2">
    <brk id="50" max="16383" man="1"/>
    <brk id="101" max="16383" man="1"/>
  </rowBreaks>
  <ignoredErrors>
    <ignoredError sqref="B40 B13:B23 B31 B30 B32:B39 B71:B77 B65:B70 B78:B82 B122:B1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405B5-2A7E-4487-AF61-85FBEED6CCFF}">
  <dimension ref="A1:J92"/>
  <sheetViews>
    <sheetView topLeftCell="A61" zoomScaleNormal="100" zoomScaleSheetLayoutView="145" workbookViewId="0">
      <selection activeCell="L88" sqref="L88"/>
    </sheetView>
  </sheetViews>
  <sheetFormatPr defaultColWidth="9.140625" defaultRowHeight="21.75" customHeight="1"/>
  <cols>
    <col min="1" max="1" width="46" style="185" customWidth="1"/>
    <col min="2" max="2" width="7.85546875" style="168" customWidth="1"/>
    <col min="3" max="3" width="0.85546875" style="168" customWidth="1"/>
    <col min="4" max="4" width="10.85546875" style="168" customWidth="1"/>
    <col min="5" max="5" width="0.85546875" style="168" customWidth="1"/>
    <col min="6" max="6" width="10.85546875" style="168" customWidth="1"/>
    <col min="7" max="7" width="0.85546875" style="168" customWidth="1"/>
    <col min="8" max="8" width="10.85546875" style="169" customWidth="1"/>
    <col min="9" max="9" width="0.85546875" style="168" customWidth="1"/>
    <col min="10" max="10" width="10.85546875" style="169" customWidth="1"/>
    <col min="11" max="16384" width="9.140625" style="170"/>
  </cols>
  <sheetData>
    <row r="1" spans="1:10" ht="21.75" customHeight="1">
      <c r="A1" s="167" t="s">
        <v>0</v>
      </c>
    </row>
    <row r="2" spans="1:10" ht="21.75" customHeight="1">
      <c r="A2" s="171" t="s">
        <v>66</v>
      </c>
      <c r="D2" s="172"/>
      <c r="F2" s="172"/>
    </row>
    <row r="3" spans="1:10" ht="21.75" customHeight="1">
      <c r="A3" s="173" t="s">
        <v>167</v>
      </c>
      <c r="B3" s="174"/>
      <c r="C3" s="174"/>
      <c r="D3" s="174"/>
      <c r="E3" s="174"/>
      <c r="F3" s="174"/>
      <c r="G3" s="174"/>
      <c r="H3" s="175"/>
      <c r="I3" s="174"/>
      <c r="J3" s="175"/>
    </row>
    <row r="5" spans="1:10" ht="21.75" customHeight="1">
      <c r="A5" s="176"/>
      <c r="C5" s="177"/>
      <c r="D5" s="178" t="s">
        <v>1</v>
      </c>
      <c r="E5" s="178"/>
      <c r="F5" s="178"/>
      <c r="G5" s="179"/>
      <c r="H5" s="178" t="s">
        <v>2</v>
      </c>
      <c r="I5" s="178"/>
      <c r="J5" s="178"/>
    </row>
    <row r="6" spans="1:10" ht="21.75" customHeight="1">
      <c r="A6" s="176"/>
      <c r="B6" s="177"/>
      <c r="C6" s="177"/>
      <c r="D6" s="180" t="s">
        <v>168</v>
      </c>
      <c r="E6" s="180"/>
      <c r="F6" s="180" t="s">
        <v>3</v>
      </c>
      <c r="G6" s="116"/>
      <c r="H6" s="180" t="s">
        <v>168</v>
      </c>
      <c r="I6" s="180"/>
      <c r="J6" s="180" t="s">
        <v>3</v>
      </c>
    </row>
    <row r="7" spans="1:10" ht="21.75" customHeight="1">
      <c r="A7" s="176"/>
      <c r="B7" s="143" t="s">
        <v>4</v>
      </c>
      <c r="C7" s="177"/>
      <c r="D7" s="97" t="s">
        <v>5</v>
      </c>
      <c r="E7" s="98"/>
      <c r="F7" s="97" t="s">
        <v>5</v>
      </c>
      <c r="G7" s="98"/>
      <c r="H7" s="97" t="s">
        <v>5</v>
      </c>
      <c r="I7" s="98"/>
      <c r="J7" s="97" t="s">
        <v>5</v>
      </c>
    </row>
    <row r="8" spans="1:10" ht="8.1" customHeight="1">
      <c r="A8" s="176"/>
      <c r="B8" s="177"/>
      <c r="C8" s="177"/>
      <c r="D8" s="181"/>
      <c r="E8" s="98"/>
      <c r="F8" s="181"/>
      <c r="G8" s="98"/>
      <c r="H8" s="182"/>
      <c r="I8" s="98"/>
      <c r="J8" s="182"/>
    </row>
    <row r="9" spans="1:10" ht="21.75" customHeight="1">
      <c r="A9" s="176" t="s">
        <v>67</v>
      </c>
      <c r="H9" s="183"/>
      <c r="J9" s="183"/>
    </row>
    <row r="10" spans="1:10" ht="8.1" customHeight="1">
      <c r="A10" s="184"/>
      <c r="D10" s="58"/>
      <c r="E10" s="172"/>
      <c r="F10" s="58"/>
      <c r="G10" s="172"/>
      <c r="H10" s="79"/>
      <c r="I10" s="172"/>
      <c r="J10" s="79"/>
    </row>
    <row r="11" spans="1:10" ht="21.75" customHeight="1">
      <c r="A11" s="185" t="s">
        <v>68</v>
      </c>
      <c r="D11" s="79">
        <v>6810085</v>
      </c>
      <c r="E11" s="79"/>
      <c r="F11" s="79">
        <v>6112845</v>
      </c>
      <c r="G11" s="79"/>
      <c r="H11" s="79">
        <v>1808745</v>
      </c>
      <c r="I11" s="79"/>
      <c r="J11" s="79">
        <v>1573500</v>
      </c>
    </row>
    <row r="12" spans="1:10" ht="21.75" customHeight="1">
      <c r="A12" s="184" t="s">
        <v>69</v>
      </c>
      <c r="B12" s="168">
        <v>30</v>
      </c>
      <c r="D12" s="80">
        <v>940903</v>
      </c>
      <c r="E12" s="186"/>
      <c r="F12" s="80">
        <v>1051819</v>
      </c>
      <c r="G12" s="186"/>
      <c r="H12" s="80">
        <v>83777</v>
      </c>
      <c r="I12" s="186"/>
      <c r="J12" s="80">
        <v>115338</v>
      </c>
    </row>
    <row r="13" spans="1:10" ht="8.1" customHeight="1">
      <c r="A13" s="184"/>
      <c r="D13" s="58"/>
      <c r="E13" s="172"/>
      <c r="F13" s="58"/>
      <c r="G13" s="172"/>
      <c r="H13" s="58"/>
      <c r="I13" s="172"/>
      <c r="J13" s="58"/>
    </row>
    <row r="14" spans="1:10" ht="21.75" customHeight="1">
      <c r="A14" s="187" t="s">
        <v>70</v>
      </c>
      <c r="D14" s="188">
        <f>SUM(D11:D12)</f>
        <v>7750988</v>
      </c>
      <c r="E14" s="58"/>
      <c r="F14" s="188">
        <f>SUM(F11:F12)</f>
        <v>7164664</v>
      </c>
      <c r="G14" s="58"/>
      <c r="H14" s="188">
        <f>SUM(H11:H12)</f>
        <v>1892522</v>
      </c>
      <c r="I14" s="58"/>
      <c r="J14" s="188">
        <f>SUM(J11:J12)</f>
        <v>1688838</v>
      </c>
    </row>
    <row r="15" spans="1:10" ht="21.75" customHeight="1">
      <c r="A15" s="187"/>
      <c r="D15" s="58"/>
      <c r="E15" s="172"/>
      <c r="F15" s="58"/>
      <c r="G15" s="172"/>
      <c r="H15" s="58"/>
      <c r="I15" s="172"/>
      <c r="J15" s="58"/>
    </row>
    <row r="16" spans="1:10" ht="21.75" customHeight="1">
      <c r="A16" s="187" t="s">
        <v>71</v>
      </c>
      <c r="D16" s="58"/>
      <c r="E16" s="172"/>
      <c r="F16" s="58"/>
      <c r="G16" s="172"/>
      <c r="H16" s="58"/>
      <c r="I16" s="172"/>
      <c r="J16" s="58"/>
    </row>
    <row r="17" spans="1:10" ht="8.1" customHeight="1">
      <c r="A17" s="187"/>
      <c r="D17" s="58"/>
      <c r="E17" s="172"/>
      <c r="F17" s="58"/>
      <c r="G17" s="172"/>
      <c r="H17" s="58"/>
      <c r="I17" s="172"/>
      <c r="J17" s="58"/>
    </row>
    <row r="18" spans="1:10" ht="21.75" customHeight="1">
      <c r="A18" s="185" t="s">
        <v>72</v>
      </c>
      <c r="B18" s="168">
        <v>31</v>
      </c>
      <c r="D18" s="79">
        <v>1361537</v>
      </c>
      <c r="E18" s="79"/>
      <c r="F18" s="79">
        <v>1340936</v>
      </c>
      <c r="G18" s="79"/>
      <c r="H18" s="79">
        <v>1867</v>
      </c>
      <c r="I18" s="79"/>
      <c r="J18" s="79">
        <v>1868</v>
      </c>
    </row>
    <row r="19" spans="1:10" ht="21.75" customHeight="1">
      <c r="A19" s="185" t="s">
        <v>73</v>
      </c>
      <c r="B19" s="168">
        <v>31</v>
      </c>
      <c r="D19" s="79">
        <v>2831395</v>
      </c>
      <c r="E19" s="79"/>
      <c r="F19" s="79">
        <v>2620348</v>
      </c>
      <c r="G19" s="79"/>
      <c r="H19" s="79">
        <v>199503</v>
      </c>
      <c r="I19" s="79"/>
      <c r="J19" s="79">
        <v>216667</v>
      </c>
    </row>
    <row r="20" spans="1:10" ht="21.75" customHeight="1">
      <c r="A20" s="185" t="s">
        <v>199</v>
      </c>
      <c r="B20" s="168">
        <v>32</v>
      </c>
      <c r="D20" s="80">
        <v>1380955</v>
      </c>
      <c r="E20" s="79"/>
      <c r="F20" s="80">
        <v>1116225</v>
      </c>
      <c r="G20" s="79"/>
      <c r="H20" s="80">
        <v>72638</v>
      </c>
      <c r="I20" s="79"/>
      <c r="J20" s="80">
        <v>156907</v>
      </c>
    </row>
    <row r="21" spans="1:10" ht="8.1" customHeight="1">
      <c r="A21" s="176"/>
      <c r="D21" s="58"/>
      <c r="E21" s="172"/>
      <c r="F21" s="58"/>
      <c r="G21" s="172"/>
      <c r="H21" s="58"/>
      <c r="I21" s="172"/>
      <c r="J21" s="58"/>
    </row>
    <row r="22" spans="1:10" ht="21.75" customHeight="1">
      <c r="A22" s="176" t="s">
        <v>74</v>
      </c>
      <c r="D22" s="188">
        <f>SUM(D18:D20)</f>
        <v>5573887</v>
      </c>
      <c r="E22" s="58"/>
      <c r="F22" s="188">
        <f>SUM(F18:F20)</f>
        <v>5077509</v>
      </c>
      <c r="G22" s="58"/>
      <c r="H22" s="188">
        <f>SUM(H18:H20)</f>
        <v>274008</v>
      </c>
      <c r="I22" s="58"/>
      <c r="J22" s="188">
        <f>SUM(J18:J20)</f>
        <v>375442</v>
      </c>
    </row>
    <row r="23" spans="1:10" ht="21.75" customHeight="1">
      <c r="A23" s="176"/>
      <c r="D23" s="58"/>
      <c r="E23" s="172"/>
      <c r="F23" s="58"/>
      <c r="G23" s="172"/>
      <c r="H23" s="58"/>
      <c r="I23" s="172"/>
      <c r="J23" s="58"/>
    </row>
    <row r="24" spans="1:10" ht="21.75" customHeight="1">
      <c r="A24" s="176" t="s">
        <v>75</v>
      </c>
      <c r="D24" s="58">
        <f>D14-D22</f>
        <v>2177101</v>
      </c>
      <c r="E24" s="172"/>
      <c r="F24" s="58">
        <f>F14-F22</f>
        <v>2087155</v>
      </c>
      <c r="G24" s="172"/>
      <c r="H24" s="58">
        <f>H14-H22</f>
        <v>1618514</v>
      </c>
      <c r="I24" s="172"/>
      <c r="J24" s="58">
        <f>J14-J22</f>
        <v>1313396</v>
      </c>
    </row>
    <row r="25" spans="1:10" ht="21.75" customHeight="1">
      <c r="A25" s="185" t="s">
        <v>76</v>
      </c>
      <c r="D25" s="80">
        <v>-1220450</v>
      </c>
      <c r="E25" s="172"/>
      <c r="F25" s="80">
        <v>-878290</v>
      </c>
      <c r="G25" s="172"/>
      <c r="H25" s="80">
        <v>-1218272</v>
      </c>
      <c r="I25" s="172"/>
      <c r="J25" s="80">
        <v>-870867</v>
      </c>
    </row>
    <row r="26" spans="1:10" ht="8.1" customHeight="1">
      <c r="D26" s="58"/>
      <c r="E26" s="172"/>
      <c r="F26" s="58"/>
      <c r="G26" s="172"/>
      <c r="H26" s="58"/>
      <c r="I26" s="172"/>
      <c r="J26" s="58"/>
    </row>
    <row r="27" spans="1:10" ht="21.75" customHeight="1">
      <c r="A27" s="176" t="s">
        <v>77</v>
      </c>
      <c r="B27" s="189"/>
      <c r="C27" s="190"/>
      <c r="D27" s="191">
        <f>SUM(D24:D26)</f>
        <v>956651</v>
      </c>
      <c r="E27" s="191"/>
      <c r="F27" s="191">
        <f>SUM(F24:F26)</f>
        <v>1208865</v>
      </c>
      <c r="G27" s="191"/>
      <c r="H27" s="191">
        <f>SUM(H24:H26)</f>
        <v>400242</v>
      </c>
      <c r="I27" s="191"/>
      <c r="J27" s="191">
        <f>SUM(J24:J26)</f>
        <v>442529</v>
      </c>
    </row>
    <row r="28" spans="1:10" ht="21.75" customHeight="1">
      <c r="A28" s="185" t="s">
        <v>78</v>
      </c>
      <c r="B28" s="168">
        <v>33</v>
      </c>
      <c r="D28" s="80">
        <v>-227021</v>
      </c>
      <c r="E28" s="172"/>
      <c r="F28" s="80">
        <v>-250241</v>
      </c>
      <c r="G28" s="172"/>
      <c r="H28" s="80">
        <v>-79826</v>
      </c>
      <c r="I28" s="172"/>
      <c r="J28" s="80">
        <v>-88945</v>
      </c>
    </row>
    <row r="29" spans="1:10" ht="8.1" customHeight="1">
      <c r="D29" s="58"/>
      <c r="E29" s="172"/>
      <c r="F29" s="58"/>
      <c r="G29" s="172"/>
      <c r="H29" s="58"/>
      <c r="I29" s="172"/>
      <c r="J29" s="58"/>
    </row>
    <row r="30" spans="1:10" ht="21.75" customHeight="1" thickBot="1">
      <c r="A30" s="192" t="s">
        <v>79</v>
      </c>
      <c r="D30" s="193">
        <v>729630</v>
      </c>
      <c r="E30" s="58"/>
      <c r="F30" s="193">
        <v>958624</v>
      </c>
      <c r="G30" s="58"/>
      <c r="H30" s="193">
        <v>320416</v>
      </c>
      <c r="I30" s="58"/>
      <c r="J30" s="193">
        <f>SUM(J27:J28)</f>
        <v>353584</v>
      </c>
    </row>
    <row r="31" spans="1:10" ht="21.75" customHeight="1" thickTop="1">
      <c r="D31" s="194"/>
      <c r="E31" s="172"/>
      <c r="F31" s="194"/>
      <c r="G31" s="172"/>
      <c r="H31" s="194"/>
      <c r="I31" s="172"/>
      <c r="J31" s="194"/>
    </row>
    <row r="32" spans="1:10" ht="21.75" customHeight="1">
      <c r="D32" s="58"/>
      <c r="E32" s="172"/>
      <c r="F32" s="58"/>
      <c r="G32" s="172"/>
      <c r="H32" s="58"/>
      <c r="I32" s="172"/>
      <c r="J32" s="58"/>
    </row>
    <row r="33" spans="1:10" ht="21.75" customHeight="1">
      <c r="D33" s="58"/>
      <c r="E33" s="172"/>
      <c r="F33" s="58"/>
      <c r="G33" s="172"/>
      <c r="H33" s="58"/>
      <c r="I33" s="172"/>
      <c r="J33" s="58"/>
    </row>
    <row r="34" spans="1:10" ht="21.75" customHeight="1">
      <c r="D34" s="58"/>
      <c r="E34" s="172"/>
      <c r="F34" s="58"/>
      <c r="G34" s="172"/>
      <c r="H34" s="58"/>
      <c r="I34" s="172"/>
      <c r="J34" s="58"/>
    </row>
    <row r="35" spans="1:10" ht="21.75" customHeight="1">
      <c r="D35" s="58"/>
      <c r="E35" s="172"/>
      <c r="F35" s="58"/>
      <c r="G35" s="172"/>
      <c r="H35" s="58"/>
      <c r="I35" s="172"/>
      <c r="J35" s="58"/>
    </row>
    <row r="36" spans="1:10" ht="21.75" customHeight="1">
      <c r="D36" s="58"/>
      <c r="E36" s="172"/>
      <c r="F36" s="58"/>
      <c r="G36" s="172"/>
      <c r="H36" s="58"/>
      <c r="I36" s="172"/>
      <c r="J36" s="58"/>
    </row>
    <row r="37" spans="1:10" ht="21.75" customHeight="1">
      <c r="D37" s="58"/>
      <c r="E37" s="172"/>
      <c r="F37" s="58"/>
      <c r="G37" s="172"/>
      <c r="H37" s="58"/>
      <c r="I37" s="172"/>
      <c r="J37" s="58"/>
    </row>
    <row r="38" spans="1:10" ht="21.75" customHeight="1">
      <c r="D38" s="58"/>
      <c r="E38" s="172"/>
      <c r="F38" s="58"/>
      <c r="G38" s="172"/>
      <c r="H38" s="58"/>
      <c r="I38" s="172"/>
      <c r="J38" s="58"/>
    </row>
    <row r="39" spans="1:10" ht="12" customHeight="1">
      <c r="D39" s="58"/>
      <c r="E39" s="172"/>
      <c r="F39" s="58"/>
      <c r="G39" s="172"/>
      <c r="H39" s="58"/>
      <c r="I39" s="172"/>
      <c r="J39" s="58"/>
    </row>
    <row r="40" spans="1:10" ht="21.75" customHeight="1">
      <c r="A40" s="195" t="s">
        <v>244</v>
      </c>
      <c r="B40" s="195"/>
      <c r="C40" s="195"/>
      <c r="D40" s="195"/>
      <c r="E40" s="195"/>
      <c r="F40" s="195"/>
      <c r="G40" s="195"/>
      <c r="H40" s="195"/>
      <c r="I40" s="195"/>
      <c r="J40" s="195"/>
    </row>
    <row r="41" spans="1:10" ht="15.75" customHeight="1">
      <c r="D41" s="58"/>
      <c r="E41" s="172"/>
      <c r="F41" s="58"/>
      <c r="G41" s="172"/>
      <c r="H41" s="58"/>
      <c r="I41" s="172"/>
      <c r="J41" s="58"/>
    </row>
    <row r="42" spans="1:10" ht="22.35" customHeight="1">
      <c r="A42" s="166" t="s">
        <v>36</v>
      </c>
      <c r="B42" s="196"/>
      <c r="C42" s="196"/>
      <c r="D42" s="196"/>
      <c r="E42" s="196"/>
      <c r="F42" s="196"/>
      <c r="G42" s="196"/>
      <c r="H42" s="197"/>
      <c r="I42" s="196"/>
      <c r="J42" s="197"/>
    </row>
    <row r="43" spans="1:10" ht="21.75" customHeight="1">
      <c r="A43" s="167" t="s">
        <v>0</v>
      </c>
    </row>
    <row r="44" spans="1:10" ht="21.75" customHeight="1">
      <c r="A44" s="171" t="s">
        <v>80</v>
      </c>
      <c r="D44" s="172"/>
      <c r="F44" s="172"/>
    </row>
    <row r="45" spans="1:10" ht="21.75" customHeight="1">
      <c r="A45" s="173" t="s">
        <v>167</v>
      </c>
      <c r="B45" s="174"/>
      <c r="C45" s="174"/>
      <c r="D45" s="174"/>
      <c r="E45" s="174"/>
      <c r="F45" s="174"/>
      <c r="G45" s="174"/>
      <c r="H45" s="175"/>
      <c r="I45" s="174"/>
      <c r="J45" s="175"/>
    </row>
    <row r="46" spans="1:10" ht="18" customHeight="1"/>
    <row r="47" spans="1:10" ht="18" customHeight="1">
      <c r="A47" s="176"/>
      <c r="C47" s="177"/>
      <c r="D47" s="178" t="s">
        <v>1</v>
      </c>
      <c r="E47" s="178"/>
      <c r="F47" s="178"/>
      <c r="G47" s="179"/>
      <c r="H47" s="178" t="s">
        <v>2</v>
      </c>
      <c r="I47" s="178"/>
      <c r="J47" s="178"/>
    </row>
    <row r="48" spans="1:10" ht="18" customHeight="1">
      <c r="A48" s="176"/>
      <c r="B48" s="177"/>
      <c r="C48" s="177"/>
      <c r="D48" s="180" t="s">
        <v>168</v>
      </c>
      <c r="E48" s="180"/>
      <c r="F48" s="180" t="s">
        <v>3</v>
      </c>
      <c r="G48" s="116"/>
      <c r="H48" s="180" t="s">
        <v>168</v>
      </c>
      <c r="I48" s="180"/>
      <c r="J48" s="180" t="s">
        <v>3</v>
      </c>
    </row>
    <row r="49" spans="1:10" ht="18" customHeight="1">
      <c r="A49" s="176"/>
      <c r="B49" s="143" t="s">
        <v>4</v>
      </c>
      <c r="C49" s="177"/>
      <c r="D49" s="97" t="s">
        <v>5</v>
      </c>
      <c r="E49" s="98"/>
      <c r="F49" s="97" t="s">
        <v>5</v>
      </c>
      <c r="G49" s="98"/>
      <c r="H49" s="97" t="s">
        <v>5</v>
      </c>
      <c r="I49" s="98"/>
      <c r="J49" s="97" t="s">
        <v>5</v>
      </c>
    </row>
    <row r="50" spans="1:10" ht="18" customHeight="1">
      <c r="A50" s="176"/>
      <c r="B50" s="177"/>
      <c r="C50" s="177"/>
      <c r="D50" s="181"/>
      <c r="E50" s="98"/>
      <c r="F50" s="181"/>
      <c r="G50" s="98"/>
      <c r="H50" s="182"/>
      <c r="I50" s="98"/>
      <c r="J50" s="182"/>
    </row>
    <row r="51" spans="1:10" s="185" customFormat="1" ht="18" customHeight="1">
      <c r="A51" s="198" t="s">
        <v>188</v>
      </c>
      <c r="B51" s="170"/>
      <c r="C51" s="199"/>
      <c r="D51" s="200"/>
      <c r="E51" s="201"/>
      <c r="F51" s="200"/>
      <c r="G51" s="201"/>
      <c r="H51" s="200"/>
      <c r="I51" s="201"/>
      <c r="J51" s="200"/>
    </row>
    <row r="52" spans="1:10" s="185" customFormat="1" ht="18" customHeight="1">
      <c r="A52" s="202" t="s">
        <v>189</v>
      </c>
      <c r="B52" s="203"/>
      <c r="C52" s="203"/>
      <c r="D52" s="204"/>
      <c r="E52" s="205"/>
      <c r="F52" s="204"/>
      <c r="G52" s="205"/>
      <c r="H52" s="204"/>
      <c r="I52" s="205"/>
      <c r="J52" s="204"/>
    </row>
    <row r="53" spans="1:10" s="185" customFormat="1" ht="18" customHeight="1">
      <c r="A53" s="82" t="s">
        <v>239</v>
      </c>
      <c r="B53" s="203"/>
      <c r="C53" s="203"/>
      <c r="D53" s="204">
        <v>-67830</v>
      </c>
      <c r="E53" s="205"/>
      <c r="F53" s="204">
        <v>0</v>
      </c>
      <c r="G53" s="205"/>
      <c r="H53" s="204">
        <v>0</v>
      </c>
      <c r="I53" s="205"/>
      <c r="J53" s="204">
        <v>0</v>
      </c>
    </row>
    <row r="54" spans="1:10" s="185" customFormat="1" ht="18" customHeight="1">
      <c r="A54" s="82" t="s">
        <v>84</v>
      </c>
      <c r="B54" s="203"/>
      <c r="C54" s="203"/>
      <c r="D54" s="79">
        <v>-3844</v>
      </c>
      <c r="E54" s="172"/>
      <c r="F54" s="79">
        <v>2527</v>
      </c>
      <c r="G54" s="172"/>
      <c r="H54" s="79">
        <v>0</v>
      </c>
      <c r="I54" s="172"/>
      <c r="J54" s="79">
        <v>0</v>
      </c>
    </row>
    <row r="55" spans="1:10" s="185" customFormat="1" ht="18" customHeight="1">
      <c r="A55" s="206" t="s">
        <v>240</v>
      </c>
      <c r="B55" s="203"/>
      <c r="C55" s="203"/>
      <c r="D55" s="79"/>
      <c r="E55" s="172"/>
      <c r="F55" s="79"/>
      <c r="G55" s="172"/>
      <c r="H55" s="79"/>
      <c r="I55" s="172"/>
      <c r="J55" s="79"/>
    </row>
    <row r="56" spans="1:10" s="185" customFormat="1" ht="18" customHeight="1">
      <c r="A56" s="206" t="s">
        <v>81</v>
      </c>
      <c r="B56" s="203"/>
      <c r="C56" s="203"/>
      <c r="D56" s="80">
        <v>13566</v>
      </c>
      <c r="E56" s="172"/>
      <c r="F56" s="80">
        <v>0</v>
      </c>
      <c r="G56" s="172"/>
      <c r="H56" s="80">
        <v>0</v>
      </c>
      <c r="I56" s="172"/>
      <c r="J56" s="80">
        <v>0</v>
      </c>
    </row>
    <row r="57" spans="1:10" s="185" customFormat="1" ht="4.3499999999999996" customHeight="1">
      <c r="A57" s="82"/>
      <c r="B57" s="203"/>
      <c r="C57" s="203"/>
      <c r="D57" s="79"/>
      <c r="E57" s="172"/>
      <c r="F57" s="79"/>
      <c r="G57" s="172"/>
      <c r="H57" s="79"/>
      <c r="I57" s="172"/>
      <c r="J57" s="79"/>
    </row>
    <row r="58" spans="1:10" s="185" customFormat="1" ht="18" customHeight="1">
      <c r="A58" s="82" t="s">
        <v>190</v>
      </c>
      <c r="B58" s="203"/>
      <c r="C58" s="203"/>
      <c r="D58" s="80">
        <f>SUM(D53:D56)</f>
        <v>-58108</v>
      </c>
      <c r="E58" s="172"/>
      <c r="F58" s="80">
        <f>SUM(F53:F56)</f>
        <v>2527</v>
      </c>
      <c r="G58" s="172"/>
      <c r="H58" s="80">
        <f>SUM(H53:H56)</f>
        <v>0</v>
      </c>
      <c r="I58" s="172"/>
      <c r="J58" s="80">
        <f>SUM(J53:J56)</f>
        <v>0</v>
      </c>
    </row>
    <row r="59" spans="1:10" ht="6" customHeight="1">
      <c r="A59" s="176"/>
      <c r="B59" s="177"/>
      <c r="C59" s="177"/>
      <c r="D59" s="181"/>
      <c r="E59" s="98"/>
      <c r="F59" s="181"/>
      <c r="G59" s="98"/>
      <c r="H59" s="182"/>
      <c r="I59" s="98"/>
      <c r="J59" s="182"/>
    </row>
    <row r="60" spans="1:10" ht="18" customHeight="1">
      <c r="A60" s="202" t="s">
        <v>191</v>
      </c>
      <c r="B60" s="199"/>
      <c r="C60" s="199"/>
      <c r="D60" s="200"/>
      <c r="E60" s="201"/>
      <c r="F60" s="200"/>
      <c r="G60" s="201"/>
      <c r="H60" s="200"/>
      <c r="I60" s="201"/>
      <c r="J60" s="200"/>
    </row>
    <row r="61" spans="1:10" ht="18" customHeight="1">
      <c r="A61" s="206" t="s">
        <v>82</v>
      </c>
      <c r="B61" s="199"/>
      <c r="C61" s="199"/>
      <c r="D61" s="79">
        <v>6229</v>
      </c>
      <c r="E61" s="207"/>
      <c r="F61" s="79">
        <v>5418</v>
      </c>
      <c r="G61" s="207"/>
      <c r="H61" s="208">
        <v>2678</v>
      </c>
      <c r="I61" s="82"/>
      <c r="J61" s="208">
        <v>6072</v>
      </c>
    </row>
    <row r="62" spans="1:10" ht="18" customHeight="1">
      <c r="A62" s="206" t="s">
        <v>83</v>
      </c>
      <c r="B62" s="199"/>
      <c r="C62" s="199"/>
      <c r="D62" s="200"/>
      <c r="E62" s="201"/>
      <c r="F62" s="200"/>
      <c r="G62" s="201"/>
      <c r="H62" s="200"/>
      <c r="I62" s="201"/>
      <c r="J62" s="200"/>
    </row>
    <row r="63" spans="1:10" ht="18" customHeight="1">
      <c r="A63" s="206" t="s">
        <v>81</v>
      </c>
      <c r="B63" s="199"/>
      <c r="C63" s="199"/>
      <c r="D63" s="79">
        <v>-1246</v>
      </c>
      <c r="E63" s="201"/>
      <c r="F63" s="79">
        <v>-1084</v>
      </c>
      <c r="G63" s="201"/>
      <c r="H63" s="79">
        <v>-536</v>
      </c>
      <c r="I63" s="201"/>
      <c r="J63" s="79">
        <v>-1214</v>
      </c>
    </row>
    <row r="64" spans="1:10" ht="6" customHeight="1">
      <c r="D64" s="194"/>
      <c r="E64" s="172"/>
      <c r="F64" s="194"/>
      <c r="G64" s="172"/>
      <c r="H64" s="194"/>
      <c r="I64" s="172"/>
      <c r="J64" s="194"/>
    </row>
    <row r="65" spans="1:10" ht="18" customHeight="1">
      <c r="A65" s="206" t="s">
        <v>85</v>
      </c>
      <c r="B65" s="199"/>
      <c r="C65" s="199"/>
      <c r="D65" s="200"/>
      <c r="E65" s="201"/>
      <c r="F65" s="200"/>
      <c r="G65" s="201"/>
      <c r="H65" s="200"/>
      <c r="I65" s="201"/>
      <c r="J65" s="200"/>
    </row>
    <row r="66" spans="1:10" ht="18" customHeight="1">
      <c r="A66" s="206" t="s">
        <v>86</v>
      </c>
      <c r="B66" s="199"/>
      <c r="C66" s="199"/>
      <c r="D66" s="200">
        <f>SUM(D61:D63)</f>
        <v>4983</v>
      </c>
      <c r="E66" s="201"/>
      <c r="F66" s="200">
        <f>SUM(F61:F63)</f>
        <v>4334</v>
      </c>
      <c r="G66" s="201"/>
      <c r="H66" s="200">
        <f>SUM(H61:H63)</f>
        <v>2142</v>
      </c>
      <c r="I66" s="201"/>
      <c r="J66" s="200">
        <f>SUM(J61:J63)</f>
        <v>4858</v>
      </c>
    </row>
    <row r="67" spans="1:10" ht="6" customHeight="1">
      <c r="D67" s="194"/>
      <c r="E67" s="172"/>
      <c r="F67" s="194"/>
      <c r="G67" s="172"/>
      <c r="H67" s="194"/>
      <c r="I67" s="172"/>
      <c r="J67" s="194"/>
    </row>
    <row r="68" spans="1:10" ht="18" customHeight="1" thickBot="1">
      <c r="A68" s="198" t="s">
        <v>87</v>
      </c>
      <c r="B68" s="199"/>
      <c r="C68" s="199"/>
      <c r="D68" s="209">
        <f>SUM(D66,D30,D58)</f>
        <v>676505</v>
      </c>
      <c r="E68" s="201"/>
      <c r="F68" s="209">
        <f>SUM(F66,F30,F58)</f>
        <v>965485</v>
      </c>
      <c r="G68" s="201"/>
      <c r="H68" s="209">
        <f>SUM(H66,H30,H58)</f>
        <v>322558</v>
      </c>
      <c r="I68" s="201"/>
      <c r="J68" s="209">
        <f>SUM(J66,J30,J58)</f>
        <v>358442</v>
      </c>
    </row>
    <row r="69" spans="1:10" ht="12" customHeight="1" thickTop="1">
      <c r="A69" s="192"/>
      <c r="D69" s="58"/>
      <c r="E69" s="58"/>
      <c r="F69" s="58"/>
      <c r="G69" s="58"/>
      <c r="H69" s="58"/>
      <c r="I69" s="58"/>
      <c r="J69" s="58"/>
    </row>
    <row r="70" spans="1:10" ht="18" customHeight="1">
      <c r="A70" s="210" t="s">
        <v>88</v>
      </c>
      <c r="D70" s="58"/>
      <c r="E70" s="58"/>
      <c r="F70" s="58"/>
      <c r="G70" s="58"/>
      <c r="H70" s="58"/>
      <c r="I70" s="58"/>
      <c r="J70" s="58"/>
    </row>
    <row r="71" spans="1:10" ht="18" customHeight="1">
      <c r="A71" s="211" t="s">
        <v>89</v>
      </c>
      <c r="B71" s="212"/>
      <c r="C71" s="213"/>
      <c r="D71" s="79">
        <v>701261</v>
      </c>
      <c r="E71" s="214"/>
      <c r="F71" s="79">
        <v>904309</v>
      </c>
      <c r="G71" s="214"/>
      <c r="H71" s="79">
        <f>H30</f>
        <v>320416</v>
      </c>
      <c r="I71" s="214"/>
      <c r="J71" s="79">
        <v>353584</v>
      </c>
    </row>
    <row r="72" spans="1:10" ht="18" customHeight="1">
      <c r="A72" s="211" t="s">
        <v>90</v>
      </c>
      <c r="B72" s="212"/>
      <c r="C72" s="213"/>
      <c r="D72" s="79">
        <v>0</v>
      </c>
      <c r="E72" s="214"/>
      <c r="F72" s="79">
        <v>18799</v>
      </c>
      <c r="G72" s="214"/>
      <c r="H72" s="79">
        <v>0</v>
      </c>
      <c r="I72" s="214"/>
      <c r="J72" s="79">
        <v>0</v>
      </c>
    </row>
    <row r="73" spans="1:10" ht="18" customHeight="1">
      <c r="A73" s="215" t="s">
        <v>91</v>
      </c>
      <c r="B73" s="212"/>
      <c r="C73" s="213"/>
      <c r="D73" s="80">
        <v>28369</v>
      </c>
      <c r="E73" s="200"/>
      <c r="F73" s="80">
        <v>35516</v>
      </c>
      <c r="G73" s="200"/>
      <c r="H73" s="80">
        <v>0</v>
      </c>
      <c r="I73" s="200"/>
      <c r="J73" s="80">
        <v>0</v>
      </c>
    </row>
    <row r="74" spans="1:10" ht="6" customHeight="1">
      <c r="A74" s="176"/>
      <c r="B74" s="177"/>
      <c r="C74" s="177"/>
      <c r="D74" s="181"/>
      <c r="E74" s="98"/>
      <c r="F74" s="181"/>
      <c r="G74" s="98"/>
      <c r="H74" s="181"/>
      <c r="I74" s="98"/>
      <c r="J74" s="181"/>
    </row>
    <row r="75" spans="1:10" ht="18" customHeight="1" thickBot="1">
      <c r="A75" s="213"/>
      <c r="B75" s="212"/>
      <c r="C75" s="213"/>
      <c r="D75" s="1">
        <f>SUM(D71:D74)</f>
        <v>729630</v>
      </c>
      <c r="E75" s="214"/>
      <c r="F75" s="1">
        <f>SUM(F71:F74)</f>
        <v>958624</v>
      </c>
      <c r="G75" s="214"/>
      <c r="H75" s="1">
        <f>SUM(H71:H74)</f>
        <v>320416</v>
      </c>
      <c r="I75" s="214"/>
      <c r="J75" s="1">
        <f>SUM(J71:J74)</f>
        <v>353584</v>
      </c>
    </row>
    <row r="76" spans="1:10" ht="12" customHeight="1" thickTop="1">
      <c r="A76" s="187"/>
      <c r="D76" s="58"/>
      <c r="E76" s="172"/>
      <c r="F76" s="58"/>
      <c r="G76" s="172"/>
      <c r="H76" s="58"/>
      <c r="I76" s="172"/>
      <c r="J76" s="58"/>
    </row>
    <row r="77" spans="1:10" ht="18" customHeight="1">
      <c r="A77" s="210" t="s">
        <v>92</v>
      </c>
      <c r="B77" s="212"/>
      <c r="C77" s="213"/>
      <c r="D77" s="207"/>
      <c r="E77" s="201"/>
      <c r="F77" s="207"/>
      <c r="G77" s="201"/>
      <c r="H77" s="207"/>
      <c r="I77" s="201"/>
      <c r="J77" s="207"/>
    </row>
    <row r="78" spans="1:10" ht="6" customHeight="1">
      <c r="A78" s="176"/>
      <c r="B78" s="177"/>
      <c r="C78" s="177"/>
      <c r="D78" s="181"/>
      <c r="E78" s="98"/>
      <c r="F78" s="181"/>
      <c r="G78" s="98"/>
      <c r="H78" s="181"/>
      <c r="I78" s="98"/>
      <c r="J78" s="181"/>
    </row>
    <row r="79" spans="1:10" ht="18" customHeight="1">
      <c r="A79" s="211" t="s">
        <v>89</v>
      </c>
      <c r="B79" s="212"/>
      <c r="C79" s="213"/>
      <c r="D79" s="79">
        <f>'10'!V28</f>
        <v>662502</v>
      </c>
      <c r="E79" s="214"/>
      <c r="F79" s="79">
        <v>902161</v>
      </c>
      <c r="G79" s="214"/>
      <c r="H79" s="79">
        <f>H68</f>
        <v>322558</v>
      </c>
      <c r="I79" s="214"/>
      <c r="J79" s="79">
        <v>358442</v>
      </c>
    </row>
    <row r="80" spans="1:10" ht="18" customHeight="1">
      <c r="A80" s="211" t="s">
        <v>90</v>
      </c>
      <c r="B80" s="212"/>
      <c r="C80" s="213"/>
      <c r="D80" s="79">
        <v>0</v>
      </c>
      <c r="E80" s="214"/>
      <c r="F80" s="79">
        <v>27229</v>
      </c>
      <c r="G80" s="214"/>
      <c r="H80" s="79">
        <v>0</v>
      </c>
      <c r="I80" s="214"/>
      <c r="J80" s="79">
        <v>0</v>
      </c>
    </row>
    <row r="81" spans="1:10" ht="18" customHeight="1">
      <c r="A81" s="215" t="s">
        <v>91</v>
      </c>
      <c r="B81" s="212"/>
      <c r="C81" s="213"/>
      <c r="D81" s="80">
        <v>14003</v>
      </c>
      <c r="E81" s="200"/>
      <c r="F81" s="80">
        <v>36095</v>
      </c>
      <c r="G81" s="200"/>
      <c r="H81" s="80">
        <v>0</v>
      </c>
      <c r="I81" s="200"/>
      <c r="J81" s="80">
        <v>0</v>
      </c>
    </row>
    <row r="82" spans="1:10" ht="6" customHeight="1">
      <c r="A82" s="176"/>
      <c r="B82" s="177"/>
      <c r="C82" s="177"/>
      <c r="D82" s="181"/>
      <c r="E82" s="98"/>
      <c r="F82" s="181"/>
      <c r="G82" s="98"/>
      <c r="H82" s="181"/>
      <c r="I82" s="98"/>
      <c r="J82" s="181"/>
    </row>
    <row r="83" spans="1:10" ht="18" customHeight="1" thickBot="1">
      <c r="A83" s="213"/>
      <c r="B83" s="212"/>
      <c r="C83" s="213"/>
      <c r="D83" s="1">
        <f>SUM(D79:D82)</f>
        <v>676505</v>
      </c>
      <c r="E83" s="214"/>
      <c r="F83" s="1">
        <f>SUM(F79:F82)</f>
        <v>965485</v>
      </c>
      <c r="G83" s="214"/>
      <c r="H83" s="1">
        <f>SUM(H79:H82)</f>
        <v>322558</v>
      </c>
      <c r="I83" s="214"/>
      <c r="J83" s="1">
        <f>SUM(J79:J82)</f>
        <v>358442</v>
      </c>
    </row>
    <row r="84" spans="1:10" ht="12" customHeight="1" thickTop="1">
      <c r="A84" s="187"/>
      <c r="D84" s="58"/>
      <c r="E84" s="172"/>
      <c r="F84" s="58"/>
      <c r="G84" s="172"/>
      <c r="H84" s="58"/>
      <c r="I84" s="172"/>
      <c r="J84" s="58"/>
    </row>
    <row r="85" spans="1:10" ht="18" customHeight="1">
      <c r="A85" s="216" t="s">
        <v>93</v>
      </c>
      <c r="B85" s="212"/>
      <c r="C85" s="213"/>
      <c r="D85" s="207"/>
      <c r="E85" s="201"/>
      <c r="F85" s="207"/>
      <c r="G85" s="201"/>
      <c r="H85" s="207"/>
      <c r="I85" s="201"/>
      <c r="J85" s="207"/>
    </row>
    <row r="86" spans="1:10" ht="6" customHeight="1">
      <c r="A86" s="176"/>
      <c r="B86" s="177"/>
      <c r="C86" s="177"/>
      <c r="D86" s="181"/>
      <c r="E86" s="98"/>
      <c r="F86" s="181"/>
      <c r="G86" s="98"/>
      <c r="H86" s="181"/>
      <c r="I86" s="98"/>
      <c r="J86" s="181"/>
    </row>
    <row r="87" spans="1:10" ht="18" customHeight="1" thickBot="1">
      <c r="A87" s="217" t="s">
        <v>94</v>
      </c>
      <c r="B87" s="168">
        <v>34</v>
      </c>
      <c r="C87" s="218"/>
      <c r="D87" s="2">
        <v>0.11</v>
      </c>
      <c r="E87" s="214"/>
      <c r="F87" s="2">
        <f>F71*1000/6506236205</f>
        <v>0.13899111122111496</v>
      </c>
      <c r="G87" s="214"/>
      <c r="H87" s="2">
        <v>0.05</v>
      </c>
      <c r="I87" s="214"/>
      <c r="J87" s="2">
        <v>0.05</v>
      </c>
    </row>
    <row r="88" spans="1:10" ht="21" customHeight="1" thickTop="1">
      <c r="H88" s="168"/>
      <c r="J88" s="168"/>
    </row>
    <row r="89" spans="1:10" ht="16.5" customHeight="1">
      <c r="H89" s="168"/>
      <c r="J89" s="168"/>
    </row>
    <row r="90" spans="1:10" ht="21" customHeight="1">
      <c r="A90" s="195" t="s">
        <v>244</v>
      </c>
      <c r="B90" s="195"/>
      <c r="C90" s="195"/>
      <c r="D90" s="195"/>
      <c r="E90" s="195"/>
      <c r="F90" s="195"/>
      <c r="G90" s="195"/>
      <c r="H90" s="195"/>
      <c r="I90" s="195"/>
      <c r="J90" s="195"/>
    </row>
    <row r="91" spans="1:10" ht="18" customHeight="1">
      <c r="H91" s="168"/>
      <c r="J91" s="168"/>
    </row>
    <row r="92" spans="1:10" ht="22.35" customHeight="1">
      <c r="A92" s="166" t="s">
        <v>36</v>
      </c>
      <c r="B92" s="196"/>
      <c r="C92" s="196"/>
      <c r="D92" s="196"/>
      <c r="E92" s="196"/>
      <c r="F92" s="196"/>
      <c r="G92" s="196"/>
      <c r="H92" s="197"/>
      <c r="I92" s="196"/>
      <c r="J92" s="197"/>
    </row>
  </sheetData>
  <mergeCells count="6">
    <mergeCell ref="A90:J90"/>
    <mergeCell ref="D5:F5"/>
    <mergeCell ref="H5:J5"/>
    <mergeCell ref="D47:F47"/>
    <mergeCell ref="H47:J47"/>
    <mergeCell ref="A40:J4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New,Regular"&amp;12&amp;P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930A8-D537-4D77-AEA3-3DBE4ACFA891}">
  <dimension ref="A1:AB44"/>
  <sheetViews>
    <sheetView zoomScale="90" zoomScaleNormal="90" zoomScaleSheetLayoutView="70" workbookViewId="0">
      <selection activeCell="V16" sqref="V16"/>
    </sheetView>
  </sheetViews>
  <sheetFormatPr defaultRowHeight="18" customHeight="1"/>
  <cols>
    <col min="1" max="1" width="30" style="124" customWidth="1"/>
    <col min="2" max="2" width="6.7109375" style="121" customWidth="1"/>
    <col min="3" max="3" width="0.5703125" style="121" customWidth="1"/>
    <col min="4" max="4" width="11.140625" style="122" customWidth="1"/>
    <col min="5" max="5" width="0.5703125" style="122" customWidth="1"/>
    <col min="6" max="6" width="12.42578125" style="122" customWidth="1"/>
    <col min="7" max="7" width="0.5703125" style="122" customWidth="1"/>
    <col min="8" max="8" width="12.42578125" style="123" customWidth="1"/>
    <col min="9" max="9" width="0.5703125" style="123" customWidth="1"/>
    <col min="10" max="10" width="12.5703125" style="123" customWidth="1"/>
    <col min="11" max="11" width="0.5703125" style="123" customWidth="1"/>
    <col min="12" max="12" width="12.42578125" style="123" customWidth="1"/>
    <col min="13" max="13" width="0.5703125" style="123" customWidth="1"/>
    <col min="14" max="14" width="16.5703125" style="123" customWidth="1"/>
    <col min="15" max="15" width="0.5703125" style="123" customWidth="1"/>
    <col min="16" max="16" width="19.28515625" style="123" customWidth="1"/>
    <col min="17" max="17" width="0.5703125" style="123" customWidth="1"/>
    <col min="18" max="18" width="13.140625" style="123" customWidth="1"/>
    <col min="19" max="19" width="0.5703125" style="123" customWidth="1"/>
    <col min="20" max="20" width="14" style="123" customWidth="1"/>
    <col min="21" max="21" width="0.5703125" style="123" customWidth="1"/>
    <col min="22" max="22" width="12.85546875" style="123" customWidth="1"/>
    <col min="23" max="23" width="0.5703125" style="123" customWidth="1"/>
    <col min="24" max="24" width="15.5703125" style="123" customWidth="1"/>
    <col min="25" max="25" width="0.5703125" style="123" customWidth="1"/>
    <col min="26" max="26" width="13" style="123" customWidth="1"/>
    <col min="27" max="27" width="0.5703125" style="123" customWidth="1"/>
    <col min="28" max="28" width="12.5703125" style="123" customWidth="1"/>
    <col min="29" max="180" width="8.85546875" style="124"/>
    <col min="181" max="181" width="26.140625" style="124" customWidth="1"/>
    <col min="182" max="182" width="6.140625" style="124" customWidth="1"/>
    <col min="183" max="183" width="0.140625" style="124" customWidth="1"/>
    <col min="184" max="184" width="8.140625" style="124" customWidth="1"/>
    <col min="185" max="185" width="0.140625" style="124" customWidth="1"/>
    <col min="186" max="186" width="10" style="124" customWidth="1"/>
    <col min="187" max="187" width="0.140625" style="124" customWidth="1"/>
    <col min="188" max="188" width="10.140625" style="124" customWidth="1"/>
    <col min="189" max="189" width="0.140625" style="124" customWidth="1"/>
    <col min="190" max="190" width="8.140625" style="124" customWidth="1"/>
    <col min="191" max="191" width="0.140625" style="124" customWidth="1"/>
    <col min="192" max="192" width="10.140625" style="124" customWidth="1"/>
    <col min="193" max="193" width="0.140625" style="124" customWidth="1"/>
    <col min="194" max="194" width="11.140625" style="124" customWidth="1"/>
    <col min="195" max="195" width="0.140625" style="124" customWidth="1"/>
    <col min="196" max="196" width="8" style="124" customWidth="1"/>
    <col min="197" max="197" width="0.140625" style="124" customWidth="1"/>
    <col min="198" max="198" width="10.140625" style="124" customWidth="1"/>
    <col min="199" max="199" width="0.140625" style="124" customWidth="1"/>
    <col min="200" max="200" width="13.140625" style="124" customWidth="1"/>
    <col min="201" max="201" width="0.140625" style="124" customWidth="1"/>
    <col min="202" max="202" width="10" style="124" customWidth="1"/>
    <col min="203" max="203" width="0.140625" style="124" customWidth="1"/>
    <col min="204" max="204" width="10.140625" style="124" customWidth="1"/>
    <col min="205" max="205" width="0.140625" style="124" customWidth="1"/>
    <col min="206" max="206" width="9.140625" style="124" customWidth="1"/>
    <col min="207" max="207" width="8.85546875" style="124"/>
    <col min="208" max="209" width="12" style="124" bestFit="1" customWidth="1"/>
    <col min="210" max="436" width="8.85546875" style="124"/>
    <col min="437" max="437" width="26.140625" style="124" customWidth="1"/>
    <col min="438" max="438" width="6.140625" style="124" customWidth="1"/>
    <col min="439" max="439" width="0.140625" style="124" customWidth="1"/>
    <col min="440" max="440" width="8.140625" style="124" customWidth="1"/>
    <col min="441" max="441" width="0.140625" style="124" customWidth="1"/>
    <col min="442" max="442" width="10" style="124" customWidth="1"/>
    <col min="443" max="443" width="0.140625" style="124" customWidth="1"/>
    <col min="444" max="444" width="10.140625" style="124" customWidth="1"/>
    <col min="445" max="445" width="0.140625" style="124" customWidth="1"/>
    <col min="446" max="446" width="8.140625" style="124" customWidth="1"/>
    <col min="447" max="447" width="0.140625" style="124" customWidth="1"/>
    <col min="448" max="448" width="10.140625" style="124" customWidth="1"/>
    <col min="449" max="449" width="0.140625" style="124" customWidth="1"/>
    <col min="450" max="450" width="11.140625" style="124" customWidth="1"/>
    <col min="451" max="451" width="0.140625" style="124" customWidth="1"/>
    <col min="452" max="452" width="8" style="124" customWidth="1"/>
    <col min="453" max="453" width="0.140625" style="124" customWidth="1"/>
    <col min="454" max="454" width="10.140625" style="124" customWidth="1"/>
    <col min="455" max="455" width="0.140625" style="124" customWidth="1"/>
    <col min="456" max="456" width="13.140625" style="124" customWidth="1"/>
    <col min="457" max="457" width="0.140625" style="124" customWidth="1"/>
    <col min="458" max="458" width="10" style="124" customWidth="1"/>
    <col min="459" max="459" width="0.140625" style="124" customWidth="1"/>
    <col min="460" max="460" width="10.140625" style="124" customWidth="1"/>
    <col min="461" max="461" width="0.140625" style="124" customWidth="1"/>
    <col min="462" max="462" width="9.140625" style="124" customWidth="1"/>
    <col min="463" max="463" width="8.85546875" style="124"/>
    <col min="464" max="465" width="12" style="124" bestFit="1" customWidth="1"/>
    <col min="466" max="692" width="8.85546875" style="124"/>
    <col min="693" max="693" width="26.140625" style="124" customWidth="1"/>
    <col min="694" max="694" width="6.140625" style="124" customWidth="1"/>
    <col min="695" max="695" width="0.140625" style="124" customWidth="1"/>
    <col min="696" max="696" width="8.140625" style="124" customWidth="1"/>
    <col min="697" max="697" width="0.140625" style="124" customWidth="1"/>
    <col min="698" max="698" width="10" style="124" customWidth="1"/>
    <col min="699" max="699" width="0.140625" style="124" customWidth="1"/>
    <col min="700" max="700" width="10.140625" style="124" customWidth="1"/>
    <col min="701" max="701" width="0.140625" style="124" customWidth="1"/>
    <col min="702" max="702" width="8.140625" style="124" customWidth="1"/>
    <col min="703" max="703" width="0.140625" style="124" customWidth="1"/>
    <col min="704" max="704" width="10.140625" style="124" customWidth="1"/>
    <col min="705" max="705" width="0.140625" style="124" customWidth="1"/>
    <col min="706" max="706" width="11.140625" style="124" customWidth="1"/>
    <col min="707" max="707" width="0.140625" style="124" customWidth="1"/>
    <col min="708" max="708" width="8" style="124" customWidth="1"/>
    <col min="709" max="709" width="0.140625" style="124" customWidth="1"/>
    <col min="710" max="710" width="10.140625" style="124" customWidth="1"/>
    <col min="711" max="711" width="0.140625" style="124" customWidth="1"/>
    <col min="712" max="712" width="13.140625" style="124" customWidth="1"/>
    <col min="713" max="713" width="0.140625" style="124" customWidth="1"/>
    <col min="714" max="714" width="10" style="124" customWidth="1"/>
    <col min="715" max="715" width="0.140625" style="124" customWidth="1"/>
    <col min="716" max="716" width="10.140625" style="124" customWidth="1"/>
    <col min="717" max="717" width="0.140625" style="124" customWidth="1"/>
    <col min="718" max="718" width="9.140625" style="124" customWidth="1"/>
    <col min="719" max="719" width="8.85546875" style="124"/>
    <col min="720" max="721" width="12" style="124" bestFit="1" customWidth="1"/>
    <col min="722" max="948" width="8.85546875" style="124"/>
    <col min="949" max="949" width="26.140625" style="124" customWidth="1"/>
    <col min="950" max="950" width="6.140625" style="124" customWidth="1"/>
    <col min="951" max="951" width="0.140625" style="124" customWidth="1"/>
    <col min="952" max="952" width="8.140625" style="124" customWidth="1"/>
    <col min="953" max="953" width="0.140625" style="124" customWidth="1"/>
    <col min="954" max="954" width="10" style="124" customWidth="1"/>
    <col min="955" max="955" width="0.140625" style="124" customWidth="1"/>
    <col min="956" max="956" width="10.140625" style="124" customWidth="1"/>
    <col min="957" max="957" width="0.140625" style="124" customWidth="1"/>
    <col min="958" max="958" width="8.140625" style="124" customWidth="1"/>
    <col min="959" max="959" width="0.140625" style="124" customWidth="1"/>
    <col min="960" max="960" width="10.140625" style="124" customWidth="1"/>
    <col min="961" max="961" width="0.140625" style="124" customWidth="1"/>
    <col min="962" max="962" width="11.140625" style="124" customWidth="1"/>
    <col min="963" max="963" width="0.140625" style="124" customWidth="1"/>
    <col min="964" max="964" width="8" style="124" customWidth="1"/>
    <col min="965" max="965" width="0.140625" style="124" customWidth="1"/>
    <col min="966" max="966" width="10.140625" style="124" customWidth="1"/>
    <col min="967" max="967" width="0.140625" style="124" customWidth="1"/>
    <col min="968" max="968" width="13.140625" style="124" customWidth="1"/>
    <col min="969" max="969" width="0.140625" style="124" customWidth="1"/>
    <col min="970" max="970" width="10" style="124" customWidth="1"/>
    <col min="971" max="971" width="0.140625" style="124" customWidth="1"/>
    <col min="972" max="972" width="10.140625" style="124" customWidth="1"/>
    <col min="973" max="973" width="0.140625" style="124" customWidth="1"/>
    <col min="974" max="974" width="9.140625" style="124" customWidth="1"/>
    <col min="975" max="975" width="8.85546875" style="124"/>
    <col min="976" max="977" width="12" style="124" bestFit="1" customWidth="1"/>
    <col min="978" max="1204" width="8.85546875" style="124"/>
    <col min="1205" max="1205" width="26.140625" style="124" customWidth="1"/>
    <col min="1206" max="1206" width="6.140625" style="124" customWidth="1"/>
    <col min="1207" max="1207" width="0.140625" style="124" customWidth="1"/>
    <col min="1208" max="1208" width="8.140625" style="124" customWidth="1"/>
    <col min="1209" max="1209" width="0.140625" style="124" customWidth="1"/>
    <col min="1210" max="1210" width="10" style="124" customWidth="1"/>
    <col min="1211" max="1211" width="0.140625" style="124" customWidth="1"/>
    <col min="1212" max="1212" width="10.140625" style="124" customWidth="1"/>
    <col min="1213" max="1213" width="0.140625" style="124" customWidth="1"/>
    <col min="1214" max="1214" width="8.140625" style="124" customWidth="1"/>
    <col min="1215" max="1215" width="0.140625" style="124" customWidth="1"/>
    <col min="1216" max="1216" width="10.140625" style="124" customWidth="1"/>
    <col min="1217" max="1217" width="0.140625" style="124" customWidth="1"/>
    <col min="1218" max="1218" width="11.140625" style="124" customWidth="1"/>
    <col min="1219" max="1219" width="0.140625" style="124" customWidth="1"/>
    <col min="1220" max="1220" width="8" style="124" customWidth="1"/>
    <col min="1221" max="1221" width="0.140625" style="124" customWidth="1"/>
    <col min="1222" max="1222" width="10.140625" style="124" customWidth="1"/>
    <col min="1223" max="1223" width="0.140625" style="124" customWidth="1"/>
    <col min="1224" max="1224" width="13.140625" style="124" customWidth="1"/>
    <col min="1225" max="1225" width="0.140625" style="124" customWidth="1"/>
    <col min="1226" max="1226" width="10" style="124" customWidth="1"/>
    <col min="1227" max="1227" width="0.140625" style="124" customWidth="1"/>
    <col min="1228" max="1228" width="10.140625" style="124" customWidth="1"/>
    <col min="1229" max="1229" width="0.140625" style="124" customWidth="1"/>
    <col min="1230" max="1230" width="9.140625" style="124" customWidth="1"/>
    <col min="1231" max="1231" width="8.85546875" style="124"/>
    <col min="1232" max="1233" width="12" style="124" bestFit="1" customWidth="1"/>
    <col min="1234" max="1460" width="8.85546875" style="124"/>
    <col min="1461" max="1461" width="26.140625" style="124" customWidth="1"/>
    <col min="1462" max="1462" width="6.140625" style="124" customWidth="1"/>
    <col min="1463" max="1463" width="0.140625" style="124" customWidth="1"/>
    <col min="1464" max="1464" width="8.140625" style="124" customWidth="1"/>
    <col min="1465" max="1465" width="0.140625" style="124" customWidth="1"/>
    <col min="1466" max="1466" width="10" style="124" customWidth="1"/>
    <col min="1467" max="1467" width="0.140625" style="124" customWidth="1"/>
    <col min="1468" max="1468" width="10.140625" style="124" customWidth="1"/>
    <col min="1469" max="1469" width="0.140625" style="124" customWidth="1"/>
    <col min="1470" max="1470" width="8.140625" style="124" customWidth="1"/>
    <col min="1471" max="1471" width="0.140625" style="124" customWidth="1"/>
    <col min="1472" max="1472" width="10.140625" style="124" customWidth="1"/>
    <col min="1473" max="1473" width="0.140625" style="124" customWidth="1"/>
    <col min="1474" max="1474" width="11.140625" style="124" customWidth="1"/>
    <col min="1475" max="1475" width="0.140625" style="124" customWidth="1"/>
    <col min="1476" max="1476" width="8" style="124" customWidth="1"/>
    <col min="1477" max="1477" width="0.140625" style="124" customWidth="1"/>
    <col min="1478" max="1478" width="10.140625" style="124" customWidth="1"/>
    <col min="1479" max="1479" width="0.140625" style="124" customWidth="1"/>
    <col min="1480" max="1480" width="13.140625" style="124" customWidth="1"/>
    <col min="1481" max="1481" width="0.140625" style="124" customWidth="1"/>
    <col min="1482" max="1482" width="10" style="124" customWidth="1"/>
    <col min="1483" max="1483" width="0.140625" style="124" customWidth="1"/>
    <col min="1484" max="1484" width="10.140625" style="124" customWidth="1"/>
    <col min="1485" max="1485" width="0.140625" style="124" customWidth="1"/>
    <col min="1486" max="1486" width="9.140625" style="124" customWidth="1"/>
    <col min="1487" max="1487" width="8.85546875" style="124"/>
    <col min="1488" max="1489" width="12" style="124" bestFit="1" customWidth="1"/>
    <col min="1490" max="1716" width="8.85546875" style="124"/>
    <col min="1717" max="1717" width="26.140625" style="124" customWidth="1"/>
    <col min="1718" max="1718" width="6.140625" style="124" customWidth="1"/>
    <col min="1719" max="1719" width="0.140625" style="124" customWidth="1"/>
    <col min="1720" max="1720" width="8.140625" style="124" customWidth="1"/>
    <col min="1721" max="1721" width="0.140625" style="124" customWidth="1"/>
    <col min="1722" max="1722" width="10" style="124" customWidth="1"/>
    <col min="1723" max="1723" width="0.140625" style="124" customWidth="1"/>
    <col min="1724" max="1724" width="10.140625" style="124" customWidth="1"/>
    <col min="1725" max="1725" width="0.140625" style="124" customWidth="1"/>
    <col min="1726" max="1726" width="8.140625" style="124" customWidth="1"/>
    <col min="1727" max="1727" width="0.140625" style="124" customWidth="1"/>
    <col min="1728" max="1728" width="10.140625" style="124" customWidth="1"/>
    <col min="1729" max="1729" width="0.140625" style="124" customWidth="1"/>
    <col min="1730" max="1730" width="11.140625" style="124" customWidth="1"/>
    <col min="1731" max="1731" width="0.140625" style="124" customWidth="1"/>
    <col min="1732" max="1732" width="8" style="124" customWidth="1"/>
    <col min="1733" max="1733" width="0.140625" style="124" customWidth="1"/>
    <col min="1734" max="1734" width="10.140625" style="124" customWidth="1"/>
    <col min="1735" max="1735" width="0.140625" style="124" customWidth="1"/>
    <col min="1736" max="1736" width="13.140625" style="124" customWidth="1"/>
    <col min="1737" max="1737" width="0.140625" style="124" customWidth="1"/>
    <col min="1738" max="1738" width="10" style="124" customWidth="1"/>
    <col min="1739" max="1739" width="0.140625" style="124" customWidth="1"/>
    <col min="1740" max="1740" width="10.140625" style="124" customWidth="1"/>
    <col min="1741" max="1741" width="0.140625" style="124" customWidth="1"/>
    <col min="1742" max="1742" width="9.140625" style="124" customWidth="1"/>
    <col min="1743" max="1743" width="8.85546875" style="124"/>
    <col min="1744" max="1745" width="12" style="124" bestFit="1" customWidth="1"/>
    <col min="1746" max="1972" width="8.85546875" style="124"/>
    <col min="1973" max="1973" width="26.140625" style="124" customWidth="1"/>
    <col min="1974" max="1974" width="6.140625" style="124" customWidth="1"/>
    <col min="1975" max="1975" width="0.140625" style="124" customWidth="1"/>
    <col min="1976" max="1976" width="8.140625" style="124" customWidth="1"/>
    <col min="1977" max="1977" width="0.140625" style="124" customWidth="1"/>
    <col min="1978" max="1978" width="10" style="124" customWidth="1"/>
    <col min="1979" max="1979" width="0.140625" style="124" customWidth="1"/>
    <col min="1980" max="1980" width="10.140625" style="124" customWidth="1"/>
    <col min="1981" max="1981" width="0.140625" style="124" customWidth="1"/>
    <col min="1982" max="1982" width="8.140625" style="124" customWidth="1"/>
    <col min="1983" max="1983" width="0.140625" style="124" customWidth="1"/>
    <col min="1984" max="1984" width="10.140625" style="124" customWidth="1"/>
    <col min="1985" max="1985" width="0.140625" style="124" customWidth="1"/>
    <col min="1986" max="1986" width="11.140625" style="124" customWidth="1"/>
    <col min="1987" max="1987" width="0.140625" style="124" customWidth="1"/>
    <col min="1988" max="1988" width="8" style="124" customWidth="1"/>
    <col min="1989" max="1989" width="0.140625" style="124" customWidth="1"/>
    <col min="1990" max="1990" width="10.140625" style="124" customWidth="1"/>
    <col min="1991" max="1991" width="0.140625" style="124" customWidth="1"/>
    <col min="1992" max="1992" width="13.140625" style="124" customWidth="1"/>
    <col min="1993" max="1993" width="0.140625" style="124" customWidth="1"/>
    <col min="1994" max="1994" width="10" style="124" customWidth="1"/>
    <col min="1995" max="1995" width="0.140625" style="124" customWidth="1"/>
    <col min="1996" max="1996" width="10.140625" style="124" customWidth="1"/>
    <col min="1997" max="1997" width="0.140625" style="124" customWidth="1"/>
    <col min="1998" max="1998" width="9.140625" style="124" customWidth="1"/>
    <col min="1999" max="1999" width="8.85546875" style="124"/>
    <col min="2000" max="2001" width="12" style="124" bestFit="1" customWidth="1"/>
    <col min="2002" max="2228" width="8.85546875" style="124"/>
    <col min="2229" max="2229" width="26.140625" style="124" customWidth="1"/>
    <col min="2230" max="2230" width="6.140625" style="124" customWidth="1"/>
    <col min="2231" max="2231" width="0.140625" style="124" customWidth="1"/>
    <col min="2232" max="2232" width="8.140625" style="124" customWidth="1"/>
    <col min="2233" max="2233" width="0.140625" style="124" customWidth="1"/>
    <col min="2234" max="2234" width="10" style="124" customWidth="1"/>
    <col min="2235" max="2235" width="0.140625" style="124" customWidth="1"/>
    <col min="2236" max="2236" width="10.140625" style="124" customWidth="1"/>
    <col min="2237" max="2237" width="0.140625" style="124" customWidth="1"/>
    <col min="2238" max="2238" width="8.140625" style="124" customWidth="1"/>
    <col min="2239" max="2239" width="0.140625" style="124" customWidth="1"/>
    <col min="2240" max="2240" width="10.140625" style="124" customWidth="1"/>
    <col min="2241" max="2241" width="0.140625" style="124" customWidth="1"/>
    <col min="2242" max="2242" width="11.140625" style="124" customWidth="1"/>
    <col min="2243" max="2243" width="0.140625" style="124" customWidth="1"/>
    <col min="2244" max="2244" width="8" style="124" customWidth="1"/>
    <col min="2245" max="2245" width="0.140625" style="124" customWidth="1"/>
    <col min="2246" max="2246" width="10.140625" style="124" customWidth="1"/>
    <col min="2247" max="2247" width="0.140625" style="124" customWidth="1"/>
    <col min="2248" max="2248" width="13.140625" style="124" customWidth="1"/>
    <col min="2249" max="2249" width="0.140625" style="124" customWidth="1"/>
    <col min="2250" max="2250" width="10" style="124" customWidth="1"/>
    <col min="2251" max="2251" width="0.140625" style="124" customWidth="1"/>
    <col min="2252" max="2252" width="10.140625" style="124" customWidth="1"/>
    <col min="2253" max="2253" width="0.140625" style="124" customWidth="1"/>
    <col min="2254" max="2254" width="9.140625" style="124" customWidth="1"/>
    <col min="2255" max="2255" width="8.85546875" style="124"/>
    <col min="2256" max="2257" width="12" style="124" bestFit="1" customWidth="1"/>
    <col min="2258" max="2484" width="8.85546875" style="124"/>
    <col min="2485" max="2485" width="26.140625" style="124" customWidth="1"/>
    <col min="2486" max="2486" width="6.140625" style="124" customWidth="1"/>
    <col min="2487" max="2487" width="0.140625" style="124" customWidth="1"/>
    <col min="2488" max="2488" width="8.140625" style="124" customWidth="1"/>
    <col min="2489" max="2489" width="0.140625" style="124" customWidth="1"/>
    <col min="2490" max="2490" width="10" style="124" customWidth="1"/>
    <col min="2491" max="2491" width="0.140625" style="124" customWidth="1"/>
    <col min="2492" max="2492" width="10.140625" style="124" customWidth="1"/>
    <col min="2493" max="2493" width="0.140625" style="124" customWidth="1"/>
    <col min="2494" max="2494" width="8.140625" style="124" customWidth="1"/>
    <col min="2495" max="2495" width="0.140625" style="124" customWidth="1"/>
    <col min="2496" max="2496" width="10.140625" style="124" customWidth="1"/>
    <col min="2497" max="2497" width="0.140625" style="124" customWidth="1"/>
    <col min="2498" max="2498" width="11.140625" style="124" customWidth="1"/>
    <col min="2499" max="2499" width="0.140625" style="124" customWidth="1"/>
    <col min="2500" max="2500" width="8" style="124" customWidth="1"/>
    <col min="2501" max="2501" width="0.140625" style="124" customWidth="1"/>
    <col min="2502" max="2502" width="10.140625" style="124" customWidth="1"/>
    <col min="2503" max="2503" width="0.140625" style="124" customWidth="1"/>
    <col min="2504" max="2504" width="13.140625" style="124" customWidth="1"/>
    <col min="2505" max="2505" width="0.140625" style="124" customWidth="1"/>
    <col min="2506" max="2506" width="10" style="124" customWidth="1"/>
    <col min="2507" max="2507" width="0.140625" style="124" customWidth="1"/>
    <col min="2508" max="2508" width="10.140625" style="124" customWidth="1"/>
    <col min="2509" max="2509" width="0.140625" style="124" customWidth="1"/>
    <col min="2510" max="2510" width="9.140625" style="124" customWidth="1"/>
    <col min="2511" max="2511" width="8.85546875" style="124"/>
    <col min="2512" max="2513" width="12" style="124" bestFit="1" customWidth="1"/>
    <col min="2514" max="2740" width="8.85546875" style="124"/>
    <col min="2741" max="2741" width="26.140625" style="124" customWidth="1"/>
    <col min="2742" max="2742" width="6.140625" style="124" customWidth="1"/>
    <col min="2743" max="2743" width="0.140625" style="124" customWidth="1"/>
    <col min="2744" max="2744" width="8.140625" style="124" customWidth="1"/>
    <col min="2745" max="2745" width="0.140625" style="124" customWidth="1"/>
    <col min="2746" max="2746" width="10" style="124" customWidth="1"/>
    <col min="2747" max="2747" width="0.140625" style="124" customWidth="1"/>
    <col min="2748" max="2748" width="10.140625" style="124" customWidth="1"/>
    <col min="2749" max="2749" width="0.140625" style="124" customWidth="1"/>
    <col min="2750" max="2750" width="8.140625" style="124" customWidth="1"/>
    <col min="2751" max="2751" width="0.140625" style="124" customWidth="1"/>
    <col min="2752" max="2752" width="10.140625" style="124" customWidth="1"/>
    <col min="2753" max="2753" width="0.140625" style="124" customWidth="1"/>
    <col min="2754" max="2754" width="11.140625" style="124" customWidth="1"/>
    <col min="2755" max="2755" width="0.140625" style="124" customWidth="1"/>
    <col min="2756" max="2756" width="8" style="124" customWidth="1"/>
    <col min="2757" max="2757" width="0.140625" style="124" customWidth="1"/>
    <col min="2758" max="2758" width="10.140625" style="124" customWidth="1"/>
    <col min="2759" max="2759" width="0.140625" style="124" customWidth="1"/>
    <col min="2760" max="2760" width="13.140625" style="124" customWidth="1"/>
    <col min="2761" max="2761" width="0.140625" style="124" customWidth="1"/>
    <col min="2762" max="2762" width="10" style="124" customWidth="1"/>
    <col min="2763" max="2763" width="0.140625" style="124" customWidth="1"/>
    <col min="2764" max="2764" width="10.140625" style="124" customWidth="1"/>
    <col min="2765" max="2765" width="0.140625" style="124" customWidth="1"/>
    <col min="2766" max="2766" width="9.140625" style="124" customWidth="1"/>
    <col min="2767" max="2767" width="8.85546875" style="124"/>
    <col min="2768" max="2769" width="12" style="124" bestFit="1" customWidth="1"/>
    <col min="2770" max="2996" width="8.85546875" style="124"/>
    <col min="2997" max="2997" width="26.140625" style="124" customWidth="1"/>
    <col min="2998" max="2998" width="6.140625" style="124" customWidth="1"/>
    <col min="2999" max="2999" width="0.140625" style="124" customWidth="1"/>
    <col min="3000" max="3000" width="8.140625" style="124" customWidth="1"/>
    <col min="3001" max="3001" width="0.140625" style="124" customWidth="1"/>
    <col min="3002" max="3002" width="10" style="124" customWidth="1"/>
    <col min="3003" max="3003" width="0.140625" style="124" customWidth="1"/>
    <col min="3004" max="3004" width="10.140625" style="124" customWidth="1"/>
    <col min="3005" max="3005" width="0.140625" style="124" customWidth="1"/>
    <col min="3006" max="3006" width="8.140625" style="124" customWidth="1"/>
    <col min="3007" max="3007" width="0.140625" style="124" customWidth="1"/>
    <col min="3008" max="3008" width="10.140625" style="124" customWidth="1"/>
    <col min="3009" max="3009" width="0.140625" style="124" customWidth="1"/>
    <col min="3010" max="3010" width="11.140625" style="124" customWidth="1"/>
    <col min="3011" max="3011" width="0.140625" style="124" customWidth="1"/>
    <col min="3012" max="3012" width="8" style="124" customWidth="1"/>
    <col min="3013" max="3013" width="0.140625" style="124" customWidth="1"/>
    <col min="3014" max="3014" width="10.140625" style="124" customWidth="1"/>
    <col min="3015" max="3015" width="0.140625" style="124" customWidth="1"/>
    <col min="3016" max="3016" width="13.140625" style="124" customWidth="1"/>
    <col min="3017" max="3017" width="0.140625" style="124" customWidth="1"/>
    <col min="3018" max="3018" width="10" style="124" customWidth="1"/>
    <col min="3019" max="3019" width="0.140625" style="124" customWidth="1"/>
    <col min="3020" max="3020" width="10.140625" style="124" customWidth="1"/>
    <col min="3021" max="3021" width="0.140625" style="124" customWidth="1"/>
    <col min="3022" max="3022" width="9.140625" style="124" customWidth="1"/>
    <col min="3023" max="3023" width="8.85546875" style="124"/>
    <col min="3024" max="3025" width="12" style="124" bestFit="1" customWidth="1"/>
    <col min="3026" max="3252" width="8.85546875" style="124"/>
    <col min="3253" max="3253" width="26.140625" style="124" customWidth="1"/>
    <col min="3254" max="3254" width="6.140625" style="124" customWidth="1"/>
    <col min="3255" max="3255" width="0.140625" style="124" customWidth="1"/>
    <col min="3256" max="3256" width="8.140625" style="124" customWidth="1"/>
    <col min="3257" max="3257" width="0.140625" style="124" customWidth="1"/>
    <col min="3258" max="3258" width="10" style="124" customWidth="1"/>
    <col min="3259" max="3259" width="0.140625" style="124" customWidth="1"/>
    <col min="3260" max="3260" width="10.140625" style="124" customWidth="1"/>
    <col min="3261" max="3261" width="0.140625" style="124" customWidth="1"/>
    <col min="3262" max="3262" width="8.140625" style="124" customWidth="1"/>
    <col min="3263" max="3263" width="0.140625" style="124" customWidth="1"/>
    <col min="3264" max="3264" width="10.140625" style="124" customWidth="1"/>
    <col min="3265" max="3265" width="0.140625" style="124" customWidth="1"/>
    <col min="3266" max="3266" width="11.140625" style="124" customWidth="1"/>
    <col min="3267" max="3267" width="0.140625" style="124" customWidth="1"/>
    <col min="3268" max="3268" width="8" style="124" customWidth="1"/>
    <col min="3269" max="3269" width="0.140625" style="124" customWidth="1"/>
    <col min="3270" max="3270" width="10.140625" style="124" customWidth="1"/>
    <col min="3271" max="3271" width="0.140625" style="124" customWidth="1"/>
    <col min="3272" max="3272" width="13.140625" style="124" customWidth="1"/>
    <col min="3273" max="3273" width="0.140625" style="124" customWidth="1"/>
    <col min="3274" max="3274" width="10" style="124" customWidth="1"/>
    <col min="3275" max="3275" width="0.140625" style="124" customWidth="1"/>
    <col min="3276" max="3276" width="10.140625" style="124" customWidth="1"/>
    <col min="3277" max="3277" width="0.140625" style="124" customWidth="1"/>
    <col min="3278" max="3278" width="9.140625" style="124" customWidth="1"/>
    <col min="3279" max="3279" width="8.85546875" style="124"/>
    <col min="3280" max="3281" width="12" style="124" bestFit="1" customWidth="1"/>
    <col min="3282" max="3508" width="8.85546875" style="124"/>
    <col min="3509" max="3509" width="26.140625" style="124" customWidth="1"/>
    <col min="3510" max="3510" width="6.140625" style="124" customWidth="1"/>
    <col min="3511" max="3511" width="0.140625" style="124" customWidth="1"/>
    <col min="3512" max="3512" width="8.140625" style="124" customWidth="1"/>
    <col min="3513" max="3513" width="0.140625" style="124" customWidth="1"/>
    <col min="3514" max="3514" width="10" style="124" customWidth="1"/>
    <col min="3515" max="3515" width="0.140625" style="124" customWidth="1"/>
    <col min="3516" max="3516" width="10.140625" style="124" customWidth="1"/>
    <col min="3517" max="3517" width="0.140625" style="124" customWidth="1"/>
    <col min="3518" max="3518" width="8.140625" style="124" customWidth="1"/>
    <col min="3519" max="3519" width="0.140625" style="124" customWidth="1"/>
    <col min="3520" max="3520" width="10.140625" style="124" customWidth="1"/>
    <col min="3521" max="3521" width="0.140625" style="124" customWidth="1"/>
    <col min="3522" max="3522" width="11.140625" style="124" customWidth="1"/>
    <col min="3523" max="3523" width="0.140625" style="124" customWidth="1"/>
    <col min="3524" max="3524" width="8" style="124" customWidth="1"/>
    <col min="3525" max="3525" width="0.140625" style="124" customWidth="1"/>
    <col min="3526" max="3526" width="10.140625" style="124" customWidth="1"/>
    <col min="3527" max="3527" width="0.140625" style="124" customWidth="1"/>
    <col min="3528" max="3528" width="13.140625" style="124" customWidth="1"/>
    <col min="3529" max="3529" width="0.140625" style="124" customWidth="1"/>
    <col min="3530" max="3530" width="10" style="124" customWidth="1"/>
    <col min="3531" max="3531" width="0.140625" style="124" customWidth="1"/>
    <col min="3532" max="3532" width="10.140625" style="124" customWidth="1"/>
    <col min="3533" max="3533" width="0.140625" style="124" customWidth="1"/>
    <col min="3534" max="3534" width="9.140625" style="124" customWidth="1"/>
    <col min="3535" max="3535" width="8.85546875" style="124"/>
    <col min="3536" max="3537" width="12" style="124" bestFit="1" customWidth="1"/>
    <col min="3538" max="3764" width="8.85546875" style="124"/>
    <col min="3765" max="3765" width="26.140625" style="124" customWidth="1"/>
    <col min="3766" max="3766" width="6.140625" style="124" customWidth="1"/>
    <col min="3767" max="3767" width="0.140625" style="124" customWidth="1"/>
    <col min="3768" max="3768" width="8.140625" style="124" customWidth="1"/>
    <col min="3769" max="3769" width="0.140625" style="124" customWidth="1"/>
    <col min="3770" max="3770" width="10" style="124" customWidth="1"/>
    <col min="3771" max="3771" width="0.140625" style="124" customWidth="1"/>
    <col min="3772" max="3772" width="10.140625" style="124" customWidth="1"/>
    <col min="3773" max="3773" width="0.140625" style="124" customWidth="1"/>
    <col min="3774" max="3774" width="8.140625" style="124" customWidth="1"/>
    <col min="3775" max="3775" width="0.140625" style="124" customWidth="1"/>
    <col min="3776" max="3776" width="10.140625" style="124" customWidth="1"/>
    <col min="3777" max="3777" width="0.140625" style="124" customWidth="1"/>
    <col min="3778" max="3778" width="11.140625" style="124" customWidth="1"/>
    <col min="3779" max="3779" width="0.140625" style="124" customWidth="1"/>
    <col min="3780" max="3780" width="8" style="124" customWidth="1"/>
    <col min="3781" max="3781" width="0.140625" style="124" customWidth="1"/>
    <col min="3782" max="3782" width="10.140625" style="124" customWidth="1"/>
    <col min="3783" max="3783" width="0.140625" style="124" customWidth="1"/>
    <col min="3784" max="3784" width="13.140625" style="124" customWidth="1"/>
    <col min="3785" max="3785" width="0.140625" style="124" customWidth="1"/>
    <col min="3786" max="3786" width="10" style="124" customWidth="1"/>
    <col min="3787" max="3787" width="0.140625" style="124" customWidth="1"/>
    <col min="3788" max="3788" width="10.140625" style="124" customWidth="1"/>
    <col min="3789" max="3789" width="0.140625" style="124" customWidth="1"/>
    <col min="3790" max="3790" width="9.140625" style="124" customWidth="1"/>
    <col min="3791" max="3791" width="8.85546875" style="124"/>
    <col min="3792" max="3793" width="12" style="124" bestFit="1" customWidth="1"/>
    <col min="3794" max="4020" width="8.85546875" style="124"/>
    <col min="4021" max="4021" width="26.140625" style="124" customWidth="1"/>
    <col min="4022" max="4022" width="6.140625" style="124" customWidth="1"/>
    <col min="4023" max="4023" width="0.140625" style="124" customWidth="1"/>
    <col min="4024" max="4024" width="8.140625" style="124" customWidth="1"/>
    <col min="4025" max="4025" width="0.140625" style="124" customWidth="1"/>
    <col min="4026" max="4026" width="10" style="124" customWidth="1"/>
    <col min="4027" max="4027" width="0.140625" style="124" customWidth="1"/>
    <col min="4028" max="4028" width="10.140625" style="124" customWidth="1"/>
    <col min="4029" max="4029" width="0.140625" style="124" customWidth="1"/>
    <col min="4030" max="4030" width="8.140625" style="124" customWidth="1"/>
    <col min="4031" max="4031" width="0.140625" style="124" customWidth="1"/>
    <col min="4032" max="4032" width="10.140625" style="124" customWidth="1"/>
    <col min="4033" max="4033" width="0.140625" style="124" customWidth="1"/>
    <col min="4034" max="4034" width="11.140625" style="124" customWidth="1"/>
    <col min="4035" max="4035" width="0.140625" style="124" customWidth="1"/>
    <col min="4036" max="4036" width="8" style="124" customWidth="1"/>
    <col min="4037" max="4037" width="0.140625" style="124" customWidth="1"/>
    <col min="4038" max="4038" width="10.140625" style="124" customWidth="1"/>
    <col min="4039" max="4039" width="0.140625" style="124" customWidth="1"/>
    <col min="4040" max="4040" width="13.140625" style="124" customWidth="1"/>
    <col min="4041" max="4041" width="0.140625" style="124" customWidth="1"/>
    <col min="4042" max="4042" width="10" style="124" customWidth="1"/>
    <col min="4043" max="4043" width="0.140625" style="124" customWidth="1"/>
    <col min="4044" max="4044" width="10.140625" style="124" customWidth="1"/>
    <col min="4045" max="4045" width="0.140625" style="124" customWidth="1"/>
    <col min="4046" max="4046" width="9.140625" style="124" customWidth="1"/>
    <col min="4047" max="4047" width="8.85546875" style="124"/>
    <col min="4048" max="4049" width="12" style="124" bestFit="1" customWidth="1"/>
    <col min="4050" max="4276" width="8.85546875" style="124"/>
    <col min="4277" max="4277" width="26.140625" style="124" customWidth="1"/>
    <col min="4278" max="4278" width="6.140625" style="124" customWidth="1"/>
    <col min="4279" max="4279" width="0.140625" style="124" customWidth="1"/>
    <col min="4280" max="4280" width="8.140625" style="124" customWidth="1"/>
    <col min="4281" max="4281" width="0.140625" style="124" customWidth="1"/>
    <col min="4282" max="4282" width="10" style="124" customWidth="1"/>
    <col min="4283" max="4283" width="0.140625" style="124" customWidth="1"/>
    <col min="4284" max="4284" width="10.140625" style="124" customWidth="1"/>
    <col min="4285" max="4285" width="0.140625" style="124" customWidth="1"/>
    <col min="4286" max="4286" width="8.140625" style="124" customWidth="1"/>
    <col min="4287" max="4287" width="0.140625" style="124" customWidth="1"/>
    <col min="4288" max="4288" width="10.140625" style="124" customWidth="1"/>
    <col min="4289" max="4289" width="0.140625" style="124" customWidth="1"/>
    <col min="4290" max="4290" width="11.140625" style="124" customWidth="1"/>
    <col min="4291" max="4291" width="0.140625" style="124" customWidth="1"/>
    <col min="4292" max="4292" width="8" style="124" customWidth="1"/>
    <col min="4293" max="4293" width="0.140625" style="124" customWidth="1"/>
    <col min="4294" max="4294" width="10.140625" style="124" customWidth="1"/>
    <col min="4295" max="4295" width="0.140625" style="124" customWidth="1"/>
    <col min="4296" max="4296" width="13.140625" style="124" customWidth="1"/>
    <col min="4297" max="4297" width="0.140625" style="124" customWidth="1"/>
    <col min="4298" max="4298" width="10" style="124" customWidth="1"/>
    <col min="4299" max="4299" width="0.140625" style="124" customWidth="1"/>
    <col min="4300" max="4300" width="10.140625" style="124" customWidth="1"/>
    <col min="4301" max="4301" width="0.140625" style="124" customWidth="1"/>
    <col min="4302" max="4302" width="9.140625" style="124" customWidth="1"/>
    <col min="4303" max="4303" width="8.85546875" style="124"/>
    <col min="4304" max="4305" width="12" style="124" bestFit="1" customWidth="1"/>
    <col min="4306" max="4532" width="8.85546875" style="124"/>
    <col min="4533" max="4533" width="26.140625" style="124" customWidth="1"/>
    <col min="4534" max="4534" width="6.140625" style="124" customWidth="1"/>
    <col min="4535" max="4535" width="0.140625" style="124" customWidth="1"/>
    <col min="4536" max="4536" width="8.140625" style="124" customWidth="1"/>
    <col min="4537" max="4537" width="0.140625" style="124" customWidth="1"/>
    <col min="4538" max="4538" width="10" style="124" customWidth="1"/>
    <col min="4539" max="4539" width="0.140625" style="124" customWidth="1"/>
    <col min="4540" max="4540" width="10.140625" style="124" customWidth="1"/>
    <col min="4541" max="4541" width="0.140625" style="124" customWidth="1"/>
    <col min="4542" max="4542" width="8.140625" style="124" customWidth="1"/>
    <col min="4543" max="4543" width="0.140625" style="124" customWidth="1"/>
    <col min="4544" max="4544" width="10.140625" style="124" customWidth="1"/>
    <col min="4545" max="4545" width="0.140625" style="124" customWidth="1"/>
    <col min="4546" max="4546" width="11.140625" style="124" customWidth="1"/>
    <col min="4547" max="4547" width="0.140625" style="124" customWidth="1"/>
    <col min="4548" max="4548" width="8" style="124" customWidth="1"/>
    <col min="4549" max="4549" width="0.140625" style="124" customWidth="1"/>
    <col min="4550" max="4550" width="10.140625" style="124" customWidth="1"/>
    <col min="4551" max="4551" width="0.140625" style="124" customWidth="1"/>
    <col min="4552" max="4552" width="13.140625" style="124" customWidth="1"/>
    <col min="4553" max="4553" width="0.140625" style="124" customWidth="1"/>
    <col min="4554" max="4554" width="10" style="124" customWidth="1"/>
    <col min="4555" max="4555" width="0.140625" style="124" customWidth="1"/>
    <col min="4556" max="4556" width="10.140625" style="124" customWidth="1"/>
    <col min="4557" max="4557" width="0.140625" style="124" customWidth="1"/>
    <col min="4558" max="4558" width="9.140625" style="124" customWidth="1"/>
    <col min="4559" max="4559" width="8.85546875" style="124"/>
    <col min="4560" max="4561" width="12" style="124" bestFit="1" customWidth="1"/>
    <col min="4562" max="4788" width="8.85546875" style="124"/>
    <col min="4789" max="4789" width="26.140625" style="124" customWidth="1"/>
    <col min="4790" max="4790" width="6.140625" style="124" customWidth="1"/>
    <col min="4791" max="4791" width="0.140625" style="124" customWidth="1"/>
    <col min="4792" max="4792" width="8.140625" style="124" customWidth="1"/>
    <col min="4793" max="4793" width="0.140625" style="124" customWidth="1"/>
    <col min="4794" max="4794" width="10" style="124" customWidth="1"/>
    <col min="4795" max="4795" width="0.140625" style="124" customWidth="1"/>
    <col min="4796" max="4796" width="10.140625" style="124" customWidth="1"/>
    <col min="4797" max="4797" width="0.140625" style="124" customWidth="1"/>
    <col min="4798" max="4798" width="8.140625" style="124" customWidth="1"/>
    <col min="4799" max="4799" width="0.140625" style="124" customWidth="1"/>
    <col min="4800" max="4800" width="10.140625" style="124" customWidth="1"/>
    <col min="4801" max="4801" width="0.140625" style="124" customWidth="1"/>
    <col min="4802" max="4802" width="11.140625" style="124" customWidth="1"/>
    <col min="4803" max="4803" width="0.140625" style="124" customWidth="1"/>
    <col min="4804" max="4804" width="8" style="124" customWidth="1"/>
    <col min="4805" max="4805" width="0.140625" style="124" customWidth="1"/>
    <col min="4806" max="4806" width="10.140625" style="124" customWidth="1"/>
    <col min="4807" max="4807" width="0.140625" style="124" customWidth="1"/>
    <col min="4808" max="4808" width="13.140625" style="124" customWidth="1"/>
    <col min="4809" max="4809" width="0.140625" style="124" customWidth="1"/>
    <col min="4810" max="4810" width="10" style="124" customWidth="1"/>
    <col min="4811" max="4811" width="0.140625" style="124" customWidth="1"/>
    <col min="4812" max="4812" width="10.140625" style="124" customWidth="1"/>
    <col min="4813" max="4813" width="0.140625" style="124" customWidth="1"/>
    <col min="4814" max="4814" width="9.140625" style="124" customWidth="1"/>
    <col min="4815" max="4815" width="8.85546875" style="124"/>
    <col min="4816" max="4817" width="12" style="124" bestFit="1" customWidth="1"/>
    <col min="4818" max="5044" width="8.85546875" style="124"/>
    <col min="5045" max="5045" width="26.140625" style="124" customWidth="1"/>
    <col min="5046" max="5046" width="6.140625" style="124" customWidth="1"/>
    <col min="5047" max="5047" width="0.140625" style="124" customWidth="1"/>
    <col min="5048" max="5048" width="8.140625" style="124" customWidth="1"/>
    <col min="5049" max="5049" width="0.140625" style="124" customWidth="1"/>
    <col min="5050" max="5050" width="10" style="124" customWidth="1"/>
    <col min="5051" max="5051" width="0.140625" style="124" customWidth="1"/>
    <col min="5052" max="5052" width="10.140625" style="124" customWidth="1"/>
    <col min="5053" max="5053" width="0.140625" style="124" customWidth="1"/>
    <col min="5054" max="5054" width="8.140625" style="124" customWidth="1"/>
    <col min="5055" max="5055" width="0.140625" style="124" customWidth="1"/>
    <col min="5056" max="5056" width="10.140625" style="124" customWidth="1"/>
    <col min="5057" max="5057" width="0.140625" style="124" customWidth="1"/>
    <col min="5058" max="5058" width="11.140625" style="124" customWidth="1"/>
    <col min="5059" max="5059" width="0.140625" style="124" customWidth="1"/>
    <col min="5060" max="5060" width="8" style="124" customWidth="1"/>
    <col min="5061" max="5061" width="0.140625" style="124" customWidth="1"/>
    <col min="5062" max="5062" width="10.140625" style="124" customWidth="1"/>
    <col min="5063" max="5063" width="0.140625" style="124" customWidth="1"/>
    <col min="5064" max="5064" width="13.140625" style="124" customWidth="1"/>
    <col min="5065" max="5065" width="0.140625" style="124" customWidth="1"/>
    <col min="5066" max="5066" width="10" style="124" customWidth="1"/>
    <col min="5067" max="5067" width="0.140625" style="124" customWidth="1"/>
    <col min="5068" max="5068" width="10.140625" style="124" customWidth="1"/>
    <col min="5069" max="5069" width="0.140625" style="124" customWidth="1"/>
    <col min="5070" max="5070" width="9.140625" style="124" customWidth="1"/>
    <col min="5071" max="5071" width="8.85546875" style="124"/>
    <col min="5072" max="5073" width="12" style="124" bestFit="1" customWidth="1"/>
    <col min="5074" max="5300" width="8.85546875" style="124"/>
    <col min="5301" max="5301" width="26.140625" style="124" customWidth="1"/>
    <col min="5302" max="5302" width="6.140625" style="124" customWidth="1"/>
    <col min="5303" max="5303" width="0.140625" style="124" customWidth="1"/>
    <col min="5304" max="5304" width="8.140625" style="124" customWidth="1"/>
    <col min="5305" max="5305" width="0.140625" style="124" customWidth="1"/>
    <col min="5306" max="5306" width="10" style="124" customWidth="1"/>
    <col min="5307" max="5307" width="0.140625" style="124" customWidth="1"/>
    <col min="5308" max="5308" width="10.140625" style="124" customWidth="1"/>
    <col min="5309" max="5309" width="0.140625" style="124" customWidth="1"/>
    <col min="5310" max="5310" width="8.140625" style="124" customWidth="1"/>
    <col min="5311" max="5311" width="0.140625" style="124" customWidth="1"/>
    <col min="5312" max="5312" width="10.140625" style="124" customWidth="1"/>
    <col min="5313" max="5313" width="0.140625" style="124" customWidth="1"/>
    <col min="5314" max="5314" width="11.140625" style="124" customWidth="1"/>
    <col min="5315" max="5315" width="0.140625" style="124" customWidth="1"/>
    <col min="5316" max="5316" width="8" style="124" customWidth="1"/>
    <col min="5317" max="5317" width="0.140625" style="124" customWidth="1"/>
    <col min="5318" max="5318" width="10.140625" style="124" customWidth="1"/>
    <col min="5319" max="5319" width="0.140625" style="124" customWidth="1"/>
    <col min="5320" max="5320" width="13.140625" style="124" customWidth="1"/>
    <col min="5321" max="5321" width="0.140625" style="124" customWidth="1"/>
    <col min="5322" max="5322" width="10" style="124" customWidth="1"/>
    <col min="5323" max="5323" width="0.140625" style="124" customWidth="1"/>
    <col min="5324" max="5324" width="10.140625" style="124" customWidth="1"/>
    <col min="5325" max="5325" width="0.140625" style="124" customWidth="1"/>
    <col min="5326" max="5326" width="9.140625" style="124" customWidth="1"/>
    <col min="5327" max="5327" width="8.85546875" style="124"/>
    <col min="5328" max="5329" width="12" style="124" bestFit="1" customWidth="1"/>
    <col min="5330" max="5556" width="8.85546875" style="124"/>
    <col min="5557" max="5557" width="26.140625" style="124" customWidth="1"/>
    <col min="5558" max="5558" width="6.140625" style="124" customWidth="1"/>
    <col min="5559" max="5559" width="0.140625" style="124" customWidth="1"/>
    <col min="5560" max="5560" width="8.140625" style="124" customWidth="1"/>
    <col min="5561" max="5561" width="0.140625" style="124" customWidth="1"/>
    <col min="5562" max="5562" width="10" style="124" customWidth="1"/>
    <col min="5563" max="5563" width="0.140625" style="124" customWidth="1"/>
    <col min="5564" max="5564" width="10.140625" style="124" customWidth="1"/>
    <col min="5565" max="5565" width="0.140625" style="124" customWidth="1"/>
    <col min="5566" max="5566" width="8.140625" style="124" customWidth="1"/>
    <col min="5567" max="5567" width="0.140625" style="124" customWidth="1"/>
    <col min="5568" max="5568" width="10.140625" style="124" customWidth="1"/>
    <col min="5569" max="5569" width="0.140625" style="124" customWidth="1"/>
    <col min="5570" max="5570" width="11.140625" style="124" customWidth="1"/>
    <col min="5571" max="5571" width="0.140625" style="124" customWidth="1"/>
    <col min="5572" max="5572" width="8" style="124" customWidth="1"/>
    <col min="5573" max="5573" width="0.140625" style="124" customWidth="1"/>
    <col min="5574" max="5574" width="10.140625" style="124" customWidth="1"/>
    <col min="5575" max="5575" width="0.140625" style="124" customWidth="1"/>
    <col min="5576" max="5576" width="13.140625" style="124" customWidth="1"/>
    <col min="5577" max="5577" width="0.140625" style="124" customWidth="1"/>
    <col min="5578" max="5578" width="10" style="124" customWidth="1"/>
    <col min="5579" max="5579" width="0.140625" style="124" customWidth="1"/>
    <col min="5580" max="5580" width="10.140625" style="124" customWidth="1"/>
    <col min="5581" max="5581" width="0.140625" style="124" customWidth="1"/>
    <col min="5582" max="5582" width="9.140625" style="124" customWidth="1"/>
    <col min="5583" max="5583" width="8.85546875" style="124"/>
    <col min="5584" max="5585" width="12" style="124" bestFit="1" customWidth="1"/>
    <col min="5586" max="5812" width="8.85546875" style="124"/>
    <col min="5813" max="5813" width="26.140625" style="124" customWidth="1"/>
    <col min="5814" max="5814" width="6.140625" style="124" customWidth="1"/>
    <col min="5815" max="5815" width="0.140625" style="124" customWidth="1"/>
    <col min="5816" max="5816" width="8.140625" style="124" customWidth="1"/>
    <col min="5817" max="5817" width="0.140625" style="124" customWidth="1"/>
    <col min="5818" max="5818" width="10" style="124" customWidth="1"/>
    <col min="5819" max="5819" width="0.140625" style="124" customWidth="1"/>
    <col min="5820" max="5820" width="10.140625" style="124" customWidth="1"/>
    <col min="5821" max="5821" width="0.140625" style="124" customWidth="1"/>
    <col min="5822" max="5822" width="8.140625" style="124" customWidth="1"/>
    <col min="5823" max="5823" width="0.140625" style="124" customWidth="1"/>
    <col min="5824" max="5824" width="10.140625" style="124" customWidth="1"/>
    <col min="5825" max="5825" width="0.140625" style="124" customWidth="1"/>
    <col min="5826" max="5826" width="11.140625" style="124" customWidth="1"/>
    <col min="5827" max="5827" width="0.140625" style="124" customWidth="1"/>
    <col min="5828" max="5828" width="8" style="124" customWidth="1"/>
    <col min="5829" max="5829" width="0.140625" style="124" customWidth="1"/>
    <col min="5830" max="5830" width="10.140625" style="124" customWidth="1"/>
    <col min="5831" max="5831" width="0.140625" style="124" customWidth="1"/>
    <col min="5832" max="5832" width="13.140625" style="124" customWidth="1"/>
    <col min="5833" max="5833" width="0.140625" style="124" customWidth="1"/>
    <col min="5834" max="5834" width="10" style="124" customWidth="1"/>
    <col min="5835" max="5835" width="0.140625" style="124" customWidth="1"/>
    <col min="5836" max="5836" width="10.140625" style="124" customWidth="1"/>
    <col min="5837" max="5837" width="0.140625" style="124" customWidth="1"/>
    <col min="5838" max="5838" width="9.140625" style="124" customWidth="1"/>
    <col min="5839" max="5839" width="8.85546875" style="124"/>
    <col min="5840" max="5841" width="12" style="124" bestFit="1" customWidth="1"/>
    <col min="5842" max="6068" width="8.85546875" style="124"/>
    <col min="6069" max="6069" width="26.140625" style="124" customWidth="1"/>
    <col min="6070" max="6070" width="6.140625" style="124" customWidth="1"/>
    <col min="6071" max="6071" width="0.140625" style="124" customWidth="1"/>
    <col min="6072" max="6072" width="8.140625" style="124" customWidth="1"/>
    <col min="6073" max="6073" width="0.140625" style="124" customWidth="1"/>
    <col min="6074" max="6074" width="10" style="124" customWidth="1"/>
    <col min="6075" max="6075" width="0.140625" style="124" customWidth="1"/>
    <col min="6076" max="6076" width="10.140625" style="124" customWidth="1"/>
    <col min="6077" max="6077" width="0.140625" style="124" customWidth="1"/>
    <col min="6078" max="6078" width="8.140625" style="124" customWidth="1"/>
    <col min="6079" max="6079" width="0.140625" style="124" customWidth="1"/>
    <col min="6080" max="6080" width="10.140625" style="124" customWidth="1"/>
    <col min="6081" max="6081" width="0.140625" style="124" customWidth="1"/>
    <col min="6082" max="6082" width="11.140625" style="124" customWidth="1"/>
    <col min="6083" max="6083" width="0.140625" style="124" customWidth="1"/>
    <col min="6084" max="6084" width="8" style="124" customWidth="1"/>
    <col min="6085" max="6085" width="0.140625" style="124" customWidth="1"/>
    <col min="6086" max="6086" width="10.140625" style="124" customWidth="1"/>
    <col min="6087" max="6087" width="0.140625" style="124" customWidth="1"/>
    <col min="6088" max="6088" width="13.140625" style="124" customWidth="1"/>
    <col min="6089" max="6089" width="0.140625" style="124" customWidth="1"/>
    <col min="6090" max="6090" width="10" style="124" customWidth="1"/>
    <col min="6091" max="6091" width="0.140625" style="124" customWidth="1"/>
    <col min="6092" max="6092" width="10.140625" style="124" customWidth="1"/>
    <col min="6093" max="6093" width="0.140625" style="124" customWidth="1"/>
    <col min="6094" max="6094" width="9.140625" style="124" customWidth="1"/>
    <col min="6095" max="6095" width="8.85546875" style="124"/>
    <col min="6096" max="6097" width="12" style="124" bestFit="1" customWidth="1"/>
    <col min="6098" max="6324" width="8.85546875" style="124"/>
    <col min="6325" max="6325" width="26.140625" style="124" customWidth="1"/>
    <col min="6326" max="6326" width="6.140625" style="124" customWidth="1"/>
    <col min="6327" max="6327" width="0.140625" style="124" customWidth="1"/>
    <col min="6328" max="6328" width="8.140625" style="124" customWidth="1"/>
    <col min="6329" max="6329" width="0.140625" style="124" customWidth="1"/>
    <col min="6330" max="6330" width="10" style="124" customWidth="1"/>
    <col min="6331" max="6331" width="0.140625" style="124" customWidth="1"/>
    <col min="6332" max="6332" width="10.140625" style="124" customWidth="1"/>
    <col min="6333" max="6333" width="0.140625" style="124" customWidth="1"/>
    <col min="6334" max="6334" width="8.140625" style="124" customWidth="1"/>
    <col min="6335" max="6335" width="0.140625" style="124" customWidth="1"/>
    <col min="6336" max="6336" width="10.140625" style="124" customWidth="1"/>
    <col min="6337" max="6337" width="0.140625" style="124" customWidth="1"/>
    <col min="6338" max="6338" width="11.140625" style="124" customWidth="1"/>
    <col min="6339" max="6339" width="0.140625" style="124" customWidth="1"/>
    <col min="6340" max="6340" width="8" style="124" customWidth="1"/>
    <col min="6341" max="6341" width="0.140625" style="124" customWidth="1"/>
    <col min="6342" max="6342" width="10.140625" style="124" customWidth="1"/>
    <col min="6343" max="6343" width="0.140625" style="124" customWidth="1"/>
    <col min="6344" max="6344" width="13.140625" style="124" customWidth="1"/>
    <col min="6345" max="6345" width="0.140625" style="124" customWidth="1"/>
    <col min="6346" max="6346" width="10" style="124" customWidth="1"/>
    <col min="6347" max="6347" width="0.140625" style="124" customWidth="1"/>
    <col min="6348" max="6348" width="10.140625" style="124" customWidth="1"/>
    <col min="6349" max="6349" width="0.140625" style="124" customWidth="1"/>
    <col min="6350" max="6350" width="9.140625" style="124" customWidth="1"/>
    <col min="6351" max="6351" width="8.85546875" style="124"/>
    <col min="6352" max="6353" width="12" style="124" bestFit="1" customWidth="1"/>
    <col min="6354" max="6580" width="8.85546875" style="124"/>
    <col min="6581" max="6581" width="26.140625" style="124" customWidth="1"/>
    <col min="6582" max="6582" width="6.140625" style="124" customWidth="1"/>
    <col min="6583" max="6583" width="0.140625" style="124" customWidth="1"/>
    <col min="6584" max="6584" width="8.140625" style="124" customWidth="1"/>
    <col min="6585" max="6585" width="0.140625" style="124" customWidth="1"/>
    <col min="6586" max="6586" width="10" style="124" customWidth="1"/>
    <col min="6587" max="6587" width="0.140625" style="124" customWidth="1"/>
    <col min="6588" max="6588" width="10.140625" style="124" customWidth="1"/>
    <col min="6589" max="6589" width="0.140625" style="124" customWidth="1"/>
    <col min="6590" max="6590" width="8.140625" style="124" customWidth="1"/>
    <col min="6591" max="6591" width="0.140625" style="124" customWidth="1"/>
    <col min="6592" max="6592" width="10.140625" style="124" customWidth="1"/>
    <col min="6593" max="6593" width="0.140625" style="124" customWidth="1"/>
    <col min="6594" max="6594" width="11.140625" style="124" customWidth="1"/>
    <col min="6595" max="6595" width="0.140625" style="124" customWidth="1"/>
    <col min="6596" max="6596" width="8" style="124" customWidth="1"/>
    <col min="6597" max="6597" width="0.140625" style="124" customWidth="1"/>
    <col min="6598" max="6598" width="10.140625" style="124" customWidth="1"/>
    <col min="6599" max="6599" width="0.140625" style="124" customWidth="1"/>
    <col min="6600" max="6600" width="13.140625" style="124" customWidth="1"/>
    <col min="6601" max="6601" width="0.140625" style="124" customWidth="1"/>
    <col min="6602" max="6602" width="10" style="124" customWidth="1"/>
    <col min="6603" max="6603" width="0.140625" style="124" customWidth="1"/>
    <col min="6604" max="6604" width="10.140625" style="124" customWidth="1"/>
    <col min="6605" max="6605" width="0.140625" style="124" customWidth="1"/>
    <col min="6606" max="6606" width="9.140625" style="124" customWidth="1"/>
    <col min="6607" max="6607" width="8.85546875" style="124"/>
    <col min="6608" max="6609" width="12" style="124" bestFit="1" customWidth="1"/>
    <col min="6610" max="6836" width="8.85546875" style="124"/>
    <col min="6837" max="6837" width="26.140625" style="124" customWidth="1"/>
    <col min="6838" max="6838" width="6.140625" style="124" customWidth="1"/>
    <col min="6839" max="6839" width="0.140625" style="124" customWidth="1"/>
    <col min="6840" max="6840" width="8.140625" style="124" customWidth="1"/>
    <col min="6841" max="6841" width="0.140625" style="124" customWidth="1"/>
    <col min="6842" max="6842" width="10" style="124" customWidth="1"/>
    <col min="6843" max="6843" width="0.140625" style="124" customWidth="1"/>
    <col min="6844" max="6844" width="10.140625" style="124" customWidth="1"/>
    <col min="6845" max="6845" width="0.140625" style="124" customWidth="1"/>
    <col min="6846" max="6846" width="8.140625" style="124" customWidth="1"/>
    <col min="6847" max="6847" width="0.140625" style="124" customWidth="1"/>
    <col min="6848" max="6848" width="10.140625" style="124" customWidth="1"/>
    <col min="6849" max="6849" width="0.140625" style="124" customWidth="1"/>
    <col min="6850" max="6850" width="11.140625" style="124" customWidth="1"/>
    <col min="6851" max="6851" width="0.140625" style="124" customWidth="1"/>
    <col min="6852" max="6852" width="8" style="124" customWidth="1"/>
    <col min="6853" max="6853" width="0.140625" style="124" customWidth="1"/>
    <col min="6854" max="6854" width="10.140625" style="124" customWidth="1"/>
    <col min="6855" max="6855" width="0.140625" style="124" customWidth="1"/>
    <col min="6856" max="6856" width="13.140625" style="124" customWidth="1"/>
    <col min="6857" max="6857" width="0.140625" style="124" customWidth="1"/>
    <col min="6858" max="6858" width="10" style="124" customWidth="1"/>
    <col min="6859" max="6859" width="0.140625" style="124" customWidth="1"/>
    <col min="6860" max="6860" width="10.140625" style="124" customWidth="1"/>
    <col min="6861" max="6861" width="0.140625" style="124" customWidth="1"/>
    <col min="6862" max="6862" width="9.140625" style="124" customWidth="1"/>
    <col min="6863" max="6863" width="8.85546875" style="124"/>
    <col min="6864" max="6865" width="12" style="124" bestFit="1" customWidth="1"/>
    <col min="6866" max="7092" width="8.85546875" style="124"/>
    <col min="7093" max="7093" width="26.140625" style="124" customWidth="1"/>
    <col min="7094" max="7094" width="6.140625" style="124" customWidth="1"/>
    <col min="7095" max="7095" width="0.140625" style="124" customWidth="1"/>
    <col min="7096" max="7096" width="8.140625" style="124" customWidth="1"/>
    <col min="7097" max="7097" width="0.140625" style="124" customWidth="1"/>
    <col min="7098" max="7098" width="10" style="124" customWidth="1"/>
    <col min="7099" max="7099" width="0.140625" style="124" customWidth="1"/>
    <col min="7100" max="7100" width="10.140625" style="124" customWidth="1"/>
    <col min="7101" max="7101" width="0.140625" style="124" customWidth="1"/>
    <col min="7102" max="7102" width="8.140625" style="124" customWidth="1"/>
    <col min="7103" max="7103" width="0.140625" style="124" customWidth="1"/>
    <col min="7104" max="7104" width="10.140625" style="124" customWidth="1"/>
    <col min="7105" max="7105" width="0.140625" style="124" customWidth="1"/>
    <col min="7106" max="7106" width="11.140625" style="124" customWidth="1"/>
    <col min="7107" max="7107" width="0.140625" style="124" customWidth="1"/>
    <col min="7108" max="7108" width="8" style="124" customWidth="1"/>
    <col min="7109" max="7109" width="0.140625" style="124" customWidth="1"/>
    <col min="7110" max="7110" width="10.140625" style="124" customWidth="1"/>
    <col min="7111" max="7111" width="0.140625" style="124" customWidth="1"/>
    <col min="7112" max="7112" width="13.140625" style="124" customWidth="1"/>
    <col min="7113" max="7113" width="0.140625" style="124" customWidth="1"/>
    <col min="7114" max="7114" width="10" style="124" customWidth="1"/>
    <col min="7115" max="7115" width="0.140625" style="124" customWidth="1"/>
    <col min="7116" max="7116" width="10.140625" style="124" customWidth="1"/>
    <col min="7117" max="7117" width="0.140625" style="124" customWidth="1"/>
    <col min="7118" max="7118" width="9.140625" style="124" customWidth="1"/>
    <col min="7119" max="7119" width="8.85546875" style="124"/>
    <col min="7120" max="7121" width="12" style="124" bestFit="1" customWidth="1"/>
    <col min="7122" max="7348" width="8.85546875" style="124"/>
    <col min="7349" max="7349" width="26.140625" style="124" customWidth="1"/>
    <col min="7350" max="7350" width="6.140625" style="124" customWidth="1"/>
    <col min="7351" max="7351" width="0.140625" style="124" customWidth="1"/>
    <col min="7352" max="7352" width="8.140625" style="124" customWidth="1"/>
    <col min="7353" max="7353" width="0.140625" style="124" customWidth="1"/>
    <col min="7354" max="7354" width="10" style="124" customWidth="1"/>
    <col min="7355" max="7355" width="0.140625" style="124" customWidth="1"/>
    <col min="7356" max="7356" width="10.140625" style="124" customWidth="1"/>
    <col min="7357" max="7357" width="0.140625" style="124" customWidth="1"/>
    <col min="7358" max="7358" width="8.140625" style="124" customWidth="1"/>
    <col min="7359" max="7359" width="0.140625" style="124" customWidth="1"/>
    <col min="7360" max="7360" width="10.140625" style="124" customWidth="1"/>
    <col min="7361" max="7361" width="0.140625" style="124" customWidth="1"/>
    <col min="7362" max="7362" width="11.140625" style="124" customWidth="1"/>
    <col min="7363" max="7363" width="0.140625" style="124" customWidth="1"/>
    <col min="7364" max="7364" width="8" style="124" customWidth="1"/>
    <col min="7365" max="7365" width="0.140625" style="124" customWidth="1"/>
    <col min="7366" max="7366" width="10.140625" style="124" customWidth="1"/>
    <col min="7367" max="7367" width="0.140625" style="124" customWidth="1"/>
    <col min="7368" max="7368" width="13.140625" style="124" customWidth="1"/>
    <col min="7369" max="7369" width="0.140625" style="124" customWidth="1"/>
    <col min="7370" max="7370" width="10" style="124" customWidth="1"/>
    <col min="7371" max="7371" width="0.140625" style="124" customWidth="1"/>
    <col min="7372" max="7372" width="10.140625" style="124" customWidth="1"/>
    <col min="7373" max="7373" width="0.140625" style="124" customWidth="1"/>
    <col min="7374" max="7374" width="9.140625" style="124" customWidth="1"/>
    <col min="7375" max="7375" width="8.85546875" style="124"/>
    <col min="7376" max="7377" width="12" style="124" bestFit="1" customWidth="1"/>
    <col min="7378" max="7604" width="8.85546875" style="124"/>
    <col min="7605" max="7605" width="26.140625" style="124" customWidth="1"/>
    <col min="7606" max="7606" width="6.140625" style="124" customWidth="1"/>
    <col min="7607" max="7607" width="0.140625" style="124" customWidth="1"/>
    <col min="7608" max="7608" width="8.140625" style="124" customWidth="1"/>
    <col min="7609" max="7609" width="0.140625" style="124" customWidth="1"/>
    <col min="7610" max="7610" width="10" style="124" customWidth="1"/>
    <col min="7611" max="7611" width="0.140625" style="124" customWidth="1"/>
    <col min="7612" max="7612" width="10.140625" style="124" customWidth="1"/>
    <col min="7613" max="7613" width="0.140625" style="124" customWidth="1"/>
    <col min="7614" max="7614" width="8.140625" style="124" customWidth="1"/>
    <col min="7615" max="7615" width="0.140625" style="124" customWidth="1"/>
    <col min="7616" max="7616" width="10.140625" style="124" customWidth="1"/>
    <col min="7617" max="7617" width="0.140625" style="124" customWidth="1"/>
    <col min="7618" max="7618" width="11.140625" style="124" customWidth="1"/>
    <col min="7619" max="7619" width="0.140625" style="124" customWidth="1"/>
    <col min="7620" max="7620" width="8" style="124" customWidth="1"/>
    <col min="7621" max="7621" width="0.140625" style="124" customWidth="1"/>
    <col min="7622" max="7622" width="10.140625" style="124" customWidth="1"/>
    <col min="7623" max="7623" width="0.140625" style="124" customWidth="1"/>
    <col min="7624" max="7624" width="13.140625" style="124" customWidth="1"/>
    <col min="7625" max="7625" width="0.140625" style="124" customWidth="1"/>
    <col min="7626" max="7626" width="10" style="124" customWidth="1"/>
    <col min="7627" max="7627" width="0.140625" style="124" customWidth="1"/>
    <col min="7628" max="7628" width="10.140625" style="124" customWidth="1"/>
    <col min="7629" max="7629" width="0.140625" style="124" customWidth="1"/>
    <col min="7630" max="7630" width="9.140625" style="124" customWidth="1"/>
    <col min="7631" max="7631" width="8.85546875" style="124"/>
    <col min="7632" max="7633" width="12" style="124" bestFit="1" customWidth="1"/>
    <col min="7634" max="7860" width="8.85546875" style="124"/>
    <col min="7861" max="7861" width="26.140625" style="124" customWidth="1"/>
    <col min="7862" max="7862" width="6.140625" style="124" customWidth="1"/>
    <col min="7863" max="7863" width="0.140625" style="124" customWidth="1"/>
    <col min="7864" max="7864" width="8.140625" style="124" customWidth="1"/>
    <col min="7865" max="7865" width="0.140625" style="124" customWidth="1"/>
    <col min="7866" max="7866" width="10" style="124" customWidth="1"/>
    <col min="7867" max="7867" width="0.140625" style="124" customWidth="1"/>
    <col min="7868" max="7868" width="10.140625" style="124" customWidth="1"/>
    <col min="7869" max="7869" width="0.140625" style="124" customWidth="1"/>
    <col min="7870" max="7870" width="8.140625" style="124" customWidth="1"/>
    <col min="7871" max="7871" width="0.140625" style="124" customWidth="1"/>
    <col min="7872" max="7872" width="10.140625" style="124" customWidth="1"/>
    <col min="7873" max="7873" width="0.140625" style="124" customWidth="1"/>
    <col min="7874" max="7874" width="11.140625" style="124" customWidth="1"/>
    <col min="7875" max="7875" width="0.140625" style="124" customWidth="1"/>
    <col min="7876" max="7876" width="8" style="124" customWidth="1"/>
    <col min="7877" max="7877" width="0.140625" style="124" customWidth="1"/>
    <col min="7878" max="7878" width="10.140625" style="124" customWidth="1"/>
    <col min="7879" max="7879" width="0.140625" style="124" customWidth="1"/>
    <col min="7880" max="7880" width="13.140625" style="124" customWidth="1"/>
    <col min="7881" max="7881" width="0.140625" style="124" customWidth="1"/>
    <col min="7882" max="7882" width="10" style="124" customWidth="1"/>
    <col min="7883" max="7883" width="0.140625" style="124" customWidth="1"/>
    <col min="7884" max="7884" width="10.140625" style="124" customWidth="1"/>
    <col min="7885" max="7885" width="0.140625" style="124" customWidth="1"/>
    <col min="7886" max="7886" width="9.140625" style="124" customWidth="1"/>
    <col min="7887" max="7887" width="8.85546875" style="124"/>
    <col min="7888" max="7889" width="12" style="124" bestFit="1" customWidth="1"/>
    <col min="7890" max="8116" width="8.85546875" style="124"/>
    <col min="8117" max="8117" width="26.140625" style="124" customWidth="1"/>
    <col min="8118" max="8118" width="6.140625" style="124" customWidth="1"/>
    <col min="8119" max="8119" width="0.140625" style="124" customWidth="1"/>
    <col min="8120" max="8120" width="8.140625" style="124" customWidth="1"/>
    <col min="8121" max="8121" width="0.140625" style="124" customWidth="1"/>
    <col min="8122" max="8122" width="10" style="124" customWidth="1"/>
    <col min="8123" max="8123" width="0.140625" style="124" customWidth="1"/>
    <col min="8124" max="8124" width="10.140625" style="124" customWidth="1"/>
    <col min="8125" max="8125" width="0.140625" style="124" customWidth="1"/>
    <col min="8126" max="8126" width="8.140625" style="124" customWidth="1"/>
    <col min="8127" max="8127" width="0.140625" style="124" customWidth="1"/>
    <col min="8128" max="8128" width="10.140625" style="124" customWidth="1"/>
    <col min="8129" max="8129" width="0.140625" style="124" customWidth="1"/>
    <col min="8130" max="8130" width="11.140625" style="124" customWidth="1"/>
    <col min="8131" max="8131" width="0.140625" style="124" customWidth="1"/>
    <col min="8132" max="8132" width="8" style="124" customWidth="1"/>
    <col min="8133" max="8133" width="0.140625" style="124" customWidth="1"/>
    <col min="8134" max="8134" width="10.140625" style="124" customWidth="1"/>
    <col min="8135" max="8135" width="0.140625" style="124" customWidth="1"/>
    <col min="8136" max="8136" width="13.140625" style="124" customWidth="1"/>
    <col min="8137" max="8137" width="0.140625" style="124" customWidth="1"/>
    <col min="8138" max="8138" width="10" style="124" customWidth="1"/>
    <col min="8139" max="8139" width="0.140625" style="124" customWidth="1"/>
    <col min="8140" max="8140" width="10.140625" style="124" customWidth="1"/>
    <col min="8141" max="8141" width="0.140625" style="124" customWidth="1"/>
    <col min="8142" max="8142" width="9.140625" style="124" customWidth="1"/>
    <col min="8143" max="8143" width="8.85546875" style="124"/>
    <col min="8144" max="8145" width="12" style="124" bestFit="1" customWidth="1"/>
    <col min="8146" max="8372" width="8.85546875" style="124"/>
    <col min="8373" max="8373" width="26.140625" style="124" customWidth="1"/>
    <col min="8374" max="8374" width="6.140625" style="124" customWidth="1"/>
    <col min="8375" max="8375" width="0.140625" style="124" customWidth="1"/>
    <col min="8376" max="8376" width="8.140625" style="124" customWidth="1"/>
    <col min="8377" max="8377" width="0.140625" style="124" customWidth="1"/>
    <col min="8378" max="8378" width="10" style="124" customWidth="1"/>
    <col min="8379" max="8379" width="0.140625" style="124" customWidth="1"/>
    <col min="8380" max="8380" width="10.140625" style="124" customWidth="1"/>
    <col min="8381" max="8381" width="0.140625" style="124" customWidth="1"/>
    <col min="8382" max="8382" width="8.140625" style="124" customWidth="1"/>
    <col min="8383" max="8383" width="0.140625" style="124" customWidth="1"/>
    <col min="8384" max="8384" width="10.140625" style="124" customWidth="1"/>
    <col min="8385" max="8385" width="0.140625" style="124" customWidth="1"/>
    <col min="8386" max="8386" width="11.140625" style="124" customWidth="1"/>
    <col min="8387" max="8387" width="0.140625" style="124" customWidth="1"/>
    <col min="8388" max="8388" width="8" style="124" customWidth="1"/>
    <col min="8389" max="8389" width="0.140625" style="124" customWidth="1"/>
    <col min="8390" max="8390" width="10.140625" style="124" customWidth="1"/>
    <col min="8391" max="8391" width="0.140625" style="124" customWidth="1"/>
    <col min="8392" max="8392" width="13.140625" style="124" customWidth="1"/>
    <col min="8393" max="8393" width="0.140625" style="124" customWidth="1"/>
    <col min="8394" max="8394" width="10" style="124" customWidth="1"/>
    <col min="8395" max="8395" width="0.140625" style="124" customWidth="1"/>
    <col min="8396" max="8396" width="10.140625" style="124" customWidth="1"/>
    <col min="8397" max="8397" width="0.140625" style="124" customWidth="1"/>
    <col min="8398" max="8398" width="9.140625" style="124" customWidth="1"/>
    <col min="8399" max="8399" width="8.85546875" style="124"/>
    <col min="8400" max="8401" width="12" style="124" bestFit="1" customWidth="1"/>
    <col min="8402" max="8628" width="8.85546875" style="124"/>
    <col min="8629" max="8629" width="26.140625" style="124" customWidth="1"/>
    <col min="8630" max="8630" width="6.140625" style="124" customWidth="1"/>
    <col min="8631" max="8631" width="0.140625" style="124" customWidth="1"/>
    <col min="8632" max="8632" width="8.140625" style="124" customWidth="1"/>
    <col min="8633" max="8633" width="0.140625" style="124" customWidth="1"/>
    <col min="8634" max="8634" width="10" style="124" customWidth="1"/>
    <col min="8635" max="8635" width="0.140625" style="124" customWidth="1"/>
    <col min="8636" max="8636" width="10.140625" style="124" customWidth="1"/>
    <col min="8637" max="8637" width="0.140625" style="124" customWidth="1"/>
    <col min="8638" max="8638" width="8.140625" style="124" customWidth="1"/>
    <col min="8639" max="8639" width="0.140625" style="124" customWidth="1"/>
    <col min="8640" max="8640" width="10.140625" style="124" customWidth="1"/>
    <col min="8641" max="8641" width="0.140625" style="124" customWidth="1"/>
    <col min="8642" max="8642" width="11.140625" style="124" customWidth="1"/>
    <col min="8643" max="8643" width="0.140625" style="124" customWidth="1"/>
    <col min="8644" max="8644" width="8" style="124" customWidth="1"/>
    <col min="8645" max="8645" width="0.140625" style="124" customWidth="1"/>
    <col min="8646" max="8646" width="10.140625" style="124" customWidth="1"/>
    <col min="8647" max="8647" width="0.140625" style="124" customWidth="1"/>
    <col min="8648" max="8648" width="13.140625" style="124" customWidth="1"/>
    <col min="8649" max="8649" width="0.140625" style="124" customWidth="1"/>
    <col min="8650" max="8650" width="10" style="124" customWidth="1"/>
    <col min="8651" max="8651" width="0.140625" style="124" customWidth="1"/>
    <col min="8652" max="8652" width="10.140625" style="124" customWidth="1"/>
    <col min="8653" max="8653" width="0.140625" style="124" customWidth="1"/>
    <col min="8654" max="8654" width="9.140625" style="124" customWidth="1"/>
    <col min="8655" max="8655" width="8.85546875" style="124"/>
    <col min="8656" max="8657" width="12" style="124" bestFit="1" customWidth="1"/>
    <col min="8658" max="8884" width="8.85546875" style="124"/>
    <col min="8885" max="8885" width="26.140625" style="124" customWidth="1"/>
    <col min="8886" max="8886" width="6.140625" style="124" customWidth="1"/>
    <col min="8887" max="8887" width="0.140625" style="124" customWidth="1"/>
    <col min="8888" max="8888" width="8.140625" style="124" customWidth="1"/>
    <col min="8889" max="8889" width="0.140625" style="124" customWidth="1"/>
    <col min="8890" max="8890" width="10" style="124" customWidth="1"/>
    <col min="8891" max="8891" width="0.140625" style="124" customWidth="1"/>
    <col min="8892" max="8892" width="10.140625" style="124" customWidth="1"/>
    <col min="8893" max="8893" width="0.140625" style="124" customWidth="1"/>
    <col min="8894" max="8894" width="8.140625" style="124" customWidth="1"/>
    <col min="8895" max="8895" width="0.140625" style="124" customWidth="1"/>
    <col min="8896" max="8896" width="10.140625" style="124" customWidth="1"/>
    <col min="8897" max="8897" width="0.140625" style="124" customWidth="1"/>
    <col min="8898" max="8898" width="11.140625" style="124" customWidth="1"/>
    <col min="8899" max="8899" width="0.140625" style="124" customWidth="1"/>
    <col min="8900" max="8900" width="8" style="124" customWidth="1"/>
    <col min="8901" max="8901" width="0.140625" style="124" customWidth="1"/>
    <col min="8902" max="8902" width="10.140625" style="124" customWidth="1"/>
    <col min="8903" max="8903" width="0.140625" style="124" customWidth="1"/>
    <col min="8904" max="8904" width="13.140625" style="124" customWidth="1"/>
    <col min="8905" max="8905" width="0.140625" style="124" customWidth="1"/>
    <col min="8906" max="8906" width="10" style="124" customWidth="1"/>
    <col min="8907" max="8907" width="0.140625" style="124" customWidth="1"/>
    <col min="8908" max="8908" width="10.140625" style="124" customWidth="1"/>
    <col min="8909" max="8909" width="0.140625" style="124" customWidth="1"/>
    <col min="8910" max="8910" width="9.140625" style="124" customWidth="1"/>
    <col min="8911" max="8911" width="8.85546875" style="124"/>
    <col min="8912" max="8913" width="12" style="124" bestFit="1" customWidth="1"/>
    <col min="8914" max="9140" width="8.85546875" style="124"/>
    <col min="9141" max="9141" width="26.140625" style="124" customWidth="1"/>
    <col min="9142" max="9142" width="6.140625" style="124" customWidth="1"/>
    <col min="9143" max="9143" width="0.140625" style="124" customWidth="1"/>
    <col min="9144" max="9144" width="8.140625" style="124" customWidth="1"/>
    <col min="9145" max="9145" width="0.140625" style="124" customWidth="1"/>
    <col min="9146" max="9146" width="10" style="124" customWidth="1"/>
    <col min="9147" max="9147" width="0.140625" style="124" customWidth="1"/>
    <col min="9148" max="9148" width="10.140625" style="124" customWidth="1"/>
    <col min="9149" max="9149" width="0.140625" style="124" customWidth="1"/>
    <col min="9150" max="9150" width="8.140625" style="124" customWidth="1"/>
    <col min="9151" max="9151" width="0.140625" style="124" customWidth="1"/>
    <col min="9152" max="9152" width="10.140625" style="124" customWidth="1"/>
    <col min="9153" max="9153" width="0.140625" style="124" customWidth="1"/>
    <col min="9154" max="9154" width="11.140625" style="124" customWidth="1"/>
    <col min="9155" max="9155" width="0.140625" style="124" customWidth="1"/>
    <col min="9156" max="9156" width="8" style="124" customWidth="1"/>
    <col min="9157" max="9157" width="0.140625" style="124" customWidth="1"/>
    <col min="9158" max="9158" width="10.140625" style="124" customWidth="1"/>
    <col min="9159" max="9159" width="0.140625" style="124" customWidth="1"/>
    <col min="9160" max="9160" width="13.140625" style="124" customWidth="1"/>
    <col min="9161" max="9161" width="0.140625" style="124" customWidth="1"/>
    <col min="9162" max="9162" width="10" style="124" customWidth="1"/>
    <col min="9163" max="9163" width="0.140625" style="124" customWidth="1"/>
    <col min="9164" max="9164" width="10.140625" style="124" customWidth="1"/>
    <col min="9165" max="9165" width="0.140625" style="124" customWidth="1"/>
    <col min="9166" max="9166" width="9.140625" style="124" customWidth="1"/>
    <col min="9167" max="9167" width="8.85546875" style="124"/>
    <col min="9168" max="9169" width="12" style="124" bestFit="1" customWidth="1"/>
    <col min="9170" max="9396" width="8.85546875" style="124"/>
    <col min="9397" max="9397" width="26.140625" style="124" customWidth="1"/>
    <col min="9398" max="9398" width="6.140625" style="124" customWidth="1"/>
    <col min="9399" max="9399" width="0.140625" style="124" customWidth="1"/>
    <col min="9400" max="9400" width="8.140625" style="124" customWidth="1"/>
    <col min="9401" max="9401" width="0.140625" style="124" customWidth="1"/>
    <col min="9402" max="9402" width="10" style="124" customWidth="1"/>
    <col min="9403" max="9403" width="0.140625" style="124" customWidth="1"/>
    <col min="9404" max="9404" width="10.140625" style="124" customWidth="1"/>
    <col min="9405" max="9405" width="0.140625" style="124" customWidth="1"/>
    <col min="9406" max="9406" width="8.140625" style="124" customWidth="1"/>
    <col min="9407" max="9407" width="0.140625" style="124" customWidth="1"/>
    <col min="9408" max="9408" width="10.140625" style="124" customWidth="1"/>
    <col min="9409" max="9409" width="0.140625" style="124" customWidth="1"/>
    <col min="9410" max="9410" width="11.140625" style="124" customWidth="1"/>
    <col min="9411" max="9411" width="0.140625" style="124" customWidth="1"/>
    <col min="9412" max="9412" width="8" style="124" customWidth="1"/>
    <col min="9413" max="9413" width="0.140625" style="124" customWidth="1"/>
    <col min="9414" max="9414" width="10.140625" style="124" customWidth="1"/>
    <col min="9415" max="9415" width="0.140625" style="124" customWidth="1"/>
    <col min="9416" max="9416" width="13.140625" style="124" customWidth="1"/>
    <col min="9417" max="9417" width="0.140625" style="124" customWidth="1"/>
    <col min="9418" max="9418" width="10" style="124" customWidth="1"/>
    <col min="9419" max="9419" width="0.140625" style="124" customWidth="1"/>
    <col min="9420" max="9420" width="10.140625" style="124" customWidth="1"/>
    <col min="9421" max="9421" width="0.140625" style="124" customWidth="1"/>
    <col min="9422" max="9422" width="9.140625" style="124" customWidth="1"/>
    <col min="9423" max="9423" width="8.85546875" style="124"/>
    <col min="9424" max="9425" width="12" style="124" bestFit="1" customWidth="1"/>
    <col min="9426" max="9652" width="8.85546875" style="124"/>
    <col min="9653" max="9653" width="26.140625" style="124" customWidth="1"/>
    <col min="9654" max="9654" width="6.140625" style="124" customWidth="1"/>
    <col min="9655" max="9655" width="0.140625" style="124" customWidth="1"/>
    <col min="9656" max="9656" width="8.140625" style="124" customWidth="1"/>
    <col min="9657" max="9657" width="0.140625" style="124" customWidth="1"/>
    <col min="9658" max="9658" width="10" style="124" customWidth="1"/>
    <col min="9659" max="9659" width="0.140625" style="124" customWidth="1"/>
    <col min="9660" max="9660" width="10.140625" style="124" customWidth="1"/>
    <col min="9661" max="9661" width="0.140625" style="124" customWidth="1"/>
    <col min="9662" max="9662" width="8.140625" style="124" customWidth="1"/>
    <col min="9663" max="9663" width="0.140625" style="124" customWidth="1"/>
    <col min="9664" max="9664" width="10.140625" style="124" customWidth="1"/>
    <col min="9665" max="9665" width="0.140625" style="124" customWidth="1"/>
    <col min="9666" max="9666" width="11.140625" style="124" customWidth="1"/>
    <col min="9667" max="9667" width="0.140625" style="124" customWidth="1"/>
    <col min="9668" max="9668" width="8" style="124" customWidth="1"/>
    <col min="9669" max="9669" width="0.140625" style="124" customWidth="1"/>
    <col min="9670" max="9670" width="10.140625" style="124" customWidth="1"/>
    <col min="9671" max="9671" width="0.140625" style="124" customWidth="1"/>
    <col min="9672" max="9672" width="13.140625" style="124" customWidth="1"/>
    <col min="9673" max="9673" width="0.140625" style="124" customWidth="1"/>
    <col min="9674" max="9674" width="10" style="124" customWidth="1"/>
    <col min="9675" max="9675" width="0.140625" style="124" customWidth="1"/>
    <col min="9676" max="9676" width="10.140625" style="124" customWidth="1"/>
    <col min="9677" max="9677" width="0.140625" style="124" customWidth="1"/>
    <col min="9678" max="9678" width="9.140625" style="124" customWidth="1"/>
    <col min="9679" max="9679" width="8.85546875" style="124"/>
    <col min="9680" max="9681" width="12" style="124" bestFit="1" customWidth="1"/>
    <col min="9682" max="9908" width="8.85546875" style="124"/>
    <col min="9909" max="9909" width="26.140625" style="124" customWidth="1"/>
    <col min="9910" max="9910" width="6.140625" style="124" customWidth="1"/>
    <col min="9911" max="9911" width="0.140625" style="124" customWidth="1"/>
    <col min="9912" max="9912" width="8.140625" style="124" customWidth="1"/>
    <col min="9913" max="9913" width="0.140625" style="124" customWidth="1"/>
    <col min="9914" max="9914" width="10" style="124" customWidth="1"/>
    <col min="9915" max="9915" width="0.140625" style="124" customWidth="1"/>
    <col min="9916" max="9916" width="10.140625" style="124" customWidth="1"/>
    <col min="9917" max="9917" width="0.140625" style="124" customWidth="1"/>
    <col min="9918" max="9918" width="8.140625" style="124" customWidth="1"/>
    <col min="9919" max="9919" width="0.140625" style="124" customWidth="1"/>
    <col min="9920" max="9920" width="10.140625" style="124" customWidth="1"/>
    <col min="9921" max="9921" width="0.140625" style="124" customWidth="1"/>
    <col min="9922" max="9922" width="11.140625" style="124" customWidth="1"/>
    <col min="9923" max="9923" width="0.140625" style="124" customWidth="1"/>
    <col min="9924" max="9924" width="8" style="124" customWidth="1"/>
    <col min="9925" max="9925" width="0.140625" style="124" customWidth="1"/>
    <col min="9926" max="9926" width="10.140625" style="124" customWidth="1"/>
    <col min="9927" max="9927" width="0.140625" style="124" customWidth="1"/>
    <col min="9928" max="9928" width="13.140625" style="124" customWidth="1"/>
    <col min="9929" max="9929" width="0.140625" style="124" customWidth="1"/>
    <col min="9930" max="9930" width="10" style="124" customWidth="1"/>
    <col min="9931" max="9931" width="0.140625" style="124" customWidth="1"/>
    <col min="9932" max="9932" width="10.140625" style="124" customWidth="1"/>
    <col min="9933" max="9933" width="0.140625" style="124" customWidth="1"/>
    <col min="9934" max="9934" width="9.140625" style="124" customWidth="1"/>
    <col min="9935" max="9935" width="8.85546875" style="124"/>
    <col min="9936" max="9937" width="12" style="124" bestFit="1" customWidth="1"/>
    <col min="9938" max="10164" width="8.85546875" style="124"/>
    <col min="10165" max="10165" width="26.140625" style="124" customWidth="1"/>
    <col min="10166" max="10166" width="6.140625" style="124" customWidth="1"/>
    <col min="10167" max="10167" width="0.140625" style="124" customWidth="1"/>
    <col min="10168" max="10168" width="8.140625" style="124" customWidth="1"/>
    <col min="10169" max="10169" width="0.140625" style="124" customWidth="1"/>
    <col min="10170" max="10170" width="10" style="124" customWidth="1"/>
    <col min="10171" max="10171" width="0.140625" style="124" customWidth="1"/>
    <col min="10172" max="10172" width="10.140625" style="124" customWidth="1"/>
    <col min="10173" max="10173" width="0.140625" style="124" customWidth="1"/>
    <col min="10174" max="10174" width="8.140625" style="124" customWidth="1"/>
    <col min="10175" max="10175" width="0.140625" style="124" customWidth="1"/>
    <col min="10176" max="10176" width="10.140625" style="124" customWidth="1"/>
    <col min="10177" max="10177" width="0.140625" style="124" customWidth="1"/>
    <col min="10178" max="10178" width="11.140625" style="124" customWidth="1"/>
    <col min="10179" max="10179" width="0.140625" style="124" customWidth="1"/>
    <col min="10180" max="10180" width="8" style="124" customWidth="1"/>
    <col min="10181" max="10181" width="0.140625" style="124" customWidth="1"/>
    <col min="10182" max="10182" width="10.140625" style="124" customWidth="1"/>
    <col min="10183" max="10183" width="0.140625" style="124" customWidth="1"/>
    <col min="10184" max="10184" width="13.140625" style="124" customWidth="1"/>
    <col min="10185" max="10185" width="0.140625" style="124" customWidth="1"/>
    <col min="10186" max="10186" width="10" style="124" customWidth="1"/>
    <col min="10187" max="10187" width="0.140625" style="124" customWidth="1"/>
    <col min="10188" max="10188" width="10.140625" style="124" customWidth="1"/>
    <col min="10189" max="10189" width="0.140625" style="124" customWidth="1"/>
    <col min="10190" max="10190" width="9.140625" style="124" customWidth="1"/>
    <col min="10191" max="10191" width="8.85546875" style="124"/>
    <col min="10192" max="10193" width="12" style="124" bestFit="1" customWidth="1"/>
    <col min="10194" max="10420" width="8.85546875" style="124"/>
    <col min="10421" max="10421" width="26.140625" style="124" customWidth="1"/>
    <col min="10422" max="10422" width="6.140625" style="124" customWidth="1"/>
    <col min="10423" max="10423" width="0.140625" style="124" customWidth="1"/>
    <col min="10424" max="10424" width="8.140625" style="124" customWidth="1"/>
    <col min="10425" max="10425" width="0.140625" style="124" customWidth="1"/>
    <col min="10426" max="10426" width="10" style="124" customWidth="1"/>
    <col min="10427" max="10427" width="0.140625" style="124" customWidth="1"/>
    <col min="10428" max="10428" width="10.140625" style="124" customWidth="1"/>
    <col min="10429" max="10429" width="0.140625" style="124" customWidth="1"/>
    <col min="10430" max="10430" width="8.140625" style="124" customWidth="1"/>
    <col min="10431" max="10431" width="0.140625" style="124" customWidth="1"/>
    <col min="10432" max="10432" width="10.140625" style="124" customWidth="1"/>
    <col min="10433" max="10433" width="0.140625" style="124" customWidth="1"/>
    <col min="10434" max="10434" width="11.140625" style="124" customWidth="1"/>
    <col min="10435" max="10435" width="0.140625" style="124" customWidth="1"/>
    <col min="10436" max="10436" width="8" style="124" customWidth="1"/>
    <col min="10437" max="10437" width="0.140625" style="124" customWidth="1"/>
    <col min="10438" max="10438" width="10.140625" style="124" customWidth="1"/>
    <col min="10439" max="10439" width="0.140625" style="124" customWidth="1"/>
    <col min="10440" max="10440" width="13.140625" style="124" customWidth="1"/>
    <col min="10441" max="10441" width="0.140625" style="124" customWidth="1"/>
    <col min="10442" max="10442" width="10" style="124" customWidth="1"/>
    <col min="10443" max="10443" width="0.140625" style="124" customWidth="1"/>
    <col min="10444" max="10444" width="10.140625" style="124" customWidth="1"/>
    <col min="10445" max="10445" width="0.140625" style="124" customWidth="1"/>
    <col min="10446" max="10446" width="9.140625" style="124" customWidth="1"/>
    <col min="10447" max="10447" width="8.85546875" style="124"/>
    <col min="10448" max="10449" width="12" style="124" bestFit="1" customWidth="1"/>
    <col min="10450" max="10676" width="8.85546875" style="124"/>
    <col min="10677" max="10677" width="26.140625" style="124" customWidth="1"/>
    <col min="10678" max="10678" width="6.140625" style="124" customWidth="1"/>
    <col min="10679" max="10679" width="0.140625" style="124" customWidth="1"/>
    <col min="10680" max="10680" width="8.140625" style="124" customWidth="1"/>
    <col min="10681" max="10681" width="0.140625" style="124" customWidth="1"/>
    <col min="10682" max="10682" width="10" style="124" customWidth="1"/>
    <col min="10683" max="10683" width="0.140625" style="124" customWidth="1"/>
    <col min="10684" max="10684" width="10.140625" style="124" customWidth="1"/>
    <col min="10685" max="10685" width="0.140625" style="124" customWidth="1"/>
    <col min="10686" max="10686" width="8.140625" style="124" customWidth="1"/>
    <col min="10687" max="10687" width="0.140625" style="124" customWidth="1"/>
    <col min="10688" max="10688" width="10.140625" style="124" customWidth="1"/>
    <col min="10689" max="10689" width="0.140625" style="124" customWidth="1"/>
    <col min="10690" max="10690" width="11.140625" style="124" customWidth="1"/>
    <col min="10691" max="10691" width="0.140625" style="124" customWidth="1"/>
    <col min="10692" max="10692" width="8" style="124" customWidth="1"/>
    <col min="10693" max="10693" width="0.140625" style="124" customWidth="1"/>
    <col min="10694" max="10694" width="10.140625" style="124" customWidth="1"/>
    <col min="10695" max="10695" width="0.140625" style="124" customWidth="1"/>
    <col min="10696" max="10696" width="13.140625" style="124" customWidth="1"/>
    <col min="10697" max="10697" width="0.140625" style="124" customWidth="1"/>
    <col min="10698" max="10698" width="10" style="124" customWidth="1"/>
    <col min="10699" max="10699" width="0.140625" style="124" customWidth="1"/>
    <col min="10700" max="10700" width="10.140625" style="124" customWidth="1"/>
    <col min="10701" max="10701" width="0.140625" style="124" customWidth="1"/>
    <col min="10702" max="10702" width="9.140625" style="124" customWidth="1"/>
    <col min="10703" max="10703" width="8.85546875" style="124"/>
    <col min="10704" max="10705" width="12" style="124" bestFit="1" customWidth="1"/>
    <col min="10706" max="10932" width="8.85546875" style="124"/>
    <col min="10933" max="10933" width="26.140625" style="124" customWidth="1"/>
    <col min="10934" max="10934" width="6.140625" style="124" customWidth="1"/>
    <col min="10935" max="10935" width="0.140625" style="124" customWidth="1"/>
    <col min="10936" max="10936" width="8.140625" style="124" customWidth="1"/>
    <col min="10937" max="10937" width="0.140625" style="124" customWidth="1"/>
    <col min="10938" max="10938" width="10" style="124" customWidth="1"/>
    <col min="10939" max="10939" width="0.140625" style="124" customWidth="1"/>
    <col min="10940" max="10940" width="10.140625" style="124" customWidth="1"/>
    <col min="10941" max="10941" width="0.140625" style="124" customWidth="1"/>
    <col min="10942" max="10942" width="8.140625" style="124" customWidth="1"/>
    <col min="10943" max="10943" width="0.140625" style="124" customWidth="1"/>
    <col min="10944" max="10944" width="10.140625" style="124" customWidth="1"/>
    <col min="10945" max="10945" width="0.140625" style="124" customWidth="1"/>
    <col min="10946" max="10946" width="11.140625" style="124" customWidth="1"/>
    <col min="10947" max="10947" width="0.140625" style="124" customWidth="1"/>
    <col min="10948" max="10948" width="8" style="124" customWidth="1"/>
    <col min="10949" max="10949" width="0.140625" style="124" customWidth="1"/>
    <col min="10950" max="10950" width="10.140625" style="124" customWidth="1"/>
    <col min="10951" max="10951" width="0.140625" style="124" customWidth="1"/>
    <col min="10952" max="10952" width="13.140625" style="124" customWidth="1"/>
    <col min="10953" max="10953" width="0.140625" style="124" customWidth="1"/>
    <col min="10954" max="10954" width="10" style="124" customWidth="1"/>
    <col min="10955" max="10955" width="0.140625" style="124" customWidth="1"/>
    <col min="10956" max="10956" width="10.140625" style="124" customWidth="1"/>
    <col min="10957" max="10957" width="0.140625" style="124" customWidth="1"/>
    <col min="10958" max="10958" width="9.140625" style="124" customWidth="1"/>
    <col min="10959" max="10959" width="8.85546875" style="124"/>
    <col min="10960" max="10961" width="12" style="124" bestFit="1" customWidth="1"/>
    <col min="10962" max="11188" width="8.85546875" style="124"/>
    <col min="11189" max="11189" width="26.140625" style="124" customWidth="1"/>
    <col min="11190" max="11190" width="6.140625" style="124" customWidth="1"/>
    <col min="11191" max="11191" width="0.140625" style="124" customWidth="1"/>
    <col min="11192" max="11192" width="8.140625" style="124" customWidth="1"/>
    <col min="11193" max="11193" width="0.140625" style="124" customWidth="1"/>
    <col min="11194" max="11194" width="10" style="124" customWidth="1"/>
    <col min="11195" max="11195" width="0.140625" style="124" customWidth="1"/>
    <col min="11196" max="11196" width="10.140625" style="124" customWidth="1"/>
    <col min="11197" max="11197" width="0.140625" style="124" customWidth="1"/>
    <col min="11198" max="11198" width="8.140625" style="124" customWidth="1"/>
    <col min="11199" max="11199" width="0.140625" style="124" customWidth="1"/>
    <col min="11200" max="11200" width="10.140625" style="124" customWidth="1"/>
    <col min="11201" max="11201" width="0.140625" style="124" customWidth="1"/>
    <col min="11202" max="11202" width="11.140625" style="124" customWidth="1"/>
    <col min="11203" max="11203" width="0.140625" style="124" customWidth="1"/>
    <col min="11204" max="11204" width="8" style="124" customWidth="1"/>
    <col min="11205" max="11205" width="0.140625" style="124" customWidth="1"/>
    <col min="11206" max="11206" width="10.140625" style="124" customWidth="1"/>
    <col min="11207" max="11207" width="0.140625" style="124" customWidth="1"/>
    <col min="11208" max="11208" width="13.140625" style="124" customWidth="1"/>
    <col min="11209" max="11209" width="0.140625" style="124" customWidth="1"/>
    <col min="11210" max="11210" width="10" style="124" customWidth="1"/>
    <col min="11211" max="11211" width="0.140625" style="124" customWidth="1"/>
    <col min="11212" max="11212" width="10.140625" style="124" customWidth="1"/>
    <col min="11213" max="11213" width="0.140625" style="124" customWidth="1"/>
    <col min="11214" max="11214" width="9.140625" style="124" customWidth="1"/>
    <col min="11215" max="11215" width="8.85546875" style="124"/>
    <col min="11216" max="11217" width="12" style="124" bestFit="1" customWidth="1"/>
    <col min="11218" max="11444" width="8.85546875" style="124"/>
    <col min="11445" max="11445" width="26.140625" style="124" customWidth="1"/>
    <col min="11446" max="11446" width="6.140625" style="124" customWidth="1"/>
    <col min="11447" max="11447" width="0.140625" style="124" customWidth="1"/>
    <col min="11448" max="11448" width="8.140625" style="124" customWidth="1"/>
    <col min="11449" max="11449" width="0.140625" style="124" customWidth="1"/>
    <col min="11450" max="11450" width="10" style="124" customWidth="1"/>
    <col min="11451" max="11451" width="0.140625" style="124" customWidth="1"/>
    <col min="11452" max="11452" width="10.140625" style="124" customWidth="1"/>
    <col min="11453" max="11453" width="0.140625" style="124" customWidth="1"/>
    <col min="11454" max="11454" width="8.140625" style="124" customWidth="1"/>
    <col min="11455" max="11455" width="0.140625" style="124" customWidth="1"/>
    <col min="11456" max="11456" width="10.140625" style="124" customWidth="1"/>
    <col min="11457" max="11457" width="0.140625" style="124" customWidth="1"/>
    <col min="11458" max="11458" width="11.140625" style="124" customWidth="1"/>
    <col min="11459" max="11459" width="0.140625" style="124" customWidth="1"/>
    <col min="11460" max="11460" width="8" style="124" customWidth="1"/>
    <col min="11461" max="11461" width="0.140625" style="124" customWidth="1"/>
    <col min="11462" max="11462" width="10.140625" style="124" customWidth="1"/>
    <col min="11463" max="11463" width="0.140625" style="124" customWidth="1"/>
    <col min="11464" max="11464" width="13.140625" style="124" customWidth="1"/>
    <col min="11465" max="11465" width="0.140625" style="124" customWidth="1"/>
    <col min="11466" max="11466" width="10" style="124" customWidth="1"/>
    <col min="11467" max="11467" width="0.140625" style="124" customWidth="1"/>
    <col min="11468" max="11468" width="10.140625" style="124" customWidth="1"/>
    <col min="11469" max="11469" width="0.140625" style="124" customWidth="1"/>
    <col min="11470" max="11470" width="9.140625" style="124" customWidth="1"/>
    <col min="11471" max="11471" width="8.85546875" style="124"/>
    <col min="11472" max="11473" width="12" style="124" bestFit="1" customWidth="1"/>
    <col min="11474" max="11700" width="8.85546875" style="124"/>
    <col min="11701" max="11701" width="26.140625" style="124" customWidth="1"/>
    <col min="11702" max="11702" width="6.140625" style="124" customWidth="1"/>
    <col min="11703" max="11703" width="0.140625" style="124" customWidth="1"/>
    <col min="11704" max="11704" width="8.140625" style="124" customWidth="1"/>
    <col min="11705" max="11705" width="0.140625" style="124" customWidth="1"/>
    <col min="11706" max="11706" width="10" style="124" customWidth="1"/>
    <col min="11707" max="11707" width="0.140625" style="124" customWidth="1"/>
    <col min="11708" max="11708" width="10.140625" style="124" customWidth="1"/>
    <col min="11709" max="11709" width="0.140625" style="124" customWidth="1"/>
    <col min="11710" max="11710" width="8.140625" style="124" customWidth="1"/>
    <col min="11711" max="11711" width="0.140625" style="124" customWidth="1"/>
    <col min="11712" max="11712" width="10.140625" style="124" customWidth="1"/>
    <col min="11713" max="11713" width="0.140625" style="124" customWidth="1"/>
    <col min="11714" max="11714" width="11.140625" style="124" customWidth="1"/>
    <col min="11715" max="11715" width="0.140625" style="124" customWidth="1"/>
    <col min="11716" max="11716" width="8" style="124" customWidth="1"/>
    <col min="11717" max="11717" width="0.140625" style="124" customWidth="1"/>
    <col min="11718" max="11718" width="10.140625" style="124" customWidth="1"/>
    <col min="11719" max="11719" width="0.140625" style="124" customWidth="1"/>
    <col min="11720" max="11720" width="13.140625" style="124" customWidth="1"/>
    <col min="11721" max="11721" width="0.140625" style="124" customWidth="1"/>
    <col min="11722" max="11722" width="10" style="124" customWidth="1"/>
    <col min="11723" max="11723" width="0.140625" style="124" customWidth="1"/>
    <col min="11724" max="11724" width="10.140625" style="124" customWidth="1"/>
    <col min="11725" max="11725" width="0.140625" style="124" customWidth="1"/>
    <col min="11726" max="11726" width="9.140625" style="124" customWidth="1"/>
    <col min="11727" max="11727" width="8.85546875" style="124"/>
    <col min="11728" max="11729" width="12" style="124" bestFit="1" customWidth="1"/>
    <col min="11730" max="11956" width="8.85546875" style="124"/>
    <col min="11957" max="11957" width="26.140625" style="124" customWidth="1"/>
    <col min="11958" max="11958" width="6.140625" style="124" customWidth="1"/>
    <col min="11959" max="11959" width="0.140625" style="124" customWidth="1"/>
    <col min="11960" max="11960" width="8.140625" style="124" customWidth="1"/>
    <col min="11961" max="11961" width="0.140625" style="124" customWidth="1"/>
    <col min="11962" max="11962" width="10" style="124" customWidth="1"/>
    <col min="11963" max="11963" width="0.140625" style="124" customWidth="1"/>
    <col min="11964" max="11964" width="10.140625" style="124" customWidth="1"/>
    <col min="11965" max="11965" width="0.140625" style="124" customWidth="1"/>
    <col min="11966" max="11966" width="8.140625" style="124" customWidth="1"/>
    <col min="11967" max="11967" width="0.140625" style="124" customWidth="1"/>
    <col min="11968" max="11968" width="10.140625" style="124" customWidth="1"/>
    <col min="11969" max="11969" width="0.140625" style="124" customWidth="1"/>
    <col min="11970" max="11970" width="11.140625" style="124" customWidth="1"/>
    <col min="11971" max="11971" width="0.140625" style="124" customWidth="1"/>
    <col min="11972" max="11972" width="8" style="124" customWidth="1"/>
    <col min="11973" max="11973" width="0.140625" style="124" customWidth="1"/>
    <col min="11974" max="11974" width="10.140625" style="124" customWidth="1"/>
    <col min="11975" max="11975" width="0.140625" style="124" customWidth="1"/>
    <col min="11976" max="11976" width="13.140625" style="124" customWidth="1"/>
    <col min="11977" max="11977" width="0.140625" style="124" customWidth="1"/>
    <col min="11978" max="11978" width="10" style="124" customWidth="1"/>
    <col min="11979" max="11979" width="0.140625" style="124" customWidth="1"/>
    <col min="11980" max="11980" width="10.140625" style="124" customWidth="1"/>
    <col min="11981" max="11981" width="0.140625" style="124" customWidth="1"/>
    <col min="11982" max="11982" width="9.140625" style="124" customWidth="1"/>
    <col min="11983" max="11983" width="8.85546875" style="124"/>
    <col min="11984" max="11985" width="12" style="124" bestFit="1" customWidth="1"/>
    <col min="11986" max="12212" width="8.85546875" style="124"/>
    <col min="12213" max="12213" width="26.140625" style="124" customWidth="1"/>
    <col min="12214" max="12214" width="6.140625" style="124" customWidth="1"/>
    <col min="12215" max="12215" width="0.140625" style="124" customWidth="1"/>
    <col min="12216" max="12216" width="8.140625" style="124" customWidth="1"/>
    <col min="12217" max="12217" width="0.140625" style="124" customWidth="1"/>
    <col min="12218" max="12218" width="10" style="124" customWidth="1"/>
    <col min="12219" max="12219" width="0.140625" style="124" customWidth="1"/>
    <col min="12220" max="12220" width="10.140625" style="124" customWidth="1"/>
    <col min="12221" max="12221" width="0.140625" style="124" customWidth="1"/>
    <col min="12222" max="12222" width="8.140625" style="124" customWidth="1"/>
    <col min="12223" max="12223" width="0.140625" style="124" customWidth="1"/>
    <col min="12224" max="12224" width="10.140625" style="124" customWidth="1"/>
    <col min="12225" max="12225" width="0.140625" style="124" customWidth="1"/>
    <col min="12226" max="12226" width="11.140625" style="124" customWidth="1"/>
    <col min="12227" max="12227" width="0.140625" style="124" customWidth="1"/>
    <col min="12228" max="12228" width="8" style="124" customWidth="1"/>
    <col min="12229" max="12229" width="0.140625" style="124" customWidth="1"/>
    <col min="12230" max="12230" width="10.140625" style="124" customWidth="1"/>
    <col min="12231" max="12231" width="0.140625" style="124" customWidth="1"/>
    <col min="12232" max="12232" width="13.140625" style="124" customWidth="1"/>
    <col min="12233" max="12233" width="0.140625" style="124" customWidth="1"/>
    <col min="12234" max="12234" width="10" style="124" customWidth="1"/>
    <col min="12235" max="12235" width="0.140625" style="124" customWidth="1"/>
    <col min="12236" max="12236" width="10.140625" style="124" customWidth="1"/>
    <col min="12237" max="12237" width="0.140625" style="124" customWidth="1"/>
    <col min="12238" max="12238" width="9.140625" style="124" customWidth="1"/>
    <col min="12239" max="12239" width="8.85546875" style="124"/>
    <col min="12240" max="12241" width="12" style="124" bestFit="1" customWidth="1"/>
    <col min="12242" max="12468" width="8.85546875" style="124"/>
    <col min="12469" max="12469" width="26.140625" style="124" customWidth="1"/>
    <col min="12470" max="12470" width="6.140625" style="124" customWidth="1"/>
    <col min="12471" max="12471" width="0.140625" style="124" customWidth="1"/>
    <col min="12472" max="12472" width="8.140625" style="124" customWidth="1"/>
    <col min="12473" max="12473" width="0.140625" style="124" customWidth="1"/>
    <col min="12474" max="12474" width="10" style="124" customWidth="1"/>
    <col min="12475" max="12475" width="0.140625" style="124" customWidth="1"/>
    <col min="12476" max="12476" width="10.140625" style="124" customWidth="1"/>
    <col min="12477" max="12477" width="0.140625" style="124" customWidth="1"/>
    <col min="12478" max="12478" width="8.140625" style="124" customWidth="1"/>
    <col min="12479" max="12479" width="0.140625" style="124" customWidth="1"/>
    <col min="12480" max="12480" width="10.140625" style="124" customWidth="1"/>
    <col min="12481" max="12481" width="0.140625" style="124" customWidth="1"/>
    <col min="12482" max="12482" width="11.140625" style="124" customWidth="1"/>
    <col min="12483" max="12483" width="0.140625" style="124" customWidth="1"/>
    <col min="12484" max="12484" width="8" style="124" customWidth="1"/>
    <col min="12485" max="12485" width="0.140625" style="124" customWidth="1"/>
    <col min="12486" max="12486" width="10.140625" style="124" customWidth="1"/>
    <col min="12487" max="12487" width="0.140625" style="124" customWidth="1"/>
    <col min="12488" max="12488" width="13.140625" style="124" customWidth="1"/>
    <col min="12489" max="12489" width="0.140625" style="124" customWidth="1"/>
    <col min="12490" max="12490" width="10" style="124" customWidth="1"/>
    <col min="12491" max="12491" width="0.140625" style="124" customWidth="1"/>
    <col min="12492" max="12492" width="10.140625" style="124" customWidth="1"/>
    <col min="12493" max="12493" width="0.140625" style="124" customWidth="1"/>
    <col min="12494" max="12494" width="9.140625" style="124" customWidth="1"/>
    <col min="12495" max="12495" width="8.85546875" style="124"/>
    <col min="12496" max="12497" width="12" style="124" bestFit="1" customWidth="1"/>
    <col min="12498" max="12724" width="8.85546875" style="124"/>
    <col min="12725" max="12725" width="26.140625" style="124" customWidth="1"/>
    <col min="12726" max="12726" width="6.140625" style="124" customWidth="1"/>
    <col min="12727" max="12727" width="0.140625" style="124" customWidth="1"/>
    <col min="12728" max="12728" width="8.140625" style="124" customWidth="1"/>
    <col min="12729" max="12729" width="0.140625" style="124" customWidth="1"/>
    <col min="12730" max="12730" width="10" style="124" customWidth="1"/>
    <col min="12731" max="12731" width="0.140625" style="124" customWidth="1"/>
    <col min="12732" max="12732" width="10.140625" style="124" customWidth="1"/>
    <col min="12733" max="12733" width="0.140625" style="124" customWidth="1"/>
    <col min="12734" max="12734" width="8.140625" style="124" customWidth="1"/>
    <col min="12735" max="12735" width="0.140625" style="124" customWidth="1"/>
    <col min="12736" max="12736" width="10.140625" style="124" customWidth="1"/>
    <col min="12737" max="12737" width="0.140625" style="124" customWidth="1"/>
    <col min="12738" max="12738" width="11.140625" style="124" customWidth="1"/>
    <col min="12739" max="12739" width="0.140625" style="124" customWidth="1"/>
    <col min="12740" max="12740" width="8" style="124" customWidth="1"/>
    <col min="12741" max="12741" width="0.140625" style="124" customWidth="1"/>
    <col min="12742" max="12742" width="10.140625" style="124" customWidth="1"/>
    <col min="12743" max="12743" width="0.140625" style="124" customWidth="1"/>
    <col min="12744" max="12744" width="13.140625" style="124" customWidth="1"/>
    <col min="12745" max="12745" width="0.140625" style="124" customWidth="1"/>
    <col min="12746" max="12746" width="10" style="124" customWidth="1"/>
    <col min="12747" max="12747" width="0.140625" style="124" customWidth="1"/>
    <col min="12748" max="12748" width="10.140625" style="124" customWidth="1"/>
    <col min="12749" max="12749" width="0.140625" style="124" customWidth="1"/>
    <col min="12750" max="12750" width="9.140625" style="124" customWidth="1"/>
    <col min="12751" max="12751" width="8.85546875" style="124"/>
    <col min="12752" max="12753" width="12" style="124" bestFit="1" customWidth="1"/>
    <col min="12754" max="12980" width="8.85546875" style="124"/>
    <col min="12981" max="12981" width="26.140625" style="124" customWidth="1"/>
    <col min="12982" max="12982" width="6.140625" style="124" customWidth="1"/>
    <col min="12983" max="12983" width="0.140625" style="124" customWidth="1"/>
    <col min="12984" max="12984" width="8.140625" style="124" customWidth="1"/>
    <col min="12985" max="12985" width="0.140625" style="124" customWidth="1"/>
    <col min="12986" max="12986" width="10" style="124" customWidth="1"/>
    <col min="12987" max="12987" width="0.140625" style="124" customWidth="1"/>
    <col min="12988" max="12988" width="10.140625" style="124" customWidth="1"/>
    <col min="12989" max="12989" width="0.140625" style="124" customWidth="1"/>
    <col min="12990" max="12990" width="8.140625" style="124" customWidth="1"/>
    <col min="12991" max="12991" width="0.140625" style="124" customWidth="1"/>
    <col min="12992" max="12992" width="10.140625" style="124" customWidth="1"/>
    <col min="12993" max="12993" width="0.140625" style="124" customWidth="1"/>
    <col min="12994" max="12994" width="11.140625" style="124" customWidth="1"/>
    <col min="12995" max="12995" width="0.140625" style="124" customWidth="1"/>
    <col min="12996" max="12996" width="8" style="124" customWidth="1"/>
    <col min="12997" max="12997" width="0.140625" style="124" customWidth="1"/>
    <col min="12998" max="12998" width="10.140625" style="124" customWidth="1"/>
    <col min="12999" max="12999" width="0.140625" style="124" customWidth="1"/>
    <col min="13000" max="13000" width="13.140625" style="124" customWidth="1"/>
    <col min="13001" max="13001" width="0.140625" style="124" customWidth="1"/>
    <col min="13002" max="13002" width="10" style="124" customWidth="1"/>
    <col min="13003" max="13003" width="0.140625" style="124" customWidth="1"/>
    <col min="13004" max="13004" width="10.140625" style="124" customWidth="1"/>
    <col min="13005" max="13005" width="0.140625" style="124" customWidth="1"/>
    <col min="13006" max="13006" width="9.140625" style="124" customWidth="1"/>
    <col min="13007" max="13007" width="8.85546875" style="124"/>
    <col min="13008" max="13009" width="12" style="124" bestFit="1" customWidth="1"/>
    <col min="13010" max="13236" width="8.85546875" style="124"/>
    <col min="13237" max="13237" width="26.140625" style="124" customWidth="1"/>
    <col min="13238" max="13238" width="6.140625" style="124" customWidth="1"/>
    <col min="13239" max="13239" width="0.140625" style="124" customWidth="1"/>
    <col min="13240" max="13240" width="8.140625" style="124" customWidth="1"/>
    <col min="13241" max="13241" width="0.140625" style="124" customWidth="1"/>
    <col min="13242" max="13242" width="10" style="124" customWidth="1"/>
    <col min="13243" max="13243" width="0.140625" style="124" customWidth="1"/>
    <col min="13244" max="13244" width="10.140625" style="124" customWidth="1"/>
    <col min="13245" max="13245" width="0.140625" style="124" customWidth="1"/>
    <col min="13246" max="13246" width="8.140625" style="124" customWidth="1"/>
    <col min="13247" max="13247" width="0.140625" style="124" customWidth="1"/>
    <col min="13248" max="13248" width="10.140625" style="124" customWidth="1"/>
    <col min="13249" max="13249" width="0.140625" style="124" customWidth="1"/>
    <col min="13250" max="13250" width="11.140625" style="124" customWidth="1"/>
    <col min="13251" max="13251" width="0.140625" style="124" customWidth="1"/>
    <col min="13252" max="13252" width="8" style="124" customWidth="1"/>
    <col min="13253" max="13253" width="0.140625" style="124" customWidth="1"/>
    <col min="13254" max="13254" width="10.140625" style="124" customWidth="1"/>
    <col min="13255" max="13255" width="0.140625" style="124" customWidth="1"/>
    <col min="13256" max="13256" width="13.140625" style="124" customWidth="1"/>
    <col min="13257" max="13257" width="0.140625" style="124" customWidth="1"/>
    <col min="13258" max="13258" width="10" style="124" customWidth="1"/>
    <col min="13259" max="13259" width="0.140625" style="124" customWidth="1"/>
    <col min="13260" max="13260" width="10.140625" style="124" customWidth="1"/>
    <col min="13261" max="13261" width="0.140625" style="124" customWidth="1"/>
    <col min="13262" max="13262" width="9.140625" style="124" customWidth="1"/>
    <col min="13263" max="13263" width="8.85546875" style="124"/>
    <col min="13264" max="13265" width="12" style="124" bestFit="1" customWidth="1"/>
    <col min="13266" max="13492" width="8.85546875" style="124"/>
    <col min="13493" max="13493" width="26.140625" style="124" customWidth="1"/>
    <col min="13494" max="13494" width="6.140625" style="124" customWidth="1"/>
    <col min="13495" max="13495" width="0.140625" style="124" customWidth="1"/>
    <col min="13496" max="13496" width="8.140625" style="124" customWidth="1"/>
    <col min="13497" max="13497" width="0.140625" style="124" customWidth="1"/>
    <col min="13498" max="13498" width="10" style="124" customWidth="1"/>
    <col min="13499" max="13499" width="0.140625" style="124" customWidth="1"/>
    <col min="13500" max="13500" width="10.140625" style="124" customWidth="1"/>
    <col min="13501" max="13501" width="0.140625" style="124" customWidth="1"/>
    <col min="13502" max="13502" width="8.140625" style="124" customWidth="1"/>
    <col min="13503" max="13503" width="0.140625" style="124" customWidth="1"/>
    <col min="13504" max="13504" width="10.140625" style="124" customWidth="1"/>
    <col min="13505" max="13505" width="0.140625" style="124" customWidth="1"/>
    <col min="13506" max="13506" width="11.140625" style="124" customWidth="1"/>
    <col min="13507" max="13507" width="0.140625" style="124" customWidth="1"/>
    <col min="13508" max="13508" width="8" style="124" customWidth="1"/>
    <col min="13509" max="13509" width="0.140625" style="124" customWidth="1"/>
    <col min="13510" max="13510" width="10.140625" style="124" customWidth="1"/>
    <col min="13511" max="13511" width="0.140625" style="124" customWidth="1"/>
    <col min="13512" max="13512" width="13.140625" style="124" customWidth="1"/>
    <col min="13513" max="13513" width="0.140625" style="124" customWidth="1"/>
    <col min="13514" max="13514" width="10" style="124" customWidth="1"/>
    <col min="13515" max="13515" width="0.140625" style="124" customWidth="1"/>
    <col min="13516" max="13516" width="10.140625" style="124" customWidth="1"/>
    <col min="13517" max="13517" width="0.140625" style="124" customWidth="1"/>
    <col min="13518" max="13518" width="9.140625" style="124" customWidth="1"/>
    <col min="13519" max="13519" width="8.85546875" style="124"/>
    <col min="13520" max="13521" width="12" style="124" bestFit="1" customWidth="1"/>
    <col min="13522" max="13748" width="8.85546875" style="124"/>
    <col min="13749" max="13749" width="26.140625" style="124" customWidth="1"/>
    <col min="13750" max="13750" width="6.140625" style="124" customWidth="1"/>
    <col min="13751" max="13751" width="0.140625" style="124" customWidth="1"/>
    <col min="13752" max="13752" width="8.140625" style="124" customWidth="1"/>
    <col min="13753" max="13753" width="0.140625" style="124" customWidth="1"/>
    <col min="13754" max="13754" width="10" style="124" customWidth="1"/>
    <col min="13755" max="13755" width="0.140625" style="124" customWidth="1"/>
    <col min="13756" max="13756" width="10.140625" style="124" customWidth="1"/>
    <col min="13757" max="13757" width="0.140625" style="124" customWidth="1"/>
    <col min="13758" max="13758" width="8.140625" style="124" customWidth="1"/>
    <col min="13759" max="13759" width="0.140625" style="124" customWidth="1"/>
    <col min="13760" max="13760" width="10.140625" style="124" customWidth="1"/>
    <col min="13761" max="13761" width="0.140625" style="124" customWidth="1"/>
    <col min="13762" max="13762" width="11.140625" style="124" customWidth="1"/>
    <col min="13763" max="13763" width="0.140625" style="124" customWidth="1"/>
    <col min="13764" max="13764" width="8" style="124" customWidth="1"/>
    <col min="13765" max="13765" width="0.140625" style="124" customWidth="1"/>
    <col min="13766" max="13766" width="10.140625" style="124" customWidth="1"/>
    <col min="13767" max="13767" width="0.140625" style="124" customWidth="1"/>
    <col min="13768" max="13768" width="13.140625" style="124" customWidth="1"/>
    <col min="13769" max="13769" width="0.140625" style="124" customWidth="1"/>
    <col min="13770" max="13770" width="10" style="124" customWidth="1"/>
    <col min="13771" max="13771" width="0.140625" style="124" customWidth="1"/>
    <col min="13772" max="13772" width="10.140625" style="124" customWidth="1"/>
    <col min="13773" max="13773" width="0.140625" style="124" customWidth="1"/>
    <col min="13774" max="13774" width="9.140625" style="124" customWidth="1"/>
    <col min="13775" max="13775" width="8.85546875" style="124"/>
    <col min="13776" max="13777" width="12" style="124" bestFit="1" customWidth="1"/>
    <col min="13778" max="14004" width="8.85546875" style="124"/>
    <col min="14005" max="14005" width="26.140625" style="124" customWidth="1"/>
    <col min="14006" max="14006" width="6.140625" style="124" customWidth="1"/>
    <col min="14007" max="14007" width="0.140625" style="124" customWidth="1"/>
    <col min="14008" max="14008" width="8.140625" style="124" customWidth="1"/>
    <col min="14009" max="14009" width="0.140625" style="124" customWidth="1"/>
    <col min="14010" max="14010" width="10" style="124" customWidth="1"/>
    <col min="14011" max="14011" width="0.140625" style="124" customWidth="1"/>
    <col min="14012" max="14012" width="10.140625" style="124" customWidth="1"/>
    <col min="14013" max="14013" width="0.140625" style="124" customWidth="1"/>
    <col min="14014" max="14014" width="8.140625" style="124" customWidth="1"/>
    <col min="14015" max="14015" width="0.140625" style="124" customWidth="1"/>
    <col min="14016" max="14016" width="10.140625" style="124" customWidth="1"/>
    <col min="14017" max="14017" width="0.140625" style="124" customWidth="1"/>
    <col min="14018" max="14018" width="11.140625" style="124" customWidth="1"/>
    <col min="14019" max="14019" width="0.140625" style="124" customWidth="1"/>
    <col min="14020" max="14020" width="8" style="124" customWidth="1"/>
    <col min="14021" max="14021" width="0.140625" style="124" customWidth="1"/>
    <col min="14022" max="14022" width="10.140625" style="124" customWidth="1"/>
    <col min="14023" max="14023" width="0.140625" style="124" customWidth="1"/>
    <col min="14024" max="14024" width="13.140625" style="124" customWidth="1"/>
    <col min="14025" max="14025" width="0.140625" style="124" customWidth="1"/>
    <col min="14026" max="14026" width="10" style="124" customWidth="1"/>
    <col min="14027" max="14027" width="0.140625" style="124" customWidth="1"/>
    <col min="14028" max="14028" width="10.140625" style="124" customWidth="1"/>
    <col min="14029" max="14029" width="0.140625" style="124" customWidth="1"/>
    <col min="14030" max="14030" width="9.140625" style="124" customWidth="1"/>
    <col min="14031" max="14031" width="8.85546875" style="124"/>
    <col min="14032" max="14033" width="12" style="124" bestFit="1" customWidth="1"/>
    <col min="14034" max="14260" width="8.85546875" style="124"/>
    <col min="14261" max="14261" width="26.140625" style="124" customWidth="1"/>
    <col min="14262" max="14262" width="6.140625" style="124" customWidth="1"/>
    <col min="14263" max="14263" width="0.140625" style="124" customWidth="1"/>
    <col min="14264" max="14264" width="8.140625" style="124" customWidth="1"/>
    <col min="14265" max="14265" width="0.140625" style="124" customWidth="1"/>
    <col min="14266" max="14266" width="10" style="124" customWidth="1"/>
    <col min="14267" max="14267" width="0.140625" style="124" customWidth="1"/>
    <col min="14268" max="14268" width="10.140625" style="124" customWidth="1"/>
    <col min="14269" max="14269" width="0.140625" style="124" customWidth="1"/>
    <col min="14270" max="14270" width="8.140625" style="124" customWidth="1"/>
    <col min="14271" max="14271" width="0.140625" style="124" customWidth="1"/>
    <col min="14272" max="14272" width="10.140625" style="124" customWidth="1"/>
    <col min="14273" max="14273" width="0.140625" style="124" customWidth="1"/>
    <col min="14274" max="14274" width="11.140625" style="124" customWidth="1"/>
    <col min="14275" max="14275" width="0.140625" style="124" customWidth="1"/>
    <col min="14276" max="14276" width="8" style="124" customWidth="1"/>
    <col min="14277" max="14277" width="0.140625" style="124" customWidth="1"/>
    <col min="14278" max="14278" width="10.140625" style="124" customWidth="1"/>
    <col min="14279" max="14279" width="0.140625" style="124" customWidth="1"/>
    <col min="14280" max="14280" width="13.140625" style="124" customWidth="1"/>
    <col min="14281" max="14281" width="0.140625" style="124" customWidth="1"/>
    <col min="14282" max="14282" width="10" style="124" customWidth="1"/>
    <col min="14283" max="14283" width="0.140625" style="124" customWidth="1"/>
    <col min="14284" max="14284" width="10.140625" style="124" customWidth="1"/>
    <col min="14285" max="14285" width="0.140625" style="124" customWidth="1"/>
    <col min="14286" max="14286" width="9.140625" style="124" customWidth="1"/>
    <col min="14287" max="14287" width="8.85546875" style="124"/>
    <col min="14288" max="14289" width="12" style="124" bestFit="1" customWidth="1"/>
    <col min="14290" max="14516" width="8.85546875" style="124"/>
    <col min="14517" max="14517" width="26.140625" style="124" customWidth="1"/>
    <col min="14518" max="14518" width="6.140625" style="124" customWidth="1"/>
    <col min="14519" max="14519" width="0.140625" style="124" customWidth="1"/>
    <col min="14520" max="14520" width="8.140625" style="124" customWidth="1"/>
    <col min="14521" max="14521" width="0.140625" style="124" customWidth="1"/>
    <col min="14522" max="14522" width="10" style="124" customWidth="1"/>
    <col min="14523" max="14523" width="0.140625" style="124" customWidth="1"/>
    <col min="14524" max="14524" width="10.140625" style="124" customWidth="1"/>
    <col min="14525" max="14525" width="0.140625" style="124" customWidth="1"/>
    <col min="14526" max="14526" width="8.140625" style="124" customWidth="1"/>
    <col min="14527" max="14527" width="0.140625" style="124" customWidth="1"/>
    <col min="14528" max="14528" width="10.140625" style="124" customWidth="1"/>
    <col min="14529" max="14529" width="0.140625" style="124" customWidth="1"/>
    <col min="14530" max="14530" width="11.140625" style="124" customWidth="1"/>
    <col min="14531" max="14531" width="0.140625" style="124" customWidth="1"/>
    <col min="14532" max="14532" width="8" style="124" customWidth="1"/>
    <col min="14533" max="14533" width="0.140625" style="124" customWidth="1"/>
    <col min="14534" max="14534" width="10.140625" style="124" customWidth="1"/>
    <col min="14535" max="14535" width="0.140625" style="124" customWidth="1"/>
    <col min="14536" max="14536" width="13.140625" style="124" customWidth="1"/>
    <col min="14537" max="14537" width="0.140625" style="124" customWidth="1"/>
    <col min="14538" max="14538" width="10" style="124" customWidth="1"/>
    <col min="14539" max="14539" width="0.140625" style="124" customWidth="1"/>
    <col min="14540" max="14540" width="10.140625" style="124" customWidth="1"/>
    <col min="14541" max="14541" width="0.140625" style="124" customWidth="1"/>
    <col min="14542" max="14542" width="9.140625" style="124" customWidth="1"/>
    <col min="14543" max="14543" width="8.85546875" style="124"/>
    <col min="14544" max="14545" width="12" style="124" bestFit="1" customWidth="1"/>
    <col min="14546" max="14772" width="8.85546875" style="124"/>
    <col min="14773" max="14773" width="26.140625" style="124" customWidth="1"/>
    <col min="14774" max="14774" width="6.140625" style="124" customWidth="1"/>
    <col min="14775" max="14775" width="0.140625" style="124" customWidth="1"/>
    <col min="14776" max="14776" width="8.140625" style="124" customWidth="1"/>
    <col min="14777" max="14777" width="0.140625" style="124" customWidth="1"/>
    <col min="14778" max="14778" width="10" style="124" customWidth="1"/>
    <col min="14779" max="14779" width="0.140625" style="124" customWidth="1"/>
    <col min="14780" max="14780" width="10.140625" style="124" customWidth="1"/>
    <col min="14781" max="14781" width="0.140625" style="124" customWidth="1"/>
    <col min="14782" max="14782" width="8.140625" style="124" customWidth="1"/>
    <col min="14783" max="14783" width="0.140625" style="124" customWidth="1"/>
    <col min="14784" max="14784" width="10.140625" style="124" customWidth="1"/>
    <col min="14785" max="14785" width="0.140625" style="124" customWidth="1"/>
    <col min="14786" max="14786" width="11.140625" style="124" customWidth="1"/>
    <col min="14787" max="14787" width="0.140625" style="124" customWidth="1"/>
    <col min="14788" max="14788" width="8" style="124" customWidth="1"/>
    <col min="14789" max="14789" width="0.140625" style="124" customWidth="1"/>
    <col min="14790" max="14790" width="10.140625" style="124" customWidth="1"/>
    <col min="14791" max="14791" width="0.140625" style="124" customWidth="1"/>
    <col min="14792" max="14792" width="13.140625" style="124" customWidth="1"/>
    <col min="14793" max="14793" width="0.140625" style="124" customWidth="1"/>
    <col min="14794" max="14794" width="10" style="124" customWidth="1"/>
    <col min="14795" max="14795" width="0.140625" style="124" customWidth="1"/>
    <col min="14796" max="14796" width="10.140625" style="124" customWidth="1"/>
    <col min="14797" max="14797" width="0.140625" style="124" customWidth="1"/>
    <col min="14798" max="14798" width="9.140625" style="124" customWidth="1"/>
    <col min="14799" max="14799" width="8.85546875" style="124"/>
    <col min="14800" max="14801" width="12" style="124" bestFit="1" customWidth="1"/>
    <col min="14802" max="15028" width="8.85546875" style="124"/>
    <col min="15029" max="15029" width="26.140625" style="124" customWidth="1"/>
    <col min="15030" max="15030" width="6.140625" style="124" customWidth="1"/>
    <col min="15031" max="15031" width="0.140625" style="124" customWidth="1"/>
    <col min="15032" max="15032" width="8.140625" style="124" customWidth="1"/>
    <col min="15033" max="15033" width="0.140625" style="124" customWidth="1"/>
    <col min="15034" max="15034" width="10" style="124" customWidth="1"/>
    <col min="15035" max="15035" width="0.140625" style="124" customWidth="1"/>
    <col min="15036" max="15036" width="10.140625" style="124" customWidth="1"/>
    <col min="15037" max="15037" width="0.140625" style="124" customWidth="1"/>
    <col min="15038" max="15038" width="8.140625" style="124" customWidth="1"/>
    <col min="15039" max="15039" width="0.140625" style="124" customWidth="1"/>
    <col min="15040" max="15040" width="10.140625" style="124" customWidth="1"/>
    <col min="15041" max="15041" width="0.140625" style="124" customWidth="1"/>
    <col min="15042" max="15042" width="11.140625" style="124" customWidth="1"/>
    <col min="15043" max="15043" width="0.140625" style="124" customWidth="1"/>
    <col min="15044" max="15044" width="8" style="124" customWidth="1"/>
    <col min="15045" max="15045" width="0.140625" style="124" customWidth="1"/>
    <col min="15046" max="15046" width="10.140625" style="124" customWidth="1"/>
    <col min="15047" max="15047" width="0.140625" style="124" customWidth="1"/>
    <col min="15048" max="15048" width="13.140625" style="124" customWidth="1"/>
    <col min="15049" max="15049" width="0.140625" style="124" customWidth="1"/>
    <col min="15050" max="15050" width="10" style="124" customWidth="1"/>
    <col min="15051" max="15051" width="0.140625" style="124" customWidth="1"/>
    <col min="15052" max="15052" width="10.140625" style="124" customWidth="1"/>
    <col min="15053" max="15053" width="0.140625" style="124" customWidth="1"/>
    <col min="15054" max="15054" width="9.140625" style="124" customWidth="1"/>
    <col min="15055" max="15055" width="8.85546875" style="124"/>
    <col min="15056" max="15057" width="12" style="124" bestFit="1" customWidth="1"/>
    <col min="15058" max="15284" width="8.85546875" style="124"/>
    <col min="15285" max="15285" width="26.140625" style="124" customWidth="1"/>
    <col min="15286" max="15286" width="6.140625" style="124" customWidth="1"/>
    <col min="15287" max="15287" width="0.140625" style="124" customWidth="1"/>
    <col min="15288" max="15288" width="8.140625" style="124" customWidth="1"/>
    <col min="15289" max="15289" width="0.140625" style="124" customWidth="1"/>
    <col min="15290" max="15290" width="10" style="124" customWidth="1"/>
    <col min="15291" max="15291" width="0.140625" style="124" customWidth="1"/>
    <col min="15292" max="15292" width="10.140625" style="124" customWidth="1"/>
    <col min="15293" max="15293" width="0.140625" style="124" customWidth="1"/>
    <col min="15294" max="15294" width="8.140625" style="124" customWidth="1"/>
    <col min="15295" max="15295" width="0.140625" style="124" customWidth="1"/>
    <col min="15296" max="15296" width="10.140625" style="124" customWidth="1"/>
    <col min="15297" max="15297" width="0.140625" style="124" customWidth="1"/>
    <col min="15298" max="15298" width="11.140625" style="124" customWidth="1"/>
    <col min="15299" max="15299" width="0.140625" style="124" customWidth="1"/>
    <col min="15300" max="15300" width="8" style="124" customWidth="1"/>
    <col min="15301" max="15301" width="0.140625" style="124" customWidth="1"/>
    <col min="15302" max="15302" width="10.140625" style="124" customWidth="1"/>
    <col min="15303" max="15303" width="0.140625" style="124" customWidth="1"/>
    <col min="15304" max="15304" width="13.140625" style="124" customWidth="1"/>
    <col min="15305" max="15305" width="0.140625" style="124" customWidth="1"/>
    <col min="15306" max="15306" width="10" style="124" customWidth="1"/>
    <col min="15307" max="15307" width="0.140625" style="124" customWidth="1"/>
    <col min="15308" max="15308" width="10.140625" style="124" customWidth="1"/>
    <col min="15309" max="15309" width="0.140625" style="124" customWidth="1"/>
    <col min="15310" max="15310" width="9.140625" style="124" customWidth="1"/>
    <col min="15311" max="15311" width="8.85546875" style="124"/>
    <col min="15312" max="15313" width="12" style="124" bestFit="1" customWidth="1"/>
    <col min="15314" max="15540" width="8.85546875" style="124"/>
    <col min="15541" max="15541" width="26.140625" style="124" customWidth="1"/>
    <col min="15542" max="15542" width="6.140625" style="124" customWidth="1"/>
    <col min="15543" max="15543" width="0.140625" style="124" customWidth="1"/>
    <col min="15544" max="15544" width="8.140625" style="124" customWidth="1"/>
    <col min="15545" max="15545" width="0.140625" style="124" customWidth="1"/>
    <col min="15546" max="15546" width="10" style="124" customWidth="1"/>
    <col min="15547" max="15547" width="0.140625" style="124" customWidth="1"/>
    <col min="15548" max="15548" width="10.140625" style="124" customWidth="1"/>
    <col min="15549" max="15549" width="0.140625" style="124" customWidth="1"/>
    <col min="15550" max="15550" width="8.140625" style="124" customWidth="1"/>
    <col min="15551" max="15551" width="0.140625" style="124" customWidth="1"/>
    <col min="15552" max="15552" width="10.140625" style="124" customWidth="1"/>
    <col min="15553" max="15553" width="0.140625" style="124" customWidth="1"/>
    <col min="15554" max="15554" width="11.140625" style="124" customWidth="1"/>
    <col min="15555" max="15555" width="0.140625" style="124" customWidth="1"/>
    <col min="15556" max="15556" width="8" style="124" customWidth="1"/>
    <col min="15557" max="15557" width="0.140625" style="124" customWidth="1"/>
    <col min="15558" max="15558" width="10.140625" style="124" customWidth="1"/>
    <col min="15559" max="15559" width="0.140625" style="124" customWidth="1"/>
    <col min="15560" max="15560" width="13.140625" style="124" customWidth="1"/>
    <col min="15561" max="15561" width="0.140625" style="124" customWidth="1"/>
    <col min="15562" max="15562" width="10" style="124" customWidth="1"/>
    <col min="15563" max="15563" width="0.140625" style="124" customWidth="1"/>
    <col min="15564" max="15564" width="10.140625" style="124" customWidth="1"/>
    <col min="15565" max="15565" width="0.140625" style="124" customWidth="1"/>
    <col min="15566" max="15566" width="9.140625" style="124" customWidth="1"/>
    <col min="15567" max="15567" width="8.85546875" style="124"/>
    <col min="15568" max="15569" width="12" style="124" bestFit="1" customWidth="1"/>
    <col min="15570" max="15796" width="8.85546875" style="124"/>
    <col min="15797" max="15797" width="26.140625" style="124" customWidth="1"/>
    <col min="15798" max="15798" width="6.140625" style="124" customWidth="1"/>
    <col min="15799" max="15799" width="0.140625" style="124" customWidth="1"/>
    <col min="15800" max="15800" width="8.140625" style="124" customWidth="1"/>
    <col min="15801" max="15801" width="0.140625" style="124" customWidth="1"/>
    <col min="15802" max="15802" width="10" style="124" customWidth="1"/>
    <col min="15803" max="15803" width="0.140625" style="124" customWidth="1"/>
    <col min="15804" max="15804" width="10.140625" style="124" customWidth="1"/>
    <col min="15805" max="15805" width="0.140625" style="124" customWidth="1"/>
    <col min="15806" max="15806" width="8.140625" style="124" customWidth="1"/>
    <col min="15807" max="15807" width="0.140625" style="124" customWidth="1"/>
    <col min="15808" max="15808" width="10.140625" style="124" customWidth="1"/>
    <col min="15809" max="15809" width="0.140625" style="124" customWidth="1"/>
    <col min="15810" max="15810" width="11.140625" style="124" customWidth="1"/>
    <col min="15811" max="15811" width="0.140625" style="124" customWidth="1"/>
    <col min="15812" max="15812" width="8" style="124" customWidth="1"/>
    <col min="15813" max="15813" width="0.140625" style="124" customWidth="1"/>
    <col min="15814" max="15814" width="10.140625" style="124" customWidth="1"/>
    <col min="15815" max="15815" width="0.140625" style="124" customWidth="1"/>
    <col min="15816" max="15816" width="13.140625" style="124" customWidth="1"/>
    <col min="15817" max="15817" width="0.140625" style="124" customWidth="1"/>
    <col min="15818" max="15818" width="10" style="124" customWidth="1"/>
    <col min="15819" max="15819" width="0.140625" style="124" customWidth="1"/>
    <col min="15820" max="15820" width="10.140625" style="124" customWidth="1"/>
    <col min="15821" max="15821" width="0.140625" style="124" customWidth="1"/>
    <col min="15822" max="15822" width="9.140625" style="124" customWidth="1"/>
    <col min="15823" max="15823" width="8.85546875" style="124"/>
    <col min="15824" max="15825" width="12" style="124" bestFit="1" customWidth="1"/>
    <col min="15826" max="16052" width="8.85546875" style="124"/>
    <col min="16053" max="16053" width="26.140625" style="124" customWidth="1"/>
    <col min="16054" max="16054" width="6.140625" style="124" customWidth="1"/>
    <col min="16055" max="16055" width="0.140625" style="124" customWidth="1"/>
    <col min="16056" max="16056" width="8.140625" style="124" customWidth="1"/>
    <col min="16057" max="16057" width="0.140625" style="124" customWidth="1"/>
    <col min="16058" max="16058" width="10" style="124" customWidth="1"/>
    <col min="16059" max="16059" width="0.140625" style="124" customWidth="1"/>
    <col min="16060" max="16060" width="10.140625" style="124" customWidth="1"/>
    <col min="16061" max="16061" width="0.140625" style="124" customWidth="1"/>
    <col min="16062" max="16062" width="8.140625" style="124" customWidth="1"/>
    <col min="16063" max="16063" width="0.140625" style="124" customWidth="1"/>
    <col min="16064" max="16064" width="10.140625" style="124" customWidth="1"/>
    <col min="16065" max="16065" width="0.140625" style="124" customWidth="1"/>
    <col min="16066" max="16066" width="11.140625" style="124" customWidth="1"/>
    <col min="16067" max="16067" width="0.140625" style="124" customWidth="1"/>
    <col min="16068" max="16068" width="8" style="124" customWidth="1"/>
    <col min="16069" max="16069" width="0.140625" style="124" customWidth="1"/>
    <col min="16070" max="16070" width="10.140625" style="124" customWidth="1"/>
    <col min="16071" max="16071" width="0.140625" style="124" customWidth="1"/>
    <col min="16072" max="16072" width="13.140625" style="124" customWidth="1"/>
    <col min="16073" max="16073" width="0.140625" style="124" customWidth="1"/>
    <col min="16074" max="16074" width="10" style="124" customWidth="1"/>
    <col min="16075" max="16075" width="0.140625" style="124" customWidth="1"/>
    <col min="16076" max="16076" width="10.140625" style="124" customWidth="1"/>
    <col min="16077" max="16077" width="0.140625" style="124" customWidth="1"/>
    <col min="16078" max="16078" width="9.140625" style="124" customWidth="1"/>
    <col min="16079" max="16079" width="8.85546875" style="124"/>
    <col min="16080" max="16081" width="12" style="124" bestFit="1" customWidth="1"/>
    <col min="16082" max="16312" width="8.85546875" style="124"/>
    <col min="16313" max="16384" width="8.85546875" style="124" customWidth="1"/>
  </cols>
  <sheetData>
    <row r="1" spans="1:28" ht="18" customHeight="1">
      <c r="A1" s="156" t="s">
        <v>0</v>
      </c>
    </row>
    <row r="2" spans="1:28" ht="18" customHeight="1">
      <c r="A2" s="81" t="s">
        <v>174</v>
      </c>
      <c r="B2" s="125"/>
    </row>
    <row r="3" spans="1:28" ht="18" customHeight="1">
      <c r="A3" s="126" t="s">
        <v>167</v>
      </c>
      <c r="B3" s="127"/>
      <c r="C3" s="128"/>
      <c r="D3" s="129"/>
      <c r="E3" s="129"/>
      <c r="F3" s="129"/>
      <c r="G3" s="129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</row>
    <row r="4" spans="1:28" ht="18" customHeight="1">
      <c r="A4" s="125"/>
      <c r="B4" s="131"/>
    </row>
    <row r="5" spans="1:28" ht="18" customHeight="1">
      <c r="A5" s="134"/>
      <c r="B5" s="134"/>
      <c r="C5" s="134"/>
      <c r="D5" s="157" t="s">
        <v>1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</row>
    <row r="6" spans="1:28" ht="18" customHeight="1">
      <c r="A6" s="134"/>
      <c r="B6" s="134"/>
      <c r="C6" s="134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58" t="s">
        <v>61</v>
      </c>
      <c r="O6" s="158"/>
      <c r="P6" s="158"/>
      <c r="Q6" s="158"/>
      <c r="R6" s="158"/>
      <c r="S6" s="158"/>
      <c r="T6" s="158"/>
      <c r="U6" s="159"/>
      <c r="V6" s="137"/>
      <c r="W6" s="137"/>
      <c r="X6" s="137"/>
      <c r="Y6" s="137"/>
      <c r="Z6" s="137"/>
      <c r="AA6" s="137"/>
      <c r="AB6" s="137"/>
    </row>
    <row r="7" spans="1:28" ht="18" customHeight="1">
      <c r="A7" s="134"/>
      <c r="B7" s="134"/>
      <c r="C7" s="134"/>
      <c r="D7" s="137"/>
      <c r="E7" s="137"/>
      <c r="F7" s="137"/>
      <c r="G7" s="137"/>
      <c r="H7" s="137"/>
      <c r="I7" s="137"/>
      <c r="J7" s="137"/>
      <c r="K7" s="137"/>
      <c r="L7" s="138"/>
      <c r="M7" s="137"/>
      <c r="N7" s="158" t="s">
        <v>95</v>
      </c>
      <c r="O7" s="158"/>
      <c r="P7" s="158"/>
      <c r="Q7" s="158"/>
      <c r="R7" s="158"/>
      <c r="S7" s="158"/>
      <c r="T7" s="158"/>
      <c r="U7" s="159"/>
      <c r="V7" s="160"/>
      <c r="W7" s="137"/>
      <c r="X7" s="160" t="s">
        <v>96</v>
      </c>
      <c r="Y7" s="137"/>
      <c r="Z7" s="137"/>
      <c r="AA7" s="137"/>
      <c r="AB7" s="137"/>
    </row>
    <row r="8" spans="1:28" ht="18" customHeight="1">
      <c r="A8" s="134"/>
      <c r="B8" s="134"/>
      <c r="C8" s="134"/>
      <c r="D8" s="137"/>
      <c r="E8" s="137"/>
      <c r="F8" s="137"/>
      <c r="G8" s="137"/>
      <c r="H8" s="138" t="s">
        <v>59</v>
      </c>
      <c r="I8" s="137"/>
      <c r="J8" s="137"/>
      <c r="K8" s="137"/>
      <c r="L8" s="138" t="s">
        <v>97</v>
      </c>
      <c r="M8" s="137"/>
      <c r="N8" s="140"/>
      <c r="O8" s="137"/>
      <c r="P8" s="138"/>
      <c r="Q8" s="137"/>
      <c r="R8" s="138"/>
      <c r="S8" s="137"/>
      <c r="W8" s="137"/>
      <c r="X8" s="160" t="s">
        <v>99</v>
      </c>
      <c r="Y8" s="137"/>
      <c r="Z8" s="137"/>
      <c r="AA8" s="137"/>
      <c r="AB8" s="137"/>
    </row>
    <row r="9" spans="1:28" ht="18" customHeight="1">
      <c r="A9" s="134"/>
      <c r="B9" s="134"/>
      <c r="C9" s="134"/>
      <c r="D9" s="138"/>
      <c r="E9" s="138"/>
      <c r="F9" s="138"/>
      <c r="G9" s="138"/>
      <c r="H9" s="138" t="s">
        <v>100</v>
      </c>
      <c r="I9" s="138"/>
      <c r="J9" s="138"/>
      <c r="K9" s="138"/>
      <c r="L9" s="138" t="s">
        <v>101</v>
      </c>
      <c r="M9" s="138"/>
      <c r="N9" s="138" t="s">
        <v>128</v>
      </c>
      <c r="O9" s="138"/>
      <c r="P9" s="138" t="s">
        <v>241</v>
      </c>
      <c r="Q9" s="138"/>
      <c r="R9" s="138"/>
      <c r="S9" s="138"/>
      <c r="V9" s="160" t="s">
        <v>98</v>
      </c>
      <c r="W9" s="138"/>
      <c r="X9" s="138" t="s">
        <v>103</v>
      </c>
      <c r="Y9" s="138"/>
      <c r="Z9" s="138"/>
      <c r="AA9" s="138"/>
      <c r="AB9" s="138"/>
    </row>
    <row r="10" spans="1:28" ht="18" customHeight="1">
      <c r="A10" s="134"/>
      <c r="B10" s="134"/>
      <c r="C10" s="134"/>
      <c r="D10" s="138" t="s">
        <v>104</v>
      </c>
      <c r="E10" s="138"/>
      <c r="F10" s="138" t="s">
        <v>105</v>
      </c>
      <c r="G10" s="138"/>
      <c r="H10" s="161" t="s">
        <v>224</v>
      </c>
      <c r="I10" s="138"/>
      <c r="J10" s="138" t="s">
        <v>59</v>
      </c>
      <c r="K10" s="138"/>
      <c r="L10" s="138" t="s">
        <v>106</v>
      </c>
      <c r="M10" s="138"/>
      <c r="N10" s="138" t="s">
        <v>129</v>
      </c>
      <c r="O10" s="138"/>
      <c r="P10" s="138" t="s">
        <v>242</v>
      </c>
      <c r="Q10" s="138"/>
      <c r="R10" s="138" t="s">
        <v>107</v>
      </c>
      <c r="S10" s="138"/>
      <c r="T10" s="140" t="s">
        <v>108</v>
      </c>
      <c r="U10" s="140"/>
      <c r="V10" s="138" t="s">
        <v>102</v>
      </c>
      <c r="W10" s="138"/>
      <c r="X10" s="160" t="s">
        <v>110</v>
      </c>
      <c r="Y10" s="162"/>
      <c r="Z10" s="138" t="s">
        <v>111</v>
      </c>
      <c r="AA10" s="138"/>
      <c r="AB10" s="138" t="s">
        <v>98</v>
      </c>
    </row>
    <row r="11" spans="1:28" ht="18" customHeight="1">
      <c r="A11" s="134"/>
      <c r="B11" s="134"/>
      <c r="C11" s="134"/>
      <c r="D11" s="138" t="s">
        <v>112</v>
      </c>
      <c r="E11" s="138"/>
      <c r="F11" s="138" t="s">
        <v>113</v>
      </c>
      <c r="G11" s="138"/>
      <c r="H11" s="138" t="s">
        <v>114</v>
      </c>
      <c r="I11" s="138"/>
      <c r="J11" s="138" t="s">
        <v>115</v>
      </c>
      <c r="K11" s="138"/>
      <c r="L11" s="138" t="s">
        <v>116</v>
      </c>
      <c r="M11" s="138"/>
      <c r="N11" s="138" t="s">
        <v>130</v>
      </c>
      <c r="O11" s="138"/>
      <c r="P11" s="138" t="s">
        <v>243</v>
      </c>
      <c r="Q11" s="138"/>
      <c r="R11" s="138" t="s">
        <v>117</v>
      </c>
      <c r="S11" s="138"/>
      <c r="T11" s="138" t="s">
        <v>118</v>
      </c>
      <c r="U11" s="138"/>
      <c r="V11" s="160" t="s">
        <v>109</v>
      </c>
      <c r="W11" s="138"/>
      <c r="X11" s="138" t="s">
        <v>119</v>
      </c>
      <c r="Y11" s="138"/>
      <c r="Z11" s="138" t="s">
        <v>120</v>
      </c>
      <c r="AA11" s="138"/>
      <c r="AB11" s="138" t="s">
        <v>121</v>
      </c>
    </row>
    <row r="12" spans="1:28" ht="18" customHeight="1">
      <c r="A12" s="134"/>
      <c r="B12" s="163" t="s">
        <v>4</v>
      </c>
      <c r="C12" s="134"/>
      <c r="D12" s="145" t="s">
        <v>5</v>
      </c>
      <c r="E12" s="138"/>
      <c r="F12" s="145" t="s">
        <v>5</v>
      </c>
      <c r="G12" s="138"/>
      <c r="H12" s="145" t="s">
        <v>5</v>
      </c>
      <c r="I12" s="138"/>
      <c r="J12" s="145" t="s">
        <v>5</v>
      </c>
      <c r="K12" s="138"/>
      <c r="L12" s="145" t="s">
        <v>5</v>
      </c>
      <c r="M12" s="138"/>
      <c r="N12" s="145" t="s">
        <v>5</v>
      </c>
      <c r="O12" s="138"/>
      <c r="P12" s="145" t="s">
        <v>5</v>
      </c>
      <c r="Q12" s="138"/>
      <c r="R12" s="145" t="s">
        <v>5</v>
      </c>
      <c r="S12" s="138"/>
      <c r="T12" s="145" t="s">
        <v>5</v>
      </c>
      <c r="U12" s="145"/>
      <c r="V12" s="145" t="s">
        <v>5</v>
      </c>
      <c r="W12" s="138"/>
      <c r="X12" s="145" t="s">
        <v>5</v>
      </c>
      <c r="Y12" s="138"/>
      <c r="Z12" s="145" t="s">
        <v>5</v>
      </c>
      <c r="AA12" s="138"/>
      <c r="AB12" s="145" t="s">
        <v>5</v>
      </c>
    </row>
    <row r="13" spans="1:28" ht="6" customHeight="1">
      <c r="A13" s="134"/>
      <c r="B13" s="164"/>
      <c r="C13" s="134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</row>
    <row r="14" spans="1:28" ht="18" customHeight="1">
      <c r="A14" s="147" t="s">
        <v>126</v>
      </c>
      <c r="B14" s="148"/>
      <c r="C14" s="148"/>
      <c r="D14" s="3">
        <v>6506236</v>
      </c>
      <c r="E14" s="148"/>
      <c r="F14" s="3">
        <v>18549728</v>
      </c>
      <c r="G14" s="3"/>
      <c r="H14" s="3">
        <v>295363</v>
      </c>
      <c r="I14" s="3"/>
      <c r="J14" s="3">
        <v>2610250</v>
      </c>
      <c r="K14" s="148"/>
      <c r="L14" s="3">
        <v>-17030067</v>
      </c>
      <c r="M14" s="3"/>
      <c r="N14" s="3">
        <v>0</v>
      </c>
      <c r="O14" s="3"/>
      <c r="P14" s="3">
        <v>0</v>
      </c>
      <c r="Q14" s="3"/>
      <c r="R14" s="3">
        <v>0</v>
      </c>
      <c r="S14" s="3"/>
      <c r="T14" s="3">
        <v>0</v>
      </c>
      <c r="U14" s="3"/>
      <c r="V14" s="19">
        <v>10931510</v>
      </c>
      <c r="W14" s="3"/>
      <c r="X14" s="3">
        <v>79870</v>
      </c>
      <c r="Y14" s="3"/>
      <c r="Z14" s="3">
        <v>127752</v>
      </c>
      <c r="AA14" s="148"/>
      <c r="AB14" s="3">
        <v>11139132</v>
      </c>
    </row>
    <row r="15" spans="1:28" ht="18" customHeight="1">
      <c r="A15" s="150" t="s">
        <v>123</v>
      </c>
      <c r="B15" s="132">
        <v>29</v>
      </c>
      <c r="C15" s="148"/>
      <c r="D15" s="21">
        <v>0</v>
      </c>
      <c r="E15" s="19"/>
      <c r="F15" s="21">
        <v>0</v>
      </c>
      <c r="G15" s="19"/>
      <c r="H15" s="21">
        <v>0</v>
      </c>
      <c r="I15" s="19"/>
      <c r="J15" s="22">
        <v>-2081996</v>
      </c>
      <c r="K15" s="19"/>
      <c r="L15" s="22">
        <v>0</v>
      </c>
      <c r="M15" s="19"/>
      <c r="N15" s="22">
        <v>0</v>
      </c>
      <c r="O15" s="19"/>
      <c r="P15" s="22">
        <v>0</v>
      </c>
      <c r="Q15" s="19"/>
      <c r="R15" s="22">
        <v>0</v>
      </c>
      <c r="S15" s="19"/>
      <c r="T15" s="22">
        <f>SUM(N15:R15)</f>
        <v>0</v>
      </c>
      <c r="U15" s="19"/>
      <c r="V15" s="19">
        <f>SUM(D15:L15,T15)</f>
        <v>-2081996</v>
      </c>
      <c r="W15" s="19"/>
      <c r="X15" s="19">
        <v>0</v>
      </c>
      <c r="Y15" s="19"/>
      <c r="Z15" s="19">
        <v>0</v>
      </c>
      <c r="AA15" s="19"/>
      <c r="AB15" s="22">
        <f>SUM(V15:Z15)</f>
        <v>-2081996</v>
      </c>
    </row>
    <row r="16" spans="1:28" ht="18" customHeight="1">
      <c r="A16" s="150" t="s">
        <v>124</v>
      </c>
      <c r="B16" s="132"/>
      <c r="C16" s="148"/>
      <c r="D16" s="22">
        <v>0</v>
      </c>
      <c r="E16" s="148"/>
      <c r="F16" s="22">
        <v>0</v>
      </c>
      <c r="G16" s="22"/>
      <c r="H16" s="22">
        <v>0</v>
      </c>
      <c r="I16" s="22"/>
      <c r="J16" s="29">
        <v>0</v>
      </c>
      <c r="K16" s="29"/>
      <c r="L16" s="19">
        <v>25524</v>
      </c>
      <c r="M16" s="22"/>
      <c r="N16" s="22">
        <v>0</v>
      </c>
      <c r="O16" s="22"/>
      <c r="P16" s="22">
        <v>0</v>
      </c>
      <c r="Q16" s="22"/>
      <c r="R16" s="22">
        <v>0</v>
      </c>
      <c r="S16" s="22"/>
      <c r="T16" s="22">
        <f>SUM(N16:R16)</f>
        <v>0</v>
      </c>
      <c r="U16" s="22"/>
      <c r="V16" s="19">
        <f>SUM(D16:L16,T16)</f>
        <v>25524</v>
      </c>
      <c r="W16" s="22"/>
      <c r="X16" s="22">
        <v>-107099</v>
      </c>
      <c r="Y16" s="22"/>
      <c r="Z16" s="22">
        <v>0</v>
      </c>
      <c r="AA16" s="124"/>
      <c r="AB16" s="22">
        <f>SUM(V16:Z16)</f>
        <v>-81575</v>
      </c>
    </row>
    <row r="17" spans="1:28" ht="18" customHeight="1">
      <c r="A17" s="150" t="s">
        <v>221</v>
      </c>
      <c r="B17" s="132">
        <v>28</v>
      </c>
      <c r="C17" s="148"/>
      <c r="D17" s="22">
        <v>0</v>
      </c>
      <c r="E17" s="148"/>
      <c r="F17" s="22">
        <v>0</v>
      </c>
      <c r="G17" s="22"/>
      <c r="H17" s="22">
        <v>17679</v>
      </c>
      <c r="I17" s="22"/>
      <c r="J17" s="22">
        <v>-17679</v>
      </c>
      <c r="K17" s="29"/>
      <c r="L17" s="22">
        <v>0</v>
      </c>
      <c r="M17" s="22"/>
      <c r="N17" s="22">
        <v>0</v>
      </c>
      <c r="O17" s="22"/>
      <c r="P17" s="22">
        <v>0</v>
      </c>
      <c r="Q17" s="22"/>
      <c r="R17" s="22">
        <v>0</v>
      </c>
      <c r="S17" s="22"/>
      <c r="T17" s="22">
        <f>SUM(N17:R17)</f>
        <v>0</v>
      </c>
      <c r="U17" s="22"/>
      <c r="V17" s="19">
        <f>SUM(D17:L17,T17)</f>
        <v>0</v>
      </c>
      <c r="W17" s="22"/>
      <c r="X17" s="22">
        <v>0</v>
      </c>
      <c r="Y17" s="22"/>
      <c r="Z17" s="22">
        <v>0</v>
      </c>
      <c r="AA17" s="124"/>
      <c r="AB17" s="22">
        <f>SUM(V17:Z17)</f>
        <v>0</v>
      </c>
    </row>
    <row r="18" spans="1:28" ht="18" customHeight="1">
      <c r="A18" s="149" t="s">
        <v>87</v>
      </c>
      <c r="B18" s="132"/>
      <c r="C18" s="148"/>
      <c r="D18" s="20">
        <v>0</v>
      </c>
      <c r="E18" s="19"/>
      <c r="F18" s="20">
        <v>0</v>
      </c>
      <c r="G18" s="19"/>
      <c r="H18" s="20">
        <v>0</v>
      </c>
      <c r="I18" s="19"/>
      <c r="J18" s="20">
        <v>903366</v>
      </c>
      <c r="K18" s="19"/>
      <c r="L18" s="24">
        <v>0</v>
      </c>
      <c r="M18" s="19"/>
      <c r="N18" s="20">
        <v>5329</v>
      </c>
      <c r="O18" s="19"/>
      <c r="P18" s="20">
        <v>0</v>
      </c>
      <c r="Q18" s="19"/>
      <c r="R18" s="20">
        <v>-6534</v>
      </c>
      <c r="S18" s="19"/>
      <c r="T18" s="24">
        <f>SUM(N18:R18)</f>
        <v>-1205</v>
      </c>
      <c r="U18" s="21"/>
      <c r="V18" s="20">
        <f>SUM(D18:L18,T18)</f>
        <v>902161</v>
      </c>
      <c r="W18" s="19"/>
      <c r="X18" s="20">
        <v>27229</v>
      </c>
      <c r="Y18" s="21"/>
      <c r="Z18" s="20">
        <v>36095</v>
      </c>
      <c r="AA18" s="19"/>
      <c r="AB18" s="24">
        <f>SUM(V18:Z18)</f>
        <v>965485</v>
      </c>
    </row>
    <row r="19" spans="1:28" ht="6" customHeight="1">
      <c r="A19" s="149"/>
      <c r="B19" s="132"/>
      <c r="C19" s="148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18" customHeight="1" thickBot="1">
      <c r="A20" s="147" t="s">
        <v>127</v>
      </c>
      <c r="B20" s="148"/>
      <c r="C20" s="148"/>
      <c r="D20" s="6">
        <f>SUM(D14:D18)</f>
        <v>6506236</v>
      </c>
      <c r="E20" s="4"/>
      <c r="F20" s="6">
        <f>SUM(F14:F18)</f>
        <v>18549728</v>
      </c>
      <c r="G20" s="4"/>
      <c r="H20" s="6">
        <f>SUM(H14:H18)</f>
        <v>313042</v>
      </c>
      <c r="I20" s="4"/>
      <c r="J20" s="6">
        <f>SUM(J14:J18)</f>
        <v>1413941</v>
      </c>
      <c r="K20" s="4"/>
      <c r="L20" s="6">
        <f>SUM(L14:L18)</f>
        <v>-17004543</v>
      </c>
      <c r="M20" s="4"/>
      <c r="N20" s="6">
        <f>SUM(N14:N18)</f>
        <v>5329</v>
      </c>
      <c r="O20" s="5"/>
      <c r="P20" s="6">
        <f>SUM(P14:P18)</f>
        <v>0</v>
      </c>
      <c r="Q20" s="5"/>
      <c r="R20" s="6">
        <f>SUM(R14:R18)</f>
        <v>-6534</v>
      </c>
      <c r="S20" s="5"/>
      <c r="T20" s="6">
        <f>SUM(T14:T18)</f>
        <v>-1205</v>
      </c>
      <c r="U20" s="5"/>
      <c r="V20" s="6">
        <f>SUM(V14:V18)</f>
        <v>9777199</v>
      </c>
      <c r="W20" s="5"/>
      <c r="X20" s="6">
        <f>SUM(X14:X18)</f>
        <v>0</v>
      </c>
      <c r="Y20" s="5"/>
      <c r="Z20" s="6">
        <f>SUM(Z14:Z18)</f>
        <v>163847</v>
      </c>
      <c r="AA20" s="4"/>
      <c r="AB20" s="6">
        <f>SUM(AB14:AB18)</f>
        <v>9941046</v>
      </c>
    </row>
    <row r="21" spans="1:28" ht="18" customHeight="1" thickTop="1">
      <c r="A21" s="147"/>
      <c r="B21" s="148"/>
      <c r="C21" s="148"/>
      <c r="D21" s="5"/>
      <c r="E21" s="4"/>
      <c r="F21" s="5"/>
      <c r="G21" s="4"/>
      <c r="H21" s="5"/>
      <c r="I21" s="4"/>
      <c r="J21" s="5"/>
      <c r="K21" s="4"/>
      <c r="L21" s="5"/>
      <c r="M21" s="4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4"/>
      <c r="AB21" s="5"/>
    </row>
    <row r="22" spans="1:28" ht="18" customHeight="1">
      <c r="A22" s="147" t="s">
        <v>169</v>
      </c>
      <c r="B22" s="148"/>
      <c r="C22" s="148"/>
      <c r="D22" s="3">
        <v>6506236</v>
      </c>
      <c r="E22" s="148"/>
      <c r="F22" s="3">
        <v>18549728</v>
      </c>
      <c r="G22" s="3"/>
      <c r="H22" s="3">
        <v>313042</v>
      </c>
      <c r="I22" s="3"/>
      <c r="J22" s="3">
        <v>1413941</v>
      </c>
      <c r="K22" s="148"/>
      <c r="L22" s="3">
        <v>-17004543</v>
      </c>
      <c r="M22" s="3"/>
      <c r="N22" s="3">
        <v>5329</v>
      </c>
      <c r="O22" s="3"/>
      <c r="P22" s="3">
        <v>0</v>
      </c>
      <c r="Q22" s="3"/>
      <c r="R22" s="3">
        <v>-6534</v>
      </c>
      <c r="S22" s="3"/>
      <c r="T22" s="3">
        <v>-1205</v>
      </c>
      <c r="U22" s="3"/>
      <c r="V22" s="19">
        <v>9777199</v>
      </c>
      <c r="W22" s="3"/>
      <c r="X22" s="3">
        <v>0</v>
      </c>
      <c r="Y22" s="3"/>
      <c r="Z22" s="3">
        <v>163847</v>
      </c>
      <c r="AA22" s="148"/>
      <c r="AB22" s="3">
        <f>SUM(V22:Z22)</f>
        <v>9941046</v>
      </c>
    </row>
    <row r="23" spans="1:28" ht="19.350000000000001" customHeight="1">
      <c r="A23" s="150" t="s">
        <v>192</v>
      </c>
      <c r="B23" s="132"/>
      <c r="C23" s="148"/>
      <c r="D23" s="3">
        <v>0</v>
      </c>
      <c r="E23" s="148"/>
      <c r="F23" s="3">
        <v>0</v>
      </c>
      <c r="G23" s="3"/>
      <c r="H23" s="3">
        <v>0</v>
      </c>
      <c r="I23" s="3"/>
      <c r="J23" s="3">
        <v>942</v>
      </c>
      <c r="K23" s="148"/>
      <c r="L23" s="3">
        <v>0</v>
      </c>
      <c r="M23" s="3"/>
      <c r="N23" s="3">
        <v>-942</v>
      </c>
      <c r="O23" s="3"/>
      <c r="P23" s="3">
        <v>0</v>
      </c>
      <c r="Q23" s="3"/>
      <c r="R23" s="3">
        <v>0</v>
      </c>
      <c r="S23" s="3"/>
      <c r="T23" s="3">
        <f t="shared" ref="T23:T28" si="0">SUM(N23:R23)</f>
        <v>-942</v>
      </c>
      <c r="U23" s="3"/>
      <c r="V23" s="19">
        <f t="shared" ref="V23:V28" si="1">SUM(D23:L23,T23)</f>
        <v>0</v>
      </c>
      <c r="W23" s="3"/>
      <c r="X23" s="3">
        <v>0</v>
      </c>
      <c r="Y23" s="3"/>
      <c r="Z23" s="3">
        <v>0</v>
      </c>
      <c r="AA23" s="148"/>
      <c r="AB23" s="3">
        <f>SUM(V23:Z23)</f>
        <v>0</v>
      </c>
    </row>
    <row r="24" spans="1:28" ht="19.350000000000001" customHeight="1">
      <c r="A24" s="150" t="s">
        <v>193</v>
      </c>
      <c r="B24" s="132"/>
      <c r="C24" s="148"/>
      <c r="D24" s="3">
        <v>0</v>
      </c>
      <c r="E24" s="148"/>
      <c r="F24" s="3">
        <v>0</v>
      </c>
      <c r="G24" s="3"/>
      <c r="H24" s="3">
        <v>0</v>
      </c>
      <c r="I24" s="3"/>
      <c r="J24" s="3">
        <v>0</v>
      </c>
      <c r="K24" s="148"/>
      <c r="L24" s="3">
        <v>0</v>
      </c>
      <c r="M24" s="3"/>
      <c r="N24" s="3">
        <v>0</v>
      </c>
      <c r="O24" s="3"/>
      <c r="P24" s="3">
        <v>0</v>
      </c>
      <c r="Q24" s="3"/>
      <c r="R24" s="3">
        <v>0</v>
      </c>
      <c r="S24" s="3"/>
      <c r="T24" s="3">
        <f t="shared" si="0"/>
        <v>0</v>
      </c>
      <c r="U24" s="3"/>
      <c r="V24" s="19">
        <f t="shared" si="1"/>
        <v>0</v>
      </c>
      <c r="W24" s="3"/>
      <c r="X24" s="3">
        <v>0</v>
      </c>
      <c r="Y24" s="3"/>
      <c r="Z24" s="3">
        <v>8988</v>
      </c>
      <c r="AA24" s="148"/>
      <c r="AB24" s="3">
        <f t="shared" ref="AB24:AB25" si="2">SUM(V24:Z24)</f>
        <v>8988</v>
      </c>
    </row>
    <row r="25" spans="1:28" ht="19.350000000000001" customHeight="1">
      <c r="A25" s="150" t="s">
        <v>122</v>
      </c>
      <c r="B25" s="132">
        <v>27</v>
      </c>
      <c r="C25" s="148"/>
      <c r="D25" s="3">
        <v>130124</v>
      </c>
      <c r="E25" s="148"/>
      <c r="F25" s="3">
        <v>0</v>
      </c>
      <c r="G25" s="3"/>
      <c r="H25" s="3">
        <v>0</v>
      </c>
      <c r="I25" s="3"/>
      <c r="J25" s="3">
        <v>-130124</v>
      </c>
      <c r="K25" s="148"/>
      <c r="L25" s="3">
        <v>0</v>
      </c>
      <c r="M25" s="3"/>
      <c r="N25" s="3">
        <v>0</v>
      </c>
      <c r="O25" s="3"/>
      <c r="P25" s="3">
        <v>0</v>
      </c>
      <c r="Q25" s="3"/>
      <c r="R25" s="3">
        <v>0</v>
      </c>
      <c r="S25" s="3"/>
      <c r="T25" s="3">
        <f t="shared" si="0"/>
        <v>0</v>
      </c>
      <c r="U25" s="3"/>
      <c r="V25" s="19">
        <f t="shared" si="1"/>
        <v>0</v>
      </c>
      <c r="W25" s="3"/>
      <c r="X25" s="3">
        <v>0</v>
      </c>
      <c r="Y25" s="3"/>
      <c r="Z25" s="3">
        <v>0</v>
      </c>
      <c r="AA25" s="148"/>
      <c r="AB25" s="3">
        <f t="shared" si="2"/>
        <v>0</v>
      </c>
    </row>
    <row r="26" spans="1:28" ht="18" customHeight="1">
      <c r="A26" s="150" t="s">
        <v>123</v>
      </c>
      <c r="B26" s="132">
        <v>29</v>
      </c>
      <c r="C26" s="148"/>
      <c r="D26" s="3">
        <v>0</v>
      </c>
      <c r="E26" s="148"/>
      <c r="F26" s="3">
        <v>0</v>
      </c>
      <c r="G26" s="3"/>
      <c r="H26" s="3">
        <v>0</v>
      </c>
      <c r="I26" s="3"/>
      <c r="J26" s="3">
        <v>-14964</v>
      </c>
      <c r="K26" s="148"/>
      <c r="L26" s="3">
        <v>0</v>
      </c>
      <c r="M26" s="3"/>
      <c r="N26" s="3">
        <v>0</v>
      </c>
      <c r="O26" s="3"/>
      <c r="P26" s="3">
        <v>0</v>
      </c>
      <c r="Q26" s="3"/>
      <c r="R26" s="3">
        <v>0</v>
      </c>
      <c r="S26" s="3"/>
      <c r="T26" s="3">
        <f t="shared" si="0"/>
        <v>0</v>
      </c>
      <c r="U26" s="3"/>
      <c r="V26" s="19">
        <f t="shared" si="1"/>
        <v>-14964</v>
      </c>
      <c r="W26" s="3"/>
      <c r="X26" s="3">
        <v>0</v>
      </c>
      <c r="Y26" s="3"/>
      <c r="Z26" s="3">
        <v>0</v>
      </c>
      <c r="AA26" s="148"/>
      <c r="AB26" s="3">
        <f>SUM(V26:Z26)</f>
        <v>-14964</v>
      </c>
    </row>
    <row r="27" spans="1:28" ht="18" customHeight="1">
      <c r="A27" s="150" t="s">
        <v>221</v>
      </c>
      <c r="B27" s="132">
        <v>28</v>
      </c>
      <c r="C27" s="148"/>
      <c r="D27" s="3">
        <v>0</v>
      </c>
      <c r="E27" s="148"/>
      <c r="F27" s="3">
        <v>0</v>
      </c>
      <c r="G27" s="3"/>
      <c r="H27" s="3">
        <v>16021</v>
      </c>
      <c r="I27" s="3"/>
      <c r="J27" s="3">
        <v>-16021</v>
      </c>
      <c r="K27" s="148"/>
      <c r="L27" s="3">
        <v>0</v>
      </c>
      <c r="M27" s="3"/>
      <c r="N27" s="3">
        <v>0</v>
      </c>
      <c r="O27" s="3"/>
      <c r="P27" s="3">
        <v>0</v>
      </c>
      <c r="Q27" s="3"/>
      <c r="R27" s="3">
        <v>0</v>
      </c>
      <c r="S27" s="3"/>
      <c r="T27" s="3">
        <f t="shared" si="0"/>
        <v>0</v>
      </c>
      <c r="U27" s="3"/>
      <c r="V27" s="19">
        <f t="shared" si="1"/>
        <v>0</v>
      </c>
      <c r="W27" s="3"/>
      <c r="X27" s="3">
        <v>0</v>
      </c>
      <c r="Y27" s="3"/>
      <c r="Z27" s="3">
        <v>0</v>
      </c>
      <c r="AA27" s="148"/>
      <c r="AB27" s="3">
        <v>0</v>
      </c>
    </row>
    <row r="28" spans="1:28" ht="18" customHeight="1">
      <c r="A28" s="149" t="s">
        <v>87</v>
      </c>
      <c r="B28" s="132"/>
      <c r="C28" s="148"/>
      <c r="D28" s="20">
        <v>0</v>
      </c>
      <c r="E28" s="19"/>
      <c r="F28" s="20">
        <v>0</v>
      </c>
      <c r="G28" s="19"/>
      <c r="H28" s="20">
        <v>0</v>
      </c>
      <c r="I28" s="19"/>
      <c r="J28" s="31">
        <v>701261</v>
      </c>
      <c r="K28" s="19"/>
      <c r="L28" s="20">
        <v>0</v>
      </c>
      <c r="M28" s="19"/>
      <c r="N28" s="20">
        <v>4821</v>
      </c>
      <c r="O28" s="19"/>
      <c r="P28" s="20">
        <v>-40698</v>
      </c>
      <c r="Q28" s="19"/>
      <c r="R28" s="20">
        <v>-2882</v>
      </c>
      <c r="S28" s="19"/>
      <c r="T28" s="31">
        <f t="shared" si="0"/>
        <v>-38759</v>
      </c>
      <c r="U28" s="21"/>
      <c r="V28" s="20">
        <f t="shared" si="1"/>
        <v>662502</v>
      </c>
      <c r="W28" s="19"/>
      <c r="X28" s="20">
        <v>0</v>
      </c>
      <c r="Y28" s="21"/>
      <c r="Z28" s="20">
        <v>14003</v>
      </c>
      <c r="AA28" s="19"/>
      <c r="AB28" s="24">
        <f>SUM(V28:Z28)</f>
        <v>676505</v>
      </c>
    </row>
    <row r="29" spans="1:28" ht="6" customHeight="1">
      <c r="A29" s="149"/>
      <c r="B29" s="132"/>
      <c r="C29" s="14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18" customHeight="1" thickBot="1">
      <c r="A30" s="147" t="s">
        <v>170</v>
      </c>
      <c r="B30" s="148"/>
      <c r="C30" s="148"/>
      <c r="D30" s="6">
        <f>SUM(D22:D28)</f>
        <v>6636360</v>
      </c>
      <c r="E30" s="4"/>
      <c r="F30" s="6">
        <f>SUM(F22:F28)</f>
        <v>18549728</v>
      </c>
      <c r="G30" s="4"/>
      <c r="H30" s="6">
        <f>SUM(H22:H28)</f>
        <v>329063</v>
      </c>
      <c r="I30" s="4"/>
      <c r="J30" s="6">
        <f>SUM(J22:J28)</f>
        <v>1955035</v>
      </c>
      <c r="K30" s="4"/>
      <c r="L30" s="6">
        <f>SUM(L22:L28)</f>
        <v>-17004543</v>
      </c>
      <c r="M30" s="4"/>
      <c r="N30" s="6">
        <f>SUM(N22:N28)</f>
        <v>9208</v>
      </c>
      <c r="O30" s="5"/>
      <c r="P30" s="6">
        <f>SUM(P22:P28)</f>
        <v>-40698</v>
      </c>
      <c r="Q30" s="5"/>
      <c r="R30" s="6">
        <f>SUM(R22:R28)</f>
        <v>-9416</v>
      </c>
      <c r="S30" s="5"/>
      <c r="T30" s="6">
        <f>SUM(T22:T28)</f>
        <v>-40906</v>
      </c>
      <c r="U30" s="5"/>
      <c r="V30" s="6">
        <f>SUM(V22:V28)</f>
        <v>10424737</v>
      </c>
      <c r="W30" s="5"/>
      <c r="X30" s="6">
        <f>SUM(X22:X28)</f>
        <v>0</v>
      </c>
      <c r="Y30" s="5"/>
      <c r="Z30" s="6">
        <f>SUM(Z22:Z28)</f>
        <v>186838</v>
      </c>
      <c r="AA30" s="4"/>
      <c r="AB30" s="6">
        <f>SUM(AB22:AB28)</f>
        <v>10611575</v>
      </c>
    </row>
    <row r="31" spans="1:28" ht="18" customHeight="1" thickTop="1"/>
    <row r="37" spans="1:28" ht="17.25"/>
    <row r="40" spans="1:28" ht="23.25" customHeight="1"/>
    <row r="41" spans="1:28" ht="18" customHeight="1">
      <c r="A41" s="153" t="s">
        <v>166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</row>
    <row r="42" spans="1:28" ht="18" customHeight="1">
      <c r="A42" s="165"/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</row>
    <row r="43" spans="1:28" ht="6.75" customHeight="1">
      <c r="A43" s="147"/>
      <c r="B43" s="148"/>
      <c r="C43" s="148"/>
      <c r="D43" s="5"/>
      <c r="E43" s="4"/>
      <c r="F43" s="5"/>
      <c r="G43" s="4"/>
      <c r="H43" s="5"/>
      <c r="I43" s="4"/>
      <c r="J43" s="5"/>
      <c r="K43" s="4"/>
      <c r="L43" s="5"/>
      <c r="M43" s="4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4"/>
      <c r="AB43" s="5"/>
    </row>
    <row r="44" spans="1:28" ht="18" customHeight="1">
      <c r="A44" s="166" t="s">
        <v>36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30"/>
      <c r="X44" s="166"/>
      <c r="Y44" s="166"/>
      <c r="Z44" s="30"/>
      <c r="AA44" s="30"/>
      <c r="AB44" s="30"/>
    </row>
  </sheetData>
  <mergeCells count="4">
    <mergeCell ref="D5:AB5"/>
    <mergeCell ref="N6:T6"/>
    <mergeCell ref="N7:T7"/>
    <mergeCell ref="A41:AB41"/>
  </mergeCells>
  <pageMargins left="0.3" right="0.3" top="0.5" bottom="0.6" header="0.49" footer="0.4"/>
  <pageSetup paperSize="9" scale="65" firstPageNumber="1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6FFD5-3730-4CBC-8065-6B042EF02D05}">
  <dimension ref="A1:R32"/>
  <sheetViews>
    <sheetView zoomScale="85" zoomScaleNormal="85" zoomScaleSheetLayoutView="85" workbookViewId="0">
      <selection activeCell="W13" sqref="W13"/>
    </sheetView>
  </sheetViews>
  <sheetFormatPr defaultColWidth="8.85546875" defaultRowHeight="17.25"/>
  <cols>
    <col min="1" max="1" width="36.28515625" style="124" customWidth="1"/>
    <col min="2" max="2" width="9.42578125" style="121" customWidth="1"/>
    <col min="3" max="3" width="0.85546875" style="121" customWidth="1"/>
    <col min="4" max="4" width="15.85546875" style="122" customWidth="1"/>
    <col min="5" max="5" width="0.85546875" style="122" customWidth="1"/>
    <col min="6" max="6" width="15.85546875" style="122" customWidth="1"/>
    <col min="7" max="7" width="0.85546875" style="122" customWidth="1"/>
    <col min="8" max="8" width="15.85546875" style="122" customWidth="1"/>
    <col min="9" max="9" width="0.85546875" style="122" customWidth="1"/>
    <col min="10" max="10" width="15.85546875" style="122" customWidth="1"/>
    <col min="11" max="11" width="0.85546875" style="122" customWidth="1"/>
    <col min="12" max="12" width="15.85546875" style="123" customWidth="1"/>
    <col min="13" max="13" width="0.85546875" style="122" customWidth="1"/>
    <col min="14" max="14" width="17.42578125" style="123" customWidth="1"/>
    <col min="15" max="15" width="0.85546875" style="124" customWidth="1"/>
    <col min="16" max="16" width="15.140625" style="124" customWidth="1"/>
    <col min="17" max="17" width="0.85546875" style="124" customWidth="1"/>
    <col min="18" max="18" width="15.85546875" style="124" customWidth="1"/>
    <col min="19" max="16384" width="8.85546875" style="124"/>
  </cols>
  <sheetData>
    <row r="1" spans="1:18" ht="21" customHeight="1">
      <c r="A1" s="120" t="s">
        <v>0</v>
      </c>
    </row>
    <row r="2" spans="1:18" ht="21" customHeight="1">
      <c r="A2" s="81" t="s">
        <v>175</v>
      </c>
      <c r="B2" s="125"/>
    </row>
    <row r="3" spans="1:18" ht="21" customHeight="1">
      <c r="A3" s="126" t="s">
        <v>167</v>
      </c>
      <c r="B3" s="127"/>
      <c r="C3" s="128"/>
      <c r="D3" s="129"/>
      <c r="E3" s="129"/>
      <c r="F3" s="129"/>
      <c r="G3" s="129"/>
      <c r="H3" s="129"/>
      <c r="I3" s="129"/>
      <c r="J3" s="129"/>
      <c r="K3" s="129"/>
      <c r="L3" s="130"/>
      <c r="M3" s="129"/>
      <c r="N3" s="130"/>
      <c r="O3" s="130"/>
      <c r="P3" s="130"/>
      <c r="Q3" s="130"/>
      <c r="R3" s="130"/>
    </row>
    <row r="4" spans="1:18" ht="21" customHeight="1">
      <c r="A4" s="125"/>
      <c r="B4" s="131"/>
      <c r="D4" s="121"/>
      <c r="E4" s="121"/>
      <c r="F4" s="121"/>
      <c r="G4" s="121"/>
      <c r="H4" s="121"/>
      <c r="I4" s="121"/>
      <c r="J4" s="121"/>
      <c r="K4" s="121"/>
      <c r="M4" s="121"/>
      <c r="N4" s="121"/>
      <c r="O4" s="121"/>
      <c r="Q4" s="121"/>
    </row>
    <row r="5" spans="1:18" ht="21" customHeight="1">
      <c r="A5" s="132"/>
      <c r="B5" s="132"/>
      <c r="C5" s="132"/>
      <c r="D5" s="133" t="s">
        <v>2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</row>
    <row r="6" spans="1:18" ht="21" customHeight="1">
      <c r="A6" s="134"/>
      <c r="B6" s="134"/>
      <c r="C6" s="134"/>
      <c r="D6" s="135"/>
      <c r="E6" s="135"/>
      <c r="F6" s="135"/>
      <c r="G6" s="136"/>
      <c r="I6" s="136"/>
      <c r="J6" s="136"/>
      <c r="K6" s="136"/>
      <c r="L6" s="137"/>
      <c r="M6" s="135"/>
      <c r="N6" s="133" t="s">
        <v>61</v>
      </c>
      <c r="O6" s="133"/>
      <c r="P6" s="133"/>
      <c r="Q6" s="135"/>
      <c r="R6" s="135"/>
    </row>
    <row r="7" spans="1:18" ht="21" customHeight="1">
      <c r="A7" s="134"/>
      <c r="B7" s="134"/>
      <c r="C7" s="134"/>
      <c r="D7" s="135"/>
      <c r="E7" s="135"/>
      <c r="F7" s="135"/>
      <c r="G7" s="135"/>
      <c r="H7" s="124"/>
      <c r="I7" s="135"/>
      <c r="J7" s="135"/>
      <c r="K7" s="135"/>
      <c r="L7" s="138"/>
      <c r="M7" s="135"/>
      <c r="N7" s="139" t="s">
        <v>95</v>
      </c>
      <c r="O7" s="139"/>
      <c r="P7" s="139"/>
      <c r="Q7" s="135"/>
      <c r="R7" s="135"/>
    </row>
    <row r="8" spans="1:18" ht="21" customHeight="1">
      <c r="A8" s="134"/>
      <c r="B8" s="134"/>
      <c r="C8" s="134"/>
      <c r="D8" s="135"/>
      <c r="E8" s="135"/>
      <c r="F8" s="135"/>
      <c r="G8" s="135"/>
      <c r="H8" s="135" t="s">
        <v>59</v>
      </c>
      <c r="I8" s="135"/>
      <c r="J8" s="135"/>
      <c r="K8" s="135"/>
      <c r="L8" s="138" t="s">
        <v>97</v>
      </c>
      <c r="M8" s="135"/>
      <c r="N8" s="140"/>
      <c r="O8" s="136"/>
      <c r="P8" s="136"/>
      <c r="Q8" s="135"/>
      <c r="R8" s="135"/>
    </row>
    <row r="9" spans="1:18" ht="21" customHeight="1">
      <c r="A9" s="134"/>
      <c r="B9" s="134"/>
      <c r="C9" s="134"/>
      <c r="D9" s="135"/>
      <c r="E9" s="135"/>
      <c r="F9" s="135"/>
      <c r="G9" s="135"/>
      <c r="H9" s="135" t="s">
        <v>100</v>
      </c>
      <c r="I9" s="135"/>
      <c r="J9" s="135"/>
      <c r="K9" s="135"/>
      <c r="L9" s="138" t="s">
        <v>101</v>
      </c>
      <c r="M9" s="135"/>
      <c r="N9" s="138" t="s">
        <v>128</v>
      </c>
      <c r="O9" s="136"/>
      <c r="P9" s="136"/>
      <c r="Q9" s="135"/>
      <c r="R9" s="138"/>
    </row>
    <row r="10" spans="1:18" ht="21" customHeight="1">
      <c r="A10" s="134"/>
      <c r="B10" s="134"/>
      <c r="C10" s="134"/>
      <c r="D10" s="135" t="s">
        <v>104</v>
      </c>
      <c r="E10" s="135"/>
      <c r="F10" s="135" t="s">
        <v>105</v>
      </c>
      <c r="G10" s="135"/>
      <c r="H10" s="141" t="s">
        <v>224</v>
      </c>
      <c r="I10" s="135"/>
      <c r="J10" s="135" t="s">
        <v>59</v>
      </c>
      <c r="K10" s="135"/>
      <c r="L10" s="138" t="s">
        <v>106</v>
      </c>
      <c r="M10" s="135"/>
      <c r="N10" s="138" t="s">
        <v>129</v>
      </c>
      <c r="O10" s="121"/>
      <c r="P10" s="142" t="s">
        <v>108</v>
      </c>
      <c r="Q10" s="135"/>
      <c r="R10" s="138" t="s">
        <v>98</v>
      </c>
    </row>
    <row r="11" spans="1:18" ht="21" customHeight="1">
      <c r="A11" s="134"/>
      <c r="B11" s="134"/>
      <c r="C11" s="134"/>
      <c r="D11" s="135" t="s">
        <v>112</v>
      </c>
      <c r="E11" s="135"/>
      <c r="F11" s="135" t="s">
        <v>113</v>
      </c>
      <c r="G11" s="135"/>
      <c r="H11" s="135" t="s">
        <v>114</v>
      </c>
      <c r="I11" s="135"/>
      <c r="J11" s="135" t="s">
        <v>115</v>
      </c>
      <c r="K11" s="135"/>
      <c r="L11" s="138" t="s">
        <v>116</v>
      </c>
      <c r="M11" s="135"/>
      <c r="N11" s="138" t="s">
        <v>130</v>
      </c>
      <c r="O11" s="135"/>
      <c r="P11" s="135" t="s">
        <v>118</v>
      </c>
      <c r="Q11" s="135"/>
      <c r="R11" s="138" t="s">
        <v>121</v>
      </c>
    </row>
    <row r="12" spans="1:18" ht="21" customHeight="1">
      <c r="A12" s="134"/>
      <c r="B12" s="143" t="s">
        <v>4</v>
      </c>
      <c r="C12" s="134"/>
      <c r="D12" s="7" t="s">
        <v>5</v>
      </c>
      <c r="E12" s="8"/>
      <c r="F12" s="144" t="s">
        <v>5</v>
      </c>
      <c r="G12" s="8"/>
      <c r="H12" s="7" t="s">
        <v>5</v>
      </c>
      <c r="I12" s="8"/>
      <c r="J12" s="7" t="s">
        <v>5</v>
      </c>
      <c r="K12" s="8"/>
      <c r="L12" s="145" t="s">
        <v>5</v>
      </c>
      <c r="M12" s="8"/>
      <c r="N12" s="7" t="s">
        <v>5</v>
      </c>
      <c r="O12" s="8"/>
      <c r="P12" s="7" t="s">
        <v>5</v>
      </c>
      <c r="Q12" s="8"/>
      <c r="R12" s="7" t="s">
        <v>5</v>
      </c>
    </row>
    <row r="13" spans="1:18" ht="6" customHeight="1">
      <c r="A13" s="134"/>
      <c r="B13" s="146"/>
      <c r="C13" s="134"/>
      <c r="D13" s="8"/>
      <c r="E13" s="8"/>
      <c r="F13" s="135"/>
      <c r="G13" s="8"/>
      <c r="H13" s="8"/>
      <c r="I13" s="8"/>
      <c r="J13" s="8"/>
      <c r="K13" s="8"/>
      <c r="L13" s="138"/>
      <c r="M13" s="8"/>
      <c r="N13" s="8"/>
      <c r="O13" s="8"/>
      <c r="P13" s="8"/>
      <c r="Q13" s="8"/>
      <c r="R13" s="8"/>
    </row>
    <row r="14" spans="1:18" ht="21" customHeight="1">
      <c r="A14" s="147" t="s">
        <v>126</v>
      </c>
      <c r="B14" s="132"/>
      <c r="C14" s="148"/>
      <c r="D14" s="23">
        <v>6506236</v>
      </c>
      <c r="E14" s="23"/>
      <c r="F14" s="23">
        <v>18549728</v>
      </c>
      <c r="G14" s="23"/>
      <c r="H14" s="23">
        <v>295363</v>
      </c>
      <c r="I14" s="23"/>
      <c r="J14" s="23">
        <v>2321301</v>
      </c>
      <c r="K14" s="23"/>
      <c r="L14" s="23">
        <v>-17676423</v>
      </c>
      <c r="M14" s="23"/>
      <c r="N14" s="23">
        <v>0</v>
      </c>
      <c r="O14" s="23"/>
      <c r="P14" s="23">
        <f>SUM(N14:O14)</f>
        <v>0</v>
      </c>
      <c r="Q14" s="23"/>
      <c r="R14" s="23">
        <f>SUM(D14:P14)</f>
        <v>9996205</v>
      </c>
    </row>
    <row r="15" spans="1:18" ht="21" customHeight="1">
      <c r="A15" s="149" t="s">
        <v>123</v>
      </c>
      <c r="B15" s="132">
        <v>29</v>
      </c>
      <c r="C15" s="148"/>
      <c r="D15" s="22">
        <v>0</v>
      </c>
      <c r="E15" s="22"/>
      <c r="F15" s="22">
        <v>0</v>
      </c>
      <c r="G15" s="22"/>
      <c r="H15" s="22">
        <v>0</v>
      </c>
      <c r="I15" s="22"/>
      <c r="J15" s="19">
        <v>-2081996</v>
      </c>
      <c r="K15" s="22"/>
      <c r="L15" s="23">
        <v>0</v>
      </c>
      <c r="M15" s="121"/>
      <c r="N15" s="23">
        <v>0</v>
      </c>
      <c r="O15" s="22"/>
      <c r="P15" s="23">
        <f>SUM(N15:O15)</f>
        <v>0</v>
      </c>
      <c r="Q15" s="22"/>
      <c r="R15" s="23">
        <f>SUM(D15:P15)</f>
        <v>-2081996</v>
      </c>
    </row>
    <row r="16" spans="1:18" ht="21" customHeight="1">
      <c r="A16" s="150" t="s">
        <v>125</v>
      </c>
      <c r="B16" s="132">
        <v>28</v>
      </c>
      <c r="C16" s="148"/>
      <c r="D16" s="22">
        <v>0</v>
      </c>
      <c r="E16" s="22"/>
      <c r="F16" s="22">
        <v>0</v>
      </c>
      <c r="G16" s="22"/>
      <c r="H16" s="22">
        <v>17679</v>
      </c>
      <c r="I16" s="22"/>
      <c r="J16" s="19">
        <v>-17679</v>
      </c>
      <c r="K16" s="22"/>
      <c r="L16" s="23">
        <v>0</v>
      </c>
      <c r="M16" s="121"/>
      <c r="N16" s="23">
        <v>0</v>
      </c>
      <c r="O16" s="22"/>
      <c r="P16" s="23">
        <f>SUM(N16:O16)</f>
        <v>0</v>
      </c>
      <c r="Q16" s="22"/>
      <c r="R16" s="23">
        <f>SUM(D16:P16)</f>
        <v>0</v>
      </c>
    </row>
    <row r="17" spans="1:18" ht="21" customHeight="1">
      <c r="A17" s="149" t="s">
        <v>87</v>
      </c>
      <c r="B17" s="132"/>
      <c r="C17" s="148"/>
      <c r="D17" s="24">
        <v>0</v>
      </c>
      <c r="E17" s="22"/>
      <c r="F17" s="24">
        <v>0</v>
      </c>
      <c r="G17" s="22"/>
      <c r="H17" s="24">
        <v>0</v>
      </c>
      <c r="I17" s="22"/>
      <c r="J17" s="24">
        <v>353584</v>
      </c>
      <c r="K17" s="22"/>
      <c r="L17" s="25">
        <v>0</v>
      </c>
      <c r="M17" s="22"/>
      <c r="N17" s="25">
        <v>4858</v>
      </c>
      <c r="O17" s="22"/>
      <c r="P17" s="25">
        <f>SUM(N17:O17)</f>
        <v>4858</v>
      </c>
      <c r="Q17" s="22"/>
      <c r="R17" s="25">
        <f>SUM(D17:L17,P17)</f>
        <v>358442</v>
      </c>
    </row>
    <row r="18" spans="1:18" ht="6" customHeight="1">
      <c r="B18" s="148"/>
      <c r="C18" s="148"/>
      <c r="D18" s="9"/>
      <c r="E18" s="9"/>
      <c r="F18" s="9"/>
      <c r="G18" s="9"/>
      <c r="H18" s="9"/>
      <c r="I18" s="9"/>
      <c r="J18" s="9"/>
      <c r="K18" s="9"/>
      <c r="L18" s="4"/>
      <c r="M18" s="9"/>
      <c r="N18" s="9"/>
      <c r="O18" s="9"/>
      <c r="P18" s="9"/>
      <c r="Q18" s="9"/>
      <c r="R18" s="9"/>
    </row>
    <row r="19" spans="1:18" ht="21" customHeight="1" thickBot="1">
      <c r="A19" s="147" t="s">
        <v>127</v>
      </c>
      <c r="B19" s="148"/>
      <c r="C19" s="148"/>
      <c r="D19" s="10">
        <f>SUM(D14:D17)</f>
        <v>6506236</v>
      </c>
      <c r="E19" s="9"/>
      <c r="F19" s="10">
        <f>SUM(F14:F17)</f>
        <v>18549728</v>
      </c>
      <c r="G19" s="9"/>
      <c r="H19" s="10">
        <f>SUM(H14:H17)</f>
        <v>313042</v>
      </c>
      <c r="I19" s="9"/>
      <c r="J19" s="10">
        <f>SUM(J14:J17)</f>
        <v>575210</v>
      </c>
      <c r="K19" s="9"/>
      <c r="L19" s="10">
        <f>SUM(L14:L17)</f>
        <v>-17676423</v>
      </c>
      <c r="M19" s="9"/>
      <c r="N19" s="10">
        <f>SUM(N14:N17)</f>
        <v>4858</v>
      </c>
      <c r="O19" s="9"/>
      <c r="P19" s="10">
        <f>SUM(P14:P17)</f>
        <v>4858</v>
      </c>
      <c r="Q19" s="9"/>
      <c r="R19" s="10">
        <f>SUM(R14:R17)</f>
        <v>8272651</v>
      </c>
    </row>
    <row r="20" spans="1:18" ht="21" customHeight="1" thickTop="1">
      <c r="A20" s="147"/>
      <c r="B20" s="148"/>
      <c r="C20" s="148"/>
      <c r="D20" s="3"/>
      <c r="E20" s="3"/>
      <c r="F20" s="3"/>
      <c r="G20" s="3"/>
      <c r="H20" s="3"/>
      <c r="I20" s="3"/>
      <c r="J20" s="3"/>
      <c r="K20" s="3"/>
      <c r="L20" s="5"/>
      <c r="M20" s="3"/>
      <c r="N20" s="3"/>
      <c r="O20" s="3"/>
      <c r="P20" s="3"/>
      <c r="Q20" s="3"/>
      <c r="R20" s="3"/>
    </row>
    <row r="21" spans="1:18" ht="21" customHeight="1">
      <c r="A21" s="151" t="s">
        <v>169</v>
      </c>
      <c r="B21" s="132"/>
      <c r="C21" s="148"/>
      <c r="D21" s="23">
        <v>6506236</v>
      </c>
      <c r="E21" s="23"/>
      <c r="F21" s="23">
        <v>18549728</v>
      </c>
      <c r="G21" s="23"/>
      <c r="H21" s="23">
        <v>313042</v>
      </c>
      <c r="I21" s="23"/>
      <c r="J21" s="23">
        <v>575210</v>
      </c>
      <c r="K21" s="23"/>
      <c r="L21" s="23">
        <v>-17676423</v>
      </c>
      <c r="M21" s="23"/>
      <c r="N21" s="23">
        <v>4858</v>
      </c>
      <c r="O21" s="23"/>
      <c r="P21" s="23">
        <v>4858</v>
      </c>
      <c r="Q21" s="23"/>
      <c r="R21" s="23">
        <v>8272651</v>
      </c>
    </row>
    <row r="22" spans="1:18" ht="21" customHeight="1">
      <c r="A22" s="152" t="s">
        <v>122</v>
      </c>
      <c r="B22" s="132">
        <v>27</v>
      </c>
      <c r="C22" s="148"/>
      <c r="D22" s="23">
        <v>130124</v>
      </c>
      <c r="E22" s="23"/>
      <c r="F22" s="23">
        <v>0</v>
      </c>
      <c r="G22" s="23"/>
      <c r="H22" s="23">
        <v>0</v>
      </c>
      <c r="I22" s="23"/>
      <c r="J22" s="23">
        <v>-130124</v>
      </c>
      <c r="K22" s="23"/>
      <c r="L22" s="23">
        <v>0</v>
      </c>
      <c r="M22" s="23"/>
      <c r="N22" s="23">
        <v>0</v>
      </c>
      <c r="O22" s="23"/>
      <c r="P22" s="23">
        <f>SUM(N22:O22)</f>
        <v>0</v>
      </c>
      <c r="Q22" s="23"/>
      <c r="R22" s="23">
        <f>SUM(D22:P22)</f>
        <v>0</v>
      </c>
    </row>
    <row r="23" spans="1:18" ht="21" customHeight="1">
      <c r="A23" s="149" t="s">
        <v>123</v>
      </c>
      <c r="B23" s="132">
        <v>29</v>
      </c>
      <c r="C23" s="148"/>
      <c r="D23" s="22">
        <v>0</v>
      </c>
      <c r="E23" s="22"/>
      <c r="F23" s="22">
        <v>0</v>
      </c>
      <c r="G23" s="22"/>
      <c r="H23" s="22">
        <v>0</v>
      </c>
      <c r="I23" s="22"/>
      <c r="J23" s="19">
        <v>-14964</v>
      </c>
      <c r="K23" s="22"/>
      <c r="L23" s="22">
        <v>0</v>
      </c>
      <c r="M23" s="121"/>
      <c r="N23" s="23">
        <v>0</v>
      </c>
      <c r="O23" s="22"/>
      <c r="P23" s="23">
        <f>SUM(N23:O23)</f>
        <v>0</v>
      </c>
      <c r="Q23" s="22"/>
      <c r="R23" s="23">
        <f>SUM(D23:P23)</f>
        <v>-14964</v>
      </c>
    </row>
    <row r="24" spans="1:18" ht="21" customHeight="1">
      <c r="A24" s="150" t="s">
        <v>125</v>
      </c>
      <c r="B24" s="132">
        <v>28</v>
      </c>
      <c r="C24" s="148"/>
      <c r="D24" s="22">
        <v>0</v>
      </c>
      <c r="E24" s="22"/>
      <c r="F24" s="22">
        <v>0</v>
      </c>
      <c r="G24" s="22"/>
      <c r="H24" s="22">
        <v>16021</v>
      </c>
      <c r="I24" s="22"/>
      <c r="J24" s="19">
        <f>-H24</f>
        <v>-16021</v>
      </c>
      <c r="K24" s="22"/>
      <c r="L24" s="22">
        <v>0</v>
      </c>
      <c r="M24" s="121"/>
      <c r="N24" s="23">
        <v>0</v>
      </c>
      <c r="O24" s="22"/>
      <c r="P24" s="23">
        <f>SUM(N24:O24)</f>
        <v>0</v>
      </c>
      <c r="Q24" s="22"/>
      <c r="R24" s="23">
        <f>SUM(D24:P24)</f>
        <v>0</v>
      </c>
    </row>
    <row r="25" spans="1:18" ht="21" customHeight="1">
      <c r="A25" s="149" t="s">
        <v>87</v>
      </c>
      <c r="B25" s="132"/>
      <c r="C25" s="148"/>
      <c r="D25" s="24">
        <v>0</v>
      </c>
      <c r="E25" s="22"/>
      <c r="F25" s="24">
        <v>0</v>
      </c>
      <c r="G25" s="22"/>
      <c r="H25" s="24">
        <v>0</v>
      </c>
      <c r="I25" s="22"/>
      <c r="J25" s="24">
        <v>320416</v>
      </c>
      <c r="K25" s="22"/>
      <c r="L25" s="24">
        <v>0</v>
      </c>
      <c r="M25" s="22"/>
      <c r="N25" s="25">
        <v>2142</v>
      </c>
      <c r="O25" s="22"/>
      <c r="P25" s="25">
        <f>SUM(N25:O25)</f>
        <v>2142</v>
      </c>
      <c r="Q25" s="22"/>
      <c r="R25" s="25">
        <f>SUM(D25:L25,P25)</f>
        <v>322558</v>
      </c>
    </row>
    <row r="26" spans="1:18" ht="6" customHeight="1">
      <c r="A26" s="147"/>
      <c r="B26" s="148"/>
      <c r="C26" s="148"/>
      <c r="D26" s="9"/>
      <c r="E26" s="9"/>
      <c r="F26" s="9"/>
      <c r="G26" s="9"/>
      <c r="H26" s="9"/>
      <c r="I26" s="9"/>
      <c r="J26" s="9"/>
      <c r="K26" s="9"/>
      <c r="L26" s="4"/>
      <c r="M26" s="9"/>
      <c r="N26" s="9"/>
      <c r="O26" s="9"/>
      <c r="P26" s="9"/>
      <c r="Q26" s="9"/>
      <c r="R26" s="9"/>
    </row>
    <row r="27" spans="1:18" ht="21" customHeight="1" thickBot="1">
      <c r="A27" s="147" t="s">
        <v>170</v>
      </c>
      <c r="B27" s="148"/>
      <c r="C27" s="148"/>
      <c r="D27" s="10">
        <f>SUM(D21:D25)</f>
        <v>6636360</v>
      </c>
      <c r="E27" s="9"/>
      <c r="F27" s="10">
        <f>SUM(F21:F25)</f>
        <v>18549728</v>
      </c>
      <c r="G27" s="9"/>
      <c r="H27" s="10">
        <f>SUM(H21:H25)</f>
        <v>329063</v>
      </c>
      <c r="I27" s="9"/>
      <c r="J27" s="10">
        <f>SUM(J21:J25)</f>
        <v>734517</v>
      </c>
      <c r="K27" s="9"/>
      <c r="L27" s="10">
        <f>SUM(L21:L25)</f>
        <v>-17676423</v>
      </c>
      <c r="M27" s="9"/>
      <c r="N27" s="10">
        <f>SUM(N21:N25)</f>
        <v>7000</v>
      </c>
      <c r="O27" s="9"/>
      <c r="P27" s="10">
        <f>SUM(P21:P25)</f>
        <v>7000</v>
      </c>
      <c r="Q27" s="9"/>
      <c r="R27" s="10">
        <f>SUM(R21:R25)</f>
        <v>8580245</v>
      </c>
    </row>
    <row r="28" spans="1:18" ht="21" customHeight="1" thickTop="1">
      <c r="A28" s="149"/>
      <c r="B28" s="132"/>
      <c r="C28" s="148"/>
      <c r="D28" s="22"/>
      <c r="E28" s="22"/>
      <c r="F28" s="22"/>
      <c r="G28" s="22"/>
      <c r="H28" s="22"/>
      <c r="I28" s="22"/>
      <c r="J28" s="22"/>
      <c r="K28" s="22"/>
      <c r="L28" s="19"/>
      <c r="M28" s="121"/>
      <c r="N28" s="22"/>
      <c r="O28" s="22"/>
      <c r="P28" s="22"/>
      <c r="Q28" s="22"/>
      <c r="R28" s="22"/>
    </row>
    <row r="29" spans="1:18" ht="9.75" customHeight="1">
      <c r="A29" s="149"/>
      <c r="B29" s="132"/>
      <c r="C29" s="148"/>
      <c r="D29" s="22"/>
      <c r="E29" s="22"/>
      <c r="F29" s="22"/>
      <c r="G29" s="22"/>
      <c r="H29" s="22"/>
      <c r="I29" s="22"/>
      <c r="J29" s="22"/>
      <c r="K29" s="22"/>
      <c r="L29" s="19"/>
      <c r="M29" s="121"/>
      <c r="N29" s="22"/>
      <c r="O29" s="22"/>
      <c r="P29" s="22"/>
      <c r="Q29" s="22"/>
      <c r="R29" s="22"/>
    </row>
    <row r="30" spans="1:18" ht="21" customHeight="1">
      <c r="A30" s="153" t="s">
        <v>166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</row>
    <row r="31" spans="1:18" ht="15" customHeight="1">
      <c r="A31" s="149"/>
      <c r="B31" s="132"/>
      <c r="C31" s="148"/>
      <c r="D31" s="22"/>
      <c r="E31" s="22"/>
      <c r="F31" s="22"/>
      <c r="G31" s="22"/>
      <c r="H31" s="22"/>
      <c r="I31" s="22"/>
      <c r="J31" s="22"/>
      <c r="K31" s="22"/>
      <c r="L31" s="19"/>
      <c r="M31" s="121"/>
      <c r="N31" s="22"/>
      <c r="O31" s="22"/>
      <c r="P31" s="22"/>
      <c r="Q31" s="22"/>
      <c r="R31" s="22"/>
    </row>
    <row r="32" spans="1:18" ht="22.35" customHeight="1">
      <c r="A32" s="155" t="s">
        <v>36</v>
      </c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30"/>
      <c r="M32" s="155"/>
      <c r="N32" s="155"/>
      <c r="O32" s="155"/>
      <c r="P32" s="155"/>
      <c r="Q32" s="155"/>
      <c r="R32" s="155"/>
    </row>
  </sheetData>
  <mergeCells count="4">
    <mergeCell ref="N6:P6"/>
    <mergeCell ref="N7:P7"/>
    <mergeCell ref="D5:R5"/>
    <mergeCell ref="A30:R30"/>
  </mergeCells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FBA7-0C31-4B68-8B4B-CC7345414039}">
  <dimension ref="A1:K109"/>
  <sheetViews>
    <sheetView tabSelected="1" topLeftCell="A50" zoomScaleNormal="100" zoomScaleSheetLayoutView="85" workbookViewId="0">
      <selection activeCell="B62" sqref="B62"/>
    </sheetView>
  </sheetViews>
  <sheetFormatPr defaultColWidth="10.85546875" defaultRowHeight="19.350000000000001" customHeight="1"/>
  <cols>
    <col min="1" max="1" width="2.140625" style="33" customWidth="1"/>
    <col min="2" max="2" width="43.28515625" style="33" customWidth="1"/>
    <col min="3" max="3" width="7.85546875" style="59" customWidth="1"/>
    <col min="4" max="4" width="0.85546875" style="33" customWidth="1"/>
    <col min="5" max="5" width="14.140625" style="16" customWidth="1"/>
    <col min="6" max="6" width="0.85546875" style="101" customWidth="1"/>
    <col min="7" max="7" width="14.140625" style="16" customWidth="1"/>
    <col min="8" max="8" width="0.85546875" style="33" customWidth="1"/>
    <col min="9" max="9" width="14.140625" style="16" customWidth="1"/>
    <col min="10" max="10" width="0.85546875" style="101" customWidth="1"/>
    <col min="11" max="11" width="14.140625" style="16" customWidth="1"/>
    <col min="12" max="16384" width="10.85546875" style="33"/>
  </cols>
  <sheetData>
    <row r="1" spans="1:11" s="73" customFormat="1" ht="18" customHeight="1">
      <c r="A1" s="35" t="s">
        <v>0</v>
      </c>
      <c r="B1" s="35"/>
      <c r="C1" s="59"/>
      <c r="D1" s="86"/>
      <c r="E1" s="11"/>
      <c r="F1" s="87"/>
      <c r="G1" s="11"/>
      <c r="H1" s="86"/>
      <c r="I1" s="11"/>
      <c r="J1" s="87"/>
      <c r="K1" s="11"/>
    </row>
    <row r="2" spans="1:11" ht="18" customHeight="1">
      <c r="A2" s="35" t="s">
        <v>132</v>
      </c>
      <c r="B2" s="35"/>
      <c r="D2" s="86"/>
      <c r="E2" s="11"/>
      <c r="F2" s="87"/>
      <c r="G2" s="11"/>
      <c r="H2" s="86"/>
      <c r="I2" s="11"/>
      <c r="J2" s="87"/>
      <c r="K2" s="11"/>
    </row>
    <row r="3" spans="1:11" ht="18" customHeight="1">
      <c r="A3" s="88" t="s">
        <v>167</v>
      </c>
      <c r="B3" s="88"/>
      <c r="C3" s="89"/>
      <c r="D3" s="90"/>
      <c r="E3" s="12"/>
      <c r="F3" s="91"/>
      <c r="G3" s="12"/>
      <c r="H3" s="90"/>
      <c r="I3" s="12"/>
      <c r="J3" s="91"/>
      <c r="K3" s="12"/>
    </row>
    <row r="4" spans="1:11" ht="18" customHeight="1">
      <c r="A4" s="35"/>
      <c r="B4" s="35"/>
      <c r="D4" s="86"/>
      <c r="E4" s="28"/>
      <c r="F4" s="87"/>
      <c r="G4" s="28"/>
      <c r="H4" s="86"/>
      <c r="I4" s="28"/>
      <c r="J4" s="87"/>
      <c r="K4" s="28"/>
    </row>
    <row r="5" spans="1:11" ht="17.850000000000001" customHeight="1">
      <c r="A5" s="86"/>
      <c r="B5" s="86"/>
      <c r="D5" s="86"/>
      <c r="E5" s="92" t="s">
        <v>1</v>
      </c>
      <c r="F5" s="92"/>
      <c r="G5" s="92"/>
      <c r="H5" s="93"/>
      <c r="I5" s="92" t="s">
        <v>2</v>
      </c>
      <c r="J5" s="92"/>
      <c r="K5" s="92"/>
    </row>
    <row r="6" spans="1:11" ht="17.850000000000001" customHeight="1">
      <c r="A6" s="53"/>
      <c r="B6" s="53"/>
      <c r="C6" s="94"/>
      <c r="D6" s="94"/>
      <c r="E6" s="13" t="s">
        <v>168</v>
      </c>
      <c r="F6" s="95"/>
      <c r="G6" s="13" t="s">
        <v>3</v>
      </c>
      <c r="H6" s="94"/>
      <c r="I6" s="13" t="s">
        <v>168</v>
      </c>
      <c r="J6" s="95"/>
      <c r="K6" s="13" t="s">
        <v>3</v>
      </c>
    </row>
    <row r="7" spans="1:11" ht="17.850000000000001" customHeight="1">
      <c r="C7" s="96" t="s">
        <v>4</v>
      </c>
      <c r="D7" s="46"/>
      <c r="E7" s="97" t="s">
        <v>5</v>
      </c>
      <c r="F7" s="98"/>
      <c r="G7" s="97" t="s">
        <v>5</v>
      </c>
      <c r="H7" s="98"/>
      <c r="I7" s="97" t="s">
        <v>5</v>
      </c>
      <c r="J7" s="98"/>
      <c r="K7" s="97" t="s">
        <v>5</v>
      </c>
    </row>
    <row r="8" spans="1:11" ht="17.850000000000001" customHeight="1">
      <c r="A8" s="62" t="s">
        <v>133</v>
      </c>
      <c r="B8" s="62"/>
      <c r="C8" s="46"/>
      <c r="D8" s="46"/>
      <c r="E8" s="14"/>
      <c r="F8" s="99"/>
      <c r="G8" s="14"/>
      <c r="H8" s="46"/>
      <c r="I8" s="14"/>
      <c r="J8" s="99"/>
      <c r="K8" s="14"/>
    </row>
    <row r="9" spans="1:11" ht="17.850000000000001" customHeight="1">
      <c r="A9" s="53" t="s">
        <v>245</v>
      </c>
      <c r="B9" s="53"/>
      <c r="D9" s="100"/>
      <c r="E9" s="101">
        <f>'8-9'!D27</f>
        <v>956651</v>
      </c>
      <c r="F9" s="102"/>
      <c r="G9" s="101">
        <v>1208865</v>
      </c>
      <c r="H9" s="100"/>
      <c r="I9" s="101">
        <f>'8-9'!H27</f>
        <v>400242</v>
      </c>
      <c r="J9" s="102"/>
      <c r="K9" s="101">
        <v>442529</v>
      </c>
    </row>
    <row r="10" spans="1:11" ht="17.850000000000001" customHeight="1">
      <c r="A10" s="62" t="s">
        <v>194</v>
      </c>
      <c r="B10" s="53"/>
      <c r="D10" s="100"/>
      <c r="E10" s="101"/>
      <c r="F10" s="102"/>
      <c r="G10" s="101"/>
      <c r="H10" s="100"/>
      <c r="I10" s="101"/>
      <c r="J10" s="102"/>
      <c r="K10" s="101"/>
    </row>
    <row r="11" spans="1:11" ht="17.850000000000001" customHeight="1">
      <c r="B11" s="53" t="s">
        <v>134</v>
      </c>
      <c r="C11" s="103" t="s">
        <v>238</v>
      </c>
      <c r="D11" s="100"/>
      <c r="E11" s="101">
        <v>77252</v>
      </c>
      <c r="F11" s="102"/>
      <c r="G11" s="101">
        <v>63054</v>
      </c>
      <c r="H11" s="100"/>
      <c r="I11" s="101">
        <v>34964</v>
      </c>
      <c r="J11" s="102"/>
      <c r="K11" s="101">
        <v>35880</v>
      </c>
    </row>
    <row r="12" spans="1:11" ht="17.850000000000001" customHeight="1">
      <c r="B12" s="104" t="s">
        <v>195</v>
      </c>
      <c r="C12" s="103">
        <v>23</v>
      </c>
      <c r="D12" s="100"/>
      <c r="E12" s="101">
        <v>16184</v>
      </c>
      <c r="F12" s="102"/>
      <c r="G12" s="101">
        <v>0</v>
      </c>
      <c r="H12" s="100"/>
      <c r="I12" s="101">
        <v>16184</v>
      </c>
      <c r="J12" s="102"/>
      <c r="K12" s="101">
        <v>0</v>
      </c>
    </row>
    <row r="13" spans="1:11" ht="17.850000000000001" customHeight="1">
      <c r="B13" s="104" t="s">
        <v>196</v>
      </c>
      <c r="C13" s="103"/>
      <c r="D13" s="100"/>
      <c r="E13" s="101">
        <v>11750</v>
      </c>
      <c r="F13" s="102"/>
      <c r="G13" s="101">
        <v>0</v>
      </c>
      <c r="H13" s="100"/>
      <c r="I13" s="101">
        <v>11750</v>
      </c>
      <c r="J13" s="102"/>
      <c r="K13" s="101">
        <v>0</v>
      </c>
    </row>
    <row r="14" spans="1:11" ht="17.850000000000001" customHeight="1">
      <c r="B14" s="104" t="s">
        <v>197</v>
      </c>
      <c r="D14" s="100"/>
      <c r="E14" s="101">
        <v>867</v>
      </c>
      <c r="F14" s="102"/>
      <c r="G14" s="101">
        <v>217</v>
      </c>
      <c r="H14" s="100"/>
      <c r="I14" s="101">
        <v>867</v>
      </c>
      <c r="J14" s="102"/>
      <c r="K14" s="101">
        <v>217</v>
      </c>
    </row>
    <row r="15" spans="1:11" ht="17.850000000000001" customHeight="1">
      <c r="B15" s="53" t="s">
        <v>135</v>
      </c>
      <c r="D15" s="100"/>
      <c r="E15" s="101">
        <v>1165215</v>
      </c>
      <c r="F15" s="102"/>
      <c r="G15" s="101">
        <v>704447</v>
      </c>
      <c r="H15" s="100"/>
      <c r="I15" s="101">
        <v>894</v>
      </c>
      <c r="J15" s="102"/>
      <c r="K15" s="101">
        <v>308</v>
      </c>
    </row>
    <row r="16" spans="1:11" ht="17.850000000000001" customHeight="1">
      <c r="B16" s="53" t="s">
        <v>136</v>
      </c>
      <c r="D16" s="100"/>
      <c r="E16" s="101">
        <v>-130</v>
      </c>
      <c r="F16" s="102"/>
      <c r="G16" s="101">
        <v>-25613</v>
      </c>
      <c r="H16" s="100"/>
      <c r="I16" s="101">
        <v>0</v>
      </c>
      <c r="J16" s="102"/>
      <c r="K16" s="101">
        <v>-25472</v>
      </c>
    </row>
    <row r="17" spans="1:11" ht="17.850000000000001" customHeight="1">
      <c r="B17" s="104" t="s">
        <v>198</v>
      </c>
      <c r="C17" s="105"/>
      <c r="D17" s="106"/>
      <c r="E17" s="101">
        <v>-77081</v>
      </c>
      <c r="F17" s="102"/>
      <c r="G17" s="101">
        <v>238164</v>
      </c>
      <c r="H17" s="106"/>
      <c r="I17" s="101">
        <v>1743</v>
      </c>
      <c r="J17" s="102"/>
      <c r="K17" s="101">
        <v>-947</v>
      </c>
    </row>
    <row r="18" spans="1:11" ht="17.850000000000001" customHeight="1">
      <c r="B18" s="53" t="s">
        <v>246</v>
      </c>
      <c r="C18" s="72"/>
      <c r="D18" s="53"/>
      <c r="E18" s="101"/>
      <c r="F18" s="102"/>
      <c r="G18" s="101"/>
      <c r="H18" s="53"/>
      <c r="I18" s="101"/>
      <c r="J18" s="102"/>
      <c r="K18" s="101"/>
    </row>
    <row r="19" spans="1:11" ht="17.850000000000001" customHeight="1">
      <c r="B19" s="53" t="s">
        <v>137</v>
      </c>
      <c r="C19" s="107">
        <v>16.100000000000001</v>
      </c>
      <c r="D19" s="53"/>
      <c r="E19" s="101">
        <v>6328</v>
      </c>
      <c r="F19" s="102"/>
      <c r="G19" s="101">
        <v>2907</v>
      </c>
      <c r="H19" s="53"/>
      <c r="I19" s="101">
        <v>6328</v>
      </c>
      <c r="J19" s="102"/>
      <c r="K19" s="101">
        <v>2907</v>
      </c>
    </row>
    <row r="20" spans="1:11" ht="17.850000000000001" customHeight="1">
      <c r="B20" s="104" t="s">
        <v>199</v>
      </c>
      <c r="C20" s="105">
        <v>32</v>
      </c>
      <c r="D20" s="106"/>
      <c r="E20" s="101">
        <v>1380955</v>
      </c>
      <c r="F20" s="102"/>
      <c r="G20" s="101">
        <v>1116225</v>
      </c>
      <c r="H20" s="106"/>
      <c r="I20" s="101">
        <v>72638</v>
      </c>
      <c r="J20" s="102"/>
      <c r="K20" s="101">
        <v>156907</v>
      </c>
    </row>
    <row r="21" spans="1:11" ht="17.850000000000001" customHeight="1">
      <c r="B21" s="53" t="s">
        <v>138</v>
      </c>
      <c r="C21" s="107">
        <v>26</v>
      </c>
      <c r="D21" s="53"/>
      <c r="E21" s="101">
        <v>14474</v>
      </c>
      <c r="F21" s="102"/>
      <c r="G21" s="101">
        <v>17026</v>
      </c>
      <c r="H21" s="53"/>
      <c r="I21" s="101">
        <v>4460</v>
      </c>
      <c r="J21" s="102"/>
      <c r="K21" s="101">
        <v>2461</v>
      </c>
    </row>
    <row r="22" spans="1:11" ht="17.850000000000001" customHeight="1">
      <c r="B22" s="104" t="s">
        <v>200</v>
      </c>
      <c r="C22" s="107"/>
      <c r="D22" s="53"/>
      <c r="E22" s="101">
        <v>-751</v>
      </c>
      <c r="F22" s="102"/>
      <c r="G22" s="101">
        <v>0</v>
      </c>
      <c r="H22" s="53"/>
      <c r="I22" s="101">
        <v>-751</v>
      </c>
      <c r="J22" s="102"/>
      <c r="K22" s="101">
        <v>0</v>
      </c>
    </row>
    <row r="23" spans="1:11" ht="17.850000000000001" customHeight="1">
      <c r="B23" s="53" t="s">
        <v>68</v>
      </c>
      <c r="C23" s="72"/>
      <c r="D23" s="53"/>
      <c r="E23" s="101">
        <v>-6810085</v>
      </c>
      <c r="F23" s="102"/>
      <c r="G23" s="101">
        <v>-6112845</v>
      </c>
      <c r="H23" s="53"/>
      <c r="I23" s="101">
        <v>-1808745</v>
      </c>
      <c r="J23" s="102"/>
      <c r="K23" s="101">
        <v>-1575556</v>
      </c>
    </row>
    <row r="24" spans="1:11" ht="17.850000000000001" customHeight="1">
      <c r="B24" s="53" t="s">
        <v>76</v>
      </c>
      <c r="C24" s="72"/>
      <c r="D24" s="53"/>
      <c r="E24" s="101">
        <v>1220450</v>
      </c>
      <c r="F24" s="102"/>
      <c r="G24" s="101">
        <v>878290</v>
      </c>
      <c r="H24" s="53"/>
      <c r="I24" s="101">
        <v>1218272</v>
      </c>
      <c r="J24" s="102"/>
      <c r="K24" s="101">
        <v>870867</v>
      </c>
    </row>
    <row r="25" spans="1:11" ht="17.850000000000001" customHeight="1">
      <c r="B25" s="53" t="s">
        <v>139</v>
      </c>
      <c r="C25" s="72"/>
      <c r="D25" s="53"/>
      <c r="E25" s="101">
        <v>-715</v>
      </c>
      <c r="F25" s="102"/>
      <c r="G25" s="101">
        <v>-17</v>
      </c>
      <c r="H25" s="53"/>
      <c r="I25" s="101">
        <v>-715</v>
      </c>
      <c r="J25" s="102"/>
      <c r="K25" s="101">
        <v>-17</v>
      </c>
    </row>
    <row r="26" spans="1:11" ht="17.850000000000001" customHeight="1">
      <c r="A26" s="108" t="s">
        <v>140</v>
      </c>
      <c r="B26" s="62"/>
      <c r="C26" s="72"/>
      <c r="D26" s="53"/>
      <c r="E26" s="101"/>
      <c r="F26" s="102"/>
      <c r="G26" s="101"/>
      <c r="H26" s="53"/>
      <c r="I26" s="101"/>
      <c r="J26" s="102"/>
      <c r="K26" s="101"/>
    </row>
    <row r="27" spans="1:11" ht="17.850000000000001" customHeight="1">
      <c r="B27" s="53" t="s">
        <v>141</v>
      </c>
      <c r="C27" s="72"/>
      <c r="D27" s="53"/>
      <c r="E27" s="101">
        <v>-1037641</v>
      </c>
      <c r="F27" s="102"/>
      <c r="G27" s="101">
        <v>-15678209</v>
      </c>
      <c r="H27" s="53"/>
      <c r="I27" s="101">
        <v>-38879</v>
      </c>
      <c r="J27" s="102"/>
      <c r="K27" s="101">
        <v>493950</v>
      </c>
    </row>
    <row r="28" spans="1:11" ht="17.850000000000001" customHeight="1">
      <c r="B28" s="53" t="s">
        <v>178</v>
      </c>
      <c r="C28" s="72"/>
      <c r="D28" s="53"/>
      <c r="E28" s="101">
        <v>420082</v>
      </c>
      <c r="F28" s="102"/>
      <c r="G28" s="101">
        <v>-972414</v>
      </c>
      <c r="H28" s="53"/>
      <c r="I28" s="101">
        <v>64881</v>
      </c>
      <c r="J28" s="102"/>
      <c r="K28" s="101">
        <v>-3482</v>
      </c>
    </row>
    <row r="29" spans="1:11" ht="17.850000000000001" customHeight="1">
      <c r="B29" s="53" t="s">
        <v>142</v>
      </c>
      <c r="C29" s="72"/>
      <c r="D29" s="53"/>
      <c r="E29" s="101">
        <v>1499424</v>
      </c>
      <c r="F29" s="102"/>
      <c r="G29" s="101">
        <v>797336</v>
      </c>
      <c r="H29" s="53"/>
      <c r="I29" s="101">
        <v>456</v>
      </c>
      <c r="J29" s="102"/>
      <c r="K29" s="101">
        <v>1789</v>
      </c>
    </row>
    <row r="30" spans="1:11" ht="17.850000000000001" customHeight="1">
      <c r="B30" s="53" t="s">
        <v>16</v>
      </c>
      <c r="C30" s="72"/>
      <c r="D30" s="53"/>
      <c r="E30" s="101">
        <v>1088655</v>
      </c>
      <c r="F30" s="102"/>
      <c r="G30" s="101">
        <v>374290</v>
      </c>
      <c r="H30" s="53"/>
      <c r="I30" s="101">
        <v>1107075</v>
      </c>
      <c r="J30" s="102"/>
      <c r="K30" s="101">
        <v>374290</v>
      </c>
    </row>
    <row r="31" spans="1:11" ht="17.850000000000001" customHeight="1">
      <c r="B31" s="53" t="s">
        <v>18</v>
      </c>
      <c r="C31" s="72"/>
      <c r="D31" s="53"/>
      <c r="E31" s="101">
        <v>4112</v>
      </c>
      <c r="F31" s="102"/>
      <c r="G31" s="101">
        <v>357504</v>
      </c>
      <c r="H31" s="53"/>
      <c r="I31" s="101">
        <v>0</v>
      </c>
      <c r="J31" s="102"/>
      <c r="K31" s="101">
        <v>-7222</v>
      </c>
    </row>
    <row r="32" spans="1:11" ht="17.850000000000001" customHeight="1">
      <c r="B32" s="53" t="s">
        <v>33</v>
      </c>
      <c r="C32" s="72"/>
      <c r="D32" s="53"/>
      <c r="E32" s="101">
        <v>-47</v>
      </c>
      <c r="F32" s="102"/>
      <c r="G32" s="101">
        <v>0</v>
      </c>
      <c r="H32" s="53"/>
      <c r="I32" s="101">
        <v>0</v>
      </c>
      <c r="J32" s="102"/>
      <c r="K32" s="101">
        <v>0</v>
      </c>
    </row>
    <row r="33" spans="1:11" ht="17.850000000000001" customHeight="1">
      <c r="B33" s="53" t="s">
        <v>219</v>
      </c>
      <c r="C33" s="72"/>
      <c r="D33" s="53"/>
      <c r="E33" s="101">
        <v>-1533540</v>
      </c>
      <c r="F33" s="102"/>
      <c r="G33" s="101">
        <v>-1033028</v>
      </c>
      <c r="H33" s="53"/>
      <c r="I33" s="101">
        <v>-1198910</v>
      </c>
      <c r="J33" s="102"/>
      <c r="K33" s="101">
        <v>-958413</v>
      </c>
    </row>
    <row r="34" spans="1:11" ht="17.850000000000001" customHeight="1">
      <c r="B34" s="53" t="s">
        <v>42</v>
      </c>
      <c r="C34" s="72"/>
      <c r="D34" s="53"/>
      <c r="E34" s="109">
        <v>8774</v>
      </c>
      <c r="F34" s="102"/>
      <c r="G34" s="109">
        <v>-35788</v>
      </c>
      <c r="H34" s="53"/>
      <c r="I34" s="109">
        <v>10355</v>
      </c>
      <c r="J34" s="102"/>
      <c r="K34" s="109">
        <v>5339</v>
      </c>
    </row>
    <row r="35" spans="1:11" ht="6" customHeight="1">
      <c r="A35" s="53"/>
      <c r="B35" s="53"/>
      <c r="C35" s="72"/>
      <c r="D35" s="53"/>
      <c r="E35" s="15"/>
      <c r="F35" s="102"/>
      <c r="G35" s="15"/>
      <c r="H35" s="53"/>
      <c r="I35" s="15"/>
      <c r="J35" s="102"/>
      <c r="K35" s="15"/>
    </row>
    <row r="36" spans="1:11" ht="17.850000000000001" customHeight="1">
      <c r="A36" s="110" t="s">
        <v>143</v>
      </c>
      <c r="B36" s="111"/>
      <c r="C36" s="72"/>
      <c r="D36" s="53"/>
      <c r="E36" s="101">
        <f>SUM(E9:E34)</f>
        <v>-1588817</v>
      </c>
      <c r="F36" s="102"/>
      <c r="G36" s="101">
        <f>SUM(G9:G34)</f>
        <v>-18099589</v>
      </c>
      <c r="H36" s="53"/>
      <c r="I36" s="101">
        <f>SUM(I9:I34)</f>
        <v>-96891</v>
      </c>
      <c r="J36" s="102"/>
      <c r="K36" s="101">
        <f>SUM(K9:K34)</f>
        <v>-183665</v>
      </c>
    </row>
    <row r="37" spans="1:11" ht="17.850000000000001" customHeight="1">
      <c r="B37" s="53" t="s">
        <v>144</v>
      </c>
      <c r="C37" s="72"/>
      <c r="D37" s="53"/>
      <c r="E37" s="101">
        <v>6815126</v>
      </c>
      <c r="F37" s="102"/>
      <c r="G37" s="101">
        <v>6094373</v>
      </c>
      <c r="H37" s="53"/>
      <c r="I37" s="101">
        <v>1720296</v>
      </c>
      <c r="J37" s="102"/>
      <c r="K37" s="101">
        <v>1493143</v>
      </c>
    </row>
    <row r="38" spans="1:11" ht="17.850000000000001" customHeight="1">
      <c r="B38" s="53" t="s">
        <v>145</v>
      </c>
      <c r="C38" s="72"/>
      <c r="D38" s="53"/>
      <c r="E38" s="101">
        <v>-1240789</v>
      </c>
      <c r="F38" s="102"/>
      <c r="G38" s="101">
        <v>-738978</v>
      </c>
      <c r="H38" s="53"/>
      <c r="I38" s="101">
        <v>-1239404</v>
      </c>
      <c r="J38" s="102"/>
      <c r="K38" s="101">
        <v>-731841</v>
      </c>
    </row>
    <row r="39" spans="1:11" ht="17.850000000000001" customHeight="1">
      <c r="B39" s="53" t="s">
        <v>146</v>
      </c>
      <c r="C39" s="72"/>
      <c r="D39" s="53"/>
      <c r="E39" s="109">
        <v>-332046</v>
      </c>
      <c r="F39" s="102"/>
      <c r="G39" s="109">
        <v>-107351</v>
      </c>
      <c r="H39" s="53"/>
      <c r="I39" s="109">
        <v>-76197</v>
      </c>
      <c r="J39" s="102"/>
      <c r="K39" s="109">
        <v>-96613</v>
      </c>
    </row>
    <row r="40" spans="1:11" ht="6" customHeight="1">
      <c r="A40" s="53"/>
      <c r="B40" s="53"/>
      <c r="C40" s="72"/>
      <c r="D40" s="53"/>
      <c r="E40" s="15"/>
      <c r="F40" s="102"/>
      <c r="G40" s="15"/>
      <c r="H40" s="53"/>
      <c r="I40" s="15"/>
      <c r="J40" s="102"/>
      <c r="K40" s="15"/>
    </row>
    <row r="41" spans="1:11" ht="17.850000000000001" customHeight="1">
      <c r="A41" s="53" t="s">
        <v>212</v>
      </c>
      <c r="B41" s="53"/>
      <c r="C41" s="72"/>
      <c r="D41" s="53"/>
      <c r="E41" s="109">
        <f>SUM(E36:E39)</f>
        <v>3653474</v>
      </c>
      <c r="F41" s="102"/>
      <c r="G41" s="109">
        <f>SUM(G36:G39)</f>
        <v>-12851545</v>
      </c>
      <c r="H41" s="53"/>
      <c r="I41" s="109">
        <f>SUM(I36:I39)</f>
        <v>307804</v>
      </c>
      <c r="J41" s="102"/>
      <c r="K41" s="109">
        <f>SUM(K36:K39)</f>
        <v>481024</v>
      </c>
    </row>
    <row r="42" spans="1:11" ht="17.25" customHeight="1">
      <c r="A42" s="53"/>
      <c r="B42" s="53"/>
      <c r="C42" s="72"/>
      <c r="D42" s="53"/>
      <c r="E42" s="101"/>
      <c r="F42" s="102"/>
      <c r="G42" s="101"/>
      <c r="H42" s="53"/>
      <c r="I42" s="101"/>
      <c r="J42" s="102"/>
      <c r="K42" s="101"/>
    </row>
    <row r="43" spans="1:11" ht="17.25" customHeight="1">
      <c r="A43" s="53"/>
      <c r="B43" s="53"/>
      <c r="C43" s="72"/>
      <c r="D43" s="53"/>
      <c r="E43" s="101"/>
      <c r="F43" s="102"/>
      <c r="G43" s="101"/>
      <c r="H43" s="53"/>
      <c r="I43" s="101"/>
      <c r="J43" s="102"/>
      <c r="K43" s="101"/>
    </row>
    <row r="44" spans="1:11" ht="17.25" customHeight="1">
      <c r="A44" s="53"/>
      <c r="B44" s="53"/>
      <c r="C44" s="72"/>
      <c r="D44" s="53"/>
      <c r="E44" s="101"/>
      <c r="F44" s="102"/>
      <c r="G44" s="101"/>
      <c r="H44" s="53"/>
      <c r="I44" s="101"/>
      <c r="J44" s="102"/>
      <c r="K44" s="101"/>
    </row>
    <row r="45" spans="1:11" ht="17.25" customHeight="1">
      <c r="A45" s="53"/>
      <c r="B45" s="53"/>
      <c r="C45" s="72"/>
      <c r="D45" s="53"/>
      <c r="E45" s="101"/>
      <c r="F45" s="102"/>
      <c r="G45" s="101"/>
      <c r="H45" s="53"/>
      <c r="I45" s="101"/>
      <c r="J45" s="102"/>
      <c r="K45" s="101"/>
    </row>
    <row r="46" spans="1:11" ht="17.25" customHeight="1">
      <c r="A46" s="53"/>
      <c r="B46" s="53"/>
      <c r="C46" s="72"/>
      <c r="D46" s="53"/>
      <c r="E46" s="101"/>
      <c r="F46" s="102"/>
      <c r="G46" s="101"/>
      <c r="H46" s="53"/>
      <c r="I46" s="101"/>
      <c r="J46" s="102"/>
      <c r="K46" s="101"/>
    </row>
    <row r="47" spans="1:11" ht="22.5" customHeight="1">
      <c r="A47" s="53"/>
      <c r="B47" s="53"/>
      <c r="C47" s="72"/>
      <c r="D47" s="53"/>
      <c r="E47" s="101"/>
      <c r="F47" s="102"/>
      <c r="G47" s="101"/>
      <c r="H47" s="53"/>
      <c r="I47" s="101"/>
      <c r="J47" s="102"/>
      <c r="K47" s="101"/>
    </row>
    <row r="48" spans="1:11" ht="22.5" customHeight="1">
      <c r="A48" s="53"/>
      <c r="B48" s="53"/>
      <c r="C48" s="72"/>
      <c r="D48" s="53"/>
      <c r="E48" s="101"/>
      <c r="F48" s="102"/>
      <c r="G48" s="101"/>
      <c r="H48" s="53"/>
      <c r="I48" s="101"/>
      <c r="J48" s="102"/>
      <c r="K48" s="101"/>
    </row>
    <row r="49" spans="1:11" ht="14.25" customHeight="1">
      <c r="A49" s="53"/>
      <c r="B49" s="53"/>
      <c r="C49" s="72"/>
      <c r="D49" s="53"/>
      <c r="E49" s="101"/>
      <c r="F49" s="102"/>
      <c r="G49" s="101"/>
      <c r="H49" s="53"/>
      <c r="I49" s="101"/>
      <c r="J49" s="102"/>
      <c r="K49" s="101"/>
    </row>
    <row r="50" spans="1:11" ht="17.25" customHeight="1">
      <c r="A50" s="67" t="s">
        <v>165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</row>
    <row r="51" spans="1:11" ht="10.5" customHeight="1">
      <c r="A51" s="86"/>
      <c r="B51" s="86"/>
      <c r="D51" s="86"/>
      <c r="E51" s="11"/>
      <c r="F51" s="87"/>
      <c r="G51" s="11"/>
      <c r="H51" s="73"/>
      <c r="I51" s="27"/>
      <c r="J51" s="112"/>
      <c r="K51" s="27"/>
    </row>
    <row r="52" spans="1:11" ht="22.35" customHeight="1">
      <c r="A52" s="70" t="s">
        <v>36</v>
      </c>
      <c r="B52" s="70"/>
      <c r="C52" s="113"/>
      <c r="D52" s="114"/>
      <c r="E52" s="26"/>
      <c r="F52" s="115"/>
      <c r="G52" s="26"/>
      <c r="H52" s="114"/>
      <c r="I52" s="26"/>
      <c r="J52" s="115"/>
      <c r="K52" s="26"/>
    </row>
    <row r="53" spans="1:11" ht="19.350000000000001" customHeight="1">
      <c r="A53" s="35" t="s">
        <v>0</v>
      </c>
      <c r="B53" s="35"/>
      <c r="D53" s="86"/>
      <c r="E53" s="11"/>
      <c r="F53" s="87"/>
      <c r="G53" s="11"/>
      <c r="H53" s="86"/>
      <c r="I53" s="11"/>
      <c r="J53" s="87"/>
      <c r="K53" s="11"/>
    </row>
    <row r="54" spans="1:11" s="73" customFormat="1" ht="19.350000000000001" customHeight="1">
      <c r="A54" s="35" t="s">
        <v>147</v>
      </c>
      <c r="B54" s="35"/>
      <c r="C54" s="59"/>
      <c r="D54" s="86"/>
      <c r="E54" s="11"/>
      <c r="F54" s="87"/>
      <c r="G54" s="11"/>
      <c r="H54" s="86"/>
      <c r="I54" s="11"/>
      <c r="J54" s="87"/>
      <c r="K54" s="11"/>
    </row>
    <row r="55" spans="1:11" ht="19.350000000000001" customHeight="1">
      <c r="A55" s="88" t="s">
        <v>167</v>
      </c>
      <c r="B55" s="88"/>
      <c r="C55" s="89"/>
      <c r="D55" s="90"/>
      <c r="E55" s="12"/>
      <c r="F55" s="91"/>
      <c r="G55" s="12"/>
      <c r="H55" s="90"/>
      <c r="I55" s="12"/>
      <c r="J55" s="91"/>
      <c r="K55" s="12"/>
    </row>
    <row r="56" spans="1:11" ht="14.25" customHeight="1">
      <c r="A56" s="35"/>
      <c r="B56" s="35"/>
      <c r="D56" s="86"/>
      <c r="E56" s="28"/>
      <c r="F56" s="87"/>
      <c r="G56" s="28"/>
      <c r="H56" s="86"/>
      <c r="I56" s="28"/>
      <c r="J56" s="87"/>
      <c r="K56" s="28"/>
    </row>
    <row r="57" spans="1:11" ht="17.850000000000001" customHeight="1">
      <c r="A57" s="35"/>
      <c r="B57" s="35"/>
      <c r="D57" s="86"/>
      <c r="E57" s="92" t="s">
        <v>1</v>
      </c>
      <c r="F57" s="92"/>
      <c r="G57" s="92"/>
      <c r="H57" s="93"/>
      <c r="I57" s="92" t="s">
        <v>2</v>
      </c>
      <c r="J57" s="92"/>
      <c r="K57" s="92"/>
    </row>
    <row r="58" spans="1:11" ht="17.850000000000001" customHeight="1">
      <c r="A58" s="53"/>
      <c r="B58" s="53"/>
      <c r="C58" s="94"/>
      <c r="D58" s="94"/>
      <c r="E58" s="13" t="s">
        <v>168</v>
      </c>
      <c r="F58" s="95"/>
      <c r="G58" s="13" t="s">
        <v>3</v>
      </c>
      <c r="H58" s="94"/>
      <c r="I58" s="13" t="s">
        <v>168</v>
      </c>
      <c r="J58" s="95"/>
      <c r="K58" s="13" t="s">
        <v>3</v>
      </c>
    </row>
    <row r="59" spans="1:11" ht="17.850000000000001" customHeight="1">
      <c r="A59" s="53"/>
      <c r="B59" s="53"/>
      <c r="C59" s="96" t="s">
        <v>4</v>
      </c>
      <c r="D59" s="46"/>
      <c r="E59" s="97" t="s">
        <v>5</v>
      </c>
      <c r="F59" s="98"/>
      <c r="G59" s="97" t="s">
        <v>5</v>
      </c>
      <c r="H59" s="98"/>
      <c r="I59" s="97" t="s">
        <v>5</v>
      </c>
      <c r="J59" s="98"/>
      <c r="K59" s="97" t="s">
        <v>5</v>
      </c>
    </row>
    <row r="60" spans="1:11" ht="6" customHeight="1"/>
    <row r="61" spans="1:11" ht="17.850000000000001" customHeight="1">
      <c r="A61" s="62" t="s">
        <v>148</v>
      </c>
      <c r="B61" s="62"/>
      <c r="C61" s="72"/>
      <c r="D61" s="53"/>
      <c r="E61" s="15"/>
      <c r="F61" s="102"/>
      <c r="G61" s="15"/>
      <c r="H61" s="53"/>
      <c r="I61" s="15"/>
      <c r="J61" s="102"/>
      <c r="K61" s="15"/>
    </row>
    <row r="62" spans="1:11" ht="17.850000000000001" customHeight="1">
      <c r="A62" s="33" t="s">
        <v>225</v>
      </c>
      <c r="B62" s="53"/>
      <c r="C62" s="72"/>
      <c r="D62" s="53"/>
      <c r="E62" s="101">
        <v>0</v>
      </c>
      <c r="F62" s="102"/>
      <c r="G62" s="101">
        <v>0</v>
      </c>
      <c r="H62" s="53"/>
      <c r="I62" s="101">
        <v>1850000</v>
      </c>
      <c r="J62" s="102"/>
      <c r="K62" s="101">
        <v>0</v>
      </c>
    </row>
    <row r="63" spans="1:11" ht="17.850000000000001" customHeight="1">
      <c r="A63" s="33" t="s">
        <v>226</v>
      </c>
      <c r="B63" s="53"/>
      <c r="C63" s="72"/>
      <c r="D63" s="53"/>
      <c r="E63" s="101">
        <v>0</v>
      </c>
      <c r="F63" s="102"/>
      <c r="G63" s="101">
        <v>0</v>
      </c>
      <c r="H63" s="53"/>
      <c r="I63" s="101">
        <v>-8362038</v>
      </c>
      <c r="J63" s="102"/>
      <c r="K63" s="101">
        <v>-17110867</v>
      </c>
    </row>
    <row r="64" spans="1:11" ht="17.850000000000001" customHeight="1">
      <c r="A64" s="33" t="s">
        <v>227</v>
      </c>
      <c r="B64" s="53"/>
      <c r="C64" s="72"/>
      <c r="D64" s="53"/>
      <c r="E64" s="101">
        <v>0</v>
      </c>
      <c r="F64" s="102"/>
      <c r="G64" s="101">
        <v>0</v>
      </c>
      <c r="H64" s="53"/>
      <c r="I64" s="101">
        <v>8560000</v>
      </c>
      <c r="J64" s="102"/>
      <c r="K64" s="101">
        <v>3566100</v>
      </c>
    </row>
    <row r="65" spans="1:11" ht="17.850000000000001" customHeight="1">
      <c r="A65" s="104" t="s">
        <v>201</v>
      </c>
      <c r="B65" s="53"/>
      <c r="C65" s="72">
        <v>17</v>
      </c>
      <c r="D65" s="53"/>
      <c r="E65" s="101">
        <v>0</v>
      </c>
      <c r="F65" s="102"/>
      <c r="G65" s="101">
        <v>-81575</v>
      </c>
      <c r="H65" s="53"/>
      <c r="I65" s="101">
        <v>-26962</v>
      </c>
      <c r="J65" s="102"/>
      <c r="K65" s="101">
        <v>-81575</v>
      </c>
    </row>
    <row r="66" spans="1:11" ht="17.850000000000001" customHeight="1">
      <c r="A66" s="53" t="s">
        <v>149</v>
      </c>
      <c r="B66" s="53"/>
      <c r="C66" s="72">
        <v>18</v>
      </c>
      <c r="D66" s="53"/>
      <c r="E66" s="101">
        <v>-7330</v>
      </c>
      <c r="F66" s="102"/>
      <c r="G66" s="101">
        <v>-17940</v>
      </c>
      <c r="H66" s="53"/>
      <c r="I66" s="101">
        <v>-1348</v>
      </c>
      <c r="J66" s="102"/>
      <c r="K66" s="101">
        <v>-840</v>
      </c>
    </row>
    <row r="67" spans="1:11" ht="17.850000000000001" customHeight="1">
      <c r="A67" s="53" t="s">
        <v>150</v>
      </c>
      <c r="B67" s="53"/>
      <c r="C67" s="72"/>
      <c r="D67" s="53"/>
      <c r="E67" s="101">
        <v>2465</v>
      </c>
      <c r="F67" s="102"/>
      <c r="G67" s="101">
        <v>672</v>
      </c>
      <c r="H67" s="53"/>
      <c r="I67" s="101">
        <v>2256</v>
      </c>
      <c r="J67" s="102"/>
      <c r="K67" s="101">
        <v>672</v>
      </c>
    </row>
    <row r="68" spans="1:11" ht="17.850000000000001" customHeight="1">
      <c r="A68" s="53" t="s">
        <v>151</v>
      </c>
      <c r="B68" s="53"/>
      <c r="C68" s="72">
        <v>20</v>
      </c>
      <c r="D68" s="53"/>
      <c r="E68" s="101">
        <v>-3279</v>
      </c>
      <c r="F68" s="102"/>
      <c r="G68" s="101">
        <v>-11961</v>
      </c>
      <c r="H68" s="53"/>
      <c r="I68" s="101">
        <v>0</v>
      </c>
      <c r="J68" s="102"/>
      <c r="K68" s="101">
        <v>-275</v>
      </c>
    </row>
    <row r="69" spans="1:11" ht="17.850000000000001" customHeight="1">
      <c r="A69" s="53" t="s">
        <v>218</v>
      </c>
      <c r="B69" s="53"/>
      <c r="C69" s="72">
        <v>20</v>
      </c>
      <c r="D69" s="53"/>
      <c r="E69" s="101">
        <v>0</v>
      </c>
      <c r="F69" s="102"/>
      <c r="G69" s="101">
        <v>680</v>
      </c>
      <c r="H69" s="53"/>
      <c r="I69" s="101">
        <v>0</v>
      </c>
      <c r="J69" s="102"/>
      <c r="K69" s="101">
        <v>0</v>
      </c>
    </row>
    <row r="70" spans="1:11" ht="17.850000000000001" customHeight="1">
      <c r="A70" s="53" t="s">
        <v>152</v>
      </c>
      <c r="C70" s="72"/>
      <c r="D70" s="53"/>
      <c r="E70" s="109">
        <v>715</v>
      </c>
      <c r="F70" s="102"/>
      <c r="G70" s="109">
        <v>17</v>
      </c>
      <c r="H70" s="53"/>
      <c r="I70" s="109">
        <v>715</v>
      </c>
      <c r="J70" s="102"/>
      <c r="K70" s="109">
        <v>17</v>
      </c>
    </row>
    <row r="71" spans="1:11" ht="6" customHeight="1">
      <c r="A71" s="53"/>
      <c r="B71" s="53"/>
      <c r="C71" s="72"/>
      <c r="D71" s="53"/>
      <c r="E71" s="15"/>
      <c r="F71" s="102"/>
      <c r="G71" s="15"/>
      <c r="H71" s="53"/>
      <c r="I71" s="15"/>
      <c r="J71" s="102"/>
      <c r="K71" s="15"/>
    </row>
    <row r="72" spans="1:11" ht="17.850000000000001" customHeight="1">
      <c r="A72" s="53" t="s">
        <v>213</v>
      </c>
      <c r="B72" s="53"/>
      <c r="C72" s="72"/>
      <c r="D72" s="53"/>
      <c r="E72" s="109">
        <f>SUM(E62:E71)</f>
        <v>-7429</v>
      </c>
      <c r="F72" s="102"/>
      <c r="G72" s="109">
        <f>SUM(G62:G71)</f>
        <v>-110107</v>
      </c>
      <c r="H72" s="53"/>
      <c r="I72" s="109">
        <f>SUM(I62:I71)</f>
        <v>2022623</v>
      </c>
      <c r="J72" s="102"/>
      <c r="K72" s="109">
        <f>SUM(K62:K71)</f>
        <v>-13626768</v>
      </c>
    </row>
    <row r="73" spans="1:11" ht="10.35" customHeight="1">
      <c r="A73" s="53"/>
      <c r="B73" s="53"/>
      <c r="C73" s="72"/>
      <c r="D73" s="53"/>
      <c r="E73" s="15"/>
      <c r="F73" s="102"/>
      <c r="G73" s="15"/>
      <c r="H73" s="53"/>
      <c r="I73" s="15"/>
      <c r="J73" s="102"/>
      <c r="K73" s="15"/>
    </row>
    <row r="74" spans="1:11" ht="17.850000000000001" customHeight="1">
      <c r="A74" s="40" t="s">
        <v>153</v>
      </c>
      <c r="C74" s="72"/>
      <c r="D74" s="53"/>
      <c r="E74" s="15"/>
      <c r="F74" s="102"/>
      <c r="G74" s="15"/>
      <c r="H74" s="53"/>
      <c r="I74" s="15"/>
      <c r="J74" s="102"/>
      <c r="K74" s="15"/>
    </row>
    <row r="75" spans="1:11" s="56" customFormat="1" ht="18" customHeight="1">
      <c r="A75" s="116" t="s">
        <v>202</v>
      </c>
      <c r="C75" s="104"/>
      <c r="D75" s="104"/>
      <c r="E75" s="15"/>
      <c r="F75" s="117"/>
      <c r="G75" s="15"/>
      <c r="H75" s="104"/>
      <c r="I75" s="15"/>
      <c r="J75" s="117"/>
      <c r="K75" s="15"/>
    </row>
    <row r="76" spans="1:11" s="56" customFormat="1" ht="18" customHeight="1">
      <c r="A76" s="116"/>
      <c r="B76" s="56" t="s">
        <v>203</v>
      </c>
      <c r="C76" s="104"/>
      <c r="D76" s="104"/>
      <c r="E76" s="15">
        <v>8988</v>
      </c>
      <c r="F76" s="117"/>
      <c r="G76" s="118">
        <v>0</v>
      </c>
      <c r="H76" s="104"/>
      <c r="I76" s="118">
        <v>0</v>
      </c>
      <c r="J76" s="117"/>
      <c r="K76" s="118">
        <v>0</v>
      </c>
    </row>
    <row r="77" spans="1:11" s="56" customFormat="1" ht="18" customHeight="1">
      <c r="A77" s="116" t="s">
        <v>209</v>
      </c>
      <c r="C77" s="104"/>
      <c r="D77" s="104"/>
      <c r="E77" s="15">
        <v>59460</v>
      </c>
      <c r="F77" s="117"/>
      <c r="G77" s="118">
        <v>0</v>
      </c>
      <c r="H77" s="104"/>
      <c r="I77" s="118">
        <v>59460</v>
      </c>
      <c r="J77" s="117"/>
      <c r="K77" s="118">
        <v>0</v>
      </c>
    </row>
    <row r="78" spans="1:11" s="56" customFormat="1" ht="18" customHeight="1">
      <c r="A78" s="116" t="s">
        <v>210</v>
      </c>
      <c r="C78" s="104"/>
      <c r="D78" s="104"/>
      <c r="E78" s="101">
        <v>-40000</v>
      </c>
      <c r="F78" s="117"/>
      <c r="G78" s="118">
        <v>0</v>
      </c>
      <c r="H78" s="104"/>
      <c r="I78" s="118">
        <v>-40000</v>
      </c>
      <c r="J78" s="117"/>
      <c r="K78" s="118">
        <v>0</v>
      </c>
    </row>
    <row r="79" spans="1:11" ht="17.850000000000001" customHeight="1">
      <c r="A79" s="116" t="s">
        <v>162</v>
      </c>
      <c r="C79" s="72"/>
      <c r="D79" s="53"/>
      <c r="E79" s="101"/>
      <c r="F79" s="102"/>
      <c r="G79" s="101"/>
      <c r="H79" s="53"/>
      <c r="I79" s="101"/>
      <c r="J79" s="102"/>
      <c r="K79" s="101"/>
    </row>
    <row r="80" spans="1:11" ht="17.850000000000001" customHeight="1">
      <c r="B80" s="33" t="s">
        <v>163</v>
      </c>
      <c r="C80" s="72" t="s">
        <v>232</v>
      </c>
      <c r="D80" s="53"/>
      <c r="E80" s="15">
        <v>8851347</v>
      </c>
      <c r="F80" s="102"/>
      <c r="G80" s="15">
        <v>17880000</v>
      </c>
      <c r="H80" s="53"/>
      <c r="I80" s="101">
        <v>8851347</v>
      </c>
      <c r="J80" s="102"/>
      <c r="K80" s="101">
        <v>17880000</v>
      </c>
    </row>
    <row r="81" spans="1:11" ht="17.850000000000001" customHeight="1">
      <c r="A81" s="116" t="s">
        <v>161</v>
      </c>
      <c r="C81" s="72" t="s">
        <v>233</v>
      </c>
      <c r="D81" s="53"/>
      <c r="E81" s="101">
        <v>-6562200</v>
      </c>
      <c r="F81" s="102"/>
      <c r="G81" s="101">
        <v>-1000000</v>
      </c>
      <c r="H81" s="53"/>
      <c r="I81" s="101">
        <v>-6562200</v>
      </c>
      <c r="J81" s="102"/>
      <c r="K81" s="101">
        <v>-1000000</v>
      </c>
    </row>
    <row r="82" spans="1:11" ht="17.850000000000001" customHeight="1">
      <c r="A82" s="116" t="s">
        <v>164</v>
      </c>
      <c r="C82" s="72"/>
      <c r="D82" s="53"/>
      <c r="E82" s="101"/>
      <c r="F82" s="102"/>
      <c r="G82" s="101"/>
      <c r="H82" s="53"/>
      <c r="I82" s="101"/>
      <c r="J82" s="102"/>
      <c r="K82" s="101"/>
    </row>
    <row r="83" spans="1:11" ht="17.850000000000001" customHeight="1">
      <c r="B83" s="33" t="s">
        <v>163</v>
      </c>
      <c r="C83" s="72" t="s">
        <v>232</v>
      </c>
      <c r="D83" s="53"/>
      <c r="E83" s="101">
        <v>-8040000</v>
      </c>
      <c r="F83" s="102"/>
      <c r="G83" s="101">
        <v>-5438000</v>
      </c>
      <c r="H83" s="53"/>
      <c r="I83" s="101">
        <v>-8040000</v>
      </c>
      <c r="J83" s="102"/>
      <c r="K83" s="101">
        <v>-5270000</v>
      </c>
    </row>
    <row r="84" spans="1:11" ht="17.850000000000001" customHeight="1">
      <c r="A84" s="104" t="s">
        <v>228</v>
      </c>
      <c r="C84" s="72"/>
      <c r="D84" s="53"/>
      <c r="E84" s="101">
        <v>4023959</v>
      </c>
      <c r="F84" s="102"/>
      <c r="G84" s="101">
        <v>3633067</v>
      </c>
      <c r="H84" s="53"/>
      <c r="I84" s="101">
        <v>4023959</v>
      </c>
      <c r="J84" s="102"/>
      <c r="K84" s="101">
        <v>3633067</v>
      </c>
    </row>
    <row r="85" spans="1:11" ht="17.850000000000001" customHeight="1">
      <c r="A85" s="53" t="s">
        <v>154</v>
      </c>
      <c r="B85" s="53"/>
      <c r="C85" s="72"/>
      <c r="D85" s="53"/>
      <c r="E85" s="101">
        <v>-22992</v>
      </c>
      <c r="F85" s="102"/>
      <c r="G85" s="101">
        <v>-18832</v>
      </c>
      <c r="H85" s="53"/>
      <c r="I85" s="101">
        <v>-7944</v>
      </c>
      <c r="J85" s="102"/>
      <c r="K85" s="101">
        <v>-8869</v>
      </c>
    </row>
    <row r="86" spans="1:11" ht="17.850000000000001" customHeight="1">
      <c r="A86" s="33" t="s">
        <v>131</v>
      </c>
      <c r="C86" s="72">
        <v>29</v>
      </c>
      <c r="D86" s="53"/>
      <c r="E86" s="109">
        <v>-14964</v>
      </c>
      <c r="F86" s="102"/>
      <c r="G86" s="109">
        <v>-2081996</v>
      </c>
      <c r="H86" s="53"/>
      <c r="I86" s="109">
        <v>-14964</v>
      </c>
      <c r="J86" s="102"/>
      <c r="K86" s="109">
        <v>-2081996</v>
      </c>
    </row>
    <row r="87" spans="1:11" ht="6" customHeight="1">
      <c r="A87" s="53"/>
      <c r="B87" s="53"/>
      <c r="C87" s="72"/>
      <c r="D87" s="53"/>
      <c r="F87" s="102"/>
      <c r="H87" s="53"/>
      <c r="J87" s="102"/>
    </row>
    <row r="88" spans="1:11" ht="17.850000000000001" customHeight="1">
      <c r="A88" s="40" t="s">
        <v>211</v>
      </c>
      <c r="B88" s="40"/>
      <c r="C88" s="72"/>
      <c r="D88" s="53"/>
      <c r="E88" s="109">
        <f>SUM(E76:E86)</f>
        <v>-1736402</v>
      </c>
      <c r="F88" s="102"/>
      <c r="G88" s="109">
        <f>SUM(G76:G86)</f>
        <v>12974239</v>
      </c>
      <c r="H88" s="53"/>
      <c r="I88" s="109">
        <f>SUM(I76:I86)</f>
        <v>-1730342</v>
      </c>
      <c r="J88" s="102"/>
      <c r="K88" s="109">
        <f>SUM(K76:K86)</f>
        <v>13152202</v>
      </c>
    </row>
    <row r="89" spans="1:11" ht="10.35" customHeight="1">
      <c r="A89" s="53"/>
      <c r="B89" s="53"/>
      <c r="C89" s="72"/>
      <c r="D89" s="53"/>
      <c r="E89" s="15"/>
      <c r="F89" s="102"/>
      <c r="G89" s="15"/>
      <c r="H89" s="53"/>
      <c r="I89" s="15"/>
      <c r="J89" s="102"/>
      <c r="K89" s="15"/>
    </row>
    <row r="90" spans="1:11" ht="17.850000000000001" customHeight="1">
      <c r="A90" s="62" t="s">
        <v>216</v>
      </c>
      <c r="B90" s="62"/>
      <c r="C90" s="72"/>
      <c r="D90" s="53"/>
      <c r="E90" s="101">
        <f>E88+E72+E41</f>
        <v>1909643</v>
      </c>
      <c r="F90" s="102"/>
      <c r="G90" s="101">
        <f>G88+G72+G41</f>
        <v>12587</v>
      </c>
      <c r="H90" s="53"/>
      <c r="I90" s="101">
        <f>I88+I72+I41</f>
        <v>600085</v>
      </c>
      <c r="J90" s="102"/>
      <c r="K90" s="101">
        <f>K88+K72+K41</f>
        <v>6458</v>
      </c>
    </row>
    <row r="91" spans="1:11" ht="17.850000000000001" customHeight="1">
      <c r="A91" s="53" t="s">
        <v>206</v>
      </c>
      <c r="B91" s="53"/>
      <c r="C91" s="72"/>
      <c r="D91" s="53"/>
      <c r="E91" s="101">
        <v>614731</v>
      </c>
      <c r="F91" s="102"/>
      <c r="G91" s="101">
        <v>599727</v>
      </c>
      <c r="H91" s="53"/>
      <c r="I91" s="101">
        <v>230567</v>
      </c>
      <c r="J91" s="102"/>
      <c r="K91" s="101">
        <v>224109</v>
      </c>
    </row>
    <row r="92" spans="1:11" ht="17.850000000000001" customHeight="1">
      <c r="A92" s="53" t="s">
        <v>239</v>
      </c>
      <c r="B92" s="53"/>
      <c r="C92" s="72"/>
      <c r="D92" s="53"/>
      <c r="E92" s="101">
        <v>-67830</v>
      </c>
      <c r="F92" s="102"/>
      <c r="G92" s="101">
        <v>0</v>
      </c>
      <c r="H92" s="53"/>
      <c r="I92" s="101">
        <v>0</v>
      </c>
      <c r="J92" s="102"/>
      <c r="K92" s="101">
        <v>0</v>
      </c>
    </row>
    <row r="93" spans="1:11" ht="17.850000000000001" customHeight="1">
      <c r="A93" s="53" t="s">
        <v>207</v>
      </c>
      <c r="B93" s="53"/>
      <c r="C93" s="72"/>
      <c r="D93" s="53"/>
      <c r="E93" s="101"/>
      <c r="F93" s="102"/>
      <c r="G93" s="101"/>
      <c r="H93" s="53"/>
      <c r="I93" s="101"/>
      <c r="J93" s="102"/>
      <c r="K93" s="101"/>
    </row>
    <row r="94" spans="1:11" ht="17.850000000000001" customHeight="1">
      <c r="A94" s="53"/>
      <c r="B94" s="53" t="s">
        <v>208</v>
      </c>
      <c r="C94" s="72"/>
      <c r="D94" s="53"/>
      <c r="E94" s="109">
        <v>-3857</v>
      </c>
      <c r="F94" s="102"/>
      <c r="G94" s="17">
        <v>2417</v>
      </c>
      <c r="H94" s="53"/>
      <c r="I94" s="109">
        <v>0</v>
      </c>
      <c r="J94" s="102"/>
      <c r="K94" s="109">
        <v>0</v>
      </c>
    </row>
    <row r="95" spans="1:11" ht="6" customHeight="1">
      <c r="A95" s="53"/>
      <c r="B95" s="53"/>
      <c r="C95" s="72"/>
      <c r="D95" s="53"/>
      <c r="F95" s="102"/>
      <c r="H95" s="53"/>
      <c r="J95" s="102"/>
    </row>
    <row r="96" spans="1:11" ht="17.850000000000001" customHeight="1" thickBot="1">
      <c r="A96" s="62" t="s">
        <v>155</v>
      </c>
      <c r="B96" s="53"/>
      <c r="D96" s="106"/>
      <c r="E96" s="18">
        <f>SUM(E90:E95)</f>
        <v>2452687</v>
      </c>
      <c r="F96" s="102"/>
      <c r="G96" s="18">
        <f>SUM(G90:G95)</f>
        <v>614731</v>
      </c>
      <c r="H96" s="106"/>
      <c r="I96" s="18">
        <f>SUM(I90:I95)</f>
        <v>830652</v>
      </c>
      <c r="J96" s="102"/>
      <c r="K96" s="18">
        <f>SUM(K90:K95)</f>
        <v>230567</v>
      </c>
    </row>
    <row r="97" spans="1:11" ht="10.35" customHeight="1" thickTop="1">
      <c r="D97" s="106"/>
      <c r="F97" s="102"/>
      <c r="H97" s="106"/>
      <c r="J97" s="102"/>
    </row>
    <row r="98" spans="1:11" ht="17.850000000000001" customHeight="1">
      <c r="A98" s="40" t="s">
        <v>156</v>
      </c>
      <c r="D98" s="106"/>
      <c r="F98" s="102"/>
      <c r="H98" s="106"/>
      <c r="J98" s="102"/>
    </row>
    <row r="99" spans="1:11" ht="5.0999999999999996" customHeight="1">
      <c r="D99" s="106"/>
      <c r="F99" s="102"/>
      <c r="H99" s="106"/>
      <c r="J99" s="102"/>
    </row>
    <row r="100" spans="1:11" ht="17.850000000000001" customHeight="1">
      <c r="A100" s="53" t="s">
        <v>157</v>
      </c>
      <c r="B100" s="53"/>
      <c r="C100" s="72">
        <v>19</v>
      </c>
      <c r="D100" s="53"/>
      <c r="E100" s="101">
        <v>16204</v>
      </c>
      <c r="F100" s="102"/>
      <c r="G100" s="101">
        <v>58040</v>
      </c>
      <c r="H100" s="53"/>
      <c r="I100" s="101">
        <v>4757</v>
      </c>
      <c r="J100" s="102"/>
      <c r="K100" s="101">
        <v>38159</v>
      </c>
    </row>
    <row r="101" spans="1:11" ht="17.850000000000001" customHeight="1">
      <c r="A101" s="33" t="s">
        <v>158</v>
      </c>
      <c r="D101" s="106"/>
      <c r="E101" s="101">
        <v>2009</v>
      </c>
      <c r="F101" s="102"/>
      <c r="G101" s="101">
        <v>184120</v>
      </c>
      <c r="H101" s="106"/>
      <c r="I101" s="101">
        <v>0</v>
      </c>
      <c r="J101" s="102"/>
      <c r="K101" s="101">
        <v>180064</v>
      </c>
    </row>
    <row r="102" spans="1:11" ht="17.850000000000001" customHeight="1">
      <c r="A102" s="33" t="s">
        <v>159</v>
      </c>
      <c r="C102" s="72">
        <v>18</v>
      </c>
      <c r="D102" s="106"/>
      <c r="E102" s="101">
        <v>0</v>
      </c>
      <c r="F102" s="102"/>
      <c r="G102" s="101">
        <v>117187</v>
      </c>
      <c r="H102" s="106"/>
      <c r="I102" s="101">
        <v>0</v>
      </c>
      <c r="J102" s="102"/>
      <c r="K102" s="101">
        <v>0</v>
      </c>
    </row>
    <row r="103" spans="1:11" ht="17.850000000000001" customHeight="1">
      <c r="A103" s="116" t="s">
        <v>204</v>
      </c>
      <c r="D103" s="106"/>
      <c r="E103" s="16">
        <v>130124</v>
      </c>
      <c r="F103" s="102"/>
      <c r="G103" s="117" t="s">
        <v>205</v>
      </c>
      <c r="H103" s="106"/>
      <c r="I103" s="16">
        <v>130124</v>
      </c>
      <c r="J103" s="102"/>
      <c r="K103" s="117" t="s">
        <v>205</v>
      </c>
    </row>
    <row r="104" spans="1:11" ht="17.850000000000001" customHeight="1">
      <c r="D104" s="106"/>
      <c r="F104" s="102"/>
      <c r="H104" s="106"/>
      <c r="J104" s="102"/>
    </row>
    <row r="105" spans="1:11" ht="12.75" customHeight="1">
      <c r="D105" s="106"/>
      <c r="F105" s="102"/>
      <c r="H105" s="106"/>
      <c r="J105" s="102"/>
    </row>
    <row r="106" spans="1:11" ht="17.850000000000001" customHeight="1">
      <c r="A106" s="76" t="s">
        <v>165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</row>
    <row r="107" spans="1:11" ht="5.25" customHeight="1">
      <c r="A107" s="35"/>
      <c r="B107" s="35"/>
      <c r="D107" s="86"/>
      <c r="E107" s="119"/>
      <c r="F107" s="119"/>
      <c r="G107" s="119"/>
      <c r="H107" s="93"/>
      <c r="I107" s="119"/>
      <c r="J107" s="119"/>
      <c r="K107" s="119"/>
    </row>
    <row r="108" spans="1:11" ht="3" customHeight="1">
      <c r="D108" s="106"/>
      <c r="F108" s="102"/>
      <c r="H108" s="106"/>
      <c r="J108" s="102"/>
    </row>
    <row r="109" spans="1:11" ht="22.35" customHeight="1">
      <c r="A109" s="70" t="s">
        <v>36</v>
      </c>
      <c r="B109" s="70"/>
      <c r="C109" s="113"/>
      <c r="D109" s="114"/>
      <c r="E109" s="17"/>
      <c r="F109" s="109"/>
      <c r="G109" s="17"/>
      <c r="H109" s="114"/>
      <c r="I109" s="17"/>
      <c r="J109" s="109"/>
      <c r="K109" s="17"/>
    </row>
  </sheetData>
  <mergeCells count="6">
    <mergeCell ref="A106:K106"/>
    <mergeCell ref="E5:G5"/>
    <mergeCell ref="I5:K5"/>
    <mergeCell ref="E57:G57"/>
    <mergeCell ref="I57:K57"/>
    <mergeCell ref="A50:K50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1" ma:contentTypeDescription="Create a new document." ma:contentTypeScope="" ma:versionID="d2b4685c0b4b03e3df15c15667dde6b7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a4c6b2d7856d0e5f2e7c2569ee4bee93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Props1.xml><?xml version="1.0" encoding="utf-8"?>
<ds:datastoreItem xmlns:ds="http://schemas.openxmlformats.org/officeDocument/2006/customXml" ds:itemID="{74F4C803-D0D2-4DE4-8F23-9821E215A9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59F96-6DEA-4DFB-BFE6-E6BFCA598B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8506A6-3A3D-43DA-B850-1D269022484F}">
  <ds:schemaRefs>
    <ds:schemaRef ds:uri="http://purl.org/dc/terms/"/>
    <ds:schemaRef ds:uri="http://schemas.microsoft.com/office/2006/documentManagement/types"/>
    <ds:schemaRef ds:uri="e4cb2b32-8ec7-47cf-880d-e5cab8e11081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7d5ca8a3-c2d1-435a-8691-3c2480d6640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5-7</vt:lpstr>
      <vt:lpstr>8-9</vt:lpstr>
      <vt:lpstr>10</vt:lpstr>
      <vt:lpstr>11</vt:lpstr>
      <vt:lpstr>12-13</vt:lpstr>
      <vt:lpstr>'11'!Print_Area</vt:lpstr>
      <vt:lpstr>'12-13'!Print_Area</vt:lpstr>
      <vt:lpstr>'5-7'!Print_Area</vt:lpstr>
      <vt:lpstr>'8-9'!Print_Area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Ratchaya Thamrongpichitanon</dc:creator>
  <cp:keywords/>
  <dc:description/>
  <cp:lastModifiedBy>Praphensri Puttaluck (TH)</cp:lastModifiedBy>
  <cp:revision/>
  <cp:lastPrinted>2025-02-26T13:00:12Z</cp:lastPrinted>
  <dcterms:created xsi:type="dcterms:W3CDTF">2023-02-17T13:36:36Z</dcterms:created>
  <dcterms:modified xsi:type="dcterms:W3CDTF">2025-02-26T13:00:53Z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